
<file path=[Content_Types].xml><?xml version="1.0" encoding="utf-8"?>
<Types xmlns="http://schemas.openxmlformats.org/package/2006/content-types">
  <Default Extension="bin" ContentType="application/vnd.openxmlformats-officedocument.spreadsheetml.printerSettings"/>
  <Default Extension="jpeg" ContentType="image/jpeg"/>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Override PartName="/xl/externalLinks/externalLink1.xml" ContentType="application/vnd.openxmlformats-officedocument.spreadsheetml.externalLink+xml"/>
  <Override PartName="/xl/comments3.xml" ContentType="application/vnd.openxmlformats-officedocument.spreadsheetml.comments+xml"/>
  <Override PartName="/xl/comments4.xml" ContentType="application/vnd.openxmlformats-officedocument.spreadsheetml.comments+xml"/>
  <Override PartName="/xl/comments1.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tables/table1.xml" ContentType="application/vnd.openxmlformats-officedocument.spreadsheetml.table+xml"/>
  <Override PartName="/xl/comments2.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7425"/>
  <workbookPr/>
  <mc:AlternateContent xmlns:mc="http://schemas.openxmlformats.org/markup-compatibility/2006">
    <mc:Choice Requires="x15">
      <x15ac:absPath xmlns:x15ac="http://schemas.microsoft.com/office/spreadsheetml/2010/11/ac" url="https://d.docs.live.net/7164c72f5656f504/Desktop/"/>
    </mc:Choice>
  </mc:AlternateContent>
  <xr:revisionPtr revIDLastSave="6" documentId="13_ncr:1_{EF34E2D0-355E-4E0C-9928-84E2318F9E4B}" xr6:coauthVersionLast="47" xr6:coauthVersionMax="47" xr10:uidLastSave="{95BF1A9D-FDA7-4560-B8E1-27C76762E8E5}"/>
  <bookViews>
    <workbookView xWindow="-108" yWindow="-108" windowWidth="23256" windowHeight="12456" tabRatio="920" firstSheet="46" activeTab="48" xr2:uid="{00000000-000D-0000-FFFF-FFFF00000000}"/>
  </bookViews>
  <sheets>
    <sheet name="Title" sheetId="94" r:id="rId1"/>
    <sheet name="ToC" sheetId="95" r:id="rId2"/>
    <sheet name="CF - Wheat" sheetId="3" r:id="rId3"/>
    <sheet name="CF - Fruits" sheetId="113" r:id="rId4"/>
    <sheet name="CF - Vegs" sheetId="114" r:id="rId5"/>
    <sheet name="CF - Nuts" sheetId="116" r:id="rId6"/>
    <sheet name="CF - TSP" sheetId="5" r:id="rId7"/>
    <sheet name="CF - Urea" sheetId="4" r:id="rId8"/>
    <sheet name="CF - Meat" sheetId="6" r:id="rId9"/>
    <sheet name="CF - Commercial timber" sheetId="111" r:id="rId10"/>
    <sheet name="CF - Agri machinery" sheetId="112" r:id="rId11"/>
    <sheet name="CF - Proc.equipment" sheetId="115" r:id="rId12"/>
    <sheet name="XR and DR" sheetId="45" r:id="rId13"/>
    <sheet name="Prices" sheetId="1" r:id="rId14"/>
    <sheet name="1.0 Pasture Data" sheetId="33" r:id="rId15"/>
    <sheet name="1.1a. Cattle (WP.WoP)" sheetId="35" r:id="rId16"/>
    <sheet name="1.1b. Sheep,goat (WP,WoP)" sheetId="36" r:id="rId17"/>
    <sheet name="1.2.WoP-feed balance" sheetId="28" r:id="rId18"/>
    <sheet name="1.3.WP-feed balance " sheetId="29" r:id="rId19"/>
    <sheet name="1.4.WoP-animal popl " sheetId="31" r:id="rId20"/>
    <sheet name="1.5.WP-animal.popl " sheetId="32" r:id="rId21"/>
    <sheet name="1.6.WoP-milk,meat " sheetId="37" r:id="rId22"/>
    <sheet name="1.7.WP-milk,meat" sheetId="38" r:id="rId23"/>
    <sheet name="1.8 Past SI_1ha" sheetId="11" r:id="rId24"/>
    <sheet name="1.9 Past RI_1ha" sheetId="30" r:id="rId25"/>
    <sheet name="1.10 Past CG_1 ha" sheetId="39" r:id="rId26"/>
    <sheet name="1.11.Impr-activities" sheetId="27" r:id="rId27"/>
    <sheet name="1.12 Alfalfa_1 ha" sheetId="40" r:id="rId28"/>
    <sheet name="1.13 Annual Gr_1 ha " sheetId="41" r:id="rId29"/>
    <sheet name="1.14 Mechanization inv" sheetId="44" r:id="rId30"/>
    <sheet name="1.14 Summary PM" sheetId="42" r:id="rId31"/>
    <sheet name="1.15 Past impr.tot.ar" sheetId="43" r:id="rId32"/>
    <sheet name="1. Summary- PM" sheetId="7" r:id="rId33"/>
    <sheet name="Summary TV" sheetId="46" r:id="rId34"/>
    <sheet name="2.0 Forestry Data" sheetId="16" r:id="rId35"/>
    <sheet name="2.1. Riparian forest (1ha) " sheetId="86" r:id="rId36"/>
    <sheet name="2.2. Fruit and nut (1ha)" sheetId="87" r:id="rId37"/>
    <sheet name="2.3. Pistachio (1ha)" sheetId="97" r:id="rId38"/>
    <sheet name="2.4 Juniper forest (1ha)" sheetId="89" r:id="rId39"/>
    <sheet name="2.5 Juniper forest nat.reg(1ha)" sheetId="98" r:id="rId40"/>
    <sheet name="2.6. Saxaul plantation (1ha)" sheetId="99" r:id="rId41"/>
    <sheet name="2.7. Agroforestry (1ha)" sheetId="100" r:id="rId42"/>
    <sheet name="2.8-Summary forestry" sheetId="92" r:id="rId43"/>
    <sheet name="Climate scenario" sheetId="82" r:id="rId44"/>
    <sheet name="Window 1-Bee-keeping model" sheetId="53" r:id="rId45"/>
    <sheet name="Window 1-Greenhouse model" sheetId="106" r:id="rId46"/>
    <sheet name="Window 1-Drip irrigation model" sheetId="107" r:id="rId47"/>
    <sheet name="Window 2-Cold storage model" sheetId="109" r:id="rId48"/>
    <sheet name="Window 2-Vacuum dryer model" sheetId="108" r:id="rId49"/>
    <sheet name="Window 2-Milk processing model" sheetId="21" r:id="rId50"/>
    <sheet name="PA-Milk collection centres " sheetId="10" r:id="rId51"/>
    <sheet name="Fin.Analysis" sheetId="110" r:id="rId52"/>
  </sheets>
  <externalReferences>
    <externalReference r:id="rId53"/>
  </externalReferences>
  <definedNames>
    <definedName name="__123Graph_DMACOA" localSheetId="37" hidden="1">'[1]16 MaCost'!#REF!</definedName>
    <definedName name="__123Graph_DMACOA" localSheetId="39" hidden="1">'[1]16 MaCost'!#REF!</definedName>
    <definedName name="__123Graph_DMACOA" localSheetId="40" hidden="1">'[1]16 MaCost'!#REF!</definedName>
    <definedName name="__123Graph_DMACOA" localSheetId="41" hidden="1">'[1]16 MaCost'!#REF!</definedName>
    <definedName name="__123Graph_DMACOA" localSheetId="10" hidden="1">'[1]16 MaCost'!#REF!</definedName>
    <definedName name="__123Graph_DMACOA" localSheetId="9" hidden="1">'[1]16 MaCost'!#REF!</definedName>
    <definedName name="__123Graph_DMACOA" localSheetId="3" hidden="1">'[1]16 MaCost'!#REF!</definedName>
    <definedName name="__123Graph_DMACOA" localSheetId="5" hidden="1">'[1]16 MaCost'!#REF!</definedName>
    <definedName name="__123Graph_DMACOA" localSheetId="11" hidden="1">'[1]16 MaCost'!#REF!</definedName>
    <definedName name="__123Graph_DMACOA" localSheetId="4" hidden="1">'[1]16 MaCost'!#REF!</definedName>
    <definedName name="__123Graph_DMACOA" localSheetId="0" hidden="1">'[1]16 MaCost'!#REF!</definedName>
    <definedName name="__123Graph_DMACOA" localSheetId="1" hidden="1">'[1]16 MaCost'!#REF!</definedName>
    <definedName name="__123Graph_DMACOA" localSheetId="46" hidden="1">'[1]16 MaCost'!#REF!</definedName>
    <definedName name="__123Graph_DMACOA" localSheetId="45" hidden="1">'[1]16 MaCost'!#REF!</definedName>
    <definedName name="__123Graph_DMACOA" localSheetId="47" hidden="1">'[1]16 MaCost'!#REF!</definedName>
    <definedName name="__123Graph_DMACOA" localSheetId="48" hidden="1">'[1]16 MaCost'!#REF!</definedName>
    <definedName name="__123Graph_DMACOA" hidden="1">'[1]16 MaCost'!#REF!</definedName>
    <definedName name="__123Graph_DMAKOGR" localSheetId="37" hidden="1">'[1]16 MaCost'!#REF!</definedName>
    <definedName name="__123Graph_DMAKOGR" localSheetId="39" hidden="1">'[1]16 MaCost'!#REF!</definedName>
    <definedName name="__123Graph_DMAKOGR" localSheetId="40" hidden="1">'[1]16 MaCost'!#REF!</definedName>
    <definedName name="__123Graph_DMAKOGR" localSheetId="41" hidden="1">'[1]16 MaCost'!#REF!</definedName>
    <definedName name="__123Graph_DMAKOGR" localSheetId="10" hidden="1">'[1]16 MaCost'!#REF!</definedName>
    <definedName name="__123Graph_DMAKOGR" localSheetId="9" hidden="1">'[1]16 MaCost'!#REF!</definedName>
    <definedName name="__123Graph_DMAKOGR" localSheetId="3" hidden="1">'[1]16 MaCost'!#REF!</definedName>
    <definedName name="__123Graph_DMAKOGR" localSheetId="5" hidden="1">'[1]16 MaCost'!#REF!</definedName>
    <definedName name="__123Graph_DMAKOGR" localSheetId="11" hidden="1">'[1]16 MaCost'!#REF!</definedName>
    <definedName name="__123Graph_DMAKOGR" localSheetId="4" hidden="1">'[1]16 MaCost'!#REF!</definedName>
    <definedName name="__123Graph_DMAKOGR" localSheetId="0" hidden="1">'[1]16 MaCost'!#REF!</definedName>
    <definedName name="__123Graph_DMAKOGR" localSheetId="1" hidden="1">'[1]16 MaCost'!#REF!</definedName>
    <definedName name="__123Graph_DMAKOGR" localSheetId="46" hidden="1">'[1]16 MaCost'!#REF!</definedName>
    <definedName name="__123Graph_DMAKOGR" localSheetId="45" hidden="1">'[1]16 MaCost'!#REF!</definedName>
    <definedName name="__123Graph_DMAKOGR" localSheetId="47" hidden="1">'[1]16 MaCost'!#REF!</definedName>
    <definedName name="__123Graph_DMAKOGR" localSheetId="48" hidden="1">'[1]16 MaCost'!#REF!</definedName>
    <definedName name="__123Graph_DMAKOGR" hidden="1">'[1]16 MaCost'!#REF!</definedName>
    <definedName name="_Fill" localSheetId="37" hidden="1">'[1]16 MaCost'!#REF!</definedName>
    <definedName name="_Fill" localSheetId="39" hidden="1">'[1]16 MaCost'!#REF!</definedName>
    <definedName name="_Fill" localSheetId="40" hidden="1">'[1]16 MaCost'!#REF!</definedName>
    <definedName name="_Fill" localSheetId="41" hidden="1">'[1]16 MaCost'!#REF!</definedName>
    <definedName name="_Fill" localSheetId="10" hidden="1">'[1]16 MaCost'!#REF!</definedName>
    <definedName name="_Fill" localSheetId="9" hidden="1">'[1]16 MaCost'!#REF!</definedName>
    <definedName name="_Fill" localSheetId="3" hidden="1">'[1]16 MaCost'!#REF!</definedName>
    <definedName name="_Fill" localSheetId="5" hidden="1">'[1]16 MaCost'!#REF!</definedName>
    <definedName name="_Fill" localSheetId="11" hidden="1">'[1]16 MaCost'!#REF!</definedName>
    <definedName name="_Fill" localSheetId="4" hidden="1">'[1]16 MaCost'!#REF!</definedName>
    <definedName name="_Fill" localSheetId="0" hidden="1">'[1]16 MaCost'!#REF!</definedName>
    <definedName name="_Fill" localSheetId="1" hidden="1">'[1]16 MaCost'!#REF!</definedName>
    <definedName name="_Fill" localSheetId="46" hidden="1">'[1]16 MaCost'!#REF!</definedName>
    <definedName name="_Fill" localSheetId="45" hidden="1">'[1]16 MaCost'!#REF!</definedName>
    <definedName name="_Fill" localSheetId="47" hidden="1">'[1]16 MaCost'!#REF!</definedName>
    <definedName name="_Fill" localSheetId="48" hidden="1">'[1]16 MaCost'!#REF!</definedName>
    <definedName name="_Fill" hidden="1">'[1]16 MaCost'!#REF!</definedName>
    <definedName name="_Table1_Out" localSheetId="37" hidden="1">'[1]16 MaCost'!#REF!</definedName>
    <definedName name="_Table1_Out" localSheetId="39" hidden="1">'[1]16 MaCost'!#REF!</definedName>
    <definedName name="_Table1_Out" localSheetId="40" hidden="1">'[1]16 MaCost'!#REF!</definedName>
    <definedName name="_Table1_Out" localSheetId="41" hidden="1">'[1]16 MaCost'!#REF!</definedName>
    <definedName name="_Table1_Out" localSheetId="10" hidden="1">'[1]16 MaCost'!#REF!</definedName>
    <definedName name="_Table1_Out" localSheetId="9" hidden="1">'[1]16 MaCost'!#REF!</definedName>
    <definedName name="_Table1_Out" localSheetId="3" hidden="1">'[1]16 MaCost'!#REF!</definedName>
    <definedName name="_Table1_Out" localSheetId="5" hidden="1">'[1]16 MaCost'!#REF!</definedName>
    <definedName name="_Table1_Out" localSheetId="11" hidden="1">'[1]16 MaCost'!#REF!</definedName>
    <definedName name="_Table1_Out" localSheetId="4" hidden="1">'[1]16 MaCost'!#REF!</definedName>
    <definedName name="_Table1_Out" localSheetId="0" hidden="1">'[1]16 MaCost'!#REF!</definedName>
    <definedName name="_Table1_Out" localSheetId="1" hidden="1">'[1]16 MaCost'!#REF!</definedName>
    <definedName name="_Table1_Out" localSheetId="46" hidden="1">'[1]16 MaCost'!#REF!</definedName>
    <definedName name="_Table1_Out" localSheetId="45" hidden="1">'[1]16 MaCost'!#REF!</definedName>
    <definedName name="_Table1_Out" localSheetId="47" hidden="1">'[1]16 MaCost'!#REF!</definedName>
    <definedName name="_Table1_Out" localSheetId="48" hidden="1">'[1]16 MaCost'!#REF!</definedName>
    <definedName name="_Table1_Out" hidden="1">'[1]16 MaCost'!#REF!</definedName>
    <definedName name="a" localSheetId="37" hidden="1">'[1]16 MaCost'!#REF!</definedName>
    <definedName name="a" localSheetId="39" hidden="1">'[1]16 MaCost'!#REF!</definedName>
    <definedName name="a" localSheetId="40" hidden="1">'[1]16 MaCost'!#REF!</definedName>
    <definedName name="a" localSheetId="41" hidden="1">'[1]16 MaCost'!#REF!</definedName>
    <definedName name="a" localSheetId="10" hidden="1">'[1]16 MaCost'!#REF!</definedName>
    <definedName name="a" localSheetId="9" hidden="1">'[1]16 MaCost'!#REF!</definedName>
    <definedName name="a" localSheetId="3" hidden="1">'[1]16 MaCost'!#REF!</definedName>
    <definedName name="a" localSheetId="5" hidden="1">'[1]16 MaCost'!#REF!</definedName>
    <definedName name="a" localSheetId="11" hidden="1">'[1]16 MaCost'!#REF!</definedName>
    <definedName name="a" localSheetId="4" hidden="1">'[1]16 MaCost'!#REF!</definedName>
    <definedName name="a" localSheetId="0" hidden="1">'[1]16 MaCost'!#REF!</definedName>
    <definedName name="a" localSheetId="1" hidden="1">'[1]16 MaCost'!#REF!</definedName>
    <definedName name="a" localSheetId="46" hidden="1">'[1]16 MaCost'!#REF!</definedName>
    <definedName name="a" localSheetId="45" hidden="1">'[1]16 MaCost'!#REF!</definedName>
    <definedName name="a" localSheetId="47" hidden="1">'[1]16 MaCost'!#REF!</definedName>
    <definedName name="a" localSheetId="48" hidden="1">'[1]16 MaCost'!#REF!</definedName>
    <definedName name="a" hidden="1">'[1]16 MaCost'!#REF!</definedName>
    <definedName name="HTML_CodePage" hidden="1">1252</definedName>
    <definedName name="HTML_Control" localSheetId="0" hidden="1">{"'Sheet1'!$I$7:$L$12"}</definedName>
    <definedName name="HTML_Control" localSheetId="1" hidden="1">{"'Sheet1'!$I$7:$L$12"}</definedName>
    <definedName name="HTML_Control" hidden="1">{"'Sheet1'!$I$7:$L$12"}</definedName>
    <definedName name="HTML_Description" hidden="1">""</definedName>
    <definedName name="HTML_Email" hidden="1">""</definedName>
    <definedName name="HTML_Header" hidden="1">"Sheet1"</definedName>
    <definedName name="HTML_LastUpdate" hidden="1">"10/11/99"</definedName>
    <definedName name="HTML_LineAfter" hidden="1">FALSE</definedName>
    <definedName name="HTML_LineBefore" hidden="1">FALSE</definedName>
    <definedName name="HTML_Name" hidden="1">"Md.Badiuzzaman"</definedName>
    <definedName name="HTML_OBDlg2" hidden="1">TRUE</definedName>
    <definedName name="HTML_OBDlg4" hidden="1">TRUE</definedName>
    <definedName name="HTML_OS" hidden="1">0</definedName>
    <definedName name="HTML_PathFile" hidden="1">"C:\My Documents\bzaman\work\MyHTML.htm"</definedName>
    <definedName name="HTML_Title" hidden="1">"Estimate_Cost_for_Economist"</definedName>
    <definedName name="LT">Prices!$J$17</definedName>
    <definedName name="NT">Prices!$J$16</definedName>
    <definedName name="VAT">Prices!$I$20</definedName>
    <definedName name="xr">Prices!$I$2</definedName>
  </definedName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E78" i="108" l="1"/>
  <c r="E79" i="108"/>
  <c r="C79" i="108"/>
  <c r="E221" i="100"/>
  <c r="D210" i="100"/>
  <c r="E266" i="100"/>
  <c r="D255" i="100"/>
  <c r="E83" i="109"/>
  <c r="C74" i="108"/>
  <c r="E51" i="10"/>
  <c r="F51" i="10"/>
  <c r="E70" i="10"/>
  <c r="E59" i="10"/>
  <c r="D59" i="10"/>
  <c r="E107" i="10"/>
  <c r="K208" i="100" l="1"/>
  <c r="K253" i="100"/>
  <c r="K77" i="100"/>
  <c r="K121" i="100"/>
  <c r="K118" i="99"/>
  <c r="K75" i="89"/>
  <c r="K203" i="89"/>
  <c r="K120" i="89"/>
  <c r="K77" i="97"/>
  <c r="K122" i="97"/>
  <c r="K211" i="97"/>
  <c r="K214" i="87"/>
  <c r="K78" i="87"/>
  <c r="K124" i="87"/>
  <c r="K201" i="86"/>
  <c r="L117" i="86"/>
  <c r="K205" i="98"/>
  <c r="K250" i="98"/>
  <c r="L73" i="86"/>
  <c r="K249" i="89"/>
  <c r="K200" i="99"/>
  <c r="K245" i="99"/>
  <c r="E174" i="98"/>
  <c r="K246" i="99"/>
  <c r="E172" i="89"/>
  <c r="K75" i="98"/>
  <c r="K121" i="98"/>
  <c r="E34" i="30"/>
  <c r="F41" i="30"/>
  <c r="E30" i="30"/>
  <c r="E40" i="11"/>
  <c r="I41" i="11"/>
  <c r="E41" i="53"/>
  <c r="D42" i="110"/>
  <c r="C42" i="110"/>
  <c r="E55" i="10"/>
  <c r="D38" i="110"/>
  <c r="C38" i="110"/>
  <c r="D39" i="110"/>
  <c r="C39" i="110"/>
  <c r="E40" i="108"/>
  <c r="D40" i="110"/>
  <c r="C40" i="110"/>
  <c r="E69" i="21"/>
  <c r="E70" i="21" s="1"/>
  <c r="E32" i="106"/>
  <c r="E35" i="106" s="1"/>
  <c r="E25" i="107"/>
  <c r="E34" i="107"/>
  <c r="E36" i="108"/>
  <c r="E43" i="10"/>
  <c r="G34" i="110"/>
  <c r="G40" i="110"/>
  <c r="G39" i="110"/>
  <c r="G38" i="110"/>
  <c r="K36" i="110"/>
  <c r="G36" i="110"/>
  <c r="I12" i="82"/>
  <c r="E12" i="82"/>
  <c r="E90" i="43"/>
  <c r="D6" i="6" l="1"/>
  <c r="F70" i="107"/>
  <c r="F8" i="107"/>
  <c r="G8" i="107"/>
  <c r="H8" i="107"/>
  <c r="J8" i="107"/>
  <c r="K8" i="107"/>
  <c r="L8" i="107"/>
  <c r="M8" i="107"/>
  <c r="F10" i="108"/>
  <c r="O8" i="107" l="1"/>
  <c r="P8" i="107"/>
  <c r="Q8" i="107"/>
  <c r="R8" i="107"/>
  <c r="T8" i="107"/>
  <c r="U8" i="107"/>
  <c r="V8" i="107"/>
  <c r="W8" i="107"/>
  <c r="X8" i="107"/>
  <c r="Y8" i="107"/>
  <c r="Z8" i="107"/>
  <c r="AA8" i="107"/>
  <c r="AB8" i="107"/>
  <c r="AC8" i="107"/>
  <c r="AD8" i="107"/>
  <c r="AE8" i="107"/>
  <c r="D84" i="10" l="1"/>
  <c r="C235" i="100"/>
  <c r="C190" i="100"/>
  <c r="E196" i="100"/>
  <c r="B210" i="100"/>
  <c r="J34" i="110"/>
  <c r="E71" i="53"/>
  <c r="C71" i="53"/>
  <c r="E64" i="106"/>
  <c r="C64" i="106"/>
  <c r="C70" i="106"/>
  <c r="E75" i="106" s="1"/>
  <c r="C70" i="107"/>
  <c r="D72" i="109"/>
  <c r="E68" i="108"/>
  <c r="D68" i="108"/>
  <c r="D115" i="21"/>
  <c r="C115" i="21"/>
  <c r="F115" i="21" s="1"/>
  <c r="C84" i="10" l="1"/>
  <c r="C90" i="10" s="1"/>
  <c r="E8" i="10"/>
  <c r="C120" i="109"/>
  <c r="E95" i="10" l="1"/>
  <c r="E108" i="10"/>
  <c r="E112" i="10" s="1"/>
  <c r="E197" i="100"/>
  <c r="E198" i="100"/>
  <c r="E195" i="100"/>
  <c r="E241" i="100"/>
  <c r="C189" i="100"/>
  <c r="E81" i="107"/>
  <c r="E80" i="107"/>
  <c r="E90" i="106"/>
  <c r="C76" i="107"/>
  <c r="E31" i="108"/>
  <c r="E96" i="107"/>
  <c r="E93" i="107"/>
  <c r="F10" i="109"/>
  <c r="E10" i="109" s="1"/>
  <c r="F9" i="109"/>
  <c r="G9" i="109" s="1"/>
  <c r="E104" i="108"/>
  <c r="F99" i="108"/>
  <c r="F96" i="108"/>
  <c r="F91" i="108"/>
  <c r="E92" i="108"/>
  <c r="E16" i="108"/>
  <c r="E11" i="108"/>
  <c r="F11" i="108"/>
  <c r="F9" i="108"/>
  <c r="E32" i="108"/>
  <c r="E17" i="108"/>
  <c r="E18" i="108" s="1"/>
  <c r="E10" i="108" s="1"/>
  <c r="F16" i="108"/>
  <c r="F17" i="108" s="1"/>
  <c r="F18" i="108" s="1"/>
  <c r="F14" i="21"/>
  <c r="F13" i="21"/>
  <c r="F12" i="21"/>
  <c r="F11" i="21"/>
  <c r="F10" i="21"/>
  <c r="E14" i="21"/>
  <c r="E13" i="21"/>
  <c r="E12" i="21"/>
  <c r="E11" i="21"/>
  <c r="E10" i="21"/>
  <c r="G11" i="21"/>
  <c r="G14" i="21" s="1"/>
  <c r="G10" i="21"/>
  <c r="E29" i="21"/>
  <c r="F28" i="21"/>
  <c r="F31" i="21"/>
  <c r="F30" i="21"/>
  <c r="F29" i="21"/>
  <c r="E11" i="107"/>
  <c r="E22" i="107" s="1"/>
  <c r="F11" i="107"/>
  <c r="D22" i="107"/>
  <c r="D49" i="107"/>
  <c r="D32" i="107"/>
  <c r="D31" i="107"/>
  <c r="F31" i="107"/>
  <c r="E31" i="107"/>
  <c r="H28" i="107"/>
  <c r="G28" i="107"/>
  <c r="F28" i="107"/>
  <c r="E28" i="107"/>
  <c r="E15" i="107"/>
  <c r="C13" i="107"/>
  <c r="D93" i="107"/>
  <c r="E121" i="7"/>
  <c r="C114" i="7"/>
  <c r="C115" i="7"/>
  <c r="E35" i="108"/>
  <c r="C68" i="108"/>
  <c r="C11" i="115"/>
  <c r="C11" i="112"/>
  <c r="F4" i="45"/>
  <c r="C188" i="100"/>
  <c r="C55" i="99"/>
  <c r="A45" i="100"/>
  <c r="I45" i="100"/>
  <c r="J45" i="100"/>
  <c r="K45" i="100"/>
  <c r="L45" i="100"/>
  <c r="M45" i="100"/>
  <c r="N45" i="100"/>
  <c r="O45" i="100"/>
  <c r="T45" i="100"/>
  <c r="U45" i="100"/>
  <c r="V45" i="100"/>
  <c r="W45" i="100"/>
  <c r="X45" i="100"/>
  <c r="Y45" i="100"/>
  <c r="Z45" i="100"/>
  <c r="AA45" i="100"/>
  <c r="C27" i="100"/>
  <c r="P45" i="100" s="1"/>
  <c r="A41" i="99"/>
  <c r="H41" i="99"/>
  <c r="I41" i="99"/>
  <c r="J41" i="99"/>
  <c r="U41" i="99"/>
  <c r="V41" i="99"/>
  <c r="C25" i="99"/>
  <c r="K41" i="99" s="1"/>
  <c r="A43" i="98"/>
  <c r="E43" i="98"/>
  <c r="I43" i="98"/>
  <c r="J43" i="98"/>
  <c r="K43" i="98"/>
  <c r="L43" i="98"/>
  <c r="M43" i="98"/>
  <c r="N43" i="98"/>
  <c r="O43" i="98"/>
  <c r="P43" i="98"/>
  <c r="Q43" i="98"/>
  <c r="U43" i="98"/>
  <c r="V43" i="98"/>
  <c r="W43" i="98"/>
  <c r="X43" i="98"/>
  <c r="Y43" i="98"/>
  <c r="Z43" i="98"/>
  <c r="AA43" i="98"/>
  <c r="AB43" i="98"/>
  <c r="AC43" i="98"/>
  <c r="C28" i="98"/>
  <c r="F43" i="98" s="1"/>
  <c r="A43" i="89"/>
  <c r="I43" i="89"/>
  <c r="J43" i="89"/>
  <c r="K43" i="89"/>
  <c r="L43" i="89"/>
  <c r="U43" i="89"/>
  <c r="V43" i="89"/>
  <c r="W43" i="89"/>
  <c r="X43" i="89"/>
  <c r="C28" i="89"/>
  <c r="M43" i="89" s="1"/>
  <c r="A43" i="97"/>
  <c r="E43" i="97"/>
  <c r="F43" i="97"/>
  <c r="G43" i="97"/>
  <c r="M43" i="97"/>
  <c r="N43" i="97"/>
  <c r="O43" i="97"/>
  <c r="P43" i="97"/>
  <c r="Q43" i="97"/>
  <c r="R43" i="97"/>
  <c r="S43" i="97"/>
  <c r="Y43" i="97"/>
  <c r="Z43" i="97"/>
  <c r="AA43" i="97"/>
  <c r="AB43" i="97"/>
  <c r="AC43" i="97"/>
  <c r="AD43" i="97"/>
  <c r="AE43" i="97"/>
  <c r="A44" i="97"/>
  <c r="E44" i="97"/>
  <c r="F44" i="97"/>
  <c r="G44" i="97"/>
  <c r="H44" i="97"/>
  <c r="I44" i="97"/>
  <c r="J44" i="97"/>
  <c r="K44" i="97"/>
  <c r="L44" i="97"/>
  <c r="M44" i="97"/>
  <c r="N44" i="97"/>
  <c r="O44" i="97"/>
  <c r="P44" i="97"/>
  <c r="Q44" i="97"/>
  <c r="R44" i="97"/>
  <c r="S44" i="97"/>
  <c r="T44" i="97"/>
  <c r="U44" i="97"/>
  <c r="V44" i="97"/>
  <c r="W44" i="97"/>
  <c r="X44" i="97"/>
  <c r="Y44" i="97"/>
  <c r="Z44" i="97"/>
  <c r="AA44" i="97"/>
  <c r="AB44" i="97"/>
  <c r="AC44" i="97"/>
  <c r="AD44" i="97"/>
  <c r="AE44" i="97"/>
  <c r="C27" i="97"/>
  <c r="H43" i="97" s="1"/>
  <c r="A45" i="87"/>
  <c r="I45" i="87"/>
  <c r="J45" i="87"/>
  <c r="U45" i="87"/>
  <c r="V45" i="87"/>
  <c r="C28" i="87"/>
  <c r="K45" i="87" s="1"/>
  <c r="E44" i="86"/>
  <c r="F44" i="86"/>
  <c r="J44" i="86"/>
  <c r="K44" i="86"/>
  <c r="L44" i="86"/>
  <c r="M44" i="86"/>
  <c r="N44" i="86"/>
  <c r="O44" i="86"/>
  <c r="P44" i="86"/>
  <c r="Q44" i="86"/>
  <c r="R44" i="86"/>
  <c r="V44" i="86"/>
  <c r="W44" i="86"/>
  <c r="X44" i="86"/>
  <c r="Y44" i="86"/>
  <c r="Z44" i="86"/>
  <c r="AA44" i="86"/>
  <c r="AB44" i="86"/>
  <c r="AC44" i="86"/>
  <c r="AD44" i="86"/>
  <c r="A44" i="86"/>
  <c r="C26" i="86"/>
  <c r="G44" i="86" s="1"/>
  <c r="F11" i="109" l="1"/>
  <c r="E11" i="109" s="1"/>
  <c r="E9" i="109"/>
  <c r="E16" i="109" s="1"/>
  <c r="E99" i="108"/>
  <c r="D72" i="108"/>
  <c r="E9" i="108"/>
  <c r="E23" i="108" s="1"/>
  <c r="G12" i="21"/>
  <c r="G13" i="21"/>
  <c r="E52" i="21"/>
  <c r="F32" i="21"/>
  <c r="E49" i="107"/>
  <c r="E50" i="107" s="1"/>
  <c r="E32" i="107"/>
  <c r="E33" i="107" s="1"/>
  <c r="E105" i="107"/>
  <c r="G45" i="87"/>
  <c r="AE41" i="99"/>
  <c r="S41" i="99"/>
  <c r="AD45" i="87"/>
  <c r="F45" i="87"/>
  <c r="T43" i="89"/>
  <c r="AD41" i="99"/>
  <c r="F41" i="99"/>
  <c r="AC45" i="87"/>
  <c r="Q45" i="87"/>
  <c r="S43" i="89"/>
  <c r="AC41" i="99"/>
  <c r="E41" i="99"/>
  <c r="P41" i="99"/>
  <c r="O45" i="87"/>
  <c r="N45" i="87"/>
  <c r="Z41" i="99"/>
  <c r="N41" i="99"/>
  <c r="AE45" i="100"/>
  <c r="G45" i="100"/>
  <c r="U44" i="86"/>
  <c r="I44" i="86"/>
  <c r="Y45" i="87"/>
  <c r="M45" i="87"/>
  <c r="V43" i="97"/>
  <c r="J43" i="97"/>
  <c r="AA43" i="89"/>
  <c r="O43" i="89"/>
  <c r="T43" i="98"/>
  <c r="H43" i="98"/>
  <c r="Y41" i="99"/>
  <c r="M41" i="99"/>
  <c r="AD45" i="100"/>
  <c r="R45" i="100"/>
  <c r="F45" i="100"/>
  <c r="AE45" i="87"/>
  <c r="P45" i="87"/>
  <c r="AD43" i="89"/>
  <c r="F43" i="89"/>
  <c r="AB41" i="99"/>
  <c r="K43" i="97"/>
  <c r="P43" i="89"/>
  <c r="T44" i="86"/>
  <c r="H44" i="86"/>
  <c r="X45" i="87"/>
  <c r="L45" i="87"/>
  <c r="U43" i="97"/>
  <c r="I43" i="97"/>
  <c r="Z43" i="89"/>
  <c r="N43" i="89"/>
  <c r="AE43" i="98"/>
  <c r="S43" i="98"/>
  <c r="G43" i="98"/>
  <c r="X41" i="99"/>
  <c r="L41" i="99"/>
  <c r="AC45" i="100"/>
  <c r="Q45" i="100"/>
  <c r="E45" i="100"/>
  <c r="T45" i="87"/>
  <c r="H45" i="87"/>
  <c r="T41" i="99"/>
  <c r="S45" i="87"/>
  <c r="G41" i="99"/>
  <c r="R45" i="87"/>
  <c r="H43" i="89"/>
  <c r="R41" i="99"/>
  <c r="E45" i="87"/>
  <c r="AE43" i="89"/>
  <c r="G43" i="89"/>
  <c r="Q41" i="99"/>
  <c r="AB45" i="87"/>
  <c r="R43" i="89"/>
  <c r="AA45" i="87"/>
  <c r="X43" i="97"/>
  <c r="L43" i="97"/>
  <c r="AC43" i="89"/>
  <c r="Q43" i="89"/>
  <c r="E43" i="89"/>
  <c r="AA41" i="99"/>
  <c r="O41" i="99"/>
  <c r="H45" i="100"/>
  <c r="Z45" i="87"/>
  <c r="W43" i="97"/>
  <c r="AB43" i="89"/>
  <c r="S45" i="100"/>
  <c r="AE44" i="86"/>
  <c r="S44" i="86"/>
  <c r="W45" i="87"/>
  <c r="T43" i="97"/>
  <c r="Y43" i="89"/>
  <c r="AD43" i="98"/>
  <c r="R43" i="98"/>
  <c r="W41" i="99"/>
  <c r="AB45" i="100"/>
  <c r="C17" i="10"/>
  <c r="C20" i="6" l="1"/>
  <c r="E64" i="10" l="1"/>
  <c r="G64" i="10"/>
  <c r="F64" i="10"/>
  <c r="Y109" i="10"/>
  <c r="Z109" i="10"/>
  <c r="AA109" i="10"/>
  <c r="AB109" i="10"/>
  <c r="AC109" i="10"/>
  <c r="AD109" i="10"/>
  <c r="AE109" i="10"/>
  <c r="Y117" i="10"/>
  <c r="Z117" i="10"/>
  <c r="AA117" i="10"/>
  <c r="AB117" i="10"/>
  <c r="AC117" i="10"/>
  <c r="AD117" i="10"/>
  <c r="AE117" i="10"/>
  <c r="Y118" i="10"/>
  <c r="Z118" i="10"/>
  <c r="AA118" i="10"/>
  <c r="AB118" i="10"/>
  <c r="AC118" i="10"/>
  <c r="AD118" i="10"/>
  <c r="AE118" i="10"/>
  <c r="Y101" i="10"/>
  <c r="Y121" i="10" s="1"/>
  <c r="Z101" i="10"/>
  <c r="Z121" i="10" s="1"/>
  <c r="AA101" i="10"/>
  <c r="AA121" i="10" s="1"/>
  <c r="AB101" i="10"/>
  <c r="AB121" i="10" s="1"/>
  <c r="AC101" i="10"/>
  <c r="AC121" i="10" s="1"/>
  <c r="AD101" i="10"/>
  <c r="AD121" i="10" s="1"/>
  <c r="AE101" i="10"/>
  <c r="AE121" i="10" s="1"/>
  <c r="E95" i="21"/>
  <c r="G95" i="21"/>
  <c r="F95" i="21"/>
  <c r="Y140" i="21"/>
  <c r="Z140" i="21"/>
  <c r="AA140" i="21"/>
  <c r="AB140" i="21"/>
  <c r="AC140" i="21"/>
  <c r="AD140" i="21"/>
  <c r="AE140" i="21"/>
  <c r="Y148" i="21"/>
  <c r="Z148" i="21"/>
  <c r="AA148" i="21"/>
  <c r="AB148" i="21"/>
  <c r="AC148" i="21"/>
  <c r="AD148" i="21"/>
  <c r="AE148" i="21"/>
  <c r="Y149" i="21"/>
  <c r="Z149" i="21"/>
  <c r="AA149" i="21"/>
  <c r="AB149" i="21"/>
  <c r="AC149" i="21"/>
  <c r="AD149" i="21"/>
  <c r="AE149" i="21"/>
  <c r="AA152" i="21"/>
  <c r="Y132" i="21"/>
  <c r="Y152" i="21" s="1"/>
  <c r="Z132" i="21"/>
  <c r="Z152" i="21" s="1"/>
  <c r="AA132" i="21"/>
  <c r="AB132" i="21"/>
  <c r="AB152" i="21" s="1"/>
  <c r="AC132" i="21"/>
  <c r="AC152" i="21" s="1"/>
  <c r="AD132" i="21"/>
  <c r="AD152" i="21" s="1"/>
  <c r="AE132" i="21"/>
  <c r="AE152" i="21" s="1"/>
  <c r="Y6" i="21"/>
  <c r="Z6" i="21"/>
  <c r="AA6" i="21"/>
  <c r="AB6" i="21"/>
  <c r="AC6" i="21"/>
  <c r="AD6" i="21"/>
  <c r="AE6" i="21"/>
  <c r="E48" i="108"/>
  <c r="G48" i="108"/>
  <c r="F48" i="108"/>
  <c r="Y93" i="108"/>
  <c r="Z93" i="108"/>
  <c r="AA93" i="108"/>
  <c r="AB93" i="108"/>
  <c r="AC93" i="108"/>
  <c r="AD93" i="108"/>
  <c r="AE93" i="108"/>
  <c r="Y101" i="108"/>
  <c r="Z101" i="108"/>
  <c r="AA101" i="108"/>
  <c r="AB101" i="108"/>
  <c r="AC101" i="108"/>
  <c r="AD101" i="108"/>
  <c r="AE101" i="108"/>
  <c r="Y102" i="108"/>
  <c r="Z102" i="108"/>
  <c r="AA102" i="108"/>
  <c r="AB102" i="108"/>
  <c r="AC102" i="108"/>
  <c r="AD102" i="108"/>
  <c r="AE102" i="108"/>
  <c r="Y85" i="108"/>
  <c r="Y105" i="108" s="1"/>
  <c r="Z85" i="108"/>
  <c r="Z105" i="108" s="1"/>
  <c r="AA85" i="108"/>
  <c r="AA105" i="108" s="1"/>
  <c r="AB85" i="108"/>
  <c r="AB105" i="108" s="1"/>
  <c r="AC85" i="108"/>
  <c r="AC105" i="108" s="1"/>
  <c r="AD85" i="108"/>
  <c r="AD105" i="108" s="1"/>
  <c r="AE85" i="108"/>
  <c r="AE105" i="108" s="1"/>
  <c r="Y97" i="109"/>
  <c r="Z97" i="109"/>
  <c r="AA97" i="109"/>
  <c r="AB97" i="109"/>
  <c r="AC97" i="109"/>
  <c r="AD97" i="109"/>
  <c r="AE97" i="109"/>
  <c r="Y105" i="109"/>
  <c r="Z105" i="109"/>
  <c r="AA105" i="109"/>
  <c r="AB105" i="109"/>
  <c r="AC105" i="109"/>
  <c r="AD105" i="109"/>
  <c r="AE105" i="109"/>
  <c r="Y106" i="109"/>
  <c r="Z106" i="109"/>
  <c r="AA106" i="109"/>
  <c r="AB106" i="109"/>
  <c r="AC106" i="109"/>
  <c r="AD106" i="109"/>
  <c r="AE106" i="109"/>
  <c r="AE89" i="109"/>
  <c r="AE109" i="109" s="1"/>
  <c r="Y89" i="109"/>
  <c r="Y109" i="109" s="1"/>
  <c r="Z89" i="109"/>
  <c r="Z109" i="109" s="1"/>
  <c r="AA89" i="109"/>
  <c r="AA109" i="109" s="1"/>
  <c r="AB89" i="109"/>
  <c r="AB109" i="109" s="1"/>
  <c r="AC89" i="109"/>
  <c r="AC109" i="109" s="1"/>
  <c r="AD89" i="109"/>
  <c r="AD109" i="109" s="1"/>
  <c r="E52" i="109"/>
  <c r="G52" i="109"/>
  <c r="F52" i="109"/>
  <c r="E43" i="107"/>
  <c r="G40" i="107"/>
  <c r="F40" i="107"/>
  <c r="Y95" i="107"/>
  <c r="Z95" i="107"/>
  <c r="AA95" i="107"/>
  <c r="AB95" i="107"/>
  <c r="AC95" i="107"/>
  <c r="AD95" i="107"/>
  <c r="AE95" i="107"/>
  <c r="Y103" i="107"/>
  <c r="Z103" i="107"/>
  <c r="AA103" i="107"/>
  <c r="AB103" i="107"/>
  <c r="AC103" i="107"/>
  <c r="AD103" i="107"/>
  <c r="AE103" i="107"/>
  <c r="Y104" i="107"/>
  <c r="Z104" i="107"/>
  <c r="AA104" i="107"/>
  <c r="AB104" i="107"/>
  <c r="AC104" i="107"/>
  <c r="AD104" i="107"/>
  <c r="AE104" i="107"/>
  <c r="Y87" i="107"/>
  <c r="Y107" i="107" s="1"/>
  <c r="Z87" i="107"/>
  <c r="Z107" i="107" s="1"/>
  <c r="AA87" i="107"/>
  <c r="AA107" i="107" s="1"/>
  <c r="AB87" i="107"/>
  <c r="AB107" i="107" s="1"/>
  <c r="AC87" i="107"/>
  <c r="AC107" i="107" s="1"/>
  <c r="AD87" i="107"/>
  <c r="AD107" i="107" s="1"/>
  <c r="AE87" i="107"/>
  <c r="AE107" i="107" s="1"/>
  <c r="E44" i="106"/>
  <c r="G44" i="106"/>
  <c r="F44" i="106"/>
  <c r="Y89" i="106"/>
  <c r="Z89" i="106"/>
  <c r="AA89" i="106"/>
  <c r="AB89" i="106"/>
  <c r="AC89" i="106"/>
  <c r="AD89" i="106"/>
  <c r="AE89" i="106"/>
  <c r="Y97" i="106"/>
  <c r="Z97" i="106"/>
  <c r="AA97" i="106"/>
  <c r="AB97" i="106"/>
  <c r="AC97" i="106"/>
  <c r="AD97" i="106"/>
  <c r="AE97" i="106"/>
  <c r="Y98" i="106"/>
  <c r="Z98" i="106"/>
  <c r="AA98" i="106"/>
  <c r="AB98" i="106"/>
  <c r="AC98" i="106"/>
  <c r="AD98" i="106"/>
  <c r="AE98" i="106"/>
  <c r="AA101" i="106"/>
  <c r="AB101" i="106"/>
  <c r="AC101" i="106"/>
  <c r="AD101" i="106"/>
  <c r="AE101" i="106"/>
  <c r="Y81" i="106"/>
  <c r="Y101" i="106" s="1"/>
  <c r="Z81" i="106"/>
  <c r="Z101" i="106" s="1"/>
  <c r="AA81" i="106"/>
  <c r="AB81" i="106"/>
  <c r="AC81" i="106"/>
  <c r="AD81" i="106"/>
  <c r="AE81" i="106"/>
  <c r="E50" i="53"/>
  <c r="G50" i="53"/>
  <c r="F50" i="53"/>
  <c r="Y96" i="53"/>
  <c r="Z96" i="53"/>
  <c r="AA96" i="53"/>
  <c r="AB96" i="53"/>
  <c r="AC96" i="53"/>
  <c r="AD96" i="53"/>
  <c r="AE96" i="53"/>
  <c r="Y104" i="53"/>
  <c r="Z104" i="53"/>
  <c r="AA104" i="53"/>
  <c r="AB104" i="53"/>
  <c r="AC104" i="53"/>
  <c r="AD104" i="53"/>
  <c r="AE104" i="53"/>
  <c r="Y105" i="53"/>
  <c r="Z105" i="53"/>
  <c r="AA105" i="53"/>
  <c r="AB105" i="53"/>
  <c r="AC105" i="53"/>
  <c r="AD105" i="53"/>
  <c r="AE105" i="53"/>
  <c r="Y88" i="53"/>
  <c r="Y108" i="53" s="1"/>
  <c r="Z88" i="53"/>
  <c r="Z108" i="53" s="1"/>
  <c r="AA88" i="53"/>
  <c r="AA108" i="53" s="1"/>
  <c r="AB88" i="53"/>
  <c r="AB108" i="53" s="1"/>
  <c r="AC88" i="53"/>
  <c r="AC108" i="53" s="1"/>
  <c r="AD88" i="53"/>
  <c r="AD108" i="53" s="1"/>
  <c r="AE88" i="53"/>
  <c r="AE108" i="53" s="1"/>
  <c r="Y37" i="53"/>
  <c r="Z37" i="53"/>
  <c r="AA37" i="53"/>
  <c r="AB37" i="53"/>
  <c r="AC37" i="53"/>
  <c r="AD37" i="53"/>
  <c r="AE37" i="53"/>
  <c r="E260" i="100"/>
  <c r="G260" i="100"/>
  <c r="F260" i="100"/>
  <c r="E215" i="100"/>
  <c r="G215" i="100"/>
  <c r="F215" i="100"/>
  <c r="E128" i="100"/>
  <c r="G128" i="100"/>
  <c r="F128" i="100"/>
  <c r="E84" i="100"/>
  <c r="G84" i="100"/>
  <c r="F84" i="100"/>
  <c r="F152" i="100"/>
  <c r="G152" i="100"/>
  <c r="H152" i="100"/>
  <c r="I152" i="100"/>
  <c r="K152" i="100"/>
  <c r="L152" i="100"/>
  <c r="N152" i="100"/>
  <c r="O152" i="100"/>
  <c r="P152" i="100"/>
  <c r="Q152" i="100"/>
  <c r="R152" i="100"/>
  <c r="S152" i="100"/>
  <c r="T152" i="100"/>
  <c r="U152" i="100"/>
  <c r="V152" i="100"/>
  <c r="W152" i="100"/>
  <c r="Z152" i="100"/>
  <c r="AA152" i="100"/>
  <c r="AC152" i="100"/>
  <c r="AD152" i="100"/>
  <c r="AE152" i="100"/>
  <c r="F153" i="100"/>
  <c r="G153" i="100"/>
  <c r="H153" i="100"/>
  <c r="I153" i="100"/>
  <c r="J153" i="100"/>
  <c r="K153" i="100"/>
  <c r="L153" i="100"/>
  <c r="M153" i="100"/>
  <c r="N153" i="100"/>
  <c r="O153" i="100"/>
  <c r="P153" i="100"/>
  <c r="Q153" i="100"/>
  <c r="R153" i="100"/>
  <c r="S153" i="100"/>
  <c r="T153" i="100"/>
  <c r="U153" i="100"/>
  <c r="V153" i="100"/>
  <c r="W153" i="100"/>
  <c r="AA153" i="100"/>
  <c r="AB153" i="100"/>
  <c r="AC153" i="100"/>
  <c r="AE153" i="100"/>
  <c r="E153" i="100"/>
  <c r="E154" i="100"/>
  <c r="E152" i="100"/>
  <c r="Y19" i="100"/>
  <c r="Y152" i="100" s="1"/>
  <c r="Z19" i="100"/>
  <c r="AA19" i="100"/>
  <c r="AB19" i="100"/>
  <c r="AB152" i="100" s="1"/>
  <c r="AC19" i="100"/>
  <c r="AD19" i="100"/>
  <c r="AE19" i="100"/>
  <c r="Y20" i="100"/>
  <c r="Y153" i="100" s="1"/>
  <c r="Z20" i="100"/>
  <c r="Z153" i="100" s="1"/>
  <c r="AA20" i="100"/>
  <c r="AB20" i="100"/>
  <c r="AC20" i="100"/>
  <c r="AD20" i="100"/>
  <c r="AD153" i="100" s="1"/>
  <c r="AE20" i="100"/>
  <c r="Y46" i="100"/>
  <c r="Z46" i="100"/>
  <c r="AA46" i="100"/>
  <c r="AB46" i="100"/>
  <c r="AC46" i="100"/>
  <c r="AD46" i="100"/>
  <c r="AE46" i="100"/>
  <c r="E252" i="99"/>
  <c r="G252" i="99"/>
  <c r="F252" i="99"/>
  <c r="E207" i="99"/>
  <c r="G207" i="99"/>
  <c r="F207" i="99"/>
  <c r="E125" i="99"/>
  <c r="G125" i="99"/>
  <c r="F125" i="99"/>
  <c r="E80" i="99"/>
  <c r="G80" i="99"/>
  <c r="F80" i="99"/>
  <c r="Y19" i="99"/>
  <c r="Z19" i="99"/>
  <c r="AA19" i="99"/>
  <c r="AB19" i="99"/>
  <c r="AC19" i="99"/>
  <c r="AC148" i="99" s="1"/>
  <c r="AD19" i="99"/>
  <c r="AE19" i="99"/>
  <c r="Y36" i="99"/>
  <c r="Z36" i="99"/>
  <c r="AA36" i="99"/>
  <c r="AB36" i="99"/>
  <c r="AC36" i="99"/>
  <c r="AD36" i="99"/>
  <c r="AE36" i="99"/>
  <c r="Y42" i="99"/>
  <c r="Z42" i="99"/>
  <c r="AA42" i="99"/>
  <c r="AB42" i="99"/>
  <c r="AC42" i="99"/>
  <c r="AD42" i="99"/>
  <c r="AE42" i="99"/>
  <c r="Z148" i="99"/>
  <c r="AB148" i="99"/>
  <c r="E257" i="98"/>
  <c r="G257" i="98"/>
  <c r="F257" i="98"/>
  <c r="E212" i="98"/>
  <c r="G212" i="98"/>
  <c r="F212" i="98"/>
  <c r="E128" i="98"/>
  <c r="G128" i="98"/>
  <c r="F128" i="98"/>
  <c r="E82" i="98"/>
  <c r="G82" i="98"/>
  <c r="F82" i="98"/>
  <c r="Y44" i="98"/>
  <c r="Z44" i="98"/>
  <c r="AA44" i="98"/>
  <c r="AB44" i="98"/>
  <c r="AC44" i="98"/>
  <c r="AD44" i="98"/>
  <c r="AE44" i="98"/>
  <c r="Y46" i="98"/>
  <c r="Z46" i="98"/>
  <c r="AA46" i="98"/>
  <c r="AB46" i="98"/>
  <c r="AC46" i="98"/>
  <c r="AD46" i="98"/>
  <c r="AE46" i="98"/>
  <c r="Y48" i="98"/>
  <c r="Z48" i="98"/>
  <c r="AA48" i="98"/>
  <c r="AB48" i="98"/>
  <c r="AC48" i="98"/>
  <c r="AD48" i="98"/>
  <c r="AE48" i="98"/>
  <c r="Y153" i="98"/>
  <c r="Z153" i="98"/>
  <c r="AA153" i="98"/>
  <c r="AB153" i="98"/>
  <c r="AC153" i="98"/>
  <c r="AD153" i="98"/>
  <c r="AE153" i="98"/>
  <c r="Y176" i="98"/>
  <c r="Z176" i="98"/>
  <c r="AA176" i="98"/>
  <c r="AB176" i="98"/>
  <c r="AC176" i="98"/>
  <c r="AD176" i="98"/>
  <c r="AE176" i="98"/>
  <c r="Y178" i="98"/>
  <c r="Z178" i="98"/>
  <c r="AA178" i="98"/>
  <c r="AB178" i="98"/>
  <c r="AC178" i="98"/>
  <c r="AD178" i="98"/>
  <c r="AE178" i="98"/>
  <c r="E256" i="89"/>
  <c r="G256" i="89"/>
  <c r="F256" i="89"/>
  <c r="E210" i="89"/>
  <c r="G210" i="89"/>
  <c r="F210" i="89"/>
  <c r="E127" i="89"/>
  <c r="G127" i="89"/>
  <c r="F127" i="89"/>
  <c r="E82" i="89"/>
  <c r="G82" i="89"/>
  <c r="F82" i="89"/>
  <c r="Y151" i="89"/>
  <c r="Z151" i="89"/>
  <c r="AA151" i="89"/>
  <c r="AB151" i="89"/>
  <c r="AC151" i="89"/>
  <c r="AD151" i="89"/>
  <c r="AE151" i="89"/>
  <c r="Y174" i="89"/>
  <c r="Z174" i="89"/>
  <c r="AA174" i="89"/>
  <c r="AB174" i="89"/>
  <c r="AC174" i="89"/>
  <c r="AD174" i="89"/>
  <c r="AE174" i="89"/>
  <c r="Y176" i="89"/>
  <c r="Z176" i="89"/>
  <c r="AA176" i="89"/>
  <c r="AB176" i="89"/>
  <c r="AC176" i="89"/>
  <c r="AD176" i="89"/>
  <c r="AE176" i="89"/>
  <c r="Y44" i="89"/>
  <c r="Z44" i="89"/>
  <c r="AA44" i="89"/>
  <c r="AB44" i="89"/>
  <c r="AC44" i="89"/>
  <c r="AD44" i="89"/>
  <c r="AE44" i="89"/>
  <c r="Y46" i="89"/>
  <c r="Z46" i="89"/>
  <c r="AA46" i="89"/>
  <c r="AB46" i="89"/>
  <c r="AC46" i="89"/>
  <c r="AD46" i="89"/>
  <c r="AE46" i="89"/>
  <c r="Y48" i="89"/>
  <c r="Z48" i="89"/>
  <c r="AA48" i="89"/>
  <c r="AB48" i="89"/>
  <c r="AC48" i="89"/>
  <c r="AD48" i="89"/>
  <c r="AE48" i="89"/>
  <c r="E263" i="97"/>
  <c r="G263" i="97"/>
  <c r="F263" i="97"/>
  <c r="E218" i="97"/>
  <c r="G218" i="97"/>
  <c r="F218" i="97"/>
  <c r="E129" i="97"/>
  <c r="G129" i="97"/>
  <c r="F129" i="97"/>
  <c r="E84" i="97"/>
  <c r="G84" i="97"/>
  <c r="F84" i="97"/>
  <c r="Y45" i="97"/>
  <c r="Z45" i="97"/>
  <c r="AA45" i="97"/>
  <c r="AB45" i="97"/>
  <c r="AC45" i="97"/>
  <c r="AD45" i="97"/>
  <c r="AE45" i="97"/>
  <c r="Y158" i="97"/>
  <c r="Z158" i="97"/>
  <c r="AA158" i="97"/>
  <c r="AB158" i="97"/>
  <c r="AC158" i="97"/>
  <c r="AD158" i="97"/>
  <c r="AE158" i="97"/>
  <c r="Y159" i="97"/>
  <c r="Y173" i="97" s="1"/>
  <c r="Z159" i="97"/>
  <c r="AA159" i="97"/>
  <c r="AB159" i="97"/>
  <c r="AB173" i="97" s="1"/>
  <c r="AC159" i="97"/>
  <c r="AD159" i="97"/>
  <c r="AD173" i="97" s="1"/>
  <c r="AE159" i="97"/>
  <c r="Y160" i="97"/>
  <c r="Z160" i="97"/>
  <c r="AA160" i="97"/>
  <c r="AB160" i="97"/>
  <c r="AC160" i="97"/>
  <c r="AD160" i="97"/>
  <c r="AE160" i="97"/>
  <c r="Y161" i="97"/>
  <c r="Z161" i="97"/>
  <c r="Z175" i="97" s="1"/>
  <c r="AA161" i="97"/>
  <c r="AA175" i="97" s="1"/>
  <c r="AB161" i="97"/>
  <c r="AC161" i="97"/>
  <c r="AD161" i="97"/>
  <c r="AD175" i="97" s="1"/>
  <c r="AE161" i="97"/>
  <c r="AE175" i="97" s="1"/>
  <c r="Y162" i="97"/>
  <c r="Y177" i="97" s="1"/>
  <c r="Z162" i="97"/>
  <c r="Z177" i="97" s="1"/>
  <c r="AA162" i="97"/>
  <c r="AA177" i="97" s="1"/>
  <c r="AB162" i="97"/>
  <c r="AB177" i="97" s="1"/>
  <c r="AC162" i="97"/>
  <c r="AD162" i="97"/>
  <c r="AE162" i="97"/>
  <c r="AE177" i="97" s="1"/>
  <c r="Y163" i="97"/>
  <c r="Z163" i="97"/>
  <c r="AA163" i="97"/>
  <c r="AB163" i="97"/>
  <c r="AC163" i="97"/>
  <c r="AD163" i="97"/>
  <c r="AE163" i="97"/>
  <c r="Y164" i="97"/>
  <c r="Z164" i="97"/>
  <c r="AA164" i="97"/>
  <c r="AB164" i="97"/>
  <c r="AC164" i="97"/>
  <c r="AD164" i="97"/>
  <c r="AE164" i="97"/>
  <c r="Z173" i="97"/>
  <c r="AA173" i="97"/>
  <c r="AC173" i="97"/>
  <c r="AE173" i="97"/>
  <c r="Y175" i="97"/>
  <c r="AB175" i="97"/>
  <c r="AC175" i="97"/>
  <c r="AC177" i="97"/>
  <c r="AD177" i="97"/>
  <c r="E267" i="87"/>
  <c r="G267" i="87"/>
  <c r="F267" i="87"/>
  <c r="E221" i="87"/>
  <c r="G221" i="87"/>
  <c r="F221" i="87"/>
  <c r="E131" i="87"/>
  <c r="G85" i="87"/>
  <c r="F85" i="87"/>
  <c r="G131" i="87"/>
  <c r="F131" i="87"/>
  <c r="E85" i="87"/>
  <c r="Y46" i="87"/>
  <c r="Z46" i="87"/>
  <c r="AA46" i="87"/>
  <c r="AB46" i="87"/>
  <c r="AC46" i="87"/>
  <c r="AD46" i="87"/>
  <c r="AE46" i="87"/>
  <c r="Y47" i="87"/>
  <c r="Z47" i="87"/>
  <c r="AA47" i="87"/>
  <c r="AB47" i="87"/>
  <c r="AC47" i="87"/>
  <c r="AD47" i="87"/>
  <c r="AE47" i="87"/>
  <c r="Y182" i="87"/>
  <c r="Z182" i="87"/>
  <c r="AA182" i="87"/>
  <c r="AB182" i="87"/>
  <c r="AC182" i="87"/>
  <c r="AD182" i="87"/>
  <c r="AE182" i="87"/>
  <c r="E254" i="86"/>
  <c r="G254" i="86"/>
  <c r="F254" i="86"/>
  <c r="E208" i="86"/>
  <c r="G208" i="86"/>
  <c r="F208" i="86"/>
  <c r="E124" i="86"/>
  <c r="G124" i="86"/>
  <c r="F124" i="86"/>
  <c r="G80" i="86"/>
  <c r="F80" i="86"/>
  <c r="E80" i="86"/>
  <c r="X45" i="86"/>
  <c r="Z147" i="86"/>
  <c r="AD147" i="86"/>
  <c r="AD148" i="86"/>
  <c r="AE148" i="86"/>
  <c r="Y19" i="86"/>
  <c r="Y147" i="86" s="1"/>
  <c r="Z19" i="86"/>
  <c r="AA19" i="86"/>
  <c r="AA147" i="86" s="1"/>
  <c r="AB19" i="86"/>
  <c r="AB147" i="86" s="1"/>
  <c r="AC19" i="86"/>
  <c r="AC147" i="86" s="1"/>
  <c r="AD19" i="86"/>
  <c r="AE19" i="86"/>
  <c r="AE147" i="86" s="1"/>
  <c r="Y20" i="86"/>
  <c r="Y148" i="86" s="1"/>
  <c r="Z20" i="86"/>
  <c r="Z148" i="86" s="1"/>
  <c r="AA20" i="86"/>
  <c r="AA148" i="86" s="1"/>
  <c r="AB20" i="86"/>
  <c r="AB148" i="86" s="1"/>
  <c r="AC20" i="86"/>
  <c r="AC148" i="86" s="1"/>
  <c r="AD20" i="86"/>
  <c r="AE20" i="86"/>
  <c r="Y45" i="86"/>
  <c r="Z45" i="86"/>
  <c r="AA45" i="86"/>
  <c r="AB45" i="86"/>
  <c r="AC45" i="86"/>
  <c r="AD45" i="86"/>
  <c r="AE45" i="86"/>
  <c r="G193" i="7"/>
  <c r="F193" i="7"/>
  <c r="G139" i="7"/>
  <c r="E139" i="7"/>
  <c r="F139" i="7"/>
  <c r="Y83" i="7"/>
  <c r="Z83" i="7"/>
  <c r="AA83" i="7"/>
  <c r="AB83" i="7"/>
  <c r="AC83" i="7"/>
  <c r="AD83" i="7"/>
  <c r="AE83" i="7"/>
  <c r="Y92" i="7"/>
  <c r="Z92" i="7"/>
  <c r="AA92" i="7"/>
  <c r="AB92" i="7"/>
  <c r="Y50" i="7"/>
  <c r="Z50" i="7"/>
  <c r="AA50" i="7"/>
  <c r="AB50" i="7"/>
  <c r="AC50" i="7"/>
  <c r="AC92" i="7" s="1"/>
  <c r="AD50" i="7"/>
  <c r="AD92" i="7" s="1"/>
  <c r="AE50" i="7"/>
  <c r="AE92" i="7" s="1"/>
  <c r="Y41" i="30"/>
  <c r="Z41" i="30"/>
  <c r="AA41" i="30"/>
  <c r="AB41" i="30"/>
  <c r="AC41" i="30"/>
  <c r="AD41" i="30"/>
  <c r="AE41" i="30"/>
  <c r="Y37" i="11"/>
  <c r="Z37" i="11"/>
  <c r="AA37" i="11"/>
  <c r="AB37" i="11"/>
  <c r="AC37" i="11"/>
  <c r="AD37" i="11"/>
  <c r="AE37" i="11"/>
  <c r="Y148" i="99" l="1"/>
  <c r="AE148" i="99"/>
  <c r="AD148" i="99"/>
  <c r="AA148" i="99"/>
  <c r="I328" i="1"/>
  <c r="C19" i="115"/>
  <c r="C19" i="112"/>
  <c r="C20" i="116"/>
  <c r="C20" i="114"/>
  <c r="C20" i="113"/>
  <c r="G85" i="108" l="1"/>
  <c r="E193" i="7"/>
  <c r="D16" i="107"/>
  <c r="M6" i="87"/>
  <c r="F147" i="86"/>
  <c r="G147" i="86"/>
  <c r="H147" i="86"/>
  <c r="I147" i="86"/>
  <c r="K147" i="86"/>
  <c r="L147" i="86"/>
  <c r="N147" i="86"/>
  <c r="O147" i="86"/>
  <c r="P147" i="86"/>
  <c r="Q147" i="86"/>
  <c r="R147" i="86"/>
  <c r="S147" i="86"/>
  <c r="T147" i="86"/>
  <c r="U147" i="86"/>
  <c r="V147" i="86"/>
  <c r="W147" i="86"/>
  <c r="F148" i="86"/>
  <c r="G148" i="86"/>
  <c r="H148" i="86"/>
  <c r="I148" i="86"/>
  <c r="J148" i="86"/>
  <c r="K148" i="86"/>
  <c r="L148" i="86"/>
  <c r="M148" i="86"/>
  <c r="N148" i="86"/>
  <c r="O148" i="86"/>
  <c r="P148" i="86"/>
  <c r="Q148" i="86"/>
  <c r="R148" i="86"/>
  <c r="S148" i="86"/>
  <c r="T148" i="86"/>
  <c r="U148" i="86"/>
  <c r="V148" i="86"/>
  <c r="W148" i="86"/>
  <c r="E148" i="86"/>
  <c r="E147" i="86"/>
  <c r="F154" i="86"/>
  <c r="X19" i="86"/>
  <c r="J19" i="100"/>
  <c r="J152" i="100" s="1"/>
  <c r="M19" i="100"/>
  <c r="M152" i="100" s="1"/>
  <c r="F21" i="100"/>
  <c r="G21" i="100" l="1"/>
  <c r="F154" i="100"/>
  <c r="X147" i="86"/>
  <c r="G24" i="40"/>
  <c r="H24" i="40" s="1"/>
  <c r="I24" i="40" s="1"/>
  <c r="J24" i="40" s="1"/>
  <c r="K24" i="40" s="1"/>
  <c r="L24" i="40" s="1"/>
  <c r="M24" i="40" s="1"/>
  <c r="N24" i="40" s="1"/>
  <c r="O24" i="40" s="1"/>
  <c r="P24" i="40" s="1"/>
  <c r="Q24" i="40" s="1"/>
  <c r="R24" i="40" s="1"/>
  <c r="S24" i="40" s="1"/>
  <c r="T24" i="40" s="1"/>
  <c r="U24" i="40" s="1"/>
  <c r="V24" i="40" s="1"/>
  <c r="W24" i="40" s="1"/>
  <c r="X24" i="40" s="1"/>
  <c r="Y24" i="40" s="1"/>
  <c r="Z24" i="40" s="1"/>
  <c r="AA24" i="40" s="1"/>
  <c r="AB24" i="40" s="1"/>
  <c r="AC24" i="40" s="1"/>
  <c r="AD24" i="40" s="1"/>
  <c r="AE24" i="40" s="1"/>
  <c r="AF24" i="40" s="1"/>
  <c r="D9" i="11"/>
  <c r="H21" i="100" l="1"/>
  <c r="G154" i="100"/>
  <c r="K94" i="1"/>
  <c r="K96" i="1" s="1"/>
  <c r="K56" i="1"/>
  <c r="K57" i="1" s="1"/>
  <c r="D20" i="116"/>
  <c r="C16" i="116"/>
  <c r="D16" i="116" s="1"/>
  <c r="C15" i="116"/>
  <c r="D15" i="116" s="1"/>
  <c r="C9" i="116"/>
  <c r="C10" i="116" s="1"/>
  <c r="D8" i="116"/>
  <c r="D6" i="116"/>
  <c r="D9" i="116" s="1"/>
  <c r="D10" i="116" s="1"/>
  <c r="H330" i="1"/>
  <c r="K188" i="1" s="1"/>
  <c r="I21" i="100" l="1"/>
  <c r="H154" i="100"/>
  <c r="K187" i="1"/>
  <c r="K194" i="1"/>
  <c r="K186" i="1"/>
  <c r="K195" i="1"/>
  <c r="K193" i="1"/>
  <c r="K185" i="1"/>
  <c r="K190" i="1"/>
  <c r="K191" i="1"/>
  <c r="K183" i="1"/>
  <c r="K189" i="1"/>
  <c r="K192" i="1"/>
  <c r="K184" i="1"/>
  <c r="J328" i="1"/>
  <c r="K196" i="1"/>
  <c r="C9" i="115"/>
  <c r="C10" i="115" s="1"/>
  <c r="D8" i="115"/>
  <c r="D6" i="115"/>
  <c r="D20" i="114"/>
  <c r="C16" i="114"/>
  <c r="D16" i="114" s="1"/>
  <c r="C15" i="114"/>
  <c r="D15" i="114" s="1"/>
  <c r="C9" i="114"/>
  <c r="C10" i="114" s="1"/>
  <c r="D8" i="114"/>
  <c r="D6" i="114"/>
  <c r="J21" i="100" l="1"/>
  <c r="I154" i="100"/>
  <c r="D9" i="115"/>
  <c r="D10" i="115" s="1"/>
  <c r="D9" i="114"/>
  <c r="D10" i="114" s="1"/>
  <c r="C16" i="113"/>
  <c r="D16" i="113" s="1"/>
  <c r="C15" i="113"/>
  <c r="D15" i="113" s="1"/>
  <c r="C9" i="113"/>
  <c r="C10" i="113" s="1"/>
  <c r="D8" i="113"/>
  <c r="D6" i="113"/>
  <c r="D9" i="113" s="1"/>
  <c r="D10" i="113" s="1"/>
  <c r="C9" i="112"/>
  <c r="C10" i="112" s="1"/>
  <c r="D8" i="112"/>
  <c r="D6" i="112"/>
  <c r="D9" i="112" s="1"/>
  <c r="C16" i="111"/>
  <c r="C15" i="111"/>
  <c r="L26" i="1"/>
  <c r="L31" i="1"/>
  <c r="L53" i="1"/>
  <c r="L58" i="1"/>
  <c r="L62" i="1"/>
  <c r="L75" i="1"/>
  <c r="L81" i="1"/>
  <c r="L84" i="1"/>
  <c r="L88" i="1"/>
  <c r="L89" i="1"/>
  <c r="L99" i="1"/>
  <c r="L114" i="1"/>
  <c r="L116" i="1"/>
  <c r="L127" i="1"/>
  <c r="L156" i="1"/>
  <c r="L164" i="1"/>
  <c r="L173" i="1"/>
  <c r="L181" i="1"/>
  <c r="L197" i="1"/>
  <c r="L198" i="1"/>
  <c r="L214" i="1"/>
  <c r="L224" i="1"/>
  <c r="L239" i="1"/>
  <c r="L243" i="1"/>
  <c r="L251" i="1"/>
  <c r="L253" i="1"/>
  <c r="L256" i="1"/>
  <c r="L266" i="1"/>
  <c r="L269" i="1"/>
  <c r="L270" i="1"/>
  <c r="L284" i="1"/>
  <c r="L287" i="1"/>
  <c r="L292" i="1"/>
  <c r="L301" i="1"/>
  <c r="K288" i="1"/>
  <c r="K285" i="1"/>
  <c r="K283" i="1"/>
  <c r="K282" i="1"/>
  <c r="K272" i="1"/>
  <c r="K273" i="1"/>
  <c r="K274" i="1"/>
  <c r="K275" i="1"/>
  <c r="K276" i="1"/>
  <c r="K277" i="1"/>
  <c r="K278" i="1"/>
  <c r="K279" i="1"/>
  <c r="K271" i="1"/>
  <c r="K268" i="1"/>
  <c r="K267" i="1"/>
  <c r="K258" i="1"/>
  <c r="K259" i="1"/>
  <c r="K260" i="1"/>
  <c r="K261" i="1"/>
  <c r="K262" i="1"/>
  <c r="K263" i="1"/>
  <c r="K264" i="1"/>
  <c r="K265" i="1"/>
  <c r="K257" i="1"/>
  <c r="K252" i="1"/>
  <c r="K245" i="1"/>
  <c r="K246" i="1"/>
  <c r="K247" i="1"/>
  <c r="K248" i="1"/>
  <c r="K249" i="1"/>
  <c r="K250" i="1"/>
  <c r="K244" i="1"/>
  <c r="K236" i="1"/>
  <c r="K233" i="1"/>
  <c r="K220" i="1"/>
  <c r="K221" i="1"/>
  <c r="K219" i="1"/>
  <c r="K216" i="1"/>
  <c r="K200" i="1"/>
  <c r="K201" i="1"/>
  <c r="K202" i="1"/>
  <c r="K203" i="1"/>
  <c r="K204" i="1"/>
  <c r="K205" i="1"/>
  <c r="K206" i="1"/>
  <c r="K199" i="1"/>
  <c r="K142" i="1"/>
  <c r="K136" i="1"/>
  <c r="K140" i="1" s="1"/>
  <c r="K135" i="1"/>
  <c r="K139" i="1" s="1"/>
  <c r="K129" i="1"/>
  <c r="K130" i="1"/>
  <c r="K131" i="1"/>
  <c r="K128" i="1"/>
  <c r="K121" i="1"/>
  <c r="K122" i="1"/>
  <c r="K123" i="1"/>
  <c r="K124" i="1"/>
  <c r="K125" i="1"/>
  <c r="K126" i="1"/>
  <c r="K120" i="1"/>
  <c r="K115" i="1"/>
  <c r="K98" i="1"/>
  <c r="K86" i="1"/>
  <c r="K87" i="1"/>
  <c r="K85" i="1"/>
  <c r="K82" i="1"/>
  <c r="K77" i="1"/>
  <c r="K78" i="1"/>
  <c r="K79" i="1"/>
  <c r="K80" i="1"/>
  <c r="K76" i="1"/>
  <c r="K73" i="1"/>
  <c r="K72" i="1"/>
  <c r="I303" i="1"/>
  <c r="I304" i="1"/>
  <c r="I305" i="1"/>
  <c r="I306" i="1"/>
  <c r="I307" i="1"/>
  <c r="I308" i="1"/>
  <c r="I309" i="1"/>
  <c r="I302" i="1"/>
  <c r="I294" i="1"/>
  <c r="I295" i="1"/>
  <c r="I296" i="1"/>
  <c r="I297" i="1"/>
  <c r="I298" i="1"/>
  <c r="I299" i="1"/>
  <c r="I300" i="1"/>
  <c r="I293" i="1"/>
  <c r="I289" i="1"/>
  <c r="I290" i="1"/>
  <c r="I291" i="1"/>
  <c r="I288" i="1"/>
  <c r="I286" i="1"/>
  <c r="I285" i="1"/>
  <c r="I272" i="1"/>
  <c r="I273" i="1"/>
  <c r="I274" i="1"/>
  <c r="I275" i="1"/>
  <c r="I276" i="1"/>
  <c r="I277" i="1"/>
  <c r="I278" i="1"/>
  <c r="I279" i="1"/>
  <c r="I280" i="1"/>
  <c r="I281" i="1"/>
  <c r="I282" i="1"/>
  <c r="I283" i="1"/>
  <c r="I271" i="1"/>
  <c r="I268" i="1"/>
  <c r="I267" i="1"/>
  <c r="I258" i="1"/>
  <c r="I259" i="1"/>
  <c r="I260" i="1"/>
  <c r="I261" i="1"/>
  <c r="I262" i="1"/>
  <c r="I263" i="1"/>
  <c r="I264" i="1"/>
  <c r="I265" i="1"/>
  <c r="I257" i="1"/>
  <c r="I255" i="1"/>
  <c r="I254" i="1"/>
  <c r="I252" i="1"/>
  <c r="I245" i="1"/>
  <c r="I246" i="1"/>
  <c r="I247" i="1"/>
  <c r="I248" i="1"/>
  <c r="I249" i="1"/>
  <c r="I250" i="1"/>
  <c r="I244" i="1"/>
  <c r="I241" i="1"/>
  <c r="I242" i="1"/>
  <c r="I240" i="1"/>
  <c r="I226" i="1"/>
  <c r="I227" i="1"/>
  <c r="I228" i="1"/>
  <c r="I229" i="1"/>
  <c r="I230" i="1"/>
  <c r="I231" i="1"/>
  <c r="I232" i="1"/>
  <c r="I233" i="1"/>
  <c r="I234" i="1"/>
  <c r="I235" i="1"/>
  <c r="I236" i="1"/>
  <c r="I237" i="1"/>
  <c r="I238" i="1"/>
  <c r="I225" i="1"/>
  <c r="I218" i="1"/>
  <c r="I219" i="1"/>
  <c r="I220" i="1"/>
  <c r="I221" i="1"/>
  <c r="I222" i="1"/>
  <c r="I223" i="1"/>
  <c r="I216" i="1"/>
  <c r="I217" i="1"/>
  <c r="I215" i="1"/>
  <c r="I200" i="1"/>
  <c r="I201" i="1"/>
  <c r="I202" i="1"/>
  <c r="I203" i="1"/>
  <c r="I204" i="1"/>
  <c r="I205" i="1"/>
  <c r="I206" i="1"/>
  <c r="I207" i="1"/>
  <c r="I208" i="1"/>
  <c r="I209" i="1"/>
  <c r="I210" i="1"/>
  <c r="I211" i="1"/>
  <c r="I212" i="1"/>
  <c r="I213" i="1"/>
  <c r="I199" i="1"/>
  <c r="I175" i="1"/>
  <c r="I176" i="1"/>
  <c r="I177" i="1"/>
  <c r="I178" i="1"/>
  <c r="I179" i="1"/>
  <c r="I180" i="1"/>
  <c r="I174" i="1"/>
  <c r="I166" i="1"/>
  <c r="I167" i="1"/>
  <c r="I168" i="1"/>
  <c r="I169" i="1"/>
  <c r="I170" i="1"/>
  <c r="I171" i="1"/>
  <c r="I172" i="1"/>
  <c r="I165" i="1"/>
  <c r="I158" i="1"/>
  <c r="I159" i="1"/>
  <c r="I160" i="1"/>
  <c r="I161" i="1"/>
  <c r="I162" i="1"/>
  <c r="I163" i="1"/>
  <c r="I157" i="1"/>
  <c r="I129" i="1"/>
  <c r="I130" i="1"/>
  <c r="I131" i="1"/>
  <c r="I132" i="1"/>
  <c r="I133" i="1"/>
  <c r="I134" i="1"/>
  <c r="I135" i="1"/>
  <c r="I136" i="1"/>
  <c r="I137" i="1"/>
  <c r="I138" i="1"/>
  <c r="I139" i="1"/>
  <c r="I140" i="1"/>
  <c r="I141" i="1"/>
  <c r="I142" i="1"/>
  <c r="I143" i="1"/>
  <c r="I144" i="1"/>
  <c r="I145" i="1"/>
  <c r="I146" i="1"/>
  <c r="I147" i="1"/>
  <c r="I148" i="1"/>
  <c r="I149" i="1"/>
  <c r="I150" i="1"/>
  <c r="I151" i="1"/>
  <c r="I152" i="1"/>
  <c r="I153" i="1"/>
  <c r="I154" i="1"/>
  <c r="I155" i="1"/>
  <c r="I128" i="1"/>
  <c r="I118" i="1"/>
  <c r="I119" i="1"/>
  <c r="I120" i="1"/>
  <c r="I121" i="1"/>
  <c r="I122" i="1"/>
  <c r="I123" i="1"/>
  <c r="I124" i="1"/>
  <c r="I125" i="1"/>
  <c r="I126" i="1"/>
  <c r="I117" i="1"/>
  <c r="I115" i="1"/>
  <c r="I101" i="1"/>
  <c r="I102" i="1"/>
  <c r="I103" i="1"/>
  <c r="I104" i="1"/>
  <c r="I105" i="1"/>
  <c r="I106" i="1"/>
  <c r="I107" i="1"/>
  <c r="I108" i="1"/>
  <c r="I109" i="1"/>
  <c r="I110" i="1"/>
  <c r="I111" i="1"/>
  <c r="I112" i="1"/>
  <c r="I113" i="1"/>
  <c r="I100" i="1"/>
  <c r="I91" i="1"/>
  <c r="I92" i="1"/>
  <c r="I93" i="1"/>
  <c r="I94" i="1"/>
  <c r="I95" i="1"/>
  <c r="I96" i="1"/>
  <c r="I97" i="1"/>
  <c r="I98" i="1"/>
  <c r="I90" i="1"/>
  <c r="I86" i="1"/>
  <c r="I87" i="1"/>
  <c r="I85" i="1"/>
  <c r="I83" i="1"/>
  <c r="I82" i="1"/>
  <c r="I77" i="1"/>
  <c r="I78" i="1"/>
  <c r="I79" i="1"/>
  <c r="I80" i="1"/>
  <c r="I76" i="1"/>
  <c r="I64" i="1"/>
  <c r="I65" i="1"/>
  <c r="I66" i="1"/>
  <c r="I67" i="1"/>
  <c r="I68" i="1"/>
  <c r="I69" i="1"/>
  <c r="I70" i="1"/>
  <c r="I71" i="1"/>
  <c r="I72" i="1"/>
  <c r="I73" i="1"/>
  <c r="I74" i="1"/>
  <c r="I63" i="1"/>
  <c r="I60" i="1"/>
  <c r="I61" i="1"/>
  <c r="I59" i="1"/>
  <c r="I55" i="1"/>
  <c r="I56" i="1"/>
  <c r="I57" i="1"/>
  <c r="I54" i="1"/>
  <c r="I33" i="1"/>
  <c r="I34" i="1"/>
  <c r="I35" i="1"/>
  <c r="I36" i="1"/>
  <c r="I37" i="1"/>
  <c r="I38" i="1"/>
  <c r="I39" i="1"/>
  <c r="I40" i="1"/>
  <c r="I41" i="1"/>
  <c r="I42" i="1"/>
  <c r="I43" i="1"/>
  <c r="I44" i="1"/>
  <c r="I45" i="1"/>
  <c r="I46" i="1"/>
  <c r="I47" i="1"/>
  <c r="I48" i="1"/>
  <c r="I49" i="1"/>
  <c r="I50" i="1"/>
  <c r="I51" i="1"/>
  <c r="I52" i="1"/>
  <c r="I32" i="1"/>
  <c r="I28" i="1"/>
  <c r="I29" i="1"/>
  <c r="I30" i="1"/>
  <c r="I27" i="1"/>
  <c r="I25" i="1"/>
  <c r="I24" i="1"/>
  <c r="G182" i="1"/>
  <c r="G183" i="1" s="1"/>
  <c r="G185" i="1" s="1"/>
  <c r="G187" i="1" s="1"/>
  <c r="G189" i="1" s="1"/>
  <c r="G191" i="1" s="1"/>
  <c r="G193" i="1" s="1"/>
  <c r="G195" i="1" s="1"/>
  <c r="I195" i="1" s="1"/>
  <c r="K21" i="100" l="1"/>
  <c r="J154" i="100"/>
  <c r="D10" i="112"/>
  <c r="I185" i="1"/>
  <c r="I193" i="1"/>
  <c r="I191" i="1"/>
  <c r="I183" i="1"/>
  <c r="I189" i="1"/>
  <c r="I187" i="1"/>
  <c r="G184" i="1"/>
  <c r="L21" i="100" l="1"/>
  <c r="K154" i="100"/>
  <c r="G186" i="1"/>
  <c r="I184" i="1"/>
  <c r="M21" i="100" l="1"/>
  <c r="L154" i="100"/>
  <c r="G188" i="1"/>
  <c r="I186" i="1"/>
  <c r="N21" i="100" l="1"/>
  <c r="M154" i="100"/>
  <c r="G190" i="1"/>
  <c r="I188" i="1"/>
  <c r="O21" i="100" l="1"/>
  <c r="N154" i="100"/>
  <c r="G192" i="1"/>
  <c r="I190" i="1"/>
  <c r="P21" i="100" l="1"/>
  <c r="O154" i="100"/>
  <c r="G194" i="1"/>
  <c r="I192" i="1"/>
  <c r="Q21" i="100" l="1"/>
  <c r="P154" i="100"/>
  <c r="G196" i="1"/>
  <c r="I196" i="1" s="1"/>
  <c r="I194" i="1"/>
  <c r="R21" i="100" l="1"/>
  <c r="Q154" i="100"/>
  <c r="G17" i="45"/>
  <c r="G20" i="45"/>
  <c r="I2" i="1" s="1"/>
  <c r="D8" i="111"/>
  <c r="S21" i="100" l="1"/>
  <c r="R154" i="100"/>
  <c r="J33" i="1"/>
  <c r="J34" i="1"/>
  <c r="J25" i="1"/>
  <c r="J27" i="1"/>
  <c r="J36" i="1"/>
  <c r="J44" i="1"/>
  <c r="J52" i="1"/>
  <c r="J63" i="1"/>
  <c r="J71" i="1"/>
  <c r="J80" i="1"/>
  <c r="L80" i="1" s="1"/>
  <c r="J92" i="1"/>
  <c r="J101" i="1"/>
  <c r="J109" i="1"/>
  <c r="J119" i="1"/>
  <c r="J128" i="1"/>
  <c r="L128" i="1" s="1"/>
  <c r="J136" i="1"/>
  <c r="L136" i="1" s="1"/>
  <c r="J152" i="1"/>
  <c r="J161" i="1"/>
  <c r="J179" i="1"/>
  <c r="J188" i="1"/>
  <c r="J206" i="1"/>
  <c r="L206" i="1" s="1"/>
  <c r="J215" i="1"/>
  <c r="J223" i="1"/>
  <c r="J232" i="1"/>
  <c r="J241" i="1"/>
  <c r="J250" i="1"/>
  <c r="L250" i="1" s="1"/>
  <c r="J261" i="1"/>
  <c r="L261" i="1" s="1"/>
  <c r="J272" i="1"/>
  <c r="L272" i="1" s="1"/>
  <c r="J280" i="1"/>
  <c r="J290" i="1"/>
  <c r="J299" i="1"/>
  <c r="J308" i="1"/>
  <c r="J37" i="1"/>
  <c r="J45" i="1"/>
  <c r="J64" i="1"/>
  <c r="J72" i="1"/>
  <c r="L72" i="1" s="1"/>
  <c r="J82" i="1"/>
  <c r="L82" i="1" s="1"/>
  <c r="J93" i="1"/>
  <c r="J102" i="1"/>
  <c r="J110" i="1"/>
  <c r="J120" i="1"/>
  <c r="L120" i="1" s="1"/>
  <c r="J129" i="1"/>
  <c r="L129" i="1" s="1"/>
  <c r="J137" i="1"/>
  <c r="J145" i="1"/>
  <c r="J162" i="1"/>
  <c r="J189" i="1"/>
  <c r="J199" i="1"/>
  <c r="L199" i="1" s="1"/>
  <c r="J207" i="1"/>
  <c r="J216" i="1"/>
  <c r="L216" i="1" s="1"/>
  <c r="J225" i="1"/>
  <c r="J233" i="1"/>
  <c r="L233" i="1" s="1"/>
  <c r="J242" i="1"/>
  <c r="J252" i="1"/>
  <c r="L252" i="1" s="1"/>
  <c r="J262" i="1"/>
  <c r="L262" i="1" s="1"/>
  <c r="J273" i="1"/>
  <c r="L273" i="1" s="1"/>
  <c r="J281" i="1"/>
  <c r="J291" i="1"/>
  <c r="J300" i="1"/>
  <c r="J309" i="1"/>
  <c r="J28" i="1"/>
  <c r="J29" i="1"/>
  <c r="J30" i="1"/>
  <c r="J39" i="1"/>
  <c r="J47" i="1"/>
  <c r="J56" i="1"/>
  <c r="L56" i="1" s="1"/>
  <c r="J66" i="1"/>
  <c r="J74" i="1"/>
  <c r="J95" i="1"/>
  <c r="J104" i="1"/>
  <c r="J112" i="1"/>
  <c r="J122" i="1"/>
  <c r="L122" i="1" s="1"/>
  <c r="J131" i="1"/>
  <c r="L131" i="1" s="1"/>
  <c r="J139" i="1"/>
  <c r="L139" i="1" s="1"/>
  <c r="J147" i="1"/>
  <c r="J165" i="1"/>
  <c r="J174" i="1"/>
  <c r="J183" i="1"/>
  <c r="J191" i="1"/>
  <c r="J201" i="1"/>
  <c r="L201" i="1" s="1"/>
  <c r="J218" i="1"/>
  <c r="J227" i="1"/>
  <c r="J235" i="1"/>
  <c r="J245" i="1"/>
  <c r="L245" i="1" s="1"/>
  <c r="J255" i="1"/>
  <c r="J264" i="1"/>
  <c r="L264" i="1" s="1"/>
  <c r="J275" i="1"/>
  <c r="L275" i="1" s="1"/>
  <c r="J283" i="1"/>
  <c r="L283" i="1" s="1"/>
  <c r="J294" i="1"/>
  <c r="J303" i="1"/>
  <c r="J192" i="1"/>
  <c r="J236" i="1"/>
  <c r="L236" i="1" s="1"/>
  <c r="J257" i="1"/>
  <c r="L257" i="1" s="1"/>
  <c r="J276" i="1"/>
  <c r="L276" i="1" s="1"/>
  <c r="J304" i="1"/>
  <c r="J77" i="1"/>
  <c r="L77" i="1" s="1"/>
  <c r="J97" i="1"/>
  <c r="J115" i="1"/>
  <c r="L115" i="1" s="1"/>
  <c r="J141" i="1"/>
  <c r="J158" i="1"/>
  <c r="J185" i="1"/>
  <c r="J203" i="1"/>
  <c r="L203" i="1" s="1"/>
  <c r="J229" i="1"/>
  <c r="J258" i="1"/>
  <c r="L258" i="1" s="1"/>
  <c r="J277" i="1"/>
  <c r="L277" i="1" s="1"/>
  <c r="J296" i="1"/>
  <c r="J32" i="1"/>
  <c r="J40" i="1"/>
  <c r="J48" i="1"/>
  <c r="J57" i="1"/>
  <c r="L57" i="1" s="1"/>
  <c r="J76" i="1"/>
  <c r="L76" i="1" s="1"/>
  <c r="J96" i="1"/>
  <c r="L96" i="1" s="1"/>
  <c r="J105" i="1"/>
  <c r="J113" i="1"/>
  <c r="J123" i="1"/>
  <c r="L123" i="1" s="1"/>
  <c r="J132" i="1"/>
  <c r="J140" i="1"/>
  <c r="L140" i="1" s="1"/>
  <c r="J148" i="1"/>
  <c r="J157" i="1"/>
  <c r="J166" i="1"/>
  <c r="J175" i="1"/>
  <c r="J184" i="1"/>
  <c r="J202" i="1"/>
  <c r="L202" i="1" s="1"/>
  <c r="J228" i="1"/>
  <c r="J246" i="1"/>
  <c r="L246" i="1" s="1"/>
  <c r="J265" i="1"/>
  <c r="L265" i="1" s="1"/>
  <c r="J285" i="1"/>
  <c r="L285" i="1" s="1"/>
  <c r="J295" i="1"/>
  <c r="J41" i="1"/>
  <c r="J59" i="1"/>
  <c r="J68" i="1"/>
  <c r="J106" i="1"/>
  <c r="J124" i="1"/>
  <c r="L124" i="1" s="1"/>
  <c r="J133" i="1"/>
  <c r="J149" i="1"/>
  <c r="J167" i="1"/>
  <c r="J176" i="1"/>
  <c r="J193" i="1"/>
  <c r="J237" i="1"/>
  <c r="J247" i="1"/>
  <c r="L247" i="1" s="1"/>
  <c r="J267" i="1"/>
  <c r="L267" i="1" s="1"/>
  <c r="J286" i="1"/>
  <c r="J305" i="1"/>
  <c r="J78" i="1"/>
  <c r="L78" i="1" s="1"/>
  <c r="J103" i="1"/>
  <c r="J126" i="1"/>
  <c r="L126" i="1" s="1"/>
  <c r="J150" i="1"/>
  <c r="J195" i="1"/>
  <c r="J221" i="1"/>
  <c r="L221" i="1" s="1"/>
  <c r="J244" i="1"/>
  <c r="L244" i="1" s="1"/>
  <c r="J271" i="1"/>
  <c r="L271" i="1" s="1"/>
  <c r="J297" i="1"/>
  <c r="J55" i="1"/>
  <c r="J107" i="1"/>
  <c r="J130" i="1"/>
  <c r="L130" i="1" s="1"/>
  <c r="J151" i="1"/>
  <c r="J177" i="1"/>
  <c r="J222" i="1"/>
  <c r="J248" i="1"/>
  <c r="L248" i="1" s="1"/>
  <c r="J298" i="1"/>
  <c r="J35" i="1"/>
  <c r="J83" i="1"/>
  <c r="J108" i="1"/>
  <c r="J134" i="1"/>
  <c r="J178" i="1"/>
  <c r="J204" i="1"/>
  <c r="L204" i="1" s="1"/>
  <c r="J226" i="1"/>
  <c r="J249" i="1"/>
  <c r="L249" i="1" s="1"/>
  <c r="J278" i="1"/>
  <c r="L278" i="1" s="1"/>
  <c r="J302" i="1"/>
  <c r="J38" i="1"/>
  <c r="J61" i="1"/>
  <c r="J90" i="1"/>
  <c r="J111" i="1"/>
  <c r="J135" i="1"/>
  <c r="L135" i="1" s="1"/>
  <c r="J159" i="1"/>
  <c r="J205" i="1"/>
  <c r="L205" i="1" s="1"/>
  <c r="J230" i="1"/>
  <c r="J254" i="1"/>
  <c r="J279" i="1"/>
  <c r="L279" i="1" s="1"/>
  <c r="J306" i="1"/>
  <c r="J42" i="1"/>
  <c r="J65" i="1"/>
  <c r="J91" i="1"/>
  <c r="J117" i="1"/>
  <c r="J138" i="1"/>
  <c r="J160" i="1"/>
  <c r="J186" i="1"/>
  <c r="J231" i="1"/>
  <c r="J259" i="1"/>
  <c r="L259" i="1" s="1"/>
  <c r="J282" i="1"/>
  <c r="L282" i="1" s="1"/>
  <c r="C157" i="89"/>
  <c r="J190" i="1"/>
  <c r="J263" i="1"/>
  <c r="L263" i="1" s="1"/>
  <c r="J43" i="1"/>
  <c r="J69" i="1"/>
  <c r="J94" i="1"/>
  <c r="L94" i="1" s="1"/>
  <c r="J118" i="1"/>
  <c r="J142" i="1"/>
  <c r="L142" i="1" s="1"/>
  <c r="J163" i="1"/>
  <c r="J187" i="1"/>
  <c r="J234" i="1"/>
  <c r="J260" i="1"/>
  <c r="L260" i="1" s="1"/>
  <c r="J288" i="1"/>
  <c r="L288" i="1" s="1"/>
  <c r="C20" i="111"/>
  <c r="J46" i="1"/>
  <c r="J70" i="1"/>
  <c r="J121" i="1"/>
  <c r="L121" i="1" s="1"/>
  <c r="J143" i="1"/>
  <c r="J168" i="1"/>
  <c r="J238" i="1"/>
  <c r="J289" i="1"/>
  <c r="J73" i="1"/>
  <c r="L73" i="1" s="1"/>
  <c r="J125" i="1"/>
  <c r="L125" i="1" s="1"/>
  <c r="J146" i="1"/>
  <c r="J194" i="1"/>
  <c r="J217" i="1"/>
  <c r="J240" i="1"/>
  <c r="J268" i="1"/>
  <c r="L268" i="1" s="1"/>
  <c r="J293" i="1"/>
  <c r="J79" i="1"/>
  <c r="L79" i="1" s="1"/>
  <c r="J200" i="1"/>
  <c r="L200" i="1" s="1"/>
  <c r="J274" i="1"/>
  <c r="L274" i="1" s="1"/>
  <c r="G8" i="10"/>
  <c r="P121" i="10"/>
  <c r="D121" i="10"/>
  <c r="D120" i="10"/>
  <c r="X118" i="10"/>
  <c r="W118" i="10"/>
  <c r="V118" i="10"/>
  <c r="U118" i="10"/>
  <c r="T118" i="10"/>
  <c r="S118" i="10"/>
  <c r="R118" i="10"/>
  <c r="Q118" i="10"/>
  <c r="P118" i="10"/>
  <c r="O118" i="10"/>
  <c r="N118" i="10"/>
  <c r="M118" i="10"/>
  <c r="L118" i="10"/>
  <c r="K118" i="10"/>
  <c r="J118" i="10"/>
  <c r="I118" i="10"/>
  <c r="H118" i="10"/>
  <c r="G118" i="10"/>
  <c r="F118" i="10"/>
  <c r="E118" i="10"/>
  <c r="D118" i="10"/>
  <c r="X117" i="10"/>
  <c r="W117" i="10"/>
  <c r="V117" i="10"/>
  <c r="U117" i="10"/>
  <c r="T117" i="10"/>
  <c r="S117" i="10"/>
  <c r="R117" i="10"/>
  <c r="Q117" i="10"/>
  <c r="P117" i="10"/>
  <c r="O117" i="10"/>
  <c r="N117" i="10"/>
  <c r="M117" i="10"/>
  <c r="L117" i="10"/>
  <c r="K117" i="10"/>
  <c r="J117" i="10"/>
  <c r="D117" i="10"/>
  <c r="D115" i="10"/>
  <c r="X109" i="10"/>
  <c r="W109" i="10"/>
  <c r="V109" i="10"/>
  <c r="U109" i="10"/>
  <c r="T109" i="10"/>
  <c r="S109" i="10"/>
  <c r="R109" i="10"/>
  <c r="Q109" i="10"/>
  <c r="P109" i="10"/>
  <c r="O109" i="10"/>
  <c r="N109" i="10"/>
  <c r="M109" i="10"/>
  <c r="L109" i="10"/>
  <c r="K109" i="10"/>
  <c r="J109" i="10"/>
  <c r="I109" i="10"/>
  <c r="H109" i="10"/>
  <c r="G109" i="10"/>
  <c r="F109" i="10"/>
  <c r="E109" i="10"/>
  <c r="D107" i="10"/>
  <c r="D112" i="10" s="1"/>
  <c r="X101" i="10"/>
  <c r="X121" i="10" s="1"/>
  <c r="W101" i="10"/>
  <c r="W121" i="10" s="1"/>
  <c r="V101" i="10"/>
  <c r="V121" i="10" s="1"/>
  <c r="U101" i="10"/>
  <c r="U121" i="10" s="1"/>
  <c r="T101" i="10"/>
  <c r="T121" i="10" s="1"/>
  <c r="S101" i="10"/>
  <c r="S121" i="10" s="1"/>
  <c r="R101" i="10"/>
  <c r="R121" i="10" s="1"/>
  <c r="Q101" i="10"/>
  <c r="Q121" i="10" s="1"/>
  <c r="P101" i="10"/>
  <c r="O101" i="10"/>
  <c r="O121" i="10" s="1"/>
  <c r="N101" i="10"/>
  <c r="N121" i="10" s="1"/>
  <c r="M101" i="10"/>
  <c r="M121" i="10" s="1"/>
  <c r="L101" i="10"/>
  <c r="L121" i="10" s="1"/>
  <c r="K101" i="10"/>
  <c r="K121" i="10" s="1"/>
  <c r="J101" i="10"/>
  <c r="J121" i="10" s="1"/>
  <c r="I101" i="10"/>
  <c r="I121" i="10" s="1"/>
  <c r="H101" i="10"/>
  <c r="H121" i="10" s="1"/>
  <c r="G101" i="10"/>
  <c r="G121" i="10" s="1"/>
  <c r="F101" i="10"/>
  <c r="F121" i="10" s="1"/>
  <c r="E101" i="10"/>
  <c r="E121" i="10" s="1"/>
  <c r="M105" i="108"/>
  <c r="L105" i="108"/>
  <c r="D105" i="108"/>
  <c r="D104" i="108"/>
  <c r="X102" i="108"/>
  <c r="W102" i="108"/>
  <c r="V102" i="108"/>
  <c r="U102" i="108"/>
  <c r="T102" i="108"/>
  <c r="S102" i="108"/>
  <c r="R102" i="108"/>
  <c r="Q102" i="108"/>
  <c r="P102" i="108"/>
  <c r="O102" i="108"/>
  <c r="N102" i="108"/>
  <c r="M102" i="108"/>
  <c r="L102" i="108"/>
  <c r="K102" i="108"/>
  <c r="J102" i="108"/>
  <c r="I102" i="108"/>
  <c r="H102" i="108"/>
  <c r="G102" i="108"/>
  <c r="F102" i="108"/>
  <c r="E102" i="108"/>
  <c r="D102" i="108"/>
  <c r="X101" i="108"/>
  <c r="W101" i="108"/>
  <c r="V101" i="108"/>
  <c r="U101" i="108"/>
  <c r="T101" i="108"/>
  <c r="S101" i="108"/>
  <c r="R101" i="108"/>
  <c r="Q101" i="108"/>
  <c r="P101" i="108"/>
  <c r="O101" i="108"/>
  <c r="N101" i="108"/>
  <c r="M101" i="108"/>
  <c r="L101" i="108"/>
  <c r="D101" i="108"/>
  <c r="X93" i="108"/>
  <c r="W93" i="108"/>
  <c r="V93" i="108"/>
  <c r="U93" i="108"/>
  <c r="T93" i="108"/>
  <c r="S93" i="108"/>
  <c r="R93" i="108"/>
  <c r="Q93" i="108"/>
  <c r="P93" i="108"/>
  <c r="O93" i="108"/>
  <c r="N93" i="108"/>
  <c r="M93" i="108"/>
  <c r="L93" i="108"/>
  <c r="K93" i="108"/>
  <c r="J93" i="108"/>
  <c r="I93" i="108"/>
  <c r="H93" i="108"/>
  <c r="G93" i="108"/>
  <c r="F93" i="108"/>
  <c r="E93" i="108"/>
  <c r="D91" i="108"/>
  <c r="D96" i="108" s="1"/>
  <c r="X85" i="108"/>
  <c r="X105" i="108" s="1"/>
  <c r="W85" i="108"/>
  <c r="W105" i="108" s="1"/>
  <c r="V85" i="108"/>
  <c r="V105" i="108" s="1"/>
  <c r="U85" i="108"/>
  <c r="U105" i="108" s="1"/>
  <c r="T85" i="108"/>
  <c r="T105" i="108" s="1"/>
  <c r="S85" i="108"/>
  <c r="S105" i="108" s="1"/>
  <c r="R85" i="108"/>
  <c r="R105" i="108" s="1"/>
  <c r="Q85" i="108"/>
  <c r="Q105" i="108" s="1"/>
  <c r="P85" i="108"/>
  <c r="P105" i="108" s="1"/>
  <c r="O85" i="108"/>
  <c r="O105" i="108" s="1"/>
  <c r="N85" i="108"/>
  <c r="N105" i="108" s="1"/>
  <c r="M85" i="108"/>
  <c r="L85" i="108"/>
  <c r="K85" i="108"/>
  <c r="K105" i="108" s="1"/>
  <c r="J85" i="108"/>
  <c r="J105" i="108" s="1"/>
  <c r="I85" i="108"/>
  <c r="I105" i="108" s="1"/>
  <c r="H85" i="108"/>
  <c r="H105" i="108" s="1"/>
  <c r="G105" i="108"/>
  <c r="F85" i="108"/>
  <c r="F105" i="108" s="1"/>
  <c r="E85" i="108"/>
  <c r="E105" i="108" s="1"/>
  <c r="D152" i="21"/>
  <c r="D151" i="21"/>
  <c r="X149" i="21"/>
  <c r="W149" i="21"/>
  <c r="V149" i="21"/>
  <c r="U149" i="21"/>
  <c r="T149" i="21"/>
  <c r="S149" i="21"/>
  <c r="R149" i="21"/>
  <c r="Q149" i="21"/>
  <c r="P149" i="21"/>
  <c r="O149" i="21"/>
  <c r="N149" i="21"/>
  <c r="M149" i="21"/>
  <c r="L149" i="21"/>
  <c r="K149" i="21"/>
  <c r="J149" i="21"/>
  <c r="I149" i="21"/>
  <c r="H149" i="21"/>
  <c r="G149" i="21"/>
  <c r="F149" i="21"/>
  <c r="E149" i="21"/>
  <c r="D149" i="21"/>
  <c r="X148" i="21"/>
  <c r="W148" i="21"/>
  <c r="V148" i="21"/>
  <c r="U148" i="21"/>
  <c r="T148" i="21"/>
  <c r="S148" i="21"/>
  <c r="R148" i="21"/>
  <c r="Q148" i="21"/>
  <c r="P148" i="21"/>
  <c r="O148" i="21"/>
  <c r="N148" i="21"/>
  <c r="M148" i="21"/>
  <c r="L148" i="21"/>
  <c r="K148" i="21"/>
  <c r="J148" i="21"/>
  <c r="D148" i="21"/>
  <c r="X140" i="21"/>
  <c r="W140" i="21"/>
  <c r="V140" i="21"/>
  <c r="U140" i="21"/>
  <c r="T140" i="21"/>
  <c r="S140" i="21"/>
  <c r="R140" i="21"/>
  <c r="Q140" i="21"/>
  <c r="P140" i="21"/>
  <c r="O140" i="21"/>
  <c r="N140" i="21"/>
  <c r="M140" i="21"/>
  <c r="L140" i="21"/>
  <c r="K140" i="21"/>
  <c r="J140" i="21"/>
  <c r="I140" i="21"/>
  <c r="H140" i="21"/>
  <c r="G140" i="21"/>
  <c r="F140" i="21"/>
  <c r="E140" i="21"/>
  <c r="D138" i="21"/>
  <c r="D143" i="21" s="1"/>
  <c r="X132" i="21"/>
  <c r="X152" i="21" s="1"/>
  <c r="W132" i="21"/>
  <c r="W152" i="21" s="1"/>
  <c r="V132" i="21"/>
  <c r="V152" i="21" s="1"/>
  <c r="U132" i="21"/>
  <c r="U152" i="21" s="1"/>
  <c r="T132" i="21"/>
  <c r="T152" i="21" s="1"/>
  <c r="S132" i="21"/>
  <c r="S152" i="21" s="1"/>
  <c r="R132" i="21"/>
  <c r="R152" i="21" s="1"/>
  <c r="Q132" i="21"/>
  <c r="Q152" i="21" s="1"/>
  <c r="P132" i="21"/>
  <c r="P152" i="21" s="1"/>
  <c r="O132" i="21"/>
  <c r="O152" i="21" s="1"/>
  <c r="N132" i="21"/>
  <c r="N152" i="21" s="1"/>
  <c r="M132" i="21"/>
  <c r="M152" i="21" s="1"/>
  <c r="L132" i="21"/>
  <c r="L152" i="21" s="1"/>
  <c r="K132" i="21"/>
  <c r="K152" i="21" s="1"/>
  <c r="J132" i="21"/>
  <c r="J152" i="21" s="1"/>
  <c r="I132" i="21"/>
  <c r="I152" i="21" s="1"/>
  <c r="H132" i="21"/>
  <c r="H152" i="21" s="1"/>
  <c r="G132" i="21"/>
  <c r="G152" i="21" s="1"/>
  <c r="F132" i="21"/>
  <c r="F152" i="21" s="1"/>
  <c r="E132" i="21"/>
  <c r="E152" i="21" s="1"/>
  <c r="D109" i="109"/>
  <c r="D108" i="109"/>
  <c r="X106" i="109"/>
  <c r="W106" i="109"/>
  <c r="V106" i="109"/>
  <c r="U106" i="109"/>
  <c r="T106" i="109"/>
  <c r="S106" i="109"/>
  <c r="R106" i="109"/>
  <c r="Q106" i="109"/>
  <c r="P106" i="109"/>
  <c r="O106" i="109"/>
  <c r="N106" i="109"/>
  <c r="M106" i="109"/>
  <c r="L106" i="109"/>
  <c r="K106" i="109"/>
  <c r="J106" i="109"/>
  <c r="I106" i="109"/>
  <c r="H106" i="109"/>
  <c r="G106" i="109"/>
  <c r="F106" i="109"/>
  <c r="E106" i="109"/>
  <c r="D106" i="109"/>
  <c r="X105" i="109"/>
  <c r="W105" i="109"/>
  <c r="V105" i="109"/>
  <c r="U105" i="109"/>
  <c r="T105" i="109"/>
  <c r="S105" i="109"/>
  <c r="R105" i="109"/>
  <c r="Q105" i="109"/>
  <c r="P105" i="109"/>
  <c r="O105" i="109"/>
  <c r="N105" i="109"/>
  <c r="M105" i="109"/>
  <c r="L105" i="109"/>
  <c r="K105" i="109"/>
  <c r="J105" i="109"/>
  <c r="D105" i="109"/>
  <c r="D103" i="109"/>
  <c r="X97" i="109"/>
  <c r="W97" i="109"/>
  <c r="V97" i="109"/>
  <c r="U97" i="109"/>
  <c r="T97" i="109"/>
  <c r="S97" i="109"/>
  <c r="R97" i="109"/>
  <c r="Q97" i="109"/>
  <c r="P97" i="109"/>
  <c r="O97" i="109"/>
  <c r="N97" i="109"/>
  <c r="M97" i="109"/>
  <c r="L97" i="109"/>
  <c r="K97" i="109"/>
  <c r="J97" i="109"/>
  <c r="I97" i="109"/>
  <c r="H97" i="109"/>
  <c r="G97" i="109"/>
  <c r="F97" i="109"/>
  <c r="E97" i="109"/>
  <c r="D95" i="109"/>
  <c r="D100" i="109" s="1"/>
  <c r="X89" i="109"/>
  <c r="X109" i="109" s="1"/>
  <c r="W89" i="109"/>
  <c r="W109" i="109" s="1"/>
  <c r="V89" i="109"/>
  <c r="V109" i="109" s="1"/>
  <c r="U89" i="109"/>
  <c r="U109" i="109" s="1"/>
  <c r="T89" i="109"/>
  <c r="T109" i="109" s="1"/>
  <c r="S89" i="109"/>
  <c r="S109" i="109" s="1"/>
  <c r="R89" i="109"/>
  <c r="R109" i="109" s="1"/>
  <c r="Q89" i="109"/>
  <c r="Q109" i="109" s="1"/>
  <c r="P89" i="109"/>
  <c r="P109" i="109" s="1"/>
  <c r="O89" i="109"/>
  <c r="O109" i="109" s="1"/>
  <c r="N89" i="109"/>
  <c r="N109" i="109" s="1"/>
  <c r="M89" i="109"/>
  <c r="M109" i="109" s="1"/>
  <c r="L89" i="109"/>
  <c r="L109" i="109" s="1"/>
  <c r="K89" i="109"/>
  <c r="K109" i="109" s="1"/>
  <c r="J89" i="109"/>
  <c r="J109" i="109" s="1"/>
  <c r="I89" i="109"/>
  <c r="I109" i="109" s="1"/>
  <c r="H89" i="109"/>
  <c r="H109" i="109" s="1"/>
  <c r="G89" i="109"/>
  <c r="G109" i="109" s="1"/>
  <c r="F89" i="109"/>
  <c r="F109" i="109" s="1"/>
  <c r="E89" i="109"/>
  <c r="E109" i="109" s="1"/>
  <c r="D107" i="107"/>
  <c r="D106" i="107"/>
  <c r="X104" i="107"/>
  <c r="W104" i="107"/>
  <c r="V104" i="107"/>
  <c r="U104" i="107"/>
  <c r="T104" i="107"/>
  <c r="S104" i="107"/>
  <c r="R104" i="107"/>
  <c r="Q104" i="107"/>
  <c r="P104" i="107"/>
  <c r="O104" i="107"/>
  <c r="N104" i="107"/>
  <c r="M104" i="107"/>
  <c r="L104" i="107"/>
  <c r="K104" i="107"/>
  <c r="J104" i="107"/>
  <c r="I104" i="107"/>
  <c r="H104" i="107"/>
  <c r="G104" i="107"/>
  <c r="F104" i="107"/>
  <c r="E104" i="107"/>
  <c r="D104" i="107"/>
  <c r="X103" i="107"/>
  <c r="W103" i="107"/>
  <c r="V103" i="107"/>
  <c r="U103" i="107"/>
  <c r="T103" i="107"/>
  <c r="S103" i="107"/>
  <c r="R103" i="107"/>
  <c r="Q103" i="107"/>
  <c r="P103" i="107"/>
  <c r="O103" i="107"/>
  <c r="N103" i="107"/>
  <c r="M103" i="107"/>
  <c r="L103" i="107"/>
  <c r="K103" i="107"/>
  <c r="J103" i="107"/>
  <c r="I103" i="107"/>
  <c r="D103" i="107"/>
  <c r="X95" i="107"/>
  <c r="W95" i="107"/>
  <c r="V95" i="107"/>
  <c r="U95" i="107"/>
  <c r="T95" i="107"/>
  <c r="S95" i="107"/>
  <c r="R95" i="107"/>
  <c r="Q95" i="107"/>
  <c r="P95" i="107"/>
  <c r="O95" i="107"/>
  <c r="N95" i="107"/>
  <c r="M95" i="107"/>
  <c r="L95" i="107"/>
  <c r="K95" i="107"/>
  <c r="J95" i="107"/>
  <c r="I95" i="107"/>
  <c r="H95" i="107"/>
  <c r="G95" i="107"/>
  <c r="F95" i="107"/>
  <c r="E95" i="107"/>
  <c r="X87" i="107"/>
  <c r="X107" i="107" s="1"/>
  <c r="W87" i="107"/>
  <c r="W107" i="107" s="1"/>
  <c r="V87" i="107"/>
  <c r="V107" i="107" s="1"/>
  <c r="U87" i="107"/>
  <c r="U107" i="107" s="1"/>
  <c r="T87" i="107"/>
  <c r="T107" i="107" s="1"/>
  <c r="S87" i="107"/>
  <c r="S107" i="107" s="1"/>
  <c r="R87" i="107"/>
  <c r="R107" i="107" s="1"/>
  <c r="Q87" i="107"/>
  <c r="Q107" i="107" s="1"/>
  <c r="P87" i="107"/>
  <c r="P107" i="107" s="1"/>
  <c r="O87" i="107"/>
  <c r="O107" i="107" s="1"/>
  <c r="N87" i="107"/>
  <c r="N107" i="107" s="1"/>
  <c r="M87" i="107"/>
  <c r="M107" i="107" s="1"/>
  <c r="L87" i="107"/>
  <c r="L107" i="107" s="1"/>
  <c r="K87" i="107"/>
  <c r="K107" i="107" s="1"/>
  <c r="J87" i="107"/>
  <c r="J107" i="107" s="1"/>
  <c r="I87" i="107"/>
  <c r="I107" i="107" s="1"/>
  <c r="H87" i="107"/>
  <c r="H107" i="107" s="1"/>
  <c r="G87" i="107"/>
  <c r="G107" i="107" s="1"/>
  <c r="F87" i="107"/>
  <c r="F107" i="107" s="1"/>
  <c r="E87" i="107"/>
  <c r="E107" i="107" s="1"/>
  <c r="T101" i="106"/>
  <c r="O101" i="106"/>
  <c r="D101" i="106"/>
  <c r="D100" i="106"/>
  <c r="X98" i="106"/>
  <c r="W98" i="106"/>
  <c r="V98" i="106"/>
  <c r="U98" i="106"/>
  <c r="T98" i="106"/>
  <c r="S98" i="106"/>
  <c r="R98" i="106"/>
  <c r="Q98" i="106"/>
  <c r="P98" i="106"/>
  <c r="O98" i="106"/>
  <c r="N98" i="106"/>
  <c r="M98" i="106"/>
  <c r="L98" i="106"/>
  <c r="K98" i="106"/>
  <c r="J98" i="106"/>
  <c r="I98" i="106"/>
  <c r="H98" i="106"/>
  <c r="G98" i="106"/>
  <c r="F98" i="106"/>
  <c r="E98" i="106"/>
  <c r="D98" i="106"/>
  <c r="X97" i="106"/>
  <c r="W97" i="106"/>
  <c r="V97" i="106"/>
  <c r="U97" i="106"/>
  <c r="T97" i="106"/>
  <c r="S97" i="106"/>
  <c r="R97" i="106"/>
  <c r="Q97" i="106"/>
  <c r="P97" i="106"/>
  <c r="O97" i="106"/>
  <c r="N97" i="106"/>
  <c r="M97" i="106"/>
  <c r="L97" i="106"/>
  <c r="K97" i="106"/>
  <c r="J97" i="106"/>
  <c r="I97" i="106"/>
  <c r="H97" i="106"/>
  <c r="D97" i="106"/>
  <c r="X89" i="106"/>
  <c r="W89" i="106"/>
  <c r="V89" i="106"/>
  <c r="U89" i="106"/>
  <c r="T89" i="106"/>
  <c r="S89" i="106"/>
  <c r="R89" i="106"/>
  <c r="Q89" i="106"/>
  <c r="P89" i="106"/>
  <c r="O89" i="106"/>
  <c r="N89" i="106"/>
  <c r="M89" i="106"/>
  <c r="L89" i="106"/>
  <c r="K89" i="106"/>
  <c r="J89" i="106"/>
  <c r="I89" i="106"/>
  <c r="H89" i="106"/>
  <c r="G89" i="106"/>
  <c r="F89" i="106"/>
  <c r="E89" i="106"/>
  <c r="X81" i="106"/>
  <c r="X101" i="106" s="1"/>
  <c r="W81" i="106"/>
  <c r="W101" i="106" s="1"/>
  <c r="V81" i="106"/>
  <c r="V101" i="106" s="1"/>
  <c r="U81" i="106"/>
  <c r="U101" i="106" s="1"/>
  <c r="T81" i="106"/>
  <c r="S81" i="106"/>
  <c r="S101" i="106" s="1"/>
  <c r="R81" i="106"/>
  <c r="R101" i="106" s="1"/>
  <c r="Q81" i="106"/>
  <c r="Q101" i="106" s="1"/>
  <c r="P81" i="106"/>
  <c r="P101" i="106" s="1"/>
  <c r="O81" i="106"/>
  <c r="N81" i="106"/>
  <c r="N101" i="106" s="1"/>
  <c r="M81" i="106"/>
  <c r="M101" i="106" s="1"/>
  <c r="L81" i="106"/>
  <c r="L101" i="106" s="1"/>
  <c r="K81" i="106"/>
  <c r="K101" i="106" s="1"/>
  <c r="J81" i="106"/>
  <c r="J101" i="106" s="1"/>
  <c r="I81" i="106"/>
  <c r="I101" i="106" s="1"/>
  <c r="H81" i="106"/>
  <c r="H101" i="106" s="1"/>
  <c r="G81" i="106"/>
  <c r="G101" i="106" s="1"/>
  <c r="F81" i="106"/>
  <c r="F101" i="106" s="1"/>
  <c r="E81" i="106"/>
  <c r="E101" i="106" s="1"/>
  <c r="R104" i="53"/>
  <c r="V104" i="53"/>
  <c r="O96" i="53"/>
  <c r="P96" i="53"/>
  <c r="Q96" i="53"/>
  <c r="R96" i="53"/>
  <c r="S96" i="53"/>
  <c r="T96" i="53"/>
  <c r="U96" i="53"/>
  <c r="V96" i="53"/>
  <c r="W96" i="53"/>
  <c r="X96" i="53"/>
  <c r="O104" i="53"/>
  <c r="P104" i="53"/>
  <c r="Q104" i="53"/>
  <c r="U104" i="53"/>
  <c r="W104" i="53"/>
  <c r="X104" i="53"/>
  <c r="O105" i="53"/>
  <c r="P105" i="53"/>
  <c r="Q105" i="53"/>
  <c r="R105" i="53"/>
  <c r="S105" i="53"/>
  <c r="T105" i="53"/>
  <c r="U105" i="53"/>
  <c r="V105" i="53"/>
  <c r="W105" i="53"/>
  <c r="X105" i="53"/>
  <c r="O88" i="53"/>
  <c r="O108" i="53" s="1"/>
  <c r="P88" i="53"/>
  <c r="P108" i="53" s="1"/>
  <c r="Q88" i="53"/>
  <c r="Q108" i="53" s="1"/>
  <c r="R88" i="53"/>
  <c r="R108" i="53" s="1"/>
  <c r="S88" i="53"/>
  <c r="S108" i="53" s="1"/>
  <c r="T88" i="53"/>
  <c r="T108" i="53" s="1"/>
  <c r="U88" i="53"/>
  <c r="U108" i="53" s="1"/>
  <c r="V88" i="53"/>
  <c r="V108" i="53" s="1"/>
  <c r="W88" i="53"/>
  <c r="W108" i="53" s="1"/>
  <c r="X88" i="53"/>
  <c r="X108" i="53" s="1"/>
  <c r="D122" i="10" l="1"/>
  <c r="D102" i="106"/>
  <c r="T21" i="100"/>
  <c r="S154" i="100"/>
  <c r="AE171" i="89"/>
  <c r="AB171" i="89"/>
  <c r="Y171" i="89"/>
  <c r="Z171" i="89"/>
  <c r="AA171" i="89"/>
  <c r="AC171" i="89"/>
  <c r="AD171" i="89"/>
  <c r="J67" i="1"/>
  <c r="C27" i="7"/>
  <c r="J196" i="1"/>
  <c r="C158" i="89"/>
  <c r="D110" i="109"/>
  <c r="D112" i="109" s="1"/>
  <c r="D115" i="109" s="1"/>
  <c r="J24" i="1"/>
  <c r="D20" i="113"/>
  <c r="J54" i="1"/>
  <c r="D124" i="10"/>
  <c r="D127" i="10" s="1"/>
  <c r="H103" i="107"/>
  <c r="T104" i="53"/>
  <c r="S104" i="53"/>
  <c r="U21" i="100" l="1"/>
  <c r="T154" i="100"/>
  <c r="Y172" i="89"/>
  <c r="Y173" i="89" s="1"/>
  <c r="Z172" i="89"/>
  <c r="Z173" i="89" s="1"/>
  <c r="AC172" i="89"/>
  <c r="AC173" i="89" s="1"/>
  <c r="AA172" i="89"/>
  <c r="AA173" i="89" s="1"/>
  <c r="AB172" i="89"/>
  <c r="AB173" i="89" s="1"/>
  <c r="AD172" i="89"/>
  <c r="AD173" i="89" s="1"/>
  <c r="AE172" i="89"/>
  <c r="AE173" i="89"/>
  <c r="V21" i="100" l="1"/>
  <c r="U154" i="100"/>
  <c r="W21" i="100" l="1"/>
  <c r="V154" i="100"/>
  <c r="X21" i="100" l="1"/>
  <c r="W154" i="100"/>
  <c r="D108" i="53"/>
  <c r="D107" i="53"/>
  <c r="N105" i="53"/>
  <c r="M105" i="53"/>
  <c r="L105" i="53"/>
  <c r="K105" i="53"/>
  <c r="J105" i="53"/>
  <c r="I105" i="53"/>
  <c r="H105" i="53"/>
  <c r="G105" i="53"/>
  <c r="F105" i="53"/>
  <c r="E105" i="53"/>
  <c r="D105" i="53"/>
  <c r="N104" i="53"/>
  <c r="M104" i="53"/>
  <c r="L104" i="53"/>
  <c r="K104" i="53"/>
  <c r="J104" i="53"/>
  <c r="D104" i="53"/>
  <c r="N96" i="53"/>
  <c r="M96" i="53"/>
  <c r="L96" i="53"/>
  <c r="K96" i="53"/>
  <c r="J96" i="53"/>
  <c r="I96" i="53"/>
  <c r="H96" i="53"/>
  <c r="G96" i="53"/>
  <c r="F96" i="53"/>
  <c r="E96" i="53"/>
  <c r="N88" i="53"/>
  <c r="N108" i="53" s="1"/>
  <c r="M88" i="53"/>
  <c r="M108" i="53" s="1"/>
  <c r="L88" i="53"/>
  <c r="L108" i="53" s="1"/>
  <c r="K88" i="53"/>
  <c r="K108" i="53" s="1"/>
  <c r="J88" i="53"/>
  <c r="J108" i="53" s="1"/>
  <c r="I88" i="53"/>
  <c r="I108" i="53" s="1"/>
  <c r="H88" i="53"/>
  <c r="H108" i="53" s="1"/>
  <c r="G88" i="53"/>
  <c r="G108" i="53" s="1"/>
  <c r="F88" i="53"/>
  <c r="F108" i="53" s="1"/>
  <c r="E88" i="53"/>
  <c r="E108" i="53" s="1"/>
  <c r="G61" i="7"/>
  <c r="H61" i="7" s="1"/>
  <c r="I61" i="7" s="1"/>
  <c r="J61" i="7" s="1"/>
  <c r="K61" i="7" s="1"/>
  <c r="L61" i="7" s="1"/>
  <c r="M61" i="7" s="1"/>
  <c r="N61" i="7" s="1"/>
  <c r="O61" i="7" s="1"/>
  <c r="P61" i="7" s="1"/>
  <c r="Q61" i="7" s="1"/>
  <c r="R61" i="7" s="1"/>
  <c r="S61" i="7" s="1"/>
  <c r="T61" i="7" s="1"/>
  <c r="U61" i="7" s="1"/>
  <c r="V61" i="7" s="1"/>
  <c r="W61" i="7" s="1"/>
  <c r="X61" i="7" s="1"/>
  <c r="Y61" i="7" s="1"/>
  <c r="E49" i="35"/>
  <c r="K256" i="100"/>
  <c r="R25" i="110" s="1"/>
  <c r="E242" i="100"/>
  <c r="K124" i="100"/>
  <c r="R24" i="110" s="1"/>
  <c r="E234" i="99"/>
  <c r="E107" i="99"/>
  <c r="E239" i="98"/>
  <c r="E110" i="98"/>
  <c r="E238" i="89"/>
  <c r="E109" i="89"/>
  <c r="E245" i="97"/>
  <c r="E237" i="86"/>
  <c r="Y101" i="7" l="1"/>
  <c r="Z61" i="7"/>
  <c r="X154" i="100"/>
  <c r="Y21" i="100"/>
  <c r="E110" i="100"/>
  <c r="E111" i="97"/>
  <c r="Y154" i="100" l="1"/>
  <c r="Z21" i="100"/>
  <c r="AA61" i="7"/>
  <c r="Z101" i="7"/>
  <c r="C46" i="7"/>
  <c r="AB61" i="7" l="1"/>
  <c r="AA101" i="7"/>
  <c r="Z154" i="100"/>
  <c r="AA21" i="100"/>
  <c r="C24" i="100"/>
  <c r="E22" i="99"/>
  <c r="F22" i="99" s="1"/>
  <c r="F153" i="98"/>
  <c r="G153" i="98"/>
  <c r="H153" i="98"/>
  <c r="I153" i="98"/>
  <c r="J153" i="98"/>
  <c r="K153" i="98"/>
  <c r="M153" i="98"/>
  <c r="N153" i="98"/>
  <c r="O153" i="98"/>
  <c r="P153" i="98"/>
  <c r="Q153" i="98"/>
  <c r="R153" i="98"/>
  <c r="S153" i="98"/>
  <c r="T153" i="98"/>
  <c r="U153" i="98"/>
  <c r="V153" i="98"/>
  <c r="W153" i="98"/>
  <c r="X153" i="98"/>
  <c r="E153" i="98"/>
  <c r="L21" i="98"/>
  <c r="L153" i="98" s="1"/>
  <c r="L151" i="89"/>
  <c r="F151" i="89"/>
  <c r="G151" i="89"/>
  <c r="H151" i="89"/>
  <c r="I151" i="89"/>
  <c r="J151" i="89"/>
  <c r="K151" i="89"/>
  <c r="M151" i="89"/>
  <c r="N151" i="89"/>
  <c r="O151" i="89"/>
  <c r="P151" i="89"/>
  <c r="Q151" i="89"/>
  <c r="R151" i="89"/>
  <c r="S151" i="89"/>
  <c r="T151" i="89"/>
  <c r="U151" i="89"/>
  <c r="V151" i="89"/>
  <c r="W151" i="89"/>
  <c r="X151" i="89"/>
  <c r="E151" i="89"/>
  <c r="C24" i="89"/>
  <c r="D172" i="86"/>
  <c r="D168" i="86"/>
  <c r="D41" i="86"/>
  <c r="D46" i="86"/>
  <c r="AA154" i="100" l="1"/>
  <c r="AB21" i="100"/>
  <c r="AC61" i="7"/>
  <c r="AB101" i="7"/>
  <c r="Y40" i="100"/>
  <c r="Z40" i="100"/>
  <c r="AC40" i="100"/>
  <c r="AA40" i="100"/>
  <c r="AB40" i="100"/>
  <c r="AD40" i="100"/>
  <c r="AE40" i="100"/>
  <c r="AB38" i="89"/>
  <c r="AC38" i="89"/>
  <c r="Y38" i="89"/>
  <c r="AD38" i="89"/>
  <c r="AE38" i="89"/>
  <c r="Z38" i="89"/>
  <c r="AA38" i="89"/>
  <c r="D174" i="86"/>
  <c r="D48" i="86"/>
  <c r="AD61" i="7" l="1"/>
  <c r="AC101" i="7"/>
  <c r="AB154" i="100"/>
  <c r="AC21" i="100"/>
  <c r="C50" i="110"/>
  <c r="AC154" i="100" l="1"/>
  <c r="AD21" i="100"/>
  <c r="AE61" i="7"/>
  <c r="AE101" i="7" s="1"/>
  <c r="AD101" i="7"/>
  <c r="E148" i="99"/>
  <c r="F148" i="99"/>
  <c r="G148" i="99"/>
  <c r="H148" i="99"/>
  <c r="I148" i="99"/>
  <c r="J148" i="99"/>
  <c r="K148" i="99"/>
  <c r="L148" i="99"/>
  <c r="M148" i="99"/>
  <c r="N148" i="99"/>
  <c r="O148" i="99"/>
  <c r="Q148" i="99"/>
  <c r="R148" i="99"/>
  <c r="S148" i="99"/>
  <c r="T148" i="99"/>
  <c r="U148" i="99"/>
  <c r="V148" i="99"/>
  <c r="W148" i="99"/>
  <c r="L4" i="10"/>
  <c r="M4" i="10"/>
  <c r="N4" i="10" s="1"/>
  <c r="X6" i="21"/>
  <c r="W6" i="21"/>
  <c r="V6" i="21"/>
  <c r="U6" i="21"/>
  <c r="T6" i="21"/>
  <c r="S6" i="21"/>
  <c r="R6" i="21"/>
  <c r="Q6" i="21"/>
  <c r="P6" i="21"/>
  <c r="O6" i="21"/>
  <c r="N6" i="21"/>
  <c r="M6" i="21"/>
  <c r="L6" i="21"/>
  <c r="K6" i="21"/>
  <c r="J6" i="21"/>
  <c r="I6" i="21"/>
  <c r="H6" i="21"/>
  <c r="G6" i="21"/>
  <c r="F6" i="21"/>
  <c r="E6" i="21"/>
  <c r="P8" i="53"/>
  <c r="Q8" i="53"/>
  <c r="X8" i="53"/>
  <c r="E8" i="53"/>
  <c r="L13" i="100"/>
  <c r="L146" i="100" s="1"/>
  <c r="M13" i="100"/>
  <c r="M146" i="100" s="1"/>
  <c r="P13" i="99"/>
  <c r="P142" i="99" s="1"/>
  <c r="Q13" i="99"/>
  <c r="Q142" i="99" s="1"/>
  <c r="X13" i="99"/>
  <c r="X142" i="99" s="1"/>
  <c r="E13" i="99"/>
  <c r="E142" i="99" s="1"/>
  <c r="L15" i="98"/>
  <c r="L147" i="98" s="1"/>
  <c r="M15" i="98"/>
  <c r="M147" i="98" s="1"/>
  <c r="T15" i="98"/>
  <c r="T147" i="98" s="1"/>
  <c r="U15" i="98"/>
  <c r="U147" i="98" s="1"/>
  <c r="P15" i="89"/>
  <c r="P145" i="89" s="1"/>
  <c r="Q15" i="89"/>
  <c r="Q145" i="89" s="1"/>
  <c r="E15" i="89"/>
  <c r="E145" i="89" s="1"/>
  <c r="L14" i="97"/>
  <c r="L150" i="97" s="1"/>
  <c r="M14" i="97"/>
  <c r="M150" i="97" s="1"/>
  <c r="U14" i="97"/>
  <c r="U150" i="97" s="1"/>
  <c r="H14" i="87"/>
  <c r="H151" i="87" s="1"/>
  <c r="I14" i="87"/>
  <c r="I151" i="87" s="1"/>
  <c r="E14" i="87"/>
  <c r="E151" i="87" s="1"/>
  <c r="M13" i="86"/>
  <c r="M141" i="86" s="1"/>
  <c r="J4" i="41"/>
  <c r="Q4" i="41"/>
  <c r="R4" i="41"/>
  <c r="N4" i="39"/>
  <c r="M4" i="39"/>
  <c r="E4" i="39"/>
  <c r="P4" i="11"/>
  <c r="Q4" i="11"/>
  <c r="X4" i="11"/>
  <c r="E4" i="11"/>
  <c r="Y12" i="82"/>
  <c r="Z12" i="82"/>
  <c r="AA12" i="82"/>
  <c r="AB12" i="82"/>
  <c r="AC12" i="82"/>
  <c r="AD12" i="82"/>
  <c r="AE12" i="82"/>
  <c r="AF12" i="82"/>
  <c r="AG12" i="82"/>
  <c r="X12" i="82"/>
  <c r="W12" i="82"/>
  <c r="V12" i="82"/>
  <c r="V8" i="106" s="1"/>
  <c r="U12" i="82"/>
  <c r="T12" i="82"/>
  <c r="T8" i="53" s="1"/>
  <c r="S12" i="82"/>
  <c r="R12" i="82"/>
  <c r="R4" i="39" s="1"/>
  <c r="Q12" i="82"/>
  <c r="Q4" i="10" s="1"/>
  <c r="P12" i="82"/>
  <c r="P4" i="10" s="1"/>
  <c r="O12" i="82"/>
  <c r="O8" i="53" s="1"/>
  <c r="N12" i="82"/>
  <c r="N8" i="106" s="1"/>
  <c r="M12" i="82"/>
  <c r="M8" i="106" s="1"/>
  <c r="L12" i="82"/>
  <c r="L8" i="53" s="1"/>
  <c r="K12" i="82"/>
  <c r="J12" i="82"/>
  <c r="J4" i="39" s="1"/>
  <c r="I4" i="11"/>
  <c r="H12" i="82"/>
  <c r="H4" i="10" s="1"/>
  <c r="I4" i="10" s="1"/>
  <c r="G12" i="82"/>
  <c r="F12" i="82"/>
  <c r="F8" i="106" s="1"/>
  <c r="E4" i="10"/>
  <c r="A44" i="89"/>
  <c r="E46" i="87"/>
  <c r="F46" i="87"/>
  <c r="G46" i="87"/>
  <c r="H46" i="87"/>
  <c r="I46" i="87"/>
  <c r="J46" i="87"/>
  <c r="K46" i="87"/>
  <c r="L46" i="87"/>
  <c r="M46" i="87"/>
  <c r="N46" i="87"/>
  <c r="O46" i="87"/>
  <c r="P46" i="87"/>
  <c r="Q46" i="87"/>
  <c r="R46" i="87"/>
  <c r="S46" i="87"/>
  <c r="T46" i="87"/>
  <c r="U46" i="87"/>
  <c r="V46" i="87"/>
  <c r="W46" i="87"/>
  <c r="X46" i="87"/>
  <c r="Z8" i="53" l="1"/>
  <c r="Z13" i="100"/>
  <c r="Z146" i="100" s="1"/>
  <c r="Z13" i="86"/>
  <c r="Z141" i="86" s="1"/>
  <c r="Z13" i="99"/>
  <c r="Z142" i="99" s="1"/>
  <c r="Z4" i="11"/>
  <c r="Z15" i="89"/>
  <c r="Z145" i="89" s="1"/>
  <c r="Z14" i="97"/>
  <c r="Z150" i="97" s="1"/>
  <c r="AA4" i="41"/>
  <c r="AA4" i="40"/>
  <c r="Z4" i="39"/>
  <c r="Z4" i="30"/>
  <c r="Z4" i="10"/>
  <c r="Z14" i="87"/>
  <c r="Z151" i="87" s="1"/>
  <c r="Z15" i="98"/>
  <c r="Z147" i="98" s="1"/>
  <c r="Z8" i="106"/>
  <c r="Y15" i="89"/>
  <c r="Y145" i="89" s="1"/>
  <c r="Y13" i="99"/>
  <c r="Y142" i="99" s="1"/>
  <c r="Y13" i="86"/>
  <c r="Y141" i="86" s="1"/>
  <c r="Y15" i="98"/>
  <c r="Y147" i="98" s="1"/>
  <c r="Y14" i="97"/>
  <c r="Y150" i="97" s="1"/>
  <c r="Y13" i="100"/>
  <c r="Y146" i="100" s="1"/>
  <c r="Z4" i="41"/>
  <c r="Z4" i="40"/>
  <c r="Y4" i="11"/>
  <c r="Y4" i="39"/>
  <c r="Y4" i="30"/>
  <c r="Y8" i="53"/>
  <c r="Y8" i="106"/>
  <c r="Y14" i="87"/>
  <c r="Y151" i="87" s="1"/>
  <c r="U13" i="86"/>
  <c r="U141" i="86" s="1"/>
  <c r="T13" i="86"/>
  <c r="T141" i="86" s="1"/>
  <c r="X13" i="86"/>
  <c r="X141" i="86" s="1"/>
  <c r="I8" i="53"/>
  <c r="U4" i="40"/>
  <c r="H8" i="53"/>
  <c r="N4" i="40"/>
  <c r="I8" i="106"/>
  <c r="T14" i="97"/>
  <c r="T150" i="97" s="1"/>
  <c r="X15" i="89"/>
  <c r="X145" i="89" s="1"/>
  <c r="I13" i="99"/>
  <c r="I142" i="99" s="1"/>
  <c r="H4" i="11"/>
  <c r="M4" i="40"/>
  <c r="X14" i="87"/>
  <c r="X151" i="87" s="1"/>
  <c r="H13" i="99"/>
  <c r="H142" i="99" s="1"/>
  <c r="Q8" i="106"/>
  <c r="F4" i="39"/>
  <c r="W8" i="53"/>
  <c r="V4" i="39"/>
  <c r="V4" i="40"/>
  <c r="AE13" i="99"/>
  <c r="AE142" i="99" s="1"/>
  <c r="AE4" i="10"/>
  <c r="AE13" i="100"/>
  <c r="AE146" i="100" s="1"/>
  <c r="AE14" i="97"/>
  <c r="AE150" i="97" s="1"/>
  <c r="AE8" i="53"/>
  <c r="AE14" i="87"/>
  <c r="AE151" i="87" s="1"/>
  <c r="AE8" i="106"/>
  <c r="AE13" i="86"/>
  <c r="AE141" i="86" s="1"/>
  <c r="AE15" i="98"/>
  <c r="AE147" i="98" s="1"/>
  <c r="AE4" i="11"/>
  <c r="AE15" i="89"/>
  <c r="AE145" i="89" s="1"/>
  <c r="AE4" i="39"/>
  <c r="AE4" i="30"/>
  <c r="AF4" i="41"/>
  <c r="AF4" i="40"/>
  <c r="AD4" i="10"/>
  <c r="AD8" i="53"/>
  <c r="AD13" i="100"/>
  <c r="AD146" i="100" s="1"/>
  <c r="AD8" i="106"/>
  <c r="AD13" i="99"/>
  <c r="AD142" i="99" s="1"/>
  <c r="AD15" i="98"/>
  <c r="AD147" i="98" s="1"/>
  <c r="AD4" i="11"/>
  <c r="AD4" i="39"/>
  <c r="AD15" i="89"/>
  <c r="AD145" i="89" s="1"/>
  <c r="AE4" i="40"/>
  <c r="AD4" i="30"/>
  <c r="AD13" i="86"/>
  <c r="AD141" i="86" s="1"/>
  <c r="AD14" i="87"/>
  <c r="AD151" i="87" s="1"/>
  <c r="AD14" i="97"/>
  <c r="AD150" i="97" s="1"/>
  <c r="AE4" i="41"/>
  <c r="I4" i="30"/>
  <c r="F4" i="41"/>
  <c r="Q14" i="87"/>
  <c r="Q151" i="87" s="1"/>
  <c r="I15" i="89"/>
  <c r="I145" i="89" s="1"/>
  <c r="U13" i="100"/>
  <c r="U146" i="100" s="1"/>
  <c r="E8" i="107"/>
  <c r="U4" i="10"/>
  <c r="AD154" i="100"/>
  <c r="AE21" i="100"/>
  <c r="AE154" i="100" s="1"/>
  <c r="AB15" i="98"/>
  <c r="AB147" i="98" s="1"/>
  <c r="AB15" i="89"/>
  <c r="AB145" i="89" s="1"/>
  <c r="AB13" i="86"/>
  <c r="AB141" i="86" s="1"/>
  <c r="AB13" i="100"/>
  <c r="AB146" i="100" s="1"/>
  <c r="AB4" i="39"/>
  <c r="AB4" i="11"/>
  <c r="AB4" i="10"/>
  <c r="AC4" i="10" s="1"/>
  <c r="AB14" i="97"/>
  <c r="AB150" i="97" s="1"/>
  <c r="AB8" i="53"/>
  <c r="AB14" i="87"/>
  <c r="AB151" i="87" s="1"/>
  <c r="AC4" i="41"/>
  <c r="AC4" i="40"/>
  <c r="AB4" i="30"/>
  <c r="AB8" i="106"/>
  <c r="AB13" i="99"/>
  <c r="AB142" i="99" s="1"/>
  <c r="AA13" i="86"/>
  <c r="AA141" i="86" s="1"/>
  <c r="AA15" i="89"/>
  <c r="AA145" i="89" s="1"/>
  <c r="AA4" i="10"/>
  <c r="AA13" i="100"/>
  <c r="AA146" i="100" s="1"/>
  <c r="AA13" i="99"/>
  <c r="AA142" i="99" s="1"/>
  <c r="AA4" i="11"/>
  <c r="AA4" i="39"/>
  <c r="AA14" i="97"/>
  <c r="AA150" i="97" s="1"/>
  <c r="AA8" i="53"/>
  <c r="AA15" i="98"/>
  <c r="AA147" i="98" s="1"/>
  <c r="AB4" i="40"/>
  <c r="AA4" i="30"/>
  <c r="AA8" i="106"/>
  <c r="AA14" i="87"/>
  <c r="AA151" i="87" s="1"/>
  <c r="AB4" i="41"/>
  <c r="I4" i="41"/>
  <c r="U4" i="39"/>
  <c r="L13" i="86"/>
  <c r="L141" i="86" s="1"/>
  <c r="AC15" i="89"/>
  <c r="AC145" i="89" s="1"/>
  <c r="AC8" i="53"/>
  <c r="AC4" i="11"/>
  <c r="AC4" i="39"/>
  <c r="AC13" i="100"/>
  <c r="AC146" i="100" s="1"/>
  <c r="AC4" i="30"/>
  <c r="AC15" i="98"/>
  <c r="AC147" i="98" s="1"/>
  <c r="AC14" i="87"/>
  <c r="AC151" i="87" s="1"/>
  <c r="AC13" i="86"/>
  <c r="AC141" i="86" s="1"/>
  <c r="AC13" i="99"/>
  <c r="AC142" i="99" s="1"/>
  <c r="AC8" i="106"/>
  <c r="AC14" i="97"/>
  <c r="AC150" i="97" s="1"/>
  <c r="AD4" i="41"/>
  <c r="AD4" i="40"/>
  <c r="Q4" i="30"/>
  <c r="Y4" i="41"/>
  <c r="P14" i="87"/>
  <c r="P151" i="87" s="1"/>
  <c r="H15" i="89"/>
  <c r="H145" i="89" s="1"/>
  <c r="T13" i="100"/>
  <c r="T146" i="100" s="1"/>
  <c r="T4" i="10"/>
  <c r="S4" i="10" s="1"/>
  <c r="S4" i="11"/>
  <c r="K4" i="11"/>
  <c r="G4" i="30"/>
  <c r="O4" i="30"/>
  <c r="W4" i="30"/>
  <c r="K4" i="39"/>
  <c r="S4" i="39"/>
  <c r="X4" i="40"/>
  <c r="P4" i="40"/>
  <c r="H4" i="40"/>
  <c r="T4" i="41"/>
  <c r="L4" i="41"/>
  <c r="W13" i="86"/>
  <c r="W141" i="86" s="1"/>
  <c r="O13" i="86"/>
  <c r="O141" i="86" s="1"/>
  <c r="G13" i="86"/>
  <c r="G141" i="86" s="1"/>
  <c r="S14" i="87"/>
  <c r="S151" i="87" s="1"/>
  <c r="K14" i="87"/>
  <c r="K151" i="87" s="1"/>
  <c r="W14" i="97"/>
  <c r="W150" i="97" s="1"/>
  <c r="O14" i="97"/>
  <c r="O150" i="97" s="1"/>
  <c r="G14" i="97"/>
  <c r="G150" i="97" s="1"/>
  <c r="S15" i="89"/>
  <c r="S145" i="89" s="1"/>
  <c r="K15" i="89"/>
  <c r="K145" i="89" s="1"/>
  <c r="W15" i="98"/>
  <c r="W147" i="98" s="1"/>
  <c r="O15" i="98"/>
  <c r="O147" i="98" s="1"/>
  <c r="G15" i="98"/>
  <c r="G147" i="98" s="1"/>
  <c r="S13" i="99"/>
  <c r="S142" i="99" s="1"/>
  <c r="K13" i="99"/>
  <c r="K142" i="99" s="1"/>
  <c r="W13" i="100"/>
  <c r="W146" i="100" s="1"/>
  <c r="O13" i="100"/>
  <c r="O146" i="100" s="1"/>
  <c r="G13" i="100"/>
  <c r="G146" i="100" s="1"/>
  <c r="S8" i="53"/>
  <c r="K8" i="53"/>
  <c r="G8" i="106"/>
  <c r="O8" i="106"/>
  <c r="W8" i="106"/>
  <c r="W4" i="10"/>
  <c r="X4" i="10" s="1"/>
  <c r="Y4" i="10" s="1"/>
  <c r="O4" i="10"/>
  <c r="G4" i="10"/>
  <c r="J8" i="106"/>
  <c r="R4" i="11"/>
  <c r="J4" i="11"/>
  <c r="H4" i="30"/>
  <c r="P4" i="30"/>
  <c r="X4" i="30"/>
  <c r="L4" i="39"/>
  <c r="T4" i="39"/>
  <c r="W4" i="40"/>
  <c r="O4" i="40"/>
  <c r="G4" i="40"/>
  <c r="S4" i="41"/>
  <c r="K4" i="41"/>
  <c r="V13" i="86"/>
  <c r="V141" i="86" s="1"/>
  <c r="N13" i="86"/>
  <c r="N141" i="86" s="1"/>
  <c r="F13" i="86"/>
  <c r="F141" i="86" s="1"/>
  <c r="R14" i="87"/>
  <c r="R151" i="87" s="1"/>
  <c r="J14" i="87"/>
  <c r="J151" i="87" s="1"/>
  <c r="V14" i="97"/>
  <c r="V150" i="97" s="1"/>
  <c r="N14" i="97"/>
  <c r="N150" i="97" s="1"/>
  <c r="F14" i="97"/>
  <c r="F150" i="97" s="1"/>
  <c r="R15" i="89"/>
  <c r="R145" i="89" s="1"/>
  <c r="J15" i="89"/>
  <c r="J145" i="89" s="1"/>
  <c r="V15" i="98"/>
  <c r="V147" i="98" s="1"/>
  <c r="N15" i="98"/>
  <c r="N147" i="98" s="1"/>
  <c r="F15" i="98"/>
  <c r="F147" i="98" s="1"/>
  <c r="R13" i="99"/>
  <c r="R142" i="99" s="1"/>
  <c r="J13" i="99"/>
  <c r="J142" i="99" s="1"/>
  <c r="V13" i="100"/>
  <c r="V146" i="100" s="1"/>
  <c r="N13" i="100"/>
  <c r="N146" i="100" s="1"/>
  <c r="F13" i="100"/>
  <c r="F146" i="100" s="1"/>
  <c r="R8" i="53"/>
  <c r="J8" i="53"/>
  <c r="H8" i="106"/>
  <c r="P8" i="106"/>
  <c r="X8" i="106"/>
  <c r="V4" i="10"/>
  <c r="F4" i="10"/>
  <c r="R8" i="106"/>
  <c r="W4" i="11"/>
  <c r="O4" i="11"/>
  <c r="G4" i="11"/>
  <c r="K4" i="30"/>
  <c r="S4" i="30"/>
  <c r="G4" i="39"/>
  <c r="O4" i="39"/>
  <c r="W4" i="39"/>
  <c r="T4" i="40"/>
  <c r="L4" i="40"/>
  <c r="X4" i="41"/>
  <c r="P4" i="41"/>
  <c r="H4" i="41"/>
  <c r="S13" i="86"/>
  <c r="S141" i="86" s="1"/>
  <c r="K13" i="86"/>
  <c r="K141" i="86" s="1"/>
  <c r="W14" i="87"/>
  <c r="W151" i="87" s="1"/>
  <c r="O14" i="87"/>
  <c r="O151" i="87" s="1"/>
  <c r="G14" i="87"/>
  <c r="G151" i="87" s="1"/>
  <c r="S14" i="97"/>
  <c r="S150" i="97" s="1"/>
  <c r="K14" i="97"/>
  <c r="K150" i="97" s="1"/>
  <c r="W15" i="89"/>
  <c r="W145" i="89" s="1"/>
  <c r="O15" i="89"/>
  <c r="O145" i="89" s="1"/>
  <c r="G15" i="89"/>
  <c r="G145" i="89" s="1"/>
  <c r="S15" i="98"/>
  <c r="S147" i="98" s="1"/>
  <c r="K15" i="98"/>
  <c r="K147" i="98" s="1"/>
  <c r="W13" i="99"/>
  <c r="W142" i="99" s="1"/>
  <c r="O13" i="99"/>
  <c r="O142" i="99" s="1"/>
  <c r="G13" i="99"/>
  <c r="G142" i="99" s="1"/>
  <c r="S13" i="100"/>
  <c r="S146" i="100" s="1"/>
  <c r="K13" i="100"/>
  <c r="K146" i="100" s="1"/>
  <c r="G8" i="53"/>
  <c r="K8" i="106"/>
  <c r="S8" i="106"/>
  <c r="K4" i="10"/>
  <c r="V4" i="11"/>
  <c r="N4" i="11"/>
  <c r="F4" i="11"/>
  <c r="L4" i="30"/>
  <c r="T4" i="30"/>
  <c r="H4" i="39"/>
  <c r="P4" i="39"/>
  <c r="X4" i="39"/>
  <c r="S4" i="40"/>
  <c r="K4" i="40"/>
  <c r="W4" i="41"/>
  <c r="O4" i="41"/>
  <c r="G4" i="41"/>
  <c r="R13" i="86"/>
  <c r="R141" i="86" s="1"/>
  <c r="J13" i="86"/>
  <c r="J141" i="86" s="1"/>
  <c r="V14" i="87"/>
  <c r="V151" i="87" s="1"/>
  <c r="N14" i="87"/>
  <c r="N151" i="87" s="1"/>
  <c r="F14" i="87"/>
  <c r="F151" i="87" s="1"/>
  <c r="R14" i="97"/>
  <c r="R150" i="97" s="1"/>
  <c r="J14" i="97"/>
  <c r="J150" i="97" s="1"/>
  <c r="V15" i="89"/>
  <c r="V145" i="89" s="1"/>
  <c r="N15" i="89"/>
  <c r="N145" i="89" s="1"/>
  <c r="F15" i="89"/>
  <c r="F145" i="89" s="1"/>
  <c r="R15" i="98"/>
  <c r="R147" i="98" s="1"/>
  <c r="J15" i="98"/>
  <c r="J147" i="98" s="1"/>
  <c r="V13" i="99"/>
  <c r="V142" i="99" s="1"/>
  <c r="N13" i="99"/>
  <c r="N142" i="99" s="1"/>
  <c r="F13" i="99"/>
  <c r="F142" i="99" s="1"/>
  <c r="R13" i="100"/>
  <c r="R146" i="100" s="1"/>
  <c r="J13" i="100"/>
  <c r="J146" i="100" s="1"/>
  <c r="V8" i="53"/>
  <c r="N8" i="53"/>
  <c r="F8" i="53"/>
  <c r="L8" i="106"/>
  <c r="T8" i="106"/>
  <c r="R4" i="10"/>
  <c r="J4" i="10"/>
  <c r="R4" i="30"/>
  <c r="U4" i="11"/>
  <c r="M4" i="11"/>
  <c r="E4" i="30"/>
  <c r="M4" i="30"/>
  <c r="U4" i="30"/>
  <c r="I4" i="39"/>
  <c r="Q4" i="39"/>
  <c r="F4" i="40"/>
  <c r="R4" i="40"/>
  <c r="J4" i="40"/>
  <c r="V4" i="41"/>
  <c r="N4" i="41"/>
  <c r="E13" i="86"/>
  <c r="E141" i="86" s="1"/>
  <c r="Q13" i="86"/>
  <c r="Q141" i="86" s="1"/>
  <c r="I13" i="86"/>
  <c r="I141" i="86" s="1"/>
  <c r="U14" i="87"/>
  <c r="U151" i="87" s="1"/>
  <c r="M14" i="87"/>
  <c r="M151" i="87" s="1"/>
  <c r="E14" i="97"/>
  <c r="E150" i="97" s="1"/>
  <c r="Q14" i="97"/>
  <c r="Q150" i="97" s="1"/>
  <c r="I14" i="97"/>
  <c r="I150" i="97" s="1"/>
  <c r="U15" i="89"/>
  <c r="U145" i="89" s="1"/>
  <c r="M15" i="89"/>
  <c r="M145" i="89" s="1"/>
  <c r="E15" i="98"/>
  <c r="E147" i="98" s="1"/>
  <c r="Q15" i="98"/>
  <c r="Q147" i="98" s="1"/>
  <c r="I15" i="98"/>
  <c r="I147" i="98" s="1"/>
  <c r="U13" i="99"/>
  <c r="U142" i="99" s="1"/>
  <c r="M13" i="99"/>
  <c r="M142" i="99" s="1"/>
  <c r="E13" i="100"/>
  <c r="E146" i="100" s="1"/>
  <c r="Q13" i="100"/>
  <c r="Q146" i="100" s="1"/>
  <c r="I13" i="100"/>
  <c r="I146" i="100" s="1"/>
  <c r="U8" i="53"/>
  <c r="M8" i="53"/>
  <c r="E8" i="106"/>
  <c r="U8" i="106"/>
  <c r="J4" i="30"/>
  <c r="T4" i="11"/>
  <c r="L4" i="11"/>
  <c r="F4" i="30"/>
  <c r="N4" i="30"/>
  <c r="V4" i="30"/>
  <c r="Y4" i="40"/>
  <c r="Q4" i="40"/>
  <c r="I4" i="40"/>
  <c r="U4" i="41"/>
  <c r="M4" i="41"/>
  <c r="P13" i="86"/>
  <c r="P141" i="86" s="1"/>
  <c r="H13" i="86"/>
  <c r="H141" i="86" s="1"/>
  <c r="T14" i="87"/>
  <c r="T151" i="87" s="1"/>
  <c r="L14" i="87"/>
  <c r="L151" i="87" s="1"/>
  <c r="X14" i="97"/>
  <c r="X150" i="97" s="1"/>
  <c r="P14" i="97"/>
  <c r="P150" i="97" s="1"/>
  <c r="H14" i="97"/>
  <c r="H150" i="97" s="1"/>
  <c r="T15" i="89"/>
  <c r="T145" i="89" s="1"/>
  <c r="L15" i="89"/>
  <c r="L145" i="89" s="1"/>
  <c r="X15" i="98"/>
  <c r="X147" i="98" s="1"/>
  <c r="P15" i="98"/>
  <c r="P147" i="98" s="1"/>
  <c r="H15" i="98"/>
  <c r="H147" i="98" s="1"/>
  <c r="T13" i="99"/>
  <c r="T142" i="99" s="1"/>
  <c r="L13" i="99"/>
  <c r="L142" i="99" s="1"/>
  <c r="X13" i="100"/>
  <c r="X146" i="100" s="1"/>
  <c r="P13" i="100"/>
  <c r="P146" i="100" s="1"/>
  <c r="H13" i="100"/>
  <c r="H146" i="100" s="1"/>
  <c r="E49" i="110"/>
  <c r="E48" i="110"/>
  <c r="N40" i="110" l="1"/>
  <c r="N39" i="110"/>
  <c r="N38" i="110"/>
  <c r="C154" i="86"/>
  <c r="F27" i="86"/>
  <c r="G27" i="86" s="1"/>
  <c r="H27" i="86" s="1"/>
  <c r="I27" i="86" s="1"/>
  <c r="AD171" i="86" l="1"/>
  <c r="X171" i="86"/>
  <c r="AE171" i="86"/>
  <c r="Y171" i="86"/>
  <c r="Z171" i="86"/>
  <c r="AC171" i="86"/>
  <c r="AA171" i="86"/>
  <c r="AB171" i="86"/>
  <c r="P50" i="7"/>
  <c r="Q50" i="7"/>
  <c r="R50" i="7"/>
  <c r="S50" i="7"/>
  <c r="T50" i="7"/>
  <c r="U50" i="7"/>
  <c r="V50" i="7"/>
  <c r="W50" i="7"/>
  <c r="X50" i="7"/>
  <c r="M15" i="37"/>
  <c r="D11" i="36"/>
  <c r="D11" i="35"/>
  <c r="Q92" i="7" l="1"/>
  <c r="P92" i="7"/>
  <c r="C44" i="7"/>
  <c r="R92" i="7" l="1"/>
  <c r="S92" i="7" l="1"/>
  <c r="T92" i="7" l="1"/>
  <c r="U92" i="7" l="1"/>
  <c r="V92" i="7" l="1"/>
  <c r="C20" i="97" l="1"/>
  <c r="F157" i="87"/>
  <c r="G157" i="87"/>
  <c r="H157" i="87"/>
  <c r="I157" i="87"/>
  <c r="J157" i="87"/>
  <c r="F158" i="87"/>
  <c r="G158" i="87"/>
  <c r="H158" i="87"/>
  <c r="I158" i="87"/>
  <c r="J158" i="87"/>
  <c r="E158" i="87"/>
  <c r="E157" i="87"/>
  <c r="F31" i="87"/>
  <c r="G31" i="87"/>
  <c r="H31" i="87"/>
  <c r="I31" i="87"/>
  <c r="J31" i="87"/>
  <c r="A84" i="7"/>
  <c r="A85" i="7"/>
  <c r="A86" i="7"/>
  <c r="E86" i="7"/>
  <c r="C45" i="7"/>
  <c r="E85" i="7" s="1"/>
  <c r="E84" i="7"/>
  <c r="A83" i="7"/>
  <c r="E51" i="36" l="1"/>
  <c r="D60" i="35"/>
  <c r="C8" i="10" l="1"/>
  <c r="C20" i="21"/>
  <c r="E17" i="10"/>
  <c r="C30" i="21"/>
  <c r="E34" i="10" l="1"/>
  <c r="F8" i="10"/>
  <c r="H8" i="10"/>
  <c r="I8" i="10" s="1"/>
  <c r="J8" i="10" s="1"/>
  <c r="C31" i="21"/>
  <c r="K8" i="10" l="1"/>
  <c r="J34" i="10"/>
  <c r="J107" i="10" s="1"/>
  <c r="J112" i="10" s="1"/>
  <c r="J17" i="10"/>
  <c r="I34" i="10"/>
  <c r="I107" i="10" s="1"/>
  <c r="I112" i="10" s="1"/>
  <c r="I17" i="10"/>
  <c r="G17" i="10"/>
  <c r="G34" i="10"/>
  <c r="G107" i="10" s="1"/>
  <c r="G112" i="10" s="1"/>
  <c r="F17" i="10"/>
  <c r="F34" i="10"/>
  <c r="F107" i="10" s="1"/>
  <c r="F112" i="10" s="1"/>
  <c r="H17" i="10"/>
  <c r="H34" i="10"/>
  <c r="H107" i="10" s="1"/>
  <c r="H112" i="10" s="1"/>
  <c r="J154" i="1"/>
  <c r="E39" i="21"/>
  <c r="E38" i="21"/>
  <c r="C11" i="21"/>
  <c r="C12" i="21"/>
  <c r="C13" i="21"/>
  <c r="C14" i="21"/>
  <c r="C10" i="21"/>
  <c r="A72" i="21"/>
  <c r="C29" i="21"/>
  <c r="E30" i="21"/>
  <c r="G29" i="21"/>
  <c r="H29" i="21" s="1"/>
  <c r="I29" i="21" s="1"/>
  <c r="J29" i="21" s="1"/>
  <c r="K29" i="21" s="1"/>
  <c r="L29" i="21" s="1"/>
  <c r="M29" i="21" s="1"/>
  <c r="N29" i="21" s="1"/>
  <c r="O29" i="21" s="1"/>
  <c r="P29" i="21" s="1"/>
  <c r="Q29" i="21" s="1"/>
  <c r="R29" i="21" s="1"/>
  <c r="S29" i="21" s="1"/>
  <c r="T29" i="21" s="1"/>
  <c r="U29" i="21" s="1"/>
  <c r="V29" i="21" s="1"/>
  <c r="W29" i="21" s="1"/>
  <c r="X29" i="21" s="1"/>
  <c r="Y29" i="21" s="1"/>
  <c r="G30" i="21"/>
  <c r="H30" i="21" s="1"/>
  <c r="I30" i="21" s="1"/>
  <c r="J30" i="21" s="1"/>
  <c r="K30" i="21" s="1"/>
  <c r="L30" i="21" s="1"/>
  <c r="M30" i="21" s="1"/>
  <c r="N30" i="21" s="1"/>
  <c r="O30" i="21" s="1"/>
  <c r="P30" i="21" s="1"/>
  <c r="Q30" i="21" s="1"/>
  <c r="R30" i="21" s="1"/>
  <c r="S30" i="21" s="1"/>
  <c r="T30" i="21" s="1"/>
  <c r="U30" i="21" s="1"/>
  <c r="V30" i="21" s="1"/>
  <c r="W30" i="21" s="1"/>
  <c r="X30" i="21" s="1"/>
  <c r="Y30" i="21" s="1"/>
  <c r="Z30" i="21" s="1"/>
  <c r="AA30" i="21" s="1"/>
  <c r="AB30" i="21" s="1"/>
  <c r="AC30" i="21" s="1"/>
  <c r="AD30" i="21" s="1"/>
  <c r="AE30" i="21" s="1"/>
  <c r="C18" i="21"/>
  <c r="A53" i="21"/>
  <c r="A54" i="21"/>
  <c r="A55" i="21"/>
  <c r="A56" i="21"/>
  <c r="A52" i="21"/>
  <c r="Y72" i="21" l="1"/>
  <c r="Z29" i="21"/>
  <c r="Y28" i="21"/>
  <c r="L8" i="10"/>
  <c r="K17" i="10"/>
  <c r="K34" i="10"/>
  <c r="K107" i="10" s="1"/>
  <c r="K112" i="10" s="1"/>
  <c r="X72" i="21"/>
  <c r="Z28" i="21" l="1"/>
  <c r="Z72" i="21"/>
  <c r="AA29" i="21"/>
  <c r="M8" i="10"/>
  <c r="L34" i="10"/>
  <c r="L107" i="10" s="1"/>
  <c r="L112" i="10" s="1"/>
  <c r="L17" i="10"/>
  <c r="K72" i="21"/>
  <c r="H72" i="21"/>
  <c r="S72" i="21"/>
  <c r="F72" i="21"/>
  <c r="I72" i="21"/>
  <c r="Q72" i="21"/>
  <c r="L72" i="21"/>
  <c r="T72" i="21"/>
  <c r="M72" i="21"/>
  <c r="E72" i="21"/>
  <c r="N72" i="21"/>
  <c r="W72" i="21"/>
  <c r="U72" i="21"/>
  <c r="V72" i="21"/>
  <c r="J72" i="21"/>
  <c r="O72" i="21"/>
  <c r="G72" i="21"/>
  <c r="R72" i="21"/>
  <c r="P72" i="21"/>
  <c r="AA72" i="21" l="1"/>
  <c r="AA28" i="21"/>
  <c r="AB29" i="21"/>
  <c r="N8" i="10"/>
  <c r="M34" i="10"/>
  <c r="M107" i="10" s="1"/>
  <c r="M112" i="10" s="1"/>
  <c r="M17" i="10"/>
  <c r="AB72" i="21" l="1"/>
  <c r="AC29" i="21"/>
  <c r="AB28" i="21"/>
  <c r="O8" i="10"/>
  <c r="N34" i="10"/>
  <c r="N107" i="10" s="1"/>
  <c r="N112" i="10" s="1"/>
  <c r="N17" i="10"/>
  <c r="C13" i="108"/>
  <c r="C11" i="109"/>
  <c r="C20" i="109"/>
  <c r="C19" i="109"/>
  <c r="A37" i="109"/>
  <c r="A38" i="109"/>
  <c r="E18" i="107"/>
  <c r="C21" i="109"/>
  <c r="E39" i="109" s="1"/>
  <c r="C15" i="109"/>
  <c r="E32" i="109" s="1"/>
  <c r="C13" i="109"/>
  <c r="C10" i="109"/>
  <c r="C9" i="109"/>
  <c r="C18" i="109"/>
  <c r="C17" i="109"/>
  <c r="C16" i="109"/>
  <c r="G10" i="109"/>
  <c r="H10" i="109" s="1"/>
  <c r="I10" i="109" s="1"/>
  <c r="J10" i="109" s="1"/>
  <c r="K10" i="109" s="1"/>
  <c r="L10" i="109" s="1"/>
  <c r="M10" i="109" s="1"/>
  <c r="N10" i="109" s="1"/>
  <c r="O10" i="109" s="1"/>
  <c r="P10" i="109" s="1"/>
  <c r="Q10" i="109" s="1"/>
  <c r="R10" i="109" s="1"/>
  <c r="S10" i="109" s="1"/>
  <c r="T10" i="109" s="1"/>
  <c r="U10" i="109" s="1"/>
  <c r="V10" i="109" s="1"/>
  <c r="W10" i="109" s="1"/>
  <c r="X10" i="109" s="1"/>
  <c r="H9" i="109"/>
  <c r="I9" i="109" s="1"/>
  <c r="J9" i="109" s="1"/>
  <c r="K9" i="109" s="1"/>
  <c r="L9" i="109" s="1"/>
  <c r="M9" i="109" s="1"/>
  <c r="N9" i="109" s="1"/>
  <c r="O9" i="109" s="1"/>
  <c r="P9" i="109" s="1"/>
  <c r="Q9" i="109" s="1"/>
  <c r="R9" i="109" s="1"/>
  <c r="S9" i="109" s="1"/>
  <c r="T9" i="109" s="1"/>
  <c r="U9" i="109" s="1"/>
  <c r="V9" i="109" s="1"/>
  <c r="W9" i="109" s="1"/>
  <c r="X9" i="109" s="1"/>
  <c r="A39" i="109"/>
  <c r="A36" i="109"/>
  <c r="A35" i="109"/>
  <c r="A34" i="109"/>
  <c r="A32" i="109"/>
  <c r="A31" i="109"/>
  <c r="A30" i="109"/>
  <c r="A27" i="109"/>
  <c r="A26" i="109"/>
  <c r="A25" i="109"/>
  <c r="F21" i="109"/>
  <c r="G21" i="109" s="1"/>
  <c r="H21" i="109" s="1"/>
  <c r="C18" i="108"/>
  <c r="C17" i="108"/>
  <c r="C16" i="108"/>
  <c r="A32" i="108"/>
  <c r="C15" i="108"/>
  <c r="E24" i="108" l="1"/>
  <c r="X16" i="109"/>
  <c r="X34" i="109" s="1"/>
  <c r="Y9" i="109"/>
  <c r="X17" i="109"/>
  <c r="X35" i="109" s="1"/>
  <c r="Y10" i="109"/>
  <c r="Y30" i="108"/>
  <c r="AC30" i="108"/>
  <c r="AB30" i="108"/>
  <c r="AD30" i="108"/>
  <c r="Z30" i="108"/>
  <c r="AA30" i="108"/>
  <c r="AE30" i="108"/>
  <c r="G37" i="109"/>
  <c r="Z37" i="109"/>
  <c r="AD37" i="109"/>
  <c r="AE37" i="109"/>
  <c r="Y37" i="109"/>
  <c r="AA37" i="109"/>
  <c r="AB37" i="109"/>
  <c r="AC37" i="109"/>
  <c r="AA28" i="108"/>
  <c r="AE28" i="108"/>
  <c r="AB28" i="108"/>
  <c r="AC28" i="108"/>
  <c r="Y28" i="108"/>
  <c r="Z28" i="108"/>
  <c r="AD28" i="108"/>
  <c r="AC72" i="21"/>
  <c r="AC28" i="21"/>
  <c r="AD29" i="21"/>
  <c r="I38" i="109"/>
  <c r="AE38" i="109"/>
  <c r="Y38" i="109"/>
  <c r="AB38" i="109"/>
  <c r="AC38" i="109"/>
  <c r="AD38" i="109"/>
  <c r="AA38" i="109"/>
  <c r="Z38" i="109"/>
  <c r="J30" i="109"/>
  <c r="AA30" i="109"/>
  <c r="AD30" i="109"/>
  <c r="AE30" i="109"/>
  <c r="AC30" i="109"/>
  <c r="Z30" i="109"/>
  <c r="Y30" i="109"/>
  <c r="AB30" i="109"/>
  <c r="N32" i="109"/>
  <c r="Y32" i="109"/>
  <c r="AA32" i="109"/>
  <c r="AB32" i="109"/>
  <c r="AC32" i="109"/>
  <c r="Z32" i="109"/>
  <c r="AD32" i="109"/>
  <c r="AE32" i="109"/>
  <c r="C11" i="108"/>
  <c r="J49" i="1"/>
  <c r="C10" i="108"/>
  <c r="J51" i="1"/>
  <c r="C9" i="108"/>
  <c r="J50" i="1"/>
  <c r="C14" i="108"/>
  <c r="P8" i="10"/>
  <c r="O34" i="10"/>
  <c r="O107" i="10" s="1"/>
  <c r="O112" i="10" s="1"/>
  <c r="O17" i="10"/>
  <c r="S17" i="109"/>
  <c r="S35" i="109" s="1"/>
  <c r="V17" i="109"/>
  <c r="V35" i="109" s="1"/>
  <c r="O17" i="109"/>
  <c r="O35" i="109" s="1"/>
  <c r="J16" i="109"/>
  <c r="J34" i="109" s="1"/>
  <c r="N17" i="109"/>
  <c r="N35" i="109" s="1"/>
  <c r="K17" i="109"/>
  <c r="K35" i="109" s="1"/>
  <c r="W17" i="109"/>
  <c r="W35" i="109" s="1"/>
  <c r="J17" i="109"/>
  <c r="J35" i="109" s="1"/>
  <c r="F17" i="109"/>
  <c r="F35" i="109" s="1"/>
  <c r="G17" i="109"/>
  <c r="G35" i="109" s="1"/>
  <c r="R16" i="109"/>
  <c r="R34" i="109" s="1"/>
  <c r="Q16" i="109"/>
  <c r="Q34" i="109" s="1"/>
  <c r="E17" i="109"/>
  <c r="E35" i="109" s="1"/>
  <c r="U17" i="109"/>
  <c r="U35" i="109" s="1"/>
  <c r="M17" i="109"/>
  <c r="M35" i="109" s="1"/>
  <c r="P16" i="109"/>
  <c r="P34" i="109" s="1"/>
  <c r="T17" i="109"/>
  <c r="T35" i="109" s="1"/>
  <c r="L17" i="109"/>
  <c r="L35" i="109" s="1"/>
  <c r="W16" i="109"/>
  <c r="W34" i="109" s="1"/>
  <c r="O16" i="109"/>
  <c r="O34" i="109" s="1"/>
  <c r="G16" i="109"/>
  <c r="G34" i="109" s="1"/>
  <c r="V16" i="109"/>
  <c r="V34" i="109" s="1"/>
  <c r="N16" i="109"/>
  <c r="N34" i="109" s="1"/>
  <c r="F16" i="109"/>
  <c r="F34" i="109" s="1"/>
  <c r="E34" i="109"/>
  <c r="R17" i="109"/>
  <c r="R35" i="109" s="1"/>
  <c r="U16" i="109"/>
  <c r="U34" i="109" s="1"/>
  <c r="M16" i="109"/>
  <c r="M34" i="109" s="1"/>
  <c r="G25" i="109"/>
  <c r="Q17" i="109"/>
  <c r="Q35" i="109" s="1"/>
  <c r="I17" i="109"/>
  <c r="I35" i="109" s="1"/>
  <c r="T16" i="109"/>
  <c r="T34" i="109" s="1"/>
  <c r="L16" i="109"/>
  <c r="L34" i="109" s="1"/>
  <c r="F26" i="109"/>
  <c r="P17" i="109"/>
  <c r="P35" i="109" s="1"/>
  <c r="H17" i="109"/>
  <c r="H35" i="109" s="1"/>
  <c r="S16" i="109"/>
  <c r="S34" i="109" s="1"/>
  <c r="K16" i="109"/>
  <c r="K34" i="109" s="1"/>
  <c r="I16" i="109"/>
  <c r="I34" i="109" s="1"/>
  <c r="H16" i="109"/>
  <c r="H34" i="109" s="1"/>
  <c r="E37" i="109"/>
  <c r="M37" i="109"/>
  <c r="F37" i="109"/>
  <c r="N25" i="109"/>
  <c r="N37" i="109"/>
  <c r="R30" i="109"/>
  <c r="V25" i="109"/>
  <c r="F25" i="109"/>
  <c r="V37" i="109"/>
  <c r="T25" i="109"/>
  <c r="U37" i="109"/>
  <c r="S25" i="109"/>
  <c r="L37" i="109"/>
  <c r="P38" i="109"/>
  <c r="R37" i="109"/>
  <c r="J37" i="109"/>
  <c r="U26" i="109"/>
  <c r="L25" i="109"/>
  <c r="T37" i="109"/>
  <c r="X38" i="109"/>
  <c r="S37" i="109"/>
  <c r="K37" i="109"/>
  <c r="H38" i="109"/>
  <c r="Q37" i="109"/>
  <c r="I37" i="109"/>
  <c r="T26" i="109"/>
  <c r="K25" i="109"/>
  <c r="X37" i="109"/>
  <c r="P37" i="109"/>
  <c r="H37" i="109"/>
  <c r="M26" i="109"/>
  <c r="W37" i="109"/>
  <c r="O37" i="109"/>
  <c r="L26" i="109"/>
  <c r="K26" i="109"/>
  <c r="S26" i="109"/>
  <c r="R26" i="109"/>
  <c r="J26" i="109"/>
  <c r="E26" i="109"/>
  <c r="Q26" i="109"/>
  <c r="I26" i="109"/>
  <c r="X26" i="109"/>
  <c r="P26" i="109"/>
  <c r="H26" i="109"/>
  <c r="W26" i="109"/>
  <c r="O26" i="109"/>
  <c r="G26" i="109"/>
  <c r="V26" i="109"/>
  <c r="N26" i="109"/>
  <c r="U25" i="109"/>
  <c r="M25" i="109"/>
  <c r="R25" i="109"/>
  <c r="J25" i="109"/>
  <c r="E25" i="109"/>
  <c r="Q25" i="109"/>
  <c r="I25" i="109"/>
  <c r="X25" i="109"/>
  <c r="P25" i="109"/>
  <c r="H25" i="109"/>
  <c r="W25" i="109"/>
  <c r="O25" i="109"/>
  <c r="O38" i="109"/>
  <c r="N38" i="109"/>
  <c r="M38" i="109"/>
  <c r="L38" i="109"/>
  <c r="S38" i="109"/>
  <c r="K38" i="109"/>
  <c r="G38" i="109"/>
  <c r="V38" i="109"/>
  <c r="U38" i="109"/>
  <c r="T38" i="109"/>
  <c r="R38" i="109"/>
  <c r="J38" i="109"/>
  <c r="W38" i="109"/>
  <c r="F38" i="109"/>
  <c r="E38" i="109"/>
  <c r="Q38" i="109"/>
  <c r="X30" i="109"/>
  <c r="M30" i="109"/>
  <c r="H39" i="109"/>
  <c r="F32" i="109"/>
  <c r="C14" i="109"/>
  <c r="Q30" i="109"/>
  <c r="U30" i="109"/>
  <c r="E30" i="109"/>
  <c r="I30" i="109"/>
  <c r="T32" i="109"/>
  <c r="L32" i="109"/>
  <c r="S32" i="109"/>
  <c r="K32" i="109"/>
  <c r="R32" i="109"/>
  <c r="J32" i="109"/>
  <c r="X32" i="109"/>
  <c r="P32" i="109"/>
  <c r="H32" i="109"/>
  <c r="W32" i="109"/>
  <c r="O32" i="109"/>
  <c r="G32" i="109"/>
  <c r="I32" i="109"/>
  <c r="M32" i="109"/>
  <c r="Q32" i="109"/>
  <c r="I21" i="109"/>
  <c r="U32" i="109"/>
  <c r="G39" i="109"/>
  <c r="V32" i="109"/>
  <c r="F39" i="109"/>
  <c r="K30" i="109"/>
  <c r="S30" i="109"/>
  <c r="L30" i="109"/>
  <c r="T30" i="109"/>
  <c r="F30" i="109"/>
  <c r="N30" i="109"/>
  <c r="V30" i="109"/>
  <c r="G30" i="109"/>
  <c r="O30" i="109"/>
  <c r="W30" i="109"/>
  <c r="H30" i="109"/>
  <c r="P30" i="109"/>
  <c r="F32" i="108"/>
  <c r="E33" i="109" l="1"/>
  <c r="C72" i="109"/>
  <c r="C78" i="109" s="1"/>
  <c r="AD72" i="21"/>
  <c r="AD28" i="21"/>
  <c r="AE29" i="21"/>
  <c r="Z29" i="108"/>
  <c r="AA29" i="108"/>
  <c r="AB29" i="108"/>
  <c r="AC29" i="108"/>
  <c r="AD29" i="108"/>
  <c r="AE29" i="108"/>
  <c r="Y29" i="108"/>
  <c r="Z10" i="109"/>
  <c r="Y26" i="109"/>
  <c r="Y17" i="109"/>
  <c r="Y35" i="109" s="1"/>
  <c r="O31" i="109"/>
  <c r="AB31" i="109"/>
  <c r="AD31" i="109"/>
  <c r="AE31" i="109"/>
  <c r="AA31" i="109"/>
  <c r="Y31" i="109"/>
  <c r="Z31" i="109"/>
  <c r="AC31" i="109"/>
  <c r="Y25" i="109"/>
  <c r="Y16" i="109"/>
  <c r="Y34" i="109" s="1"/>
  <c r="Z9" i="109"/>
  <c r="E99" i="109"/>
  <c r="Q8" i="10"/>
  <c r="P34" i="10"/>
  <c r="P107" i="10" s="1"/>
  <c r="P112" i="10" s="1"/>
  <c r="P17" i="10"/>
  <c r="W31" i="109"/>
  <c r="L31" i="109"/>
  <c r="N31" i="109"/>
  <c r="R31" i="109"/>
  <c r="K31" i="109"/>
  <c r="M31" i="109"/>
  <c r="F31" i="109"/>
  <c r="V31" i="109"/>
  <c r="H31" i="109"/>
  <c r="I31" i="109"/>
  <c r="P31" i="109"/>
  <c r="G31" i="109"/>
  <c r="S31" i="109"/>
  <c r="J31" i="109"/>
  <c r="T31" i="109"/>
  <c r="E31" i="109"/>
  <c r="X31" i="109"/>
  <c r="U31" i="109"/>
  <c r="Q31" i="109"/>
  <c r="J21" i="109"/>
  <c r="I39" i="109"/>
  <c r="G16" i="108"/>
  <c r="G32" i="108" s="1"/>
  <c r="E82" i="109" l="1"/>
  <c r="D76" i="109"/>
  <c r="AE28" i="21"/>
  <c r="AE72" i="21"/>
  <c r="AA10" i="109"/>
  <c r="Z26" i="109"/>
  <c r="Z17" i="109"/>
  <c r="Z35" i="109" s="1"/>
  <c r="AA9" i="109"/>
  <c r="Z25" i="109"/>
  <c r="Z16" i="109"/>
  <c r="Z34" i="109" s="1"/>
  <c r="I105" i="109"/>
  <c r="H105" i="109"/>
  <c r="R8" i="10"/>
  <c r="Q34" i="10"/>
  <c r="Q107" i="10" s="1"/>
  <c r="Q112" i="10" s="1"/>
  <c r="Q17" i="10"/>
  <c r="E18" i="109"/>
  <c r="E36" i="109" s="1"/>
  <c r="E40" i="109" s="1"/>
  <c r="E103" i="109" s="1"/>
  <c r="E27" i="109"/>
  <c r="E28" i="109" s="1"/>
  <c r="E95" i="109" s="1"/>
  <c r="K21" i="109"/>
  <c r="J39" i="109"/>
  <c r="G17" i="108"/>
  <c r="G18" i="108" s="1"/>
  <c r="H16" i="108"/>
  <c r="H32" i="108" s="1"/>
  <c r="G82" i="109" l="1"/>
  <c r="G105" i="109" s="1"/>
  <c r="F82" i="109"/>
  <c r="F105" i="109" s="1"/>
  <c r="E96" i="109"/>
  <c r="E100" i="109" s="1"/>
  <c r="E85" i="109"/>
  <c r="F83" i="109" s="1"/>
  <c r="AB10" i="109"/>
  <c r="AA26" i="109"/>
  <c r="AA17" i="109"/>
  <c r="AA35" i="109" s="1"/>
  <c r="AB9" i="109"/>
  <c r="AA16" i="109"/>
  <c r="AA34" i="109" s="1"/>
  <c r="AA25" i="109"/>
  <c r="S8" i="10"/>
  <c r="R34" i="10"/>
  <c r="R107" i="10" s="1"/>
  <c r="R112" i="10" s="1"/>
  <c r="R17" i="10"/>
  <c r="G11" i="109"/>
  <c r="F18" i="109"/>
  <c r="F36" i="109" s="1"/>
  <c r="F40" i="109" s="1"/>
  <c r="F103" i="109" s="1"/>
  <c r="F27" i="109"/>
  <c r="F28" i="109" s="1"/>
  <c r="F95" i="109" s="1"/>
  <c r="F100" i="109" s="1"/>
  <c r="E66" i="109"/>
  <c r="L21" i="109"/>
  <c r="K39" i="109"/>
  <c r="H17" i="108"/>
  <c r="H18" i="108" s="1"/>
  <c r="I16" i="108"/>
  <c r="I32" i="108" s="1"/>
  <c r="F85" i="109" l="1"/>
  <c r="G83" i="109" s="1"/>
  <c r="F108" i="109"/>
  <c r="F110" i="109" s="1"/>
  <c r="F112" i="109" s="1"/>
  <c r="F115" i="109" s="1"/>
  <c r="F117" i="109" s="1"/>
  <c r="C82" i="109"/>
  <c r="E105" i="109"/>
  <c r="E65" i="109"/>
  <c r="E41" i="109"/>
  <c r="E42" i="109" s="1"/>
  <c r="E64" i="109"/>
  <c r="E61" i="109"/>
  <c r="E62" i="109"/>
  <c r="E58" i="109"/>
  <c r="E60" i="109"/>
  <c r="AC9" i="109"/>
  <c r="AB25" i="109"/>
  <c r="AB16" i="109"/>
  <c r="AB34" i="109" s="1"/>
  <c r="AB26" i="109"/>
  <c r="AB17" i="109"/>
  <c r="AB35" i="109" s="1"/>
  <c r="AC10" i="109"/>
  <c r="T8" i="10"/>
  <c r="S34" i="10"/>
  <c r="S107" i="10" s="1"/>
  <c r="S112" i="10" s="1"/>
  <c r="S17" i="10"/>
  <c r="F41" i="109"/>
  <c r="F42" i="109" s="1"/>
  <c r="L48" i="109" s="1"/>
  <c r="M38" i="110" s="1"/>
  <c r="H11" i="109"/>
  <c r="G18" i="109"/>
  <c r="G36" i="109" s="1"/>
  <c r="G40" i="109" s="1"/>
  <c r="G103" i="109" s="1"/>
  <c r="G27" i="109"/>
  <c r="G28" i="109" s="1"/>
  <c r="F58" i="109"/>
  <c r="F61" i="109"/>
  <c r="F64" i="109"/>
  <c r="F60" i="109"/>
  <c r="F62" i="109"/>
  <c r="F66" i="109"/>
  <c r="F65" i="109"/>
  <c r="L39" i="109"/>
  <c r="M21" i="109"/>
  <c r="J16" i="108"/>
  <c r="J32" i="108" s="1"/>
  <c r="I17" i="108"/>
  <c r="I18" i="108" s="1"/>
  <c r="G85" i="109" l="1"/>
  <c r="H83" i="109" s="1"/>
  <c r="H84" i="109" s="1"/>
  <c r="F84" i="109"/>
  <c r="E84" i="109"/>
  <c r="E108" i="109"/>
  <c r="AC17" i="109"/>
  <c r="AC35" i="109" s="1"/>
  <c r="AD10" i="109"/>
  <c r="AC26" i="109"/>
  <c r="AC25" i="109"/>
  <c r="AC16" i="109"/>
  <c r="AC34" i="109" s="1"/>
  <c r="AD9" i="109"/>
  <c r="G108" i="109"/>
  <c r="G110" i="109" s="1"/>
  <c r="G84" i="109"/>
  <c r="U8" i="10"/>
  <c r="T34" i="10"/>
  <c r="T107" i="10" s="1"/>
  <c r="T112" i="10" s="1"/>
  <c r="T17" i="10"/>
  <c r="G66" i="109"/>
  <c r="G95" i="109"/>
  <c r="G100" i="109" s="1"/>
  <c r="I11" i="109"/>
  <c r="H18" i="109"/>
  <c r="H36" i="109" s="1"/>
  <c r="H40" i="109" s="1"/>
  <c r="H103" i="109" s="1"/>
  <c r="H27" i="109"/>
  <c r="H28" i="109" s="1"/>
  <c r="H95" i="109" s="1"/>
  <c r="H100" i="109" s="1"/>
  <c r="G58" i="109"/>
  <c r="G61" i="109"/>
  <c r="G62" i="109"/>
  <c r="G41" i="109"/>
  <c r="G42" i="109" s="1"/>
  <c r="G60" i="109"/>
  <c r="G65" i="109"/>
  <c r="G64" i="109"/>
  <c r="M39" i="109"/>
  <c r="N21" i="109"/>
  <c r="K16" i="108"/>
  <c r="K32" i="108" s="1"/>
  <c r="J17" i="108"/>
  <c r="J18" i="108" s="1"/>
  <c r="H85" i="109" l="1"/>
  <c r="I85" i="109" s="1"/>
  <c r="E110" i="109"/>
  <c r="E112" i="109" s="1"/>
  <c r="E115" i="109" s="1"/>
  <c r="E117" i="109" s="1"/>
  <c r="AD17" i="109"/>
  <c r="AD35" i="109" s="1"/>
  <c r="AE10" i="109"/>
  <c r="AD26" i="109"/>
  <c r="AE9" i="109"/>
  <c r="AD16" i="109"/>
  <c r="AD34" i="109" s="1"/>
  <c r="AD25" i="109"/>
  <c r="G112" i="109"/>
  <c r="G115" i="109" s="1"/>
  <c r="G117" i="109" s="1"/>
  <c r="H108" i="109"/>
  <c r="H110" i="109" s="1"/>
  <c r="H112" i="109" s="1"/>
  <c r="H115" i="109" s="1"/>
  <c r="H117" i="109" s="1"/>
  <c r="V8" i="10"/>
  <c r="U34" i="10"/>
  <c r="U107" i="10" s="1"/>
  <c r="U112" i="10" s="1"/>
  <c r="U17" i="10"/>
  <c r="H61" i="109"/>
  <c r="J11" i="109"/>
  <c r="I18" i="109"/>
  <c r="I36" i="109" s="1"/>
  <c r="I40" i="109" s="1"/>
  <c r="I103" i="109" s="1"/>
  <c r="I27" i="109"/>
  <c r="I28" i="109" s="1"/>
  <c r="H58" i="109"/>
  <c r="H60" i="109"/>
  <c r="H66" i="109"/>
  <c r="H41" i="109"/>
  <c r="H42" i="109" s="1"/>
  <c r="H65" i="109"/>
  <c r="H64" i="109"/>
  <c r="H62" i="109"/>
  <c r="O21" i="109"/>
  <c r="N39" i="109"/>
  <c r="L16" i="108"/>
  <c r="L32" i="108" s="1"/>
  <c r="K17" i="108"/>
  <c r="K18" i="108" s="1"/>
  <c r="I83" i="109" l="1"/>
  <c r="I84" i="109" s="1"/>
  <c r="C84" i="109" s="1"/>
  <c r="AE17" i="109"/>
  <c r="AE35" i="109" s="1"/>
  <c r="AE26" i="109"/>
  <c r="AE25" i="109"/>
  <c r="AE16" i="109"/>
  <c r="AE34" i="109" s="1"/>
  <c r="J85" i="109"/>
  <c r="J83" i="109"/>
  <c r="J84" i="109" s="1"/>
  <c r="W8" i="10"/>
  <c r="V34" i="10"/>
  <c r="V107" i="10" s="1"/>
  <c r="V112" i="10" s="1"/>
  <c r="V17" i="10"/>
  <c r="I60" i="109"/>
  <c r="I95" i="109"/>
  <c r="I100" i="109" s="1"/>
  <c r="K11" i="109"/>
  <c r="J18" i="109"/>
  <c r="J36" i="109" s="1"/>
  <c r="J40" i="109" s="1"/>
  <c r="J103" i="109" s="1"/>
  <c r="J27" i="109"/>
  <c r="J28" i="109" s="1"/>
  <c r="I62" i="109"/>
  <c r="I65" i="109"/>
  <c r="I58" i="109"/>
  <c r="I41" i="109"/>
  <c r="I42" i="109" s="1"/>
  <c r="I61" i="109"/>
  <c r="I64" i="109"/>
  <c r="I66" i="109"/>
  <c r="P21" i="109"/>
  <c r="O39" i="109"/>
  <c r="M16" i="108"/>
  <c r="M32" i="108" s="1"/>
  <c r="L17" i="108"/>
  <c r="L18" i="108" s="1"/>
  <c r="I108" i="109" l="1"/>
  <c r="I110" i="109" s="1"/>
  <c r="I112" i="109" s="1"/>
  <c r="I115" i="109" s="1"/>
  <c r="I117" i="109" s="1"/>
  <c r="C83" i="109"/>
  <c r="K85" i="109"/>
  <c r="K83" i="109"/>
  <c r="K84" i="109" s="1"/>
  <c r="J108" i="109"/>
  <c r="J110" i="109" s="1"/>
  <c r="X8" i="10"/>
  <c r="Y8" i="10" s="1"/>
  <c r="W34" i="10"/>
  <c r="W107" i="10" s="1"/>
  <c r="W112" i="10" s="1"/>
  <c r="W17" i="10"/>
  <c r="J61" i="109"/>
  <c r="J95" i="109"/>
  <c r="J100" i="109" s="1"/>
  <c r="L11" i="109"/>
  <c r="K18" i="109"/>
  <c r="K36" i="109" s="1"/>
  <c r="K40" i="109" s="1"/>
  <c r="K103" i="109" s="1"/>
  <c r="K27" i="109"/>
  <c r="K28" i="109" s="1"/>
  <c r="K95" i="109" s="1"/>
  <c r="K100" i="109" s="1"/>
  <c r="J65" i="109"/>
  <c r="J64" i="109"/>
  <c r="J66" i="109"/>
  <c r="J41" i="109"/>
  <c r="J42" i="109" s="1"/>
  <c r="J60" i="109"/>
  <c r="J62" i="109"/>
  <c r="J58" i="109"/>
  <c r="P39" i="109"/>
  <c r="Q21" i="109"/>
  <c r="M17" i="108"/>
  <c r="M18" i="108" s="1"/>
  <c r="N16" i="108"/>
  <c r="N32" i="108" s="1"/>
  <c r="Z8" i="10" l="1"/>
  <c r="Y17" i="10"/>
  <c r="Y45" i="10" s="1"/>
  <c r="Y34" i="10"/>
  <c r="L85" i="109"/>
  <c r="L83" i="109"/>
  <c r="L84" i="109" s="1"/>
  <c r="K108" i="109"/>
  <c r="K110" i="109" s="1"/>
  <c r="K112" i="109" s="1"/>
  <c r="K115" i="109" s="1"/>
  <c r="K117" i="109" s="1"/>
  <c r="C122" i="109" s="1"/>
  <c r="J112" i="109"/>
  <c r="J115" i="109" s="1"/>
  <c r="J117" i="109" s="1"/>
  <c r="X17" i="10"/>
  <c r="X34" i="10"/>
  <c r="X107" i="10" s="1"/>
  <c r="X112" i="10" s="1"/>
  <c r="K62" i="109"/>
  <c r="M11" i="109"/>
  <c r="L18" i="109"/>
  <c r="L36" i="109" s="1"/>
  <c r="L40" i="109" s="1"/>
  <c r="L103" i="109" s="1"/>
  <c r="L27" i="109"/>
  <c r="L28" i="109" s="1"/>
  <c r="K65" i="109"/>
  <c r="K58" i="109"/>
  <c r="K61" i="109"/>
  <c r="K41" i="109"/>
  <c r="K42" i="109" s="1"/>
  <c r="K60" i="109"/>
  <c r="K64" i="109"/>
  <c r="K66" i="109"/>
  <c r="R21" i="109"/>
  <c r="Q39" i="109"/>
  <c r="O16" i="108"/>
  <c r="O32" i="108" s="1"/>
  <c r="N17" i="108"/>
  <c r="N18" i="108" s="1"/>
  <c r="R38" i="110" l="1"/>
  <c r="Y107" i="10"/>
  <c r="Y112" i="10" s="1"/>
  <c r="Y35" i="10"/>
  <c r="Z17" i="10"/>
  <c r="Z45" i="10" s="1"/>
  <c r="AA8" i="10"/>
  <c r="Z34" i="10"/>
  <c r="M83" i="109"/>
  <c r="M84" i="109" s="1"/>
  <c r="M85" i="109"/>
  <c r="L108" i="109"/>
  <c r="L110" i="109" s="1"/>
  <c r="L64" i="109"/>
  <c r="L95" i="109"/>
  <c r="L100" i="109" s="1"/>
  <c r="N11" i="109"/>
  <c r="M18" i="109"/>
  <c r="M36" i="109" s="1"/>
  <c r="M40" i="109" s="1"/>
  <c r="M103" i="109" s="1"/>
  <c r="M27" i="109"/>
  <c r="M28" i="109" s="1"/>
  <c r="M95" i="109" s="1"/>
  <c r="M100" i="109" s="1"/>
  <c r="L61" i="109"/>
  <c r="L66" i="109"/>
  <c r="L41" i="109"/>
  <c r="L62" i="109"/>
  <c r="L65" i="109"/>
  <c r="L60" i="109"/>
  <c r="L58" i="109"/>
  <c r="S21" i="109"/>
  <c r="R39" i="109"/>
  <c r="O17" i="108"/>
  <c r="O18" i="108" s="1"/>
  <c r="P16" i="108"/>
  <c r="P32" i="108" s="1"/>
  <c r="AA17" i="10" l="1"/>
  <c r="AA45" i="10" s="1"/>
  <c r="AB8" i="10"/>
  <c r="AA34" i="10"/>
  <c r="Z107" i="10"/>
  <c r="Z112" i="10" s="1"/>
  <c r="Z35" i="10"/>
  <c r="N85" i="109"/>
  <c r="N83" i="109"/>
  <c r="N84" i="109" s="1"/>
  <c r="L112" i="109"/>
  <c r="L115" i="109" s="1"/>
  <c r="L117" i="109" s="1"/>
  <c r="M108" i="109"/>
  <c r="M110" i="109" s="1"/>
  <c r="M112" i="109" s="1"/>
  <c r="M115" i="109" s="1"/>
  <c r="M117" i="109" s="1"/>
  <c r="M41" i="109"/>
  <c r="M42" i="109" s="1"/>
  <c r="O11" i="109"/>
  <c r="N18" i="109"/>
  <c r="N36" i="109" s="1"/>
  <c r="N40" i="109" s="1"/>
  <c r="N103" i="109" s="1"/>
  <c r="N27" i="109"/>
  <c r="N28" i="109" s="1"/>
  <c r="L42" i="109"/>
  <c r="M60" i="109"/>
  <c r="M62" i="109"/>
  <c r="M65" i="109"/>
  <c r="M66" i="109"/>
  <c r="M61" i="109"/>
  <c r="M58" i="109"/>
  <c r="M64" i="109"/>
  <c r="T21" i="109"/>
  <c r="S39" i="109"/>
  <c r="Q16" i="108"/>
  <c r="Q32" i="108" s="1"/>
  <c r="P17" i="108"/>
  <c r="P18" i="108" s="1"/>
  <c r="AA107" i="10" l="1"/>
  <c r="AA112" i="10" s="1"/>
  <c r="AA35" i="10"/>
  <c r="AB17" i="10"/>
  <c r="AB45" i="10" s="1"/>
  <c r="AC8" i="10"/>
  <c r="AB34" i="10"/>
  <c r="N108" i="109"/>
  <c r="N110" i="109" s="1"/>
  <c r="O85" i="109"/>
  <c r="O83" i="109"/>
  <c r="N62" i="109"/>
  <c r="C51" i="109" s="1"/>
  <c r="N95" i="109"/>
  <c r="N100" i="109" s="1"/>
  <c r="P11" i="109"/>
  <c r="O18" i="109"/>
  <c r="O36" i="109" s="1"/>
  <c r="O40" i="109" s="1"/>
  <c r="O103" i="109" s="1"/>
  <c r="O27" i="109"/>
  <c r="O28" i="109" s="1"/>
  <c r="N61" i="109"/>
  <c r="C50" i="109" s="1"/>
  <c r="N64" i="109"/>
  <c r="C53" i="109" s="1"/>
  <c r="N58" i="109"/>
  <c r="C47" i="109" s="1"/>
  <c r="N65" i="109"/>
  <c r="C54" i="109" s="1"/>
  <c r="N66" i="109"/>
  <c r="C55" i="109" s="1"/>
  <c r="N41" i="109"/>
  <c r="N42" i="109" s="1"/>
  <c r="N60" i="109"/>
  <c r="C49" i="109" s="1"/>
  <c r="T39" i="109"/>
  <c r="U21" i="109"/>
  <c r="Q17" i="108"/>
  <c r="Q18" i="108" s="1"/>
  <c r="R16" i="108"/>
  <c r="R32" i="108" s="1"/>
  <c r="AB35" i="10" l="1"/>
  <c r="AB107" i="10"/>
  <c r="AB112" i="10" s="1"/>
  <c r="AD8" i="10"/>
  <c r="AC17" i="10"/>
  <c r="AC45" i="10" s="1"/>
  <c r="AC34" i="10"/>
  <c r="B51" i="109"/>
  <c r="P85" i="109"/>
  <c r="P83" i="109"/>
  <c r="N112" i="109"/>
  <c r="N115" i="109" s="1"/>
  <c r="N117" i="109" s="1"/>
  <c r="O84" i="109"/>
  <c r="O108" i="109"/>
  <c r="O110" i="109" s="1"/>
  <c r="O66" i="109"/>
  <c r="O95" i="109"/>
  <c r="O100" i="109" s="1"/>
  <c r="B50" i="109"/>
  <c r="B49" i="109"/>
  <c r="B54" i="109"/>
  <c r="Q11" i="109"/>
  <c r="P18" i="109"/>
  <c r="P36" i="109" s="1"/>
  <c r="P40" i="109" s="1"/>
  <c r="P103" i="109" s="1"/>
  <c r="P27" i="109"/>
  <c r="P28" i="109" s="1"/>
  <c r="P95" i="109" s="1"/>
  <c r="P100" i="109" s="1"/>
  <c r="B53" i="109"/>
  <c r="O41" i="109"/>
  <c r="O42" i="109" s="1"/>
  <c r="O60" i="109"/>
  <c r="O62" i="109"/>
  <c r="O65" i="109"/>
  <c r="O58" i="109"/>
  <c r="O61" i="109"/>
  <c r="O64" i="109"/>
  <c r="B47" i="109"/>
  <c r="B55" i="109"/>
  <c r="U39" i="109"/>
  <c r="V21" i="109"/>
  <c r="R17" i="108"/>
  <c r="R18" i="108" s="1"/>
  <c r="S16" i="108"/>
  <c r="S32" i="108" s="1"/>
  <c r="AC35" i="10" l="1"/>
  <c r="AC107" i="10"/>
  <c r="AC112" i="10" s="1"/>
  <c r="AE8" i="10"/>
  <c r="AD17" i="10"/>
  <c r="AD45" i="10" s="1"/>
  <c r="AD34" i="10"/>
  <c r="O112" i="109"/>
  <c r="O115" i="109" s="1"/>
  <c r="O117" i="109" s="1"/>
  <c r="P84" i="109"/>
  <c r="P108" i="109"/>
  <c r="P110" i="109" s="1"/>
  <c r="P112" i="109" s="1"/>
  <c r="P115" i="109" s="1"/>
  <c r="P117" i="109" s="1"/>
  <c r="Q83" i="109"/>
  <c r="Q85" i="109"/>
  <c r="P60" i="109"/>
  <c r="R11" i="109"/>
  <c r="Q18" i="109"/>
  <c r="Q36" i="109" s="1"/>
  <c r="Q40" i="109" s="1"/>
  <c r="Q103" i="109" s="1"/>
  <c r="Q27" i="109"/>
  <c r="Q28" i="109" s="1"/>
  <c r="Q95" i="109" s="1"/>
  <c r="Q100" i="109" s="1"/>
  <c r="P41" i="109"/>
  <c r="P42" i="109" s="1"/>
  <c r="P61" i="109"/>
  <c r="P65" i="109"/>
  <c r="P66" i="109"/>
  <c r="P64" i="109"/>
  <c r="P62" i="109"/>
  <c r="P58" i="109"/>
  <c r="W21" i="109"/>
  <c r="V39" i="109"/>
  <c r="T16" i="108"/>
  <c r="T32" i="108" s="1"/>
  <c r="S17" i="108"/>
  <c r="S18" i="108" s="1"/>
  <c r="AD35" i="10" l="1"/>
  <c r="AD107" i="10"/>
  <c r="AD112" i="10" s="1"/>
  <c r="AE17" i="10"/>
  <c r="AE45" i="10" s="1"/>
  <c r="AE34" i="10"/>
  <c r="Q108" i="109"/>
  <c r="Q110" i="109" s="1"/>
  <c r="Q112" i="109" s="1"/>
  <c r="Q115" i="109" s="1"/>
  <c r="Q117" i="109" s="1"/>
  <c r="Q84" i="109"/>
  <c r="R85" i="109"/>
  <c r="R83" i="109"/>
  <c r="Q62" i="109"/>
  <c r="Q65" i="109"/>
  <c r="Q60" i="109"/>
  <c r="Q66" i="109"/>
  <c r="Q64" i="109"/>
  <c r="Q41" i="109"/>
  <c r="Q42" i="109" s="1"/>
  <c r="Q58" i="109"/>
  <c r="Q61" i="109"/>
  <c r="S11" i="109"/>
  <c r="R18" i="109"/>
  <c r="R36" i="109" s="1"/>
  <c r="R40" i="109" s="1"/>
  <c r="R103" i="109" s="1"/>
  <c r="R27" i="109"/>
  <c r="R28" i="109" s="1"/>
  <c r="R95" i="109" s="1"/>
  <c r="R100" i="109" s="1"/>
  <c r="X21" i="109"/>
  <c r="W39" i="109"/>
  <c r="U16" i="108"/>
  <c r="U32" i="108" s="1"/>
  <c r="T17" i="108"/>
  <c r="T18" i="108" s="1"/>
  <c r="AE35" i="10" l="1"/>
  <c r="AE107" i="10"/>
  <c r="AE112" i="10" s="1"/>
  <c r="X39" i="109"/>
  <c r="Y21" i="109"/>
  <c r="R108" i="109"/>
  <c r="R110" i="109" s="1"/>
  <c r="R112" i="109" s="1"/>
  <c r="R115" i="109" s="1"/>
  <c r="R117" i="109" s="1"/>
  <c r="R84" i="109"/>
  <c r="S85" i="109"/>
  <c r="S83" i="109"/>
  <c r="R61" i="109"/>
  <c r="R62" i="109"/>
  <c r="R64" i="109"/>
  <c r="R41" i="109"/>
  <c r="R42" i="109" s="1"/>
  <c r="R65" i="109"/>
  <c r="R66" i="109"/>
  <c r="R60" i="109"/>
  <c r="T11" i="109"/>
  <c r="S18" i="109"/>
  <c r="S36" i="109" s="1"/>
  <c r="S40" i="109" s="1"/>
  <c r="S103" i="109" s="1"/>
  <c r="S27" i="109"/>
  <c r="S28" i="109" s="1"/>
  <c r="S95" i="109" s="1"/>
  <c r="S100" i="109" s="1"/>
  <c r="R58" i="109"/>
  <c r="U17" i="108"/>
  <c r="U18" i="108" s="1"/>
  <c r="V16" i="108"/>
  <c r="V32" i="108" s="1"/>
  <c r="Z21" i="109" l="1"/>
  <c r="Y39" i="109"/>
  <c r="S108" i="109"/>
  <c r="S110" i="109" s="1"/>
  <c r="S112" i="109" s="1"/>
  <c r="S115" i="109" s="1"/>
  <c r="S117" i="109" s="1"/>
  <c r="S84" i="109"/>
  <c r="T85" i="109"/>
  <c r="T83" i="109"/>
  <c r="S41" i="109"/>
  <c r="S42" i="109" s="1"/>
  <c r="U11" i="109"/>
  <c r="T18" i="109"/>
  <c r="T36" i="109" s="1"/>
  <c r="T40" i="109" s="1"/>
  <c r="T103" i="109" s="1"/>
  <c r="T27" i="109"/>
  <c r="T28" i="109" s="1"/>
  <c r="T95" i="109" s="1"/>
  <c r="T100" i="109" s="1"/>
  <c r="S60" i="109"/>
  <c r="S62" i="109"/>
  <c r="S65" i="109"/>
  <c r="S58" i="109"/>
  <c r="S61" i="109"/>
  <c r="S64" i="109"/>
  <c r="S66" i="109"/>
  <c r="W16" i="108"/>
  <c r="W32" i="108" s="1"/>
  <c r="V17" i="108"/>
  <c r="V18" i="108" s="1"/>
  <c r="AA21" i="109" l="1"/>
  <c r="Z39" i="109"/>
  <c r="U83" i="109"/>
  <c r="U85" i="109"/>
  <c r="T108" i="109"/>
  <c r="T110" i="109" s="1"/>
  <c r="T112" i="109" s="1"/>
  <c r="T115" i="109" s="1"/>
  <c r="T117" i="109" s="1"/>
  <c r="T84" i="109"/>
  <c r="T41" i="109"/>
  <c r="T42" i="109" s="1"/>
  <c r="V11" i="109"/>
  <c r="U18" i="109"/>
  <c r="U36" i="109" s="1"/>
  <c r="U40" i="109" s="1"/>
  <c r="U103" i="109" s="1"/>
  <c r="U27" i="109"/>
  <c r="U28" i="109" s="1"/>
  <c r="T61" i="109"/>
  <c r="T60" i="109"/>
  <c r="T58" i="109"/>
  <c r="T65" i="109"/>
  <c r="T62" i="109"/>
  <c r="T64" i="109"/>
  <c r="T66" i="109"/>
  <c r="W17" i="108"/>
  <c r="W18" i="108" s="1"/>
  <c r="X16" i="108"/>
  <c r="Y16" i="108" s="1"/>
  <c r="Y32" i="108" l="1"/>
  <c r="Z16" i="108"/>
  <c r="Y17" i="108"/>
  <c r="AB21" i="109"/>
  <c r="AA39" i="109"/>
  <c r="V85" i="109"/>
  <c r="V83" i="109"/>
  <c r="U108" i="109"/>
  <c r="U110" i="109" s="1"/>
  <c r="U84" i="109"/>
  <c r="U60" i="109"/>
  <c r="U95" i="109"/>
  <c r="U100" i="109" s="1"/>
  <c r="W11" i="109"/>
  <c r="V18" i="109"/>
  <c r="V36" i="109" s="1"/>
  <c r="V40" i="109" s="1"/>
  <c r="V103" i="109" s="1"/>
  <c r="V27" i="109"/>
  <c r="V28" i="109" s="1"/>
  <c r="U62" i="109"/>
  <c r="U58" i="109"/>
  <c r="U61" i="109"/>
  <c r="U65" i="109"/>
  <c r="U64" i="109"/>
  <c r="U66" i="109"/>
  <c r="U41" i="109"/>
  <c r="U42" i="109" s="1"/>
  <c r="X17" i="108"/>
  <c r="X18" i="108" s="1"/>
  <c r="X32" i="108"/>
  <c r="AC21" i="109" l="1"/>
  <c r="AB39" i="109"/>
  <c r="Y18" i="108"/>
  <c r="Y34" i="108" s="1"/>
  <c r="Y33" i="108"/>
  <c r="Z17" i="108"/>
  <c r="AA16" i="108"/>
  <c r="Z32" i="108"/>
  <c r="U112" i="109"/>
  <c r="U115" i="109" s="1"/>
  <c r="U117" i="109" s="1"/>
  <c r="V84" i="109"/>
  <c r="V108" i="109"/>
  <c r="V110" i="109" s="1"/>
  <c r="W83" i="109"/>
  <c r="W85" i="109"/>
  <c r="V60" i="109"/>
  <c r="V95" i="109"/>
  <c r="V100" i="109" s="1"/>
  <c r="X11" i="109"/>
  <c r="Y11" i="109" s="1"/>
  <c r="W18" i="109"/>
  <c r="W36" i="109" s="1"/>
  <c r="W40" i="109" s="1"/>
  <c r="W103" i="109" s="1"/>
  <c r="W27" i="109"/>
  <c r="W28" i="109" s="1"/>
  <c r="V66" i="109"/>
  <c r="V65" i="109"/>
  <c r="V61" i="109"/>
  <c r="V62" i="109"/>
  <c r="V58" i="109"/>
  <c r="V64" i="109"/>
  <c r="V41" i="109"/>
  <c r="V42" i="109" s="1"/>
  <c r="Z18" i="108" l="1"/>
  <c r="Z34" i="108" s="1"/>
  <c r="Z33" i="108"/>
  <c r="AB16" i="108"/>
  <c r="AA32" i="108"/>
  <c r="AA17" i="108"/>
  <c r="Y18" i="109"/>
  <c r="Y36" i="109" s="1"/>
  <c r="Y40" i="109" s="1"/>
  <c r="Y103" i="109" s="1"/>
  <c r="Y27" i="109"/>
  <c r="Y28" i="109" s="1"/>
  <c r="Z11" i="109"/>
  <c r="AC39" i="109"/>
  <c r="AD21" i="109"/>
  <c r="X85" i="109"/>
  <c r="X83" i="109"/>
  <c r="V112" i="109"/>
  <c r="V115" i="109" s="1"/>
  <c r="V117" i="109" s="1"/>
  <c r="W108" i="109"/>
  <c r="W110" i="109" s="1"/>
  <c r="W84" i="109"/>
  <c r="W60" i="109"/>
  <c r="W95" i="109"/>
  <c r="W100" i="109" s="1"/>
  <c r="X18" i="109"/>
  <c r="X36" i="109" s="1"/>
  <c r="X40" i="109" s="1"/>
  <c r="X27" i="109"/>
  <c r="X28" i="109" s="1"/>
  <c r="X95" i="109" s="1"/>
  <c r="X100" i="109" s="1"/>
  <c r="W62" i="109"/>
  <c r="W65" i="109"/>
  <c r="W58" i="109"/>
  <c r="W61" i="109"/>
  <c r="W64" i="109"/>
  <c r="W41" i="109"/>
  <c r="W42" i="109" s="1"/>
  <c r="W66" i="109"/>
  <c r="Y95" i="109" l="1"/>
  <c r="Y100" i="109" s="1"/>
  <c r="Y66" i="109"/>
  <c r="Y65" i="109"/>
  <c r="Y64" i="109"/>
  <c r="Y62" i="109"/>
  <c r="Y60" i="109"/>
  <c r="Y58" i="109"/>
  <c r="Y41" i="109"/>
  <c r="Y42" i="109" s="1"/>
  <c r="Y61" i="109"/>
  <c r="AC16" i="108"/>
  <c r="AB17" i="108"/>
  <c r="AB32" i="108"/>
  <c r="AA18" i="108"/>
  <c r="AA34" i="108" s="1"/>
  <c r="AA33" i="108"/>
  <c r="Y85" i="109"/>
  <c r="Y83" i="109"/>
  <c r="AA11" i="109"/>
  <c r="Z27" i="109"/>
  <c r="Z28" i="109" s="1"/>
  <c r="Z18" i="109"/>
  <c r="Z36" i="109" s="1"/>
  <c r="Z40" i="109" s="1"/>
  <c r="Z103" i="109" s="1"/>
  <c r="AE21" i="109"/>
  <c r="AE39" i="109" s="1"/>
  <c r="AD39" i="109"/>
  <c r="X84" i="109"/>
  <c r="X108" i="109"/>
  <c r="W112" i="109"/>
  <c r="W115" i="109" s="1"/>
  <c r="W117" i="109" s="1"/>
  <c r="L46" i="109"/>
  <c r="X103" i="109"/>
  <c r="X58" i="109"/>
  <c r="X41" i="109"/>
  <c r="X42" i="109" s="1"/>
  <c r="X64" i="109"/>
  <c r="X60" i="109"/>
  <c r="X65" i="109"/>
  <c r="X62" i="109"/>
  <c r="X66" i="109"/>
  <c r="X61" i="109"/>
  <c r="Y84" i="109" l="1"/>
  <c r="Y108" i="109"/>
  <c r="Y110" i="109" s="1"/>
  <c r="Y112" i="109" s="1"/>
  <c r="Y115" i="109" s="1"/>
  <c r="Y117" i="109" s="1"/>
  <c r="Z85" i="109"/>
  <c r="Z83" i="109"/>
  <c r="AC32" i="108"/>
  <c r="AC17" i="108"/>
  <c r="AD16" i="108"/>
  <c r="Z95" i="109"/>
  <c r="Z100" i="109" s="1"/>
  <c r="Z41" i="109"/>
  <c r="Z42" i="109" s="1"/>
  <c r="Z66" i="109"/>
  <c r="Z62" i="109"/>
  <c r="Z65" i="109"/>
  <c r="Z64" i="109"/>
  <c r="Z60" i="109"/>
  <c r="Z58" i="109"/>
  <c r="Z61" i="109"/>
  <c r="AA27" i="109"/>
  <c r="AA28" i="109" s="1"/>
  <c r="AA18" i="109"/>
  <c r="AA36" i="109" s="1"/>
  <c r="AA40" i="109" s="1"/>
  <c r="AA103" i="109" s="1"/>
  <c r="AB11" i="109"/>
  <c r="AB18" i="108"/>
  <c r="AB34" i="108" s="1"/>
  <c r="AB33" i="108"/>
  <c r="X110" i="109"/>
  <c r="X112" i="109" s="1"/>
  <c r="X115" i="109" s="1"/>
  <c r="X117" i="109" s="1"/>
  <c r="D51" i="109"/>
  <c r="D54" i="109"/>
  <c r="D49" i="109"/>
  <c r="D47" i="109"/>
  <c r="J38" i="110" s="1"/>
  <c r="D53" i="109"/>
  <c r="D55" i="109"/>
  <c r="D50" i="109"/>
  <c r="Z108" i="109" l="1"/>
  <c r="Z110" i="109" s="1"/>
  <c r="Z112" i="109" s="1"/>
  <c r="Z115" i="109" s="1"/>
  <c r="Z117" i="109" s="1"/>
  <c r="Z84" i="109"/>
  <c r="AA95" i="109"/>
  <c r="AA100" i="109" s="1"/>
  <c r="AA61" i="109"/>
  <c r="AA58" i="109"/>
  <c r="AA60" i="109"/>
  <c r="AA64" i="109"/>
  <c r="AA62" i="109"/>
  <c r="AA41" i="109"/>
  <c r="AA42" i="109" s="1"/>
  <c r="AA65" i="109"/>
  <c r="AA66" i="109"/>
  <c r="AA83" i="109"/>
  <c r="AA85" i="109"/>
  <c r="AB18" i="109"/>
  <c r="AB36" i="109" s="1"/>
  <c r="AB40" i="109" s="1"/>
  <c r="AB103" i="109" s="1"/>
  <c r="AC11" i="109"/>
  <c r="AB27" i="109"/>
  <c r="AB28" i="109" s="1"/>
  <c r="AD17" i="108"/>
  <c r="AE16" i="108"/>
  <c r="AD32" i="108"/>
  <c r="AC18" i="108"/>
  <c r="AC34" i="108" s="1"/>
  <c r="AC33" i="108"/>
  <c r="D24" i="108"/>
  <c r="D25" i="108"/>
  <c r="E25" i="108"/>
  <c r="E26" i="108" s="1"/>
  <c r="E91" i="108" s="1"/>
  <c r="E96" i="108" s="1"/>
  <c r="A24" i="108"/>
  <c r="A25" i="108"/>
  <c r="A35" i="108"/>
  <c r="E34" i="108"/>
  <c r="D34" i="108"/>
  <c r="A34" i="108"/>
  <c r="A33" i="108"/>
  <c r="A30" i="108"/>
  <c r="A29" i="108"/>
  <c r="A28" i="108"/>
  <c r="A23" i="108"/>
  <c r="F19" i="108"/>
  <c r="G19" i="108" s="1"/>
  <c r="H19" i="108" s="1"/>
  <c r="I19" i="108" s="1"/>
  <c r="E33" i="108"/>
  <c r="E30" i="108"/>
  <c r="V29" i="108"/>
  <c r="L28" i="108"/>
  <c r="D23" i="108"/>
  <c r="E95" i="108" l="1"/>
  <c r="AE17" i="108"/>
  <c r="AE32" i="108"/>
  <c r="AA84" i="109"/>
  <c r="AA108" i="109"/>
  <c r="AA110" i="109" s="1"/>
  <c r="AA112" i="109" s="1"/>
  <c r="AA115" i="109" s="1"/>
  <c r="AA117" i="109" s="1"/>
  <c r="AB95" i="109"/>
  <c r="AB100" i="109" s="1"/>
  <c r="AB66" i="109"/>
  <c r="AB64" i="109"/>
  <c r="AB65" i="109"/>
  <c r="AB61" i="109"/>
  <c r="AB58" i="109"/>
  <c r="AB62" i="109"/>
  <c r="AB60" i="109"/>
  <c r="AB41" i="109"/>
  <c r="AB42" i="109" s="1"/>
  <c r="AD18" i="108"/>
  <c r="AD34" i="108" s="1"/>
  <c r="AD33" i="108"/>
  <c r="AD11" i="109"/>
  <c r="AC18" i="109"/>
  <c r="AC36" i="109" s="1"/>
  <c r="AC40" i="109" s="1"/>
  <c r="AC103" i="109" s="1"/>
  <c r="AC27" i="109"/>
  <c r="AC28" i="109" s="1"/>
  <c r="AB85" i="109"/>
  <c r="AB83" i="109"/>
  <c r="F34" i="108"/>
  <c r="G9" i="108"/>
  <c r="G23" i="108" s="1"/>
  <c r="G35" i="108"/>
  <c r="G33" i="108"/>
  <c r="D33" i="108"/>
  <c r="J29" i="108"/>
  <c r="T28" i="108"/>
  <c r="F23" i="108"/>
  <c r="F29" i="108"/>
  <c r="G28" i="108"/>
  <c r="H28" i="108"/>
  <c r="P28" i="108"/>
  <c r="H35" i="108"/>
  <c r="S28" i="108"/>
  <c r="H33" i="108"/>
  <c r="G34" i="108"/>
  <c r="G30" i="108"/>
  <c r="D30" i="108"/>
  <c r="H30" i="108"/>
  <c r="X29" i="108"/>
  <c r="P29" i="108"/>
  <c r="H29" i="108"/>
  <c r="W29" i="108"/>
  <c r="O29" i="108"/>
  <c r="G29" i="108"/>
  <c r="T29" i="108"/>
  <c r="L29" i="108"/>
  <c r="R29" i="108"/>
  <c r="E29" i="108"/>
  <c r="Q29" i="108"/>
  <c r="N29" i="108"/>
  <c r="K29" i="108"/>
  <c r="M29" i="108"/>
  <c r="U29" i="108"/>
  <c r="I29" i="108"/>
  <c r="I30" i="108"/>
  <c r="S29" i="108"/>
  <c r="D29" i="108"/>
  <c r="F33" i="108"/>
  <c r="D28" i="108"/>
  <c r="D99" i="108" s="1"/>
  <c r="D106" i="108" s="1"/>
  <c r="D108" i="108" s="1"/>
  <c r="D111" i="108" s="1"/>
  <c r="Q28" i="108"/>
  <c r="I28" i="108"/>
  <c r="W28" i="108"/>
  <c r="F30" i="108"/>
  <c r="F35" i="108"/>
  <c r="K28" i="108"/>
  <c r="X28" i="108"/>
  <c r="D35" i="108"/>
  <c r="V28" i="108"/>
  <c r="N28" i="108"/>
  <c r="F28" i="108"/>
  <c r="U28" i="108"/>
  <c r="M28" i="108"/>
  <c r="E28" i="108"/>
  <c r="R28" i="108"/>
  <c r="J28" i="108"/>
  <c r="J19" i="108"/>
  <c r="I35" i="108"/>
  <c r="O28" i="108"/>
  <c r="D29" i="107"/>
  <c r="C16" i="107"/>
  <c r="A25" i="107"/>
  <c r="D14" i="107"/>
  <c r="C11" i="107"/>
  <c r="D98" i="107" s="1"/>
  <c r="C14" i="107"/>
  <c r="C18" i="107"/>
  <c r="D30" i="107" s="1"/>
  <c r="A30" i="107"/>
  <c r="E29" i="107"/>
  <c r="A29" i="107"/>
  <c r="A28" i="107"/>
  <c r="A27" i="107"/>
  <c r="A26" i="107"/>
  <c r="A22" i="107"/>
  <c r="F17" i="107"/>
  <c r="F29" i="107" s="1"/>
  <c r="D15" i="107"/>
  <c r="C15" i="107"/>
  <c r="E12" i="53"/>
  <c r="F12" i="53" s="1"/>
  <c r="G12" i="53" s="1"/>
  <c r="H12" i="53" s="1"/>
  <c r="I12" i="53" s="1"/>
  <c r="J12" i="53" s="1"/>
  <c r="K12" i="53" s="1"/>
  <c r="L12" i="53" s="1"/>
  <c r="M12" i="53" s="1"/>
  <c r="N12" i="53" s="1"/>
  <c r="O12" i="53" s="1"/>
  <c r="P12" i="53" s="1"/>
  <c r="Q12" i="53" s="1"/>
  <c r="R12" i="53" s="1"/>
  <c r="S12" i="53" s="1"/>
  <c r="T12" i="53" s="1"/>
  <c r="U12" i="53" s="1"/>
  <c r="V12" i="53" s="1"/>
  <c r="W12" i="53" s="1"/>
  <c r="X12" i="53" s="1"/>
  <c r="Y12" i="53" s="1"/>
  <c r="Z12" i="53" s="1"/>
  <c r="AA12" i="53" s="1"/>
  <c r="AB12" i="53" s="1"/>
  <c r="AC12" i="53" s="1"/>
  <c r="AD12" i="53" s="1"/>
  <c r="AE12" i="53" s="1"/>
  <c r="E11" i="53"/>
  <c r="F18" i="106"/>
  <c r="G18" i="106" s="1"/>
  <c r="H18" i="106" s="1"/>
  <c r="I18" i="106" s="1"/>
  <c r="J18" i="106" s="1"/>
  <c r="K18" i="106" s="1"/>
  <c r="L18" i="106" s="1"/>
  <c r="M18" i="106" s="1"/>
  <c r="N18" i="106" s="1"/>
  <c r="O18" i="106" s="1"/>
  <c r="P18" i="106" s="1"/>
  <c r="Q18" i="106" s="1"/>
  <c r="R18" i="106" s="1"/>
  <c r="S18" i="106" s="1"/>
  <c r="T18" i="106" s="1"/>
  <c r="U18" i="106" s="1"/>
  <c r="V18" i="106" s="1"/>
  <c r="W18" i="106" s="1"/>
  <c r="X18" i="106" s="1"/>
  <c r="Y18" i="106" s="1"/>
  <c r="F17" i="106"/>
  <c r="G17" i="106" s="1"/>
  <c r="H17" i="106" s="1"/>
  <c r="I17" i="106" s="1"/>
  <c r="J17" i="106" s="1"/>
  <c r="K17" i="106" s="1"/>
  <c r="L17" i="106" s="1"/>
  <c r="M17" i="106" s="1"/>
  <c r="N17" i="106" s="1"/>
  <c r="O17" i="106" s="1"/>
  <c r="P17" i="106" s="1"/>
  <c r="Q17" i="106" s="1"/>
  <c r="R17" i="106" s="1"/>
  <c r="S17" i="106" s="1"/>
  <c r="T17" i="106" s="1"/>
  <c r="U17" i="106" s="1"/>
  <c r="V17" i="106" s="1"/>
  <c r="W17" i="106" s="1"/>
  <c r="X17" i="106" s="1"/>
  <c r="Y17" i="106" s="1"/>
  <c r="C17" i="106"/>
  <c r="C16" i="106"/>
  <c r="E16" i="106"/>
  <c r="F16" i="106" s="1"/>
  <c r="G16" i="106" s="1"/>
  <c r="H16" i="106" s="1"/>
  <c r="I16" i="106" s="1"/>
  <c r="J16" i="106" s="1"/>
  <c r="K16" i="106" s="1"/>
  <c r="L16" i="106" s="1"/>
  <c r="M16" i="106" s="1"/>
  <c r="N16" i="106" s="1"/>
  <c r="O16" i="106" s="1"/>
  <c r="P16" i="106" s="1"/>
  <c r="Q16" i="106" s="1"/>
  <c r="R16" i="106" s="1"/>
  <c r="S16" i="106" s="1"/>
  <c r="T16" i="106" s="1"/>
  <c r="U16" i="106" s="1"/>
  <c r="V16" i="106" s="1"/>
  <c r="W16" i="106" s="1"/>
  <c r="X16" i="106" s="1"/>
  <c r="Y16" i="106" s="1"/>
  <c r="E15" i="106"/>
  <c r="F15" i="106" s="1"/>
  <c r="G15" i="106" s="1"/>
  <c r="H15" i="106" s="1"/>
  <c r="I15" i="106" s="1"/>
  <c r="J15" i="106" s="1"/>
  <c r="K15" i="106" s="1"/>
  <c r="L15" i="106" s="1"/>
  <c r="C15" i="106"/>
  <c r="E28" i="106" s="1"/>
  <c r="A27" i="106"/>
  <c r="A28" i="106"/>
  <c r="A29" i="106"/>
  <c r="A30" i="106"/>
  <c r="A31" i="106"/>
  <c r="J60" i="1"/>
  <c r="C13" i="106"/>
  <c r="A26" i="106"/>
  <c r="A23" i="106"/>
  <c r="E11" i="106"/>
  <c r="E23" i="106" s="1"/>
  <c r="E87" i="106" s="1"/>
  <c r="E101" i="108" l="1"/>
  <c r="E106" i="108" s="1"/>
  <c r="E108" i="108" s="1"/>
  <c r="E111" i="108" s="1"/>
  <c r="E113" i="108" s="1"/>
  <c r="J101" i="108"/>
  <c r="G78" i="108"/>
  <c r="H101" i="108"/>
  <c r="I101" i="108"/>
  <c r="F78" i="108"/>
  <c r="E81" i="108"/>
  <c r="F79" i="108" s="1"/>
  <c r="K101" i="108"/>
  <c r="AD27" i="109"/>
  <c r="AD28" i="109" s="1"/>
  <c r="AE11" i="109"/>
  <c r="AD18" i="109"/>
  <c r="AD36" i="109" s="1"/>
  <c r="AD40" i="109" s="1"/>
  <c r="AD103" i="109" s="1"/>
  <c r="F25" i="107"/>
  <c r="Z25" i="107"/>
  <c r="AD25" i="107"/>
  <c r="AC25" i="107"/>
  <c r="AE25" i="107"/>
  <c r="Y25" i="107"/>
  <c r="AA25" i="107"/>
  <c r="AB25" i="107"/>
  <c r="Z17" i="106"/>
  <c r="Y30" i="106"/>
  <c r="AB84" i="109"/>
  <c r="AB108" i="109"/>
  <c r="AB110" i="109" s="1"/>
  <c r="AB112" i="109" s="1"/>
  <c r="AB115" i="109" s="1"/>
  <c r="AB117" i="109" s="1"/>
  <c r="Z16" i="106"/>
  <c r="Y29" i="106"/>
  <c r="AC83" i="109"/>
  <c r="AC85" i="109"/>
  <c r="AE33" i="108"/>
  <c r="AE18" i="108"/>
  <c r="AE34" i="108" s="1"/>
  <c r="K26" i="106"/>
  <c r="AD26" i="106"/>
  <c r="Y26" i="106"/>
  <c r="Z26" i="106"/>
  <c r="AC26" i="106"/>
  <c r="AA26" i="106"/>
  <c r="AB26" i="106"/>
  <c r="AE26" i="106"/>
  <c r="Z18" i="106"/>
  <c r="Y31" i="106"/>
  <c r="R26" i="107"/>
  <c r="AE26" i="107"/>
  <c r="Y26" i="107"/>
  <c r="Z26" i="107"/>
  <c r="AC26" i="107"/>
  <c r="AD26" i="107"/>
  <c r="AA26" i="107"/>
  <c r="AB26" i="107"/>
  <c r="AC95" i="109"/>
  <c r="AC100" i="109" s="1"/>
  <c r="AC66" i="109"/>
  <c r="AC62" i="109"/>
  <c r="AC60" i="109"/>
  <c r="AC41" i="109"/>
  <c r="AC42" i="109" s="1"/>
  <c r="AC64" i="109"/>
  <c r="AC61" i="109"/>
  <c r="AC58" i="109"/>
  <c r="AC65" i="109"/>
  <c r="F36" i="108"/>
  <c r="G36" i="108"/>
  <c r="G99" i="108" s="1"/>
  <c r="F25" i="108"/>
  <c r="F24" i="108"/>
  <c r="H9" i="108"/>
  <c r="G10" i="108"/>
  <c r="D36" i="108"/>
  <c r="H34" i="108"/>
  <c r="H36" i="108" s="1"/>
  <c r="H99" i="108" s="1"/>
  <c r="I33" i="108"/>
  <c r="J35" i="108"/>
  <c r="K19" i="108"/>
  <c r="J30" i="108"/>
  <c r="D27" i="107"/>
  <c r="D26" i="107"/>
  <c r="D25" i="107"/>
  <c r="U25" i="107"/>
  <c r="L25" i="107"/>
  <c r="S25" i="107"/>
  <c r="R25" i="107"/>
  <c r="J25" i="107"/>
  <c r="M25" i="107"/>
  <c r="T25" i="107"/>
  <c r="Q25" i="107"/>
  <c r="P25" i="107"/>
  <c r="W25" i="107"/>
  <c r="O25" i="107"/>
  <c r="G25" i="107"/>
  <c r="K25" i="107"/>
  <c r="I25" i="107"/>
  <c r="X25" i="107"/>
  <c r="H25" i="107"/>
  <c r="V25" i="107"/>
  <c r="N25" i="107"/>
  <c r="E30" i="107"/>
  <c r="G17" i="107"/>
  <c r="G29" i="107" s="1"/>
  <c r="F18" i="107"/>
  <c r="G18" i="107" s="1"/>
  <c r="H18" i="107" s="1"/>
  <c r="I18" i="107" s="1"/>
  <c r="J18" i="107" s="1"/>
  <c r="K18" i="107" s="1"/>
  <c r="L18" i="107" s="1"/>
  <c r="M18" i="107" s="1"/>
  <c r="N18" i="107" s="1"/>
  <c r="O18" i="107" s="1"/>
  <c r="P18" i="107" s="1"/>
  <c r="Q18" i="107" s="1"/>
  <c r="R18" i="107" s="1"/>
  <c r="S18" i="107" s="1"/>
  <c r="T18" i="107" s="1"/>
  <c r="U18" i="107" s="1"/>
  <c r="V18" i="107" s="1"/>
  <c r="W18" i="107" s="1"/>
  <c r="X18" i="107" s="1"/>
  <c r="T26" i="107"/>
  <c r="E27" i="107"/>
  <c r="L26" i="107"/>
  <c r="K26" i="107"/>
  <c r="S26" i="107"/>
  <c r="E26" i="107"/>
  <c r="M26" i="107"/>
  <c r="U26" i="107"/>
  <c r="F26" i="107"/>
  <c r="N26" i="107"/>
  <c r="V26" i="107"/>
  <c r="F15" i="107"/>
  <c r="G26" i="107"/>
  <c r="O26" i="107"/>
  <c r="W26" i="107"/>
  <c r="F22" i="107"/>
  <c r="H26" i="107"/>
  <c r="P26" i="107"/>
  <c r="X26" i="107"/>
  <c r="I26" i="107"/>
  <c r="Q26" i="107"/>
  <c r="J26" i="107"/>
  <c r="R26" i="106"/>
  <c r="J26" i="106"/>
  <c r="M15" i="106"/>
  <c r="N15" i="106" s="1"/>
  <c r="O15" i="106" s="1"/>
  <c r="P15" i="106" s="1"/>
  <c r="Q15" i="106" s="1"/>
  <c r="R15" i="106" s="1"/>
  <c r="S15" i="106" s="1"/>
  <c r="T15" i="106" s="1"/>
  <c r="L28" i="106"/>
  <c r="Q29" i="106"/>
  <c r="J29" i="106"/>
  <c r="I29" i="106"/>
  <c r="X29" i="106"/>
  <c r="H29" i="106"/>
  <c r="K28" i="106"/>
  <c r="W29" i="106"/>
  <c r="O29" i="106"/>
  <c r="G29" i="106"/>
  <c r="J28" i="106"/>
  <c r="X26" i="106"/>
  <c r="P26" i="106"/>
  <c r="H26" i="106"/>
  <c r="P29" i="106"/>
  <c r="Q26" i="106"/>
  <c r="I26" i="106"/>
  <c r="C14" i="106"/>
  <c r="V29" i="106"/>
  <c r="N29" i="106"/>
  <c r="F29" i="106"/>
  <c r="I28" i="106"/>
  <c r="W26" i="106"/>
  <c r="O26" i="106"/>
  <c r="G26" i="106"/>
  <c r="U29" i="106"/>
  <c r="V26" i="106"/>
  <c r="T29" i="106"/>
  <c r="L29" i="106"/>
  <c r="G28" i="106"/>
  <c r="U26" i="106"/>
  <c r="M26" i="106"/>
  <c r="M29" i="106"/>
  <c r="H28" i="106"/>
  <c r="N26" i="106"/>
  <c r="F26" i="106"/>
  <c r="S29" i="106"/>
  <c r="K29" i="106"/>
  <c r="F28" i="106"/>
  <c r="T26" i="106"/>
  <c r="L26" i="106"/>
  <c r="E29" i="106"/>
  <c r="R29" i="106"/>
  <c r="S26" i="106"/>
  <c r="F93" i="107" l="1"/>
  <c r="F98" i="107" s="1"/>
  <c r="F49" i="107"/>
  <c r="D70" i="107"/>
  <c r="E80" i="108"/>
  <c r="F80" i="108"/>
  <c r="F81" i="108"/>
  <c r="G79" i="108" s="1"/>
  <c r="F101" i="108"/>
  <c r="C78" i="108"/>
  <c r="G101" i="108"/>
  <c r="X30" i="107"/>
  <c r="Y18" i="107"/>
  <c r="AA17" i="106"/>
  <c r="Z30" i="106"/>
  <c r="AA16" i="106"/>
  <c r="Z29" i="106"/>
  <c r="AA27" i="106"/>
  <c r="AD27" i="106"/>
  <c r="AE27" i="106"/>
  <c r="Z27" i="106"/>
  <c r="AB27" i="106"/>
  <c r="Y27" i="106"/>
  <c r="AC27" i="106"/>
  <c r="AD95" i="109"/>
  <c r="AD100" i="109" s="1"/>
  <c r="AD60" i="109"/>
  <c r="AD41" i="109"/>
  <c r="AD42" i="109" s="1"/>
  <c r="AD65" i="109"/>
  <c r="AD62" i="109"/>
  <c r="AD61" i="109"/>
  <c r="AD58" i="109"/>
  <c r="AD66" i="109"/>
  <c r="AD64" i="109"/>
  <c r="AE18" i="109"/>
  <c r="AE36" i="109" s="1"/>
  <c r="AE40" i="109" s="1"/>
  <c r="AE103" i="109" s="1"/>
  <c r="AE27" i="109"/>
  <c r="AE28" i="109" s="1"/>
  <c r="AD85" i="109"/>
  <c r="AD83" i="109"/>
  <c r="AA18" i="106"/>
  <c r="Z31" i="106"/>
  <c r="AC84" i="109"/>
  <c r="AC108" i="109"/>
  <c r="AC110" i="109" s="1"/>
  <c r="AC112" i="109" s="1"/>
  <c r="AC115" i="109" s="1"/>
  <c r="AC117" i="109" s="1"/>
  <c r="E37" i="108"/>
  <c r="F26" i="108"/>
  <c r="E62" i="108"/>
  <c r="E61" i="108"/>
  <c r="E60" i="108"/>
  <c r="E57" i="108"/>
  <c r="E58" i="108"/>
  <c r="E54" i="108"/>
  <c r="E56" i="108"/>
  <c r="Q28" i="106"/>
  <c r="G11" i="108"/>
  <c r="G25" i="108" s="1"/>
  <c r="G24" i="108"/>
  <c r="H10" i="108"/>
  <c r="H23" i="108"/>
  <c r="I9" i="108"/>
  <c r="K35" i="108"/>
  <c r="L19" i="108"/>
  <c r="J33" i="108"/>
  <c r="K30" i="108"/>
  <c r="I34" i="108"/>
  <c r="I36" i="108" s="1"/>
  <c r="I99" i="108" s="1"/>
  <c r="H17" i="107"/>
  <c r="H29" i="107" s="1"/>
  <c r="L30" i="107"/>
  <c r="N30" i="107"/>
  <c r="T30" i="107"/>
  <c r="V30" i="107"/>
  <c r="M30" i="107"/>
  <c r="W30" i="107"/>
  <c r="G30" i="107"/>
  <c r="U30" i="107"/>
  <c r="O30" i="107"/>
  <c r="K30" i="107"/>
  <c r="S30" i="107"/>
  <c r="H30" i="107"/>
  <c r="J30" i="107"/>
  <c r="Q30" i="107"/>
  <c r="P30" i="107"/>
  <c r="R30" i="107"/>
  <c r="F30" i="107"/>
  <c r="I30" i="107"/>
  <c r="G11" i="107"/>
  <c r="G22" i="107" s="1"/>
  <c r="G93" i="107" s="1"/>
  <c r="G98" i="107" s="1"/>
  <c r="F27" i="107"/>
  <c r="G15" i="107"/>
  <c r="U15" i="106"/>
  <c r="T28" i="106"/>
  <c r="R28" i="106"/>
  <c r="N28" i="106"/>
  <c r="P28" i="106"/>
  <c r="O28" i="106"/>
  <c r="M28" i="106"/>
  <c r="S28" i="106"/>
  <c r="H27" i="106"/>
  <c r="P27" i="106"/>
  <c r="X27" i="106"/>
  <c r="K27" i="106"/>
  <c r="I27" i="106"/>
  <c r="Q27" i="106"/>
  <c r="S27" i="106"/>
  <c r="J27" i="106"/>
  <c r="R27" i="106"/>
  <c r="G27" i="106"/>
  <c r="W27" i="106"/>
  <c r="L27" i="106"/>
  <c r="T27" i="106"/>
  <c r="N27" i="106"/>
  <c r="V27" i="106"/>
  <c r="M27" i="106"/>
  <c r="U27" i="106"/>
  <c r="F27" i="106"/>
  <c r="E27" i="106"/>
  <c r="O27" i="106"/>
  <c r="D32" i="106"/>
  <c r="F11" i="106"/>
  <c r="F11" i="53"/>
  <c r="G11" i="53" s="1"/>
  <c r="H11" i="53" s="1"/>
  <c r="I11" i="53" s="1"/>
  <c r="J11" i="53" s="1"/>
  <c r="K11" i="53" s="1"/>
  <c r="L11" i="53" s="1"/>
  <c r="M11" i="53" s="1"/>
  <c r="N11" i="53" s="1"/>
  <c r="O11" i="53" s="1"/>
  <c r="P11" i="53" s="1"/>
  <c r="Q11" i="53" s="1"/>
  <c r="R11" i="53" s="1"/>
  <c r="S11" i="53" s="1"/>
  <c r="T11" i="53" s="1"/>
  <c r="U11" i="53" s="1"/>
  <c r="V11" i="53" s="1"/>
  <c r="W11" i="53" s="1"/>
  <c r="X11" i="53" s="1"/>
  <c r="Y11" i="53" s="1"/>
  <c r="Z11" i="53" s="1"/>
  <c r="AA11" i="53" s="1"/>
  <c r="AB11" i="53" s="1"/>
  <c r="AC11" i="53" s="1"/>
  <c r="AD11" i="53" s="1"/>
  <c r="AE11" i="53" s="1"/>
  <c r="E94" i="107" l="1"/>
  <c r="E98" i="107" s="1"/>
  <c r="G81" i="108"/>
  <c r="F104" i="108"/>
  <c r="F106" i="108" s="1"/>
  <c r="F108" i="108" s="1"/>
  <c r="F111" i="108" s="1"/>
  <c r="F113" i="108" s="1"/>
  <c r="AB18" i="106"/>
  <c r="AA31" i="106"/>
  <c r="AB17" i="106"/>
  <c r="AA30" i="106"/>
  <c r="AE85" i="109"/>
  <c r="AE83" i="109"/>
  <c r="AE95" i="109"/>
  <c r="AE100" i="109" s="1"/>
  <c r="AE41" i="109"/>
  <c r="AE42" i="109" s="1"/>
  <c r="AE66" i="109"/>
  <c r="AE65" i="109"/>
  <c r="AE58" i="109"/>
  <c r="AE64" i="109"/>
  <c r="AE61" i="109"/>
  <c r="AE60" i="109"/>
  <c r="AE62" i="109"/>
  <c r="AB16" i="106"/>
  <c r="AA29" i="106"/>
  <c r="AD84" i="109"/>
  <c r="AD108" i="109"/>
  <c r="AD110" i="109" s="1"/>
  <c r="AD112" i="109" s="1"/>
  <c r="AD115" i="109" s="1"/>
  <c r="AD117" i="109" s="1"/>
  <c r="Y30" i="107"/>
  <c r="Z18" i="107"/>
  <c r="F80" i="107"/>
  <c r="E83" i="107"/>
  <c r="F81" i="107" s="1"/>
  <c r="G11" i="106"/>
  <c r="F23" i="106"/>
  <c r="F87" i="106" s="1"/>
  <c r="F92" i="106" s="1"/>
  <c r="F37" i="108"/>
  <c r="F38" i="108" s="1"/>
  <c r="L44" i="108" s="1"/>
  <c r="M39" i="110" s="1"/>
  <c r="F62" i="108"/>
  <c r="F60" i="108"/>
  <c r="F61" i="108"/>
  <c r="F56" i="108"/>
  <c r="F58" i="108"/>
  <c r="F54" i="108"/>
  <c r="F57" i="108"/>
  <c r="I17" i="107"/>
  <c r="I29" i="107" s="1"/>
  <c r="G26" i="108"/>
  <c r="G91" i="108" s="1"/>
  <c r="G96" i="108" s="1"/>
  <c r="I10" i="108"/>
  <c r="I23" i="108"/>
  <c r="J9" i="108"/>
  <c r="H11" i="108"/>
  <c r="H25" i="108" s="1"/>
  <c r="H24" i="108"/>
  <c r="E38" i="108"/>
  <c r="J34" i="108"/>
  <c r="J36" i="108" s="1"/>
  <c r="J99" i="108" s="1"/>
  <c r="K33" i="108"/>
  <c r="L30" i="108"/>
  <c r="M19" i="108"/>
  <c r="L35" i="108"/>
  <c r="G27" i="107"/>
  <c r="H15" i="107"/>
  <c r="H11" i="107"/>
  <c r="H22" i="107" s="1"/>
  <c r="H93" i="107" s="1"/>
  <c r="H98" i="107" s="1"/>
  <c r="V15" i="106"/>
  <c r="U28" i="106"/>
  <c r="K31" i="106"/>
  <c r="S31" i="106"/>
  <c r="F31" i="106"/>
  <c r="L31" i="106"/>
  <c r="T31" i="106"/>
  <c r="N31" i="106"/>
  <c r="J31" i="106"/>
  <c r="M31" i="106"/>
  <c r="U31" i="106"/>
  <c r="V31" i="106"/>
  <c r="G31" i="106"/>
  <c r="O31" i="106"/>
  <c r="W31" i="106"/>
  <c r="P31" i="106"/>
  <c r="E31" i="106"/>
  <c r="Q31" i="106"/>
  <c r="R31" i="106"/>
  <c r="H31" i="106"/>
  <c r="X31" i="106"/>
  <c r="I31" i="106"/>
  <c r="G30" i="106"/>
  <c r="O30" i="106"/>
  <c r="W30" i="106"/>
  <c r="R30" i="106"/>
  <c r="V30" i="106"/>
  <c r="H30" i="106"/>
  <c r="P30" i="106"/>
  <c r="X30" i="106"/>
  <c r="E30" i="106"/>
  <c r="J30" i="106"/>
  <c r="I30" i="106"/>
  <c r="Q30" i="106"/>
  <c r="F30" i="106"/>
  <c r="K30" i="106"/>
  <c r="S30" i="106"/>
  <c r="M30" i="106"/>
  <c r="N30" i="106"/>
  <c r="L30" i="106"/>
  <c r="T30" i="106"/>
  <c r="U30" i="106"/>
  <c r="E26" i="106"/>
  <c r="D23" i="106"/>
  <c r="D33" i="106" s="1"/>
  <c r="J17" i="107" l="1"/>
  <c r="D64" i="106"/>
  <c r="G104" i="108"/>
  <c r="G106" i="108" s="1"/>
  <c r="G80" i="108"/>
  <c r="G108" i="108"/>
  <c r="G111" i="108" s="1"/>
  <c r="G113" i="108" s="1"/>
  <c r="H79" i="108"/>
  <c r="H81" i="108"/>
  <c r="F53" i="109"/>
  <c r="E53" i="109"/>
  <c r="G53" i="109"/>
  <c r="E55" i="109"/>
  <c r="F55" i="109"/>
  <c r="G55" i="109"/>
  <c r="AC16" i="106"/>
  <c r="AB29" i="106"/>
  <c r="F50" i="109"/>
  <c r="E50" i="109"/>
  <c r="G50" i="109"/>
  <c r="G54" i="109"/>
  <c r="E54" i="109"/>
  <c r="F54" i="109"/>
  <c r="AE84" i="109"/>
  <c r="AE108" i="109"/>
  <c r="AE110" i="109" s="1"/>
  <c r="AE112" i="109" s="1"/>
  <c r="AE115" i="109" s="1"/>
  <c r="AE117" i="109" s="1"/>
  <c r="AA18" i="107"/>
  <c r="Z30" i="107"/>
  <c r="F51" i="109"/>
  <c r="E51" i="109"/>
  <c r="G51" i="109"/>
  <c r="G49" i="109"/>
  <c r="E49" i="109"/>
  <c r="F49" i="109"/>
  <c r="AC17" i="106"/>
  <c r="AB30" i="106"/>
  <c r="G47" i="109"/>
  <c r="F47" i="109"/>
  <c r="E47" i="109"/>
  <c r="L47" i="109" s="1"/>
  <c r="L38" i="110" s="1"/>
  <c r="AB31" i="106"/>
  <c r="AC18" i="106"/>
  <c r="C80" i="107"/>
  <c r="E82" i="107"/>
  <c r="E103" i="107"/>
  <c r="G103" i="107"/>
  <c r="F103" i="107"/>
  <c r="F106" i="107"/>
  <c r="F83" i="107"/>
  <c r="H11" i="106"/>
  <c r="G23" i="106"/>
  <c r="G87" i="106" s="1"/>
  <c r="G92" i="106" s="1"/>
  <c r="G61" i="108"/>
  <c r="G62" i="108"/>
  <c r="G60" i="108"/>
  <c r="H26" i="108"/>
  <c r="H91" i="108" s="1"/>
  <c r="H96" i="108" s="1"/>
  <c r="G58" i="108"/>
  <c r="G57" i="108"/>
  <c r="G54" i="108"/>
  <c r="G56" i="108"/>
  <c r="G37" i="108"/>
  <c r="G38" i="108" s="1"/>
  <c r="J10" i="108"/>
  <c r="J23" i="108"/>
  <c r="K9" i="108"/>
  <c r="I11" i="108"/>
  <c r="I25" i="108" s="1"/>
  <c r="I24" i="108"/>
  <c r="L33" i="108"/>
  <c r="N19" i="108"/>
  <c r="M35" i="108"/>
  <c r="M30" i="108"/>
  <c r="K34" i="108"/>
  <c r="K36" i="108" s="1"/>
  <c r="K99" i="108" s="1"/>
  <c r="K17" i="107"/>
  <c r="J29" i="107"/>
  <c r="H27" i="107"/>
  <c r="I15" i="107"/>
  <c r="I11" i="107"/>
  <c r="I22" i="107" s="1"/>
  <c r="I93" i="107" s="1"/>
  <c r="I98" i="107" s="1"/>
  <c r="W15" i="106"/>
  <c r="V28" i="106"/>
  <c r="V32" i="106" s="1"/>
  <c r="V95" i="106" s="1"/>
  <c r="N32" i="106"/>
  <c r="N95" i="106" s="1"/>
  <c r="M32" i="106"/>
  <c r="M95" i="106" s="1"/>
  <c r="F32" i="106"/>
  <c r="J32" i="106"/>
  <c r="J95" i="106" s="1"/>
  <c r="Q32" i="106"/>
  <c r="Q95" i="106" s="1"/>
  <c r="U32" i="106"/>
  <c r="U95" i="106" s="1"/>
  <c r="R32" i="106"/>
  <c r="R95" i="106" s="1"/>
  <c r="K32" i="106"/>
  <c r="K95" i="106" s="1"/>
  <c r="H32" i="106"/>
  <c r="I32" i="106"/>
  <c r="O32" i="106"/>
  <c r="O95" i="106" s="1"/>
  <c r="G32" i="106"/>
  <c r="P32" i="106"/>
  <c r="P95" i="106" s="1"/>
  <c r="T32" i="106"/>
  <c r="T95" i="106" s="1"/>
  <c r="S32" i="106"/>
  <c r="S95" i="106" s="1"/>
  <c r="L32" i="106"/>
  <c r="L95" i="106" s="1"/>
  <c r="C119" i="109" l="1"/>
  <c r="O38" i="110" s="1"/>
  <c r="C118" i="109"/>
  <c r="I79" i="108"/>
  <c r="I81" i="108"/>
  <c r="H80" i="108"/>
  <c r="H104" i="108"/>
  <c r="H106" i="108" s="1"/>
  <c r="H108" i="108" s="1"/>
  <c r="H111" i="108" s="1"/>
  <c r="H113" i="108" s="1"/>
  <c r="AC31" i="106"/>
  <c r="AD18" i="106"/>
  <c r="AB18" i="107"/>
  <c r="AA30" i="107"/>
  <c r="AD16" i="106"/>
  <c r="AC29" i="106"/>
  <c r="AD17" i="106"/>
  <c r="AC30" i="106"/>
  <c r="F82" i="107"/>
  <c r="E106" i="107"/>
  <c r="G83" i="107"/>
  <c r="G81" i="107"/>
  <c r="G33" i="106"/>
  <c r="G34" i="106" s="1"/>
  <c r="G95" i="106"/>
  <c r="E95" i="106"/>
  <c r="I95" i="106"/>
  <c r="F50" i="106"/>
  <c r="F95" i="106"/>
  <c r="H95" i="106"/>
  <c r="I11" i="106"/>
  <c r="H23" i="106"/>
  <c r="H87" i="106" s="1"/>
  <c r="H92" i="106" s="1"/>
  <c r="E58" i="106"/>
  <c r="H58" i="108"/>
  <c r="H62" i="108"/>
  <c r="H60" i="108"/>
  <c r="H61" i="108"/>
  <c r="H56" i="108"/>
  <c r="H54" i="108"/>
  <c r="H57" i="108"/>
  <c r="H37" i="108"/>
  <c r="H38" i="108" s="1"/>
  <c r="I26" i="108"/>
  <c r="I91" i="108" s="1"/>
  <c r="I96" i="108" s="1"/>
  <c r="K10" i="108"/>
  <c r="K23" i="108"/>
  <c r="L9" i="108"/>
  <c r="J11" i="108"/>
  <c r="J25" i="108" s="1"/>
  <c r="J24" i="108"/>
  <c r="L34" i="108"/>
  <c r="L36" i="108" s="1"/>
  <c r="L99" i="108" s="1"/>
  <c r="N30" i="108"/>
  <c r="M33" i="108"/>
  <c r="N35" i="108"/>
  <c r="O19" i="108"/>
  <c r="L17" i="107"/>
  <c r="K29" i="107"/>
  <c r="L36" i="107"/>
  <c r="J11" i="107"/>
  <c r="J22" i="107" s="1"/>
  <c r="J93" i="107" s="1"/>
  <c r="J98" i="107" s="1"/>
  <c r="I27" i="107"/>
  <c r="J15" i="107"/>
  <c r="X15" i="106"/>
  <c r="W28" i="106"/>
  <c r="W32" i="106" s="1"/>
  <c r="W95" i="106" s="1"/>
  <c r="F54" i="106"/>
  <c r="F52" i="106"/>
  <c r="F57" i="106"/>
  <c r="F53" i="106"/>
  <c r="F56" i="106"/>
  <c r="F58" i="106"/>
  <c r="F33" i="106"/>
  <c r="F34" i="106" s="1"/>
  <c r="E53" i="106"/>
  <c r="G54" i="106"/>
  <c r="G57" i="106"/>
  <c r="G50" i="106"/>
  <c r="E54" i="106"/>
  <c r="E57" i="106"/>
  <c r="G52" i="106"/>
  <c r="G53" i="106"/>
  <c r="E50" i="106"/>
  <c r="E33" i="106"/>
  <c r="E34" i="106" s="1"/>
  <c r="E56" i="106"/>
  <c r="E52" i="106"/>
  <c r="G56" i="106"/>
  <c r="G58" i="106"/>
  <c r="D118" i="109" l="1"/>
  <c r="C121" i="109"/>
  <c r="Q38" i="110" s="1"/>
  <c r="J81" i="108"/>
  <c r="J79" i="108"/>
  <c r="I80" i="108"/>
  <c r="C80" i="108" s="1"/>
  <c r="I104" i="108"/>
  <c r="I106" i="108" s="1"/>
  <c r="I108" i="108" s="1"/>
  <c r="I111" i="108" s="1"/>
  <c r="I113" i="108" s="1"/>
  <c r="AE17" i="106"/>
  <c r="AE30" i="106" s="1"/>
  <c r="AD30" i="106"/>
  <c r="AE16" i="106"/>
  <c r="AE29" i="106" s="1"/>
  <c r="AD29" i="106"/>
  <c r="AB30" i="107"/>
  <c r="AC18" i="107"/>
  <c r="X28" i="106"/>
  <c r="X32" i="106" s="1"/>
  <c r="X95" i="106" s="1"/>
  <c r="Y15" i="106"/>
  <c r="AD31" i="106"/>
  <c r="AE18" i="106"/>
  <c r="AE31" i="106" s="1"/>
  <c r="G106" i="107"/>
  <c r="G82" i="107"/>
  <c r="H83" i="107"/>
  <c r="H81" i="107"/>
  <c r="H52" i="106"/>
  <c r="H33" i="106"/>
  <c r="H34" i="106" s="1"/>
  <c r="H50" i="106"/>
  <c r="H53" i="106"/>
  <c r="L40" i="106"/>
  <c r="M35" i="110" s="1"/>
  <c r="I23" i="106"/>
  <c r="J11" i="106"/>
  <c r="H57" i="106"/>
  <c r="H54" i="106"/>
  <c r="E91" i="106"/>
  <c r="H56" i="106"/>
  <c r="H58" i="106"/>
  <c r="L38" i="106"/>
  <c r="I62" i="108"/>
  <c r="I60" i="108"/>
  <c r="I61" i="108"/>
  <c r="I37" i="108"/>
  <c r="I38" i="108" s="1"/>
  <c r="J26" i="108"/>
  <c r="I56" i="108"/>
  <c r="I58" i="108"/>
  <c r="I57" i="108"/>
  <c r="I54" i="108"/>
  <c r="L10" i="108"/>
  <c r="L23" i="108"/>
  <c r="M9" i="108"/>
  <c r="K11" i="108"/>
  <c r="K25" i="108" s="1"/>
  <c r="K24" i="108"/>
  <c r="N33" i="108"/>
  <c r="M34" i="108"/>
  <c r="M36" i="108" s="1"/>
  <c r="M99" i="108" s="1"/>
  <c r="O30" i="108"/>
  <c r="O35" i="108"/>
  <c r="P19" i="108"/>
  <c r="M17" i="107"/>
  <c r="L29" i="107"/>
  <c r="K15" i="107"/>
  <c r="J27" i="107"/>
  <c r="K11" i="107"/>
  <c r="K22" i="107" s="1"/>
  <c r="K93" i="107" s="1"/>
  <c r="K98" i="107" s="1"/>
  <c r="J80" i="108" l="1"/>
  <c r="J104" i="108"/>
  <c r="J106" i="108" s="1"/>
  <c r="K79" i="108"/>
  <c r="K81" i="108"/>
  <c r="Z15" i="106"/>
  <c r="Y28" i="106"/>
  <c r="Y32" i="106" s="1"/>
  <c r="Y95" i="106" s="1"/>
  <c r="AD18" i="107"/>
  <c r="AC30" i="107"/>
  <c r="H82" i="107"/>
  <c r="H106" i="107"/>
  <c r="I81" i="107"/>
  <c r="I83" i="107"/>
  <c r="J37" i="108"/>
  <c r="J38" i="108" s="1"/>
  <c r="J91" i="108"/>
  <c r="J96" i="108" s="1"/>
  <c r="K11" i="106"/>
  <c r="J23" i="106"/>
  <c r="I87" i="106"/>
  <c r="I92" i="106" s="1"/>
  <c r="L37" i="106"/>
  <c r="I50" i="106"/>
  <c r="I52" i="106"/>
  <c r="I57" i="106"/>
  <c r="I56" i="106"/>
  <c r="I58" i="106"/>
  <c r="I53" i="106"/>
  <c r="I33" i="106"/>
  <c r="I34" i="106" s="1"/>
  <c r="I54" i="106"/>
  <c r="E74" i="106"/>
  <c r="G74" i="106"/>
  <c r="F74" i="106"/>
  <c r="E88" i="106"/>
  <c r="E92" i="106" s="1"/>
  <c r="K26" i="108"/>
  <c r="J60" i="108"/>
  <c r="J62" i="108"/>
  <c r="J61" i="108"/>
  <c r="J56" i="108"/>
  <c r="J58" i="108"/>
  <c r="J57" i="108"/>
  <c r="J54" i="108"/>
  <c r="M10" i="108"/>
  <c r="N9" i="108"/>
  <c r="M23" i="108"/>
  <c r="L11" i="108"/>
  <c r="L25" i="108" s="1"/>
  <c r="L24" i="108"/>
  <c r="P30" i="108"/>
  <c r="N34" i="108"/>
  <c r="N36" i="108" s="1"/>
  <c r="N99" i="108" s="1"/>
  <c r="Q19" i="108"/>
  <c r="P35" i="108"/>
  <c r="O33" i="108"/>
  <c r="L11" i="107"/>
  <c r="L22" i="107" s="1"/>
  <c r="L93" i="107" s="1"/>
  <c r="L98" i="107" s="1"/>
  <c r="K27" i="107"/>
  <c r="L15" i="107"/>
  <c r="M29" i="107"/>
  <c r="N17" i="107"/>
  <c r="J108" i="108" l="1"/>
  <c r="J111" i="108" s="1"/>
  <c r="J113" i="108" s="1"/>
  <c r="K80" i="108"/>
  <c r="K104" i="108"/>
  <c r="K106" i="108" s="1"/>
  <c r="L81" i="108"/>
  <c r="L79" i="108"/>
  <c r="AE18" i="107"/>
  <c r="AE30" i="107" s="1"/>
  <c r="AD30" i="107"/>
  <c r="AA15" i="106"/>
  <c r="Z28" i="106"/>
  <c r="Z32" i="106" s="1"/>
  <c r="Z95" i="106" s="1"/>
  <c r="J81" i="107"/>
  <c r="J83" i="107"/>
  <c r="I106" i="107"/>
  <c r="I82" i="107"/>
  <c r="C82" i="107" s="1"/>
  <c r="C81" i="107"/>
  <c r="K56" i="108"/>
  <c r="K91" i="108"/>
  <c r="K96" i="108" s="1"/>
  <c r="F97" i="106"/>
  <c r="G97" i="106"/>
  <c r="C74" i="106"/>
  <c r="E97" i="106"/>
  <c r="E77" i="106"/>
  <c r="F75" i="106" s="1"/>
  <c r="J87" i="106"/>
  <c r="J92" i="106" s="1"/>
  <c r="J54" i="106"/>
  <c r="J56" i="106"/>
  <c r="J53" i="106"/>
  <c r="J57" i="106"/>
  <c r="J50" i="106"/>
  <c r="J33" i="106"/>
  <c r="J34" i="106" s="1"/>
  <c r="J58" i="106"/>
  <c r="J52" i="106"/>
  <c r="L11" i="106"/>
  <c r="K23" i="106"/>
  <c r="K60" i="108"/>
  <c r="K62" i="108"/>
  <c r="K61" i="108"/>
  <c r="L26" i="108"/>
  <c r="L91" i="108" s="1"/>
  <c r="L96" i="108" s="1"/>
  <c r="K58" i="108"/>
  <c r="K54" i="108"/>
  <c r="K57" i="108"/>
  <c r="K37" i="108"/>
  <c r="K38" i="108" s="1"/>
  <c r="N10" i="108"/>
  <c r="N23" i="108"/>
  <c r="O9" i="108"/>
  <c r="M11" i="108"/>
  <c r="M25" i="108" s="1"/>
  <c r="M24" i="108"/>
  <c r="Q30" i="108"/>
  <c r="P33" i="108"/>
  <c r="R19" i="108"/>
  <c r="Q35" i="108"/>
  <c r="O34" i="108"/>
  <c r="O36" i="108" s="1"/>
  <c r="O99" i="108" s="1"/>
  <c r="N29" i="107"/>
  <c r="O17" i="107"/>
  <c r="L27" i="107"/>
  <c r="M15" i="107"/>
  <c r="M11" i="107"/>
  <c r="M22" i="107" s="1"/>
  <c r="M93" i="107" s="1"/>
  <c r="M98" i="107" s="1"/>
  <c r="C118" i="108" l="1"/>
  <c r="R39" i="110" s="1"/>
  <c r="L80" i="108"/>
  <c r="L104" i="108"/>
  <c r="L106" i="108" s="1"/>
  <c r="L108" i="108" s="1"/>
  <c r="L111" i="108" s="1"/>
  <c r="L113" i="108" s="1"/>
  <c r="K108" i="108"/>
  <c r="K111" i="108" s="1"/>
  <c r="K113" i="108" s="1"/>
  <c r="M79" i="108"/>
  <c r="M81" i="108"/>
  <c r="AB15" i="106"/>
  <c r="AA28" i="106"/>
  <c r="AA32" i="106" s="1"/>
  <c r="AA95" i="106" s="1"/>
  <c r="K83" i="107"/>
  <c r="K81" i="107"/>
  <c r="J106" i="107"/>
  <c r="J82" i="107"/>
  <c r="L57" i="108"/>
  <c r="E100" i="106"/>
  <c r="E102" i="106" s="1"/>
  <c r="E104" i="106" s="1"/>
  <c r="E107" i="106" s="1"/>
  <c r="F77" i="106"/>
  <c r="G75" i="106" s="1"/>
  <c r="K87" i="106"/>
  <c r="K92" i="106" s="1"/>
  <c r="K54" i="106"/>
  <c r="K53" i="106"/>
  <c r="K50" i="106"/>
  <c r="K56" i="106"/>
  <c r="K58" i="106"/>
  <c r="K57" i="106"/>
  <c r="K33" i="106"/>
  <c r="K34" i="106" s="1"/>
  <c r="K52" i="106"/>
  <c r="M11" i="106"/>
  <c r="L23" i="106"/>
  <c r="E76" i="106"/>
  <c r="M26" i="108"/>
  <c r="M91" i="108" s="1"/>
  <c r="M96" i="108" s="1"/>
  <c r="L61" i="108"/>
  <c r="L60" i="108"/>
  <c r="L62" i="108"/>
  <c r="L58" i="108"/>
  <c r="L54" i="108"/>
  <c r="L56" i="108"/>
  <c r="L37" i="108"/>
  <c r="O10" i="108"/>
  <c r="P9" i="108"/>
  <c r="O23" i="108"/>
  <c r="N11" i="108"/>
  <c r="N25" i="108" s="1"/>
  <c r="N24" i="108"/>
  <c r="P34" i="108"/>
  <c r="P36" i="108" s="1"/>
  <c r="P99" i="108" s="1"/>
  <c r="Q33" i="108"/>
  <c r="R30" i="108"/>
  <c r="R35" i="108"/>
  <c r="S19" i="108"/>
  <c r="O29" i="107"/>
  <c r="P17" i="107"/>
  <c r="N11" i="107"/>
  <c r="N22" i="107" s="1"/>
  <c r="N93" i="107" s="1"/>
  <c r="N98" i="107" s="1"/>
  <c r="M27" i="107"/>
  <c r="N15" i="107"/>
  <c r="N79" i="108" l="1"/>
  <c r="N81" i="108"/>
  <c r="M104" i="108"/>
  <c r="M106" i="108" s="1"/>
  <c r="M108" i="108" s="1"/>
  <c r="M111" i="108" s="1"/>
  <c r="M113" i="108" s="1"/>
  <c r="M80" i="108"/>
  <c r="AC15" i="106"/>
  <c r="AB28" i="106"/>
  <c r="AB32" i="106" s="1"/>
  <c r="AB95" i="106" s="1"/>
  <c r="K106" i="107"/>
  <c r="K82" i="107"/>
  <c r="L83" i="107"/>
  <c r="L81" i="107"/>
  <c r="F100" i="106"/>
  <c r="F102" i="106" s="1"/>
  <c r="F104" i="106" s="1"/>
  <c r="F107" i="106" s="1"/>
  <c r="F76" i="106"/>
  <c r="G77" i="106"/>
  <c r="L87" i="106"/>
  <c r="L92" i="106" s="1"/>
  <c r="L33" i="106"/>
  <c r="L34" i="106" s="1"/>
  <c r="L57" i="106"/>
  <c r="L58" i="106"/>
  <c r="L52" i="106"/>
  <c r="L54" i="106"/>
  <c r="L56" i="106"/>
  <c r="L50" i="106"/>
  <c r="L53" i="106"/>
  <c r="M23" i="106"/>
  <c r="N11" i="106"/>
  <c r="N23" i="106" s="1"/>
  <c r="L38" i="108"/>
  <c r="M37" i="108"/>
  <c r="M38" i="108" s="1"/>
  <c r="M60" i="108"/>
  <c r="M62" i="108"/>
  <c r="M61" i="108"/>
  <c r="N26" i="108"/>
  <c r="N91" i="108" s="1"/>
  <c r="N96" i="108" s="1"/>
  <c r="M58" i="108"/>
  <c r="M54" i="108"/>
  <c r="M56" i="108"/>
  <c r="M57" i="108"/>
  <c r="P10" i="108"/>
  <c r="P23" i="108"/>
  <c r="Q9" i="108"/>
  <c r="O11" i="108"/>
  <c r="O25" i="108" s="1"/>
  <c r="O24" i="108"/>
  <c r="R33" i="108"/>
  <c r="S35" i="108"/>
  <c r="T19" i="108"/>
  <c r="S30" i="108"/>
  <c r="Q34" i="108"/>
  <c r="Q36" i="108" s="1"/>
  <c r="Q99" i="108" s="1"/>
  <c r="N27" i="107"/>
  <c r="O15" i="107"/>
  <c r="P29" i="107"/>
  <c r="Q17" i="107"/>
  <c r="O11" i="107"/>
  <c r="O22" i="107" s="1"/>
  <c r="O93" i="107" s="1"/>
  <c r="O98" i="107" s="1"/>
  <c r="O81" i="108" l="1"/>
  <c r="O79" i="108"/>
  <c r="N80" i="108"/>
  <c r="N104" i="108"/>
  <c r="N106" i="108" s="1"/>
  <c r="N108" i="108" s="1"/>
  <c r="N111" i="108" s="1"/>
  <c r="N113" i="108" s="1"/>
  <c r="AD15" i="106"/>
  <c r="AC28" i="106"/>
  <c r="AC32" i="106" s="1"/>
  <c r="AC95" i="106" s="1"/>
  <c r="M81" i="107"/>
  <c r="M83" i="107"/>
  <c r="L82" i="107"/>
  <c r="L106" i="107"/>
  <c r="G100" i="106"/>
  <c r="G102" i="106" s="1"/>
  <c r="G104" i="106" s="1"/>
  <c r="G107" i="106" s="1"/>
  <c r="G76" i="106"/>
  <c r="H75" i="106"/>
  <c r="H77" i="106"/>
  <c r="O11" i="106"/>
  <c r="M87" i="106"/>
  <c r="M92" i="106" s="1"/>
  <c r="M52" i="106"/>
  <c r="M33" i="106"/>
  <c r="M58" i="106"/>
  <c r="M56" i="106"/>
  <c r="M53" i="106"/>
  <c r="M54" i="106"/>
  <c r="M50" i="106"/>
  <c r="M57" i="106"/>
  <c r="N37" i="108"/>
  <c r="N38" i="108" s="1"/>
  <c r="O26" i="108"/>
  <c r="O91" i="108" s="1"/>
  <c r="O96" i="108" s="1"/>
  <c r="N61" i="108"/>
  <c r="C50" i="108" s="1"/>
  <c r="N62" i="108"/>
  <c r="N60" i="108"/>
  <c r="C49" i="108" s="1"/>
  <c r="N58" i="108"/>
  <c r="N54" i="108"/>
  <c r="C43" i="108" s="1"/>
  <c r="N56" i="108"/>
  <c r="C45" i="108" s="1"/>
  <c r="N57" i="108"/>
  <c r="C46" i="108" s="1"/>
  <c r="Q10" i="108"/>
  <c r="Q23" i="108"/>
  <c r="R9" i="108"/>
  <c r="P11" i="108"/>
  <c r="P25" i="108" s="1"/>
  <c r="P24" i="108"/>
  <c r="T35" i="108"/>
  <c r="U19" i="108"/>
  <c r="R34" i="108"/>
  <c r="R36" i="108" s="1"/>
  <c r="R99" i="108" s="1"/>
  <c r="S33" i="108"/>
  <c r="T30" i="108"/>
  <c r="Q29" i="107"/>
  <c r="R17" i="107"/>
  <c r="O27" i="107"/>
  <c r="P15" i="107"/>
  <c r="P11" i="107"/>
  <c r="P22" i="107" s="1"/>
  <c r="P93" i="107" s="1"/>
  <c r="P98" i="107" s="1"/>
  <c r="C47" i="108" l="1"/>
  <c r="B47" i="108"/>
  <c r="O80" i="108"/>
  <c r="O104" i="108"/>
  <c r="O106" i="108" s="1"/>
  <c r="O108" i="108" s="1"/>
  <c r="O111" i="108" s="1"/>
  <c r="O113" i="108" s="1"/>
  <c r="C51" i="108"/>
  <c r="B51" i="108"/>
  <c r="P79" i="108"/>
  <c r="P81" i="108"/>
  <c r="AD28" i="106"/>
  <c r="AD32" i="106" s="1"/>
  <c r="AD95" i="106" s="1"/>
  <c r="AE15" i="106"/>
  <c r="AE28" i="106" s="1"/>
  <c r="AE32" i="106" s="1"/>
  <c r="AE95" i="106" s="1"/>
  <c r="C112" i="106" s="1"/>
  <c r="N81" i="107"/>
  <c r="N83" i="107"/>
  <c r="M106" i="107"/>
  <c r="M82" i="107"/>
  <c r="B46" i="108"/>
  <c r="B50" i="108"/>
  <c r="H100" i="106"/>
  <c r="H102" i="106" s="1"/>
  <c r="H104" i="106" s="1"/>
  <c r="H107" i="106" s="1"/>
  <c r="H76" i="106"/>
  <c r="O23" i="106"/>
  <c r="P11" i="106"/>
  <c r="N87" i="106"/>
  <c r="N92" i="106" s="1"/>
  <c r="N50" i="106"/>
  <c r="N57" i="106"/>
  <c r="C46" i="106" s="1"/>
  <c r="N33" i="106"/>
  <c r="N34" i="106" s="1"/>
  <c r="N54" i="106"/>
  <c r="N58" i="106"/>
  <c r="C47" i="106" s="1"/>
  <c r="N52" i="106"/>
  <c r="C41" i="106" s="1"/>
  <c r="N56" i="106"/>
  <c r="C45" i="106" s="1"/>
  <c r="N53" i="106"/>
  <c r="C42" i="106" s="1"/>
  <c r="M34" i="106"/>
  <c r="I75" i="106"/>
  <c r="I77" i="106"/>
  <c r="B49" i="108"/>
  <c r="O58" i="108"/>
  <c r="O62" i="108"/>
  <c r="O60" i="108"/>
  <c r="O61" i="108"/>
  <c r="O56" i="108"/>
  <c r="P26" i="108"/>
  <c r="P91" i="108" s="1"/>
  <c r="P96" i="108" s="1"/>
  <c r="O54" i="108"/>
  <c r="O57" i="108"/>
  <c r="O37" i="108"/>
  <c r="O38" i="108" s="1"/>
  <c r="R10" i="108"/>
  <c r="R23" i="108"/>
  <c r="S9" i="108"/>
  <c r="Q11" i="108"/>
  <c r="Q25" i="108" s="1"/>
  <c r="Q24" i="108"/>
  <c r="B45" i="108"/>
  <c r="B43" i="108"/>
  <c r="U30" i="108"/>
  <c r="V19" i="108"/>
  <c r="U35" i="108"/>
  <c r="T33" i="108"/>
  <c r="S34" i="108"/>
  <c r="S36" i="108" s="1"/>
  <c r="S99" i="108" s="1"/>
  <c r="S17" i="107"/>
  <c r="R29" i="107"/>
  <c r="Q11" i="107"/>
  <c r="Q22" i="107" s="1"/>
  <c r="Q93" i="107" s="1"/>
  <c r="Q98" i="107" s="1"/>
  <c r="P27" i="107"/>
  <c r="Q15" i="107"/>
  <c r="Q79" i="108" l="1"/>
  <c r="Q81" i="108"/>
  <c r="P80" i="108"/>
  <c r="P104" i="108"/>
  <c r="P106" i="108" s="1"/>
  <c r="P108" i="108" s="1"/>
  <c r="P111" i="108" s="1"/>
  <c r="P113" i="108" s="1"/>
  <c r="C43" i="106"/>
  <c r="B39" i="106"/>
  <c r="C39" i="106"/>
  <c r="O83" i="107"/>
  <c r="O81" i="107"/>
  <c r="N82" i="107"/>
  <c r="N106" i="107"/>
  <c r="B42" i="106"/>
  <c r="B45" i="106"/>
  <c r="P23" i="106"/>
  <c r="Q11" i="106"/>
  <c r="B47" i="106"/>
  <c r="J75" i="106"/>
  <c r="J77" i="106"/>
  <c r="B43" i="106"/>
  <c r="B41" i="106"/>
  <c r="I76" i="106"/>
  <c r="C76" i="106" s="1"/>
  <c r="I100" i="106"/>
  <c r="I102" i="106" s="1"/>
  <c r="I104" i="106" s="1"/>
  <c r="I107" i="106" s="1"/>
  <c r="C75" i="106"/>
  <c r="O87" i="106"/>
  <c r="O92" i="106" s="1"/>
  <c r="O54" i="106"/>
  <c r="O52" i="106"/>
  <c r="O58" i="106"/>
  <c r="O33" i="106"/>
  <c r="O34" i="106" s="1"/>
  <c r="O56" i="106"/>
  <c r="O53" i="106"/>
  <c r="O50" i="106"/>
  <c r="O57" i="106"/>
  <c r="B46" i="106"/>
  <c r="P58" i="108"/>
  <c r="P62" i="108"/>
  <c r="P60" i="108"/>
  <c r="P61" i="108"/>
  <c r="P56" i="108"/>
  <c r="P54" i="108"/>
  <c r="Q26" i="108"/>
  <c r="P57" i="108"/>
  <c r="P37" i="108"/>
  <c r="P38" i="108" s="1"/>
  <c r="S10" i="108"/>
  <c r="S23" i="108"/>
  <c r="T9" i="108"/>
  <c r="R11" i="108"/>
  <c r="R25" i="108" s="1"/>
  <c r="R24" i="108"/>
  <c r="U33" i="108"/>
  <c r="T34" i="108"/>
  <c r="T36" i="108" s="1"/>
  <c r="T99" i="108" s="1"/>
  <c r="V30" i="108"/>
  <c r="V35" i="108"/>
  <c r="W19" i="108"/>
  <c r="Q27" i="107"/>
  <c r="R15" i="107"/>
  <c r="R11" i="107"/>
  <c r="R22" i="107" s="1"/>
  <c r="R93" i="107" s="1"/>
  <c r="R98" i="107" s="1"/>
  <c r="T17" i="107"/>
  <c r="S29" i="107"/>
  <c r="R81" i="108" l="1"/>
  <c r="R79" i="108"/>
  <c r="Q80" i="108"/>
  <c r="Q104" i="108"/>
  <c r="Q106" i="108" s="1"/>
  <c r="O82" i="107"/>
  <c r="O106" i="107"/>
  <c r="P83" i="107"/>
  <c r="P81" i="107"/>
  <c r="Q56" i="108"/>
  <c r="Q91" i="108"/>
  <c r="Q96" i="108" s="1"/>
  <c r="Q23" i="106"/>
  <c r="R11" i="106"/>
  <c r="P87" i="106"/>
  <c r="P92" i="106" s="1"/>
  <c r="P54" i="106"/>
  <c r="P57" i="106"/>
  <c r="P33" i="106"/>
  <c r="P34" i="106" s="1"/>
  <c r="P52" i="106"/>
  <c r="P58" i="106"/>
  <c r="P53" i="106"/>
  <c r="P56" i="106"/>
  <c r="P50" i="106"/>
  <c r="K77" i="106"/>
  <c r="K75" i="106"/>
  <c r="J76" i="106"/>
  <c r="J100" i="106"/>
  <c r="J102" i="106" s="1"/>
  <c r="J104" i="106" s="1"/>
  <c r="J107" i="106" s="1"/>
  <c r="R26" i="108"/>
  <c r="R91" i="108" s="1"/>
  <c r="R96" i="108" s="1"/>
  <c r="Q62" i="108"/>
  <c r="Q60" i="108"/>
  <c r="Q61" i="108"/>
  <c r="Q54" i="108"/>
  <c r="Q57" i="108"/>
  <c r="Q58" i="108"/>
  <c r="Q37" i="108"/>
  <c r="Q38" i="108" s="1"/>
  <c r="T10" i="108"/>
  <c r="T23" i="108"/>
  <c r="U9" i="108"/>
  <c r="S11" i="108"/>
  <c r="S25" i="108" s="1"/>
  <c r="S24" i="108"/>
  <c r="U34" i="108"/>
  <c r="U36" i="108" s="1"/>
  <c r="U99" i="108" s="1"/>
  <c r="X30" i="108"/>
  <c r="W30" i="108"/>
  <c r="V33" i="108"/>
  <c r="W35" i="108"/>
  <c r="X19" i="108"/>
  <c r="S11" i="107"/>
  <c r="S22" i="107" s="1"/>
  <c r="S93" i="107" s="1"/>
  <c r="S98" i="107" s="1"/>
  <c r="S15" i="107"/>
  <c r="R27" i="107"/>
  <c r="U17" i="107"/>
  <c r="T29" i="107"/>
  <c r="Q108" i="108" l="1"/>
  <c r="Q111" i="108" s="1"/>
  <c r="Q113" i="108" s="1"/>
  <c r="R80" i="108"/>
  <c r="R104" i="108"/>
  <c r="R106" i="108" s="1"/>
  <c r="R108" i="108" s="1"/>
  <c r="R111" i="108" s="1"/>
  <c r="R113" i="108" s="1"/>
  <c r="S79" i="108"/>
  <c r="S81" i="108"/>
  <c r="X35" i="108"/>
  <c r="Y19" i="108"/>
  <c r="P106" i="107"/>
  <c r="P82" i="107"/>
  <c r="Q81" i="107"/>
  <c r="Q83" i="107"/>
  <c r="K76" i="106"/>
  <c r="K100" i="106"/>
  <c r="K102" i="106" s="1"/>
  <c r="K104" i="106" s="1"/>
  <c r="K107" i="106" s="1"/>
  <c r="R23" i="106"/>
  <c r="S11" i="106"/>
  <c r="L77" i="106"/>
  <c r="L75" i="106"/>
  <c r="Q87" i="106"/>
  <c r="Q92" i="106" s="1"/>
  <c r="Q53" i="106"/>
  <c r="Q33" i="106"/>
  <c r="Q34" i="106" s="1"/>
  <c r="Q52" i="106"/>
  <c r="Q58" i="106"/>
  <c r="Q56" i="106"/>
  <c r="Q50" i="106"/>
  <c r="Q57" i="106"/>
  <c r="Q54" i="106"/>
  <c r="R57" i="108"/>
  <c r="S26" i="108"/>
  <c r="S91" i="108" s="1"/>
  <c r="S96" i="108" s="1"/>
  <c r="R61" i="108"/>
  <c r="R60" i="108"/>
  <c r="R62" i="108"/>
  <c r="R58" i="108"/>
  <c r="R56" i="108"/>
  <c r="R54" i="108"/>
  <c r="R37" i="108"/>
  <c r="R38" i="108" s="1"/>
  <c r="U10" i="108"/>
  <c r="U23" i="108"/>
  <c r="V9" i="108"/>
  <c r="T11" i="108"/>
  <c r="T25" i="108" s="1"/>
  <c r="T24" i="108"/>
  <c r="X33" i="108"/>
  <c r="W33" i="108"/>
  <c r="V34" i="108"/>
  <c r="V36" i="108" s="1"/>
  <c r="V99" i="108" s="1"/>
  <c r="T11" i="107"/>
  <c r="T22" i="107" s="1"/>
  <c r="T93" i="107" s="1"/>
  <c r="T98" i="107" s="1"/>
  <c r="S27" i="107"/>
  <c r="T15" i="107"/>
  <c r="U29" i="107"/>
  <c r="V17" i="107"/>
  <c r="T81" i="108" l="1"/>
  <c r="T79" i="108"/>
  <c r="S80" i="108"/>
  <c r="S104" i="108"/>
  <c r="S106" i="108" s="1"/>
  <c r="S108" i="108" s="1"/>
  <c r="S111" i="108" s="1"/>
  <c r="S113" i="108" s="1"/>
  <c r="Z19" i="108"/>
  <c r="Y35" i="108"/>
  <c r="Y36" i="108" s="1"/>
  <c r="Y99" i="108" s="1"/>
  <c r="Q106" i="107"/>
  <c r="Q82" i="107"/>
  <c r="R83" i="107"/>
  <c r="R81" i="107"/>
  <c r="L76" i="106"/>
  <c r="L100" i="106"/>
  <c r="L102" i="106" s="1"/>
  <c r="L104" i="106" s="1"/>
  <c r="L107" i="106" s="1"/>
  <c r="M75" i="106"/>
  <c r="M77" i="106"/>
  <c r="S23" i="106"/>
  <c r="T11" i="106"/>
  <c r="R87" i="106"/>
  <c r="R92" i="106" s="1"/>
  <c r="R57" i="106"/>
  <c r="R52" i="106"/>
  <c r="R33" i="106"/>
  <c r="R34" i="106" s="1"/>
  <c r="R56" i="106"/>
  <c r="R50" i="106"/>
  <c r="R54" i="106"/>
  <c r="R58" i="106"/>
  <c r="R53" i="106"/>
  <c r="S56" i="108"/>
  <c r="T26" i="108"/>
  <c r="T91" i="108" s="1"/>
  <c r="T96" i="108" s="1"/>
  <c r="S60" i="108"/>
  <c r="S61" i="108"/>
  <c r="S62" i="108"/>
  <c r="S57" i="108"/>
  <c r="S58" i="108"/>
  <c r="S54" i="108"/>
  <c r="S37" i="108"/>
  <c r="S38" i="108" s="1"/>
  <c r="V10" i="108"/>
  <c r="V23" i="108"/>
  <c r="W9" i="108"/>
  <c r="U11" i="108"/>
  <c r="U25" i="108" s="1"/>
  <c r="U24" i="108"/>
  <c r="W34" i="108"/>
  <c r="W36" i="108" s="1"/>
  <c r="W99" i="108" s="1"/>
  <c r="X34" i="108"/>
  <c r="X36" i="108" s="1"/>
  <c r="U11" i="107"/>
  <c r="U22" i="107" s="1"/>
  <c r="U93" i="107" s="1"/>
  <c r="U98" i="107" s="1"/>
  <c r="T27" i="107"/>
  <c r="U15" i="107"/>
  <c r="W17" i="107"/>
  <c r="V29" i="107"/>
  <c r="T104" i="108" l="1"/>
  <c r="T106" i="108" s="1"/>
  <c r="T108" i="108" s="1"/>
  <c r="T111" i="108" s="1"/>
  <c r="T113" i="108" s="1"/>
  <c r="T80" i="108"/>
  <c r="U81" i="108"/>
  <c r="U79" i="108"/>
  <c r="Z35" i="108"/>
  <c r="Z36" i="108" s="1"/>
  <c r="Z99" i="108" s="1"/>
  <c r="AA19" i="108"/>
  <c r="R106" i="107"/>
  <c r="R82" i="107"/>
  <c r="S83" i="107"/>
  <c r="S81" i="107"/>
  <c r="L42" i="108"/>
  <c r="X99" i="108"/>
  <c r="T23" i="106"/>
  <c r="U11" i="106"/>
  <c r="S87" i="106"/>
  <c r="S92" i="106" s="1"/>
  <c r="S58" i="106"/>
  <c r="S56" i="106"/>
  <c r="S53" i="106"/>
  <c r="S54" i="106"/>
  <c r="S52" i="106"/>
  <c r="S50" i="106"/>
  <c r="S57" i="106"/>
  <c r="S33" i="106"/>
  <c r="S34" i="106" s="1"/>
  <c r="N77" i="106"/>
  <c r="N75" i="106"/>
  <c r="M100" i="106"/>
  <c r="M102" i="106" s="1"/>
  <c r="M104" i="106" s="1"/>
  <c r="M107" i="106" s="1"/>
  <c r="M76" i="106"/>
  <c r="U26" i="108"/>
  <c r="U91" i="108" s="1"/>
  <c r="U96" i="108" s="1"/>
  <c r="T56" i="108"/>
  <c r="T61" i="108"/>
  <c r="T62" i="108"/>
  <c r="T60" i="108"/>
  <c r="T54" i="108"/>
  <c r="T57" i="108"/>
  <c r="T58" i="108"/>
  <c r="T37" i="108"/>
  <c r="T38" i="108" s="1"/>
  <c r="W10" i="108"/>
  <c r="W23" i="108"/>
  <c r="X9" i="108"/>
  <c r="Y9" i="108" s="1"/>
  <c r="V11" i="108"/>
  <c r="V25" i="108" s="1"/>
  <c r="V24" i="108"/>
  <c r="V11" i="107"/>
  <c r="V22" i="107" s="1"/>
  <c r="V93" i="107" s="1"/>
  <c r="V98" i="107" s="1"/>
  <c r="U27" i="107"/>
  <c r="V15" i="107"/>
  <c r="W29" i="107"/>
  <c r="X17" i="107"/>
  <c r="U104" i="108" l="1"/>
  <c r="U106" i="108" s="1"/>
  <c r="U108" i="108" s="1"/>
  <c r="U111" i="108" s="1"/>
  <c r="U113" i="108" s="1"/>
  <c r="U80" i="108"/>
  <c r="V81" i="108"/>
  <c r="V79" i="108"/>
  <c r="X29" i="107"/>
  <c r="Y17" i="107"/>
  <c r="Z9" i="108"/>
  <c r="Y10" i="108"/>
  <c r="Y23" i="108"/>
  <c r="AA35" i="108"/>
  <c r="AA36" i="108" s="1"/>
  <c r="AA99" i="108" s="1"/>
  <c r="AB19" i="108"/>
  <c r="S106" i="107"/>
  <c r="S82" i="107"/>
  <c r="T81" i="107"/>
  <c r="T83" i="107"/>
  <c r="N100" i="106"/>
  <c r="N102" i="106" s="1"/>
  <c r="N104" i="106" s="1"/>
  <c r="N107" i="106" s="1"/>
  <c r="N76" i="106"/>
  <c r="U23" i="106"/>
  <c r="V11" i="106"/>
  <c r="O75" i="106"/>
  <c r="O77" i="106"/>
  <c r="T87" i="106"/>
  <c r="T92" i="106" s="1"/>
  <c r="T56" i="106"/>
  <c r="T53" i="106"/>
  <c r="T58" i="106"/>
  <c r="T33" i="106"/>
  <c r="T34" i="106" s="1"/>
  <c r="T57" i="106"/>
  <c r="T54" i="106"/>
  <c r="T50" i="106"/>
  <c r="T52" i="106"/>
  <c r="U57" i="108"/>
  <c r="V26" i="108"/>
  <c r="V91" i="108" s="1"/>
  <c r="V96" i="108" s="1"/>
  <c r="U60" i="108"/>
  <c r="U61" i="108"/>
  <c r="U62" i="108"/>
  <c r="U56" i="108"/>
  <c r="U54" i="108"/>
  <c r="U58" i="108"/>
  <c r="U37" i="108"/>
  <c r="U38" i="108" s="1"/>
  <c r="X23" i="108"/>
  <c r="X10" i="108"/>
  <c r="W11" i="108"/>
  <c r="W25" i="108" s="1"/>
  <c r="W24" i="108"/>
  <c r="V27" i="107"/>
  <c r="W15" i="107"/>
  <c r="W11" i="107"/>
  <c r="W22" i="107" s="1"/>
  <c r="W93" i="107" s="1"/>
  <c r="W98" i="107" s="1"/>
  <c r="V80" i="108" l="1"/>
  <c r="V104" i="108"/>
  <c r="V106" i="108" s="1"/>
  <c r="V108" i="108" s="1"/>
  <c r="V111" i="108" s="1"/>
  <c r="V113" i="108" s="1"/>
  <c r="W79" i="108"/>
  <c r="W81" i="108"/>
  <c r="AB35" i="108"/>
  <c r="AB36" i="108" s="1"/>
  <c r="AB99" i="108" s="1"/>
  <c r="AC19" i="108"/>
  <c r="AA9" i="108"/>
  <c r="Z23" i="108"/>
  <c r="Z10" i="108"/>
  <c r="Y24" i="108"/>
  <c r="Y11" i="108"/>
  <c r="Y25" i="108" s="1"/>
  <c r="Z17" i="107"/>
  <c r="Y29" i="107"/>
  <c r="T82" i="107"/>
  <c r="T106" i="107"/>
  <c r="U83" i="107"/>
  <c r="U81" i="107"/>
  <c r="P77" i="106"/>
  <c r="P75" i="106"/>
  <c r="O100" i="106"/>
  <c r="O102" i="106" s="1"/>
  <c r="O104" i="106" s="1"/>
  <c r="O107" i="106" s="1"/>
  <c r="O76" i="106"/>
  <c r="V23" i="106"/>
  <c r="W11" i="106"/>
  <c r="U87" i="106"/>
  <c r="U92" i="106" s="1"/>
  <c r="U52" i="106"/>
  <c r="U57" i="106"/>
  <c r="U54" i="106"/>
  <c r="U33" i="106"/>
  <c r="U34" i="106" s="1"/>
  <c r="U58" i="106"/>
  <c r="U56" i="106"/>
  <c r="U53" i="106"/>
  <c r="U50" i="106"/>
  <c r="V54" i="108"/>
  <c r="W26" i="108"/>
  <c r="W91" i="108" s="1"/>
  <c r="W96" i="108" s="1"/>
  <c r="V62" i="108"/>
  <c r="V60" i="108"/>
  <c r="V61" i="108"/>
  <c r="V58" i="108"/>
  <c r="V57" i="108"/>
  <c r="V56" i="108"/>
  <c r="V37" i="108"/>
  <c r="V38" i="108" s="1"/>
  <c r="X11" i="108"/>
  <c r="X25" i="108" s="1"/>
  <c r="X24" i="108"/>
  <c r="W27" i="107"/>
  <c r="X15" i="107"/>
  <c r="X11" i="107"/>
  <c r="W80" i="108" l="1"/>
  <c r="W104" i="108"/>
  <c r="W106" i="108" s="1"/>
  <c r="W108" i="108" s="1"/>
  <c r="W111" i="108" s="1"/>
  <c r="W113" i="108" s="1"/>
  <c r="X81" i="108"/>
  <c r="X79" i="108"/>
  <c r="Y26" i="108"/>
  <c r="Y91" i="108" s="1"/>
  <c r="Y96" i="108" s="1"/>
  <c r="X22" i="107"/>
  <c r="X93" i="107" s="1"/>
  <c r="X98" i="107" s="1"/>
  <c r="Y11" i="107"/>
  <c r="X27" i="107"/>
  <c r="Y15" i="107"/>
  <c r="Z24" i="108"/>
  <c r="Z11" i="108"/>
  <c r="Z25" i="108" s="1"/>
  <c r="Z29" i="107"/>
  <c r="AA17" i="107"/>
  <c r="Y62" i="108"/>
  <c r="Y56" i="108"/>
  <c r="AA23" i="108"/>
  <c r="AB9" i="108"/>
  <c r="AA10" i="108"/>
  <c r="AC35" i="108"/>
  <c r="AC36" i="108" s="1"/>
  <c r="AC99" i="108" s="1"/>
  <c r="AD19" i="108"/>
  <c r="V83" i="107"/>
  <c r="V81" i="107"/>
  <c r="U106" i="107"/>
  <c r="U82" i="107"/>
  <c r="Q75" i="106"/>
  <c r="Q77" i="106"/>
  <c r="W23" i="106"/>
  <c r="X11" i="106"/>
  <c r="V87" i="106"/>
  <c r="V92" i="106" s="1"/>
  <c r="V50" i="106"/>
  <c r="V57" i="106"/>
  <c r="V52" i="106"/>
  <c r="V33" i="106"/>
  <c r="V34" i="106" s="1"/>
  <c r="V58" i="106"/>
  <c r="V54" i="106"/>
  <c r="V56" i="106"/>
  <c r="V53" i="106"/>
  <c r="P100" i="106"/>
  <c r="P102" i="106" s="1"/>
  <c r="P104" i="106" s="1"/>
  <c r="P107" i="106" s="1"/>
  <c r="P76" i="106"/>
  <c r="W58" i="108"/>
  <c r="X26" i="108"/>
  <c r="W60" i="108"/>
  <c r="W62" i="108"/>
  <c r="W61" i="108"/>
  <c r="W56" i="108"/>
  <c r="W54" i="108"/>
  <c r="W57" i="108"/>
  <c r="W37" i="108"/>
  <c r="W38" i="108" s="1"/>
  <c r="Y54" i="108" l="1"/>
  <c r="Y61" i="108"/>
  <c r="Y60" i="108"/>
  <c r="Y57" i="108"/>
  <c r="Y58" i="108"/>
  <c r="X80" i="108"/>
  <c r="X104" i="108"/>
  <c r="X106" i="108" s="1"/>
  <c r="Y37" i="108"/>
  <c r="Y38" i="108" s="1"/>
  <c r="Y81" i="108"/>
  <c r="Y79" i="108"/>
  <c r="Z26" i="108"/>
  <c r="Z60" i="108" s="1"/>
  <c r="Z91" i="108"/>
  <c r="Z96" i="108" s="1"/>
  <c r="AE19" i="108"/>
  <c r="AE35" i="108" s="1"/>
  <c r="AE36" i="108" s="1"/>
  <c r="AE99" i="108" s="1"/>
  <c r="AD35" i="108"/>
  <c r="AD36" i="108" s="1"/>
  <c r="AD99" i="108" s="1"/>
  <c r="AB17" i="107"/>
  <c r="AA29" i="107"/>
  <c r="X23" i="106"/>
  <c r="X50" i="106" s="1"/>
  <c r="Y11" i="106"/>
  <c r="Z15" i="107"/>
  <c r="Y27" i="107"/>
  <c r="AA24" i="108"/>
  <c r="AA11" i="108"/>
  <c r="AA25" i="108" s="1"/>
  <c r="AB23" i="108"/>
  <c r="AB10" i="108"/>
  <c r="AC9" i="108"/>
  <c r="Z11" i="107"/>
  <c r="Y22" i="107"/>
  <c r="V106" i="107"/>
  <c r="V82" i="107"/>
  <c r="W83" i="107"/>
  <c r="W81" i="107"/>
  <c r="X62" i="108"/>
  <c r="X91" i="108"/>
  <c r="X96" i="108" s="1"/>
  <c r="Q76" i="106"/>
  <c r="Q100" i="106"/>
  <c r="Q102" i="106" s="1"/>
  <c r="Q104" i="106" s="1"/>
  <c r="Q107" i="106" s="1"/>
  <c r="X87" i="106"/>
  <c r="X92" i="106" s="1"/>
  <c r="X57" i="106"/>
  <c r="R77" i="106"/>
  <c r="R75" i="106"/>
  <c r="W87" i="106"/>
  <c r="W92" i="106" s="1"/>
  <c r="W54" i="106"/>
  <c r="W52" i="106"/>
  <c r="W58" i="106"/>
  <c r="W33" i="106"/>
  <c r="W34" i="106" s="1"/>
  <c r="W56" i="106"/>
  <c r="W53" i="106"/>
  <c r="W50" i="106"/>
  <c r="W57" i="106"/>
  <c r="X37" i="108"/>
  <c r="X38" i="108" s="1"/>
  <c r="X56" i="108"/>
  <c r="X54" i="108"/>
  <c r="X57" i="108"/>
  <c r="X60" i="108"/>
  <c r="X61" i="108"/>
  <c r="X58" i="108"/>
  <c r="J276" i="92"/>
  <c r="K276" i="92" s="1"/>
  <c r="J257" i="92"/>
  <c r="J238" i="92"/>
  <c r="J219" i="92"/>
  <c r="J200" i="92"/>
  <c r="K200" i="92" s="1"/>
  <c r="L200" i="92" s="1"/>
  <c r="J181" i="92"/>
  <c r="J162" i="92"/>
  <c r="K162" i="92" s="1"/>
  <c r="L162" i="92" s="1"/>
  <c r="J140" i="92"/>
  <c r="K140" i="92" s="1"/>
  <c r="J121" i="92"/>
  <c r="K121" i="92" s="1"/>
  <c r="L121" i="92" s="1"/>
  <c r="J102" i="92"/>
  <c r="K102" i="92" s="1"/>
  <c r="J83" i="92"/>
  <c r="J64" i="92"/>
  <c r="K64" i="92" s="1"/>
  <c r="L64" i="92" s="1"/>
  <c r="J45" i="92"/>
  <c r="K45" i="92" s="1"/>
  <c r="X56" i="106" l="1"/>
  <c r="X53" i="106"/>
  <c r="X58" i="106"/>
  <c r="X54" i="106"/>
  <c r="X33" i="106"/>
  <c r="X34" i="106" s="1"/>
  <c r="D47" i="106"/>
  <c r="X52" i="106"/>
  <c r="D41" i="106" s="1"/>
  <c r="D87" i="106" s="1"/>
  <c r="D92" i="106" s="1"/>
  <c r="D104" i="106" s="1"/>
  <c r="D107" i="106" s="1"/>
  <c r="Q109" i="106" s="1"/>
  <c r="X108" i="108"/>
  <c r="X111" i="108" s="1"/>
  <c r="X113" i="108" s="1"/>
  <c r="Z54" i="108"/>
  <c r="Z37" i="108"/>
  <c r="Z38" i="108" s="1"/>
  <c r="Z57" i="108"/>
  <c r="Z79" i="108"/>
  <c r="Z81" i="108"/>
  <c r="Z61" i="108"/>
  <c r="Y80" i="108"/>
  <c r="Y104" i="108"/>
  <c r="Y106" i="108" s="1"/>
  <c r="Y108" i="108" s="1"/>
  <c r="Y111" i="108" s="1"/>
  <c r="Y113" i="108" s="1"/>
  <c r="Z58" i="108"/>
  <c r="Z56" i="108"/>
  <c r="Z62" i="108"/>
  <c r="AC17" i="107"/>
  <c r="AB29" i="107"/>
  <c r="C116" i="108"/>
  <c r="Y93" i="107"/>
  <c r="Y98" i="107" s="1"/>
  <c r="Z22" i="107"/>
  <c r="AA11" i="107"/>
  <c r="AC10" i="108"/>
  <c r="AD9" i="108"/>
  <c r="AC23" i="108"/>
  <c r="AB11" i="108"/>
  <c r="AB25" i="108" s="1"/>
  <c r="AB24" i="108"/>
  <c r="AB26" i="108" s="1"/>
  <c r="AA26" i="108"/>
  <c r="AA15" i="107"/>
  <c r="Z27" i="107"/>
  <c r="Z11" i="106"/>
  <c r="Y23" i="106"/>
  <c r="W82" i="107"/>
  <c r="W106" i="107"/>
  <c r="X83" i="107"/>
  <c r="X81" i="107"/>
  <c r="D43" i="108"/>
  <c r="J39" i="110" s="1"/>
  <c r="D51" i="108"/>
  <c r="D47" i="108"/>
  <c r="D49" i="108"/>
  <c r="D43" i="106"/>
  <c r="D45" i="106"/>
  <c r="D39" i="106"/>
  <c r="J35" i="110" s="1"/>
  <c r="D42" i="106"/>
  <c r="R76" i="106"/>
  <c r="R100" i="106"/>
  <c r="R102" i="106" s="1"/>
  <c r="R104" i="106" s="1"/>
  <c r="R107" i="106" s="1"/>
  <c r="S75" i="106"/>
  <c r="S77" i="106"/>
  <c r="D46" i="106"/>
  <c r="D45" i="108"/>
  <c r="D50" i="108"/>
  <c r="D46" i="108"/>
  <c r="K257" i="92"/>
  <c r="K181" i="92"/>
  <c r="K238" i="92"/>
  <c r="E157" i="92"/>
  <c r="K219" i="92"/>
  <c r="M162" i="92"/>
  <c r="M200" i="92"/>
  <c r="L276" i="92"/>
  <c r="L140" i="92"/>
  <c r="M121" i="92"/>
  <c r="L102" i="92"/>
  <c r="K83" i="92"/>
  <c r="M64" i="92"/>
  <c r="L45" i="92"/>
  <c r="C8" i="92"/>
  <c r="D40" i="92" s="1"/>
  <c r="D8" i="92"/>
  <c r="D176" i="92" s="1"/>
  <c r="E177" i="92" s="1"/>
  <c r="F177" i="92" s="1"/>
  <c r="C9" i="92"/>
  <c r="D59" i="92" s="1"/>
  <c r="E60" i="92" s="1"/>
  <c r="D9" i="92"/>
  <c r="D195" i="92" s="1"/>
  <c r="C10" i="92"/>
  <c r="D78" i="92" s="1"/>
  <c r="E79" i="92" s="1"/>
  <c r="F79" i="92" s="1"/>
  <c r="D10" i="92"/>
  <c r="D214" i="92" s="1"/>
  <c r="E214" i="92" s="1"/>
  <c r="C11" i="92"/>
  <c r="D97" i="92" s="1"/>
  <c r="E98" i="92" s="1"/>
  <c r="F99" i="92" s="1"/>
  <c r="D11" i="92"/>
  <c r="D233" i="92" s="1"/>
  <c r="C12" i="92"/>
  <c r="D116" i="92" s="1"/>
  <c r="E117" i="92" s="1"/>
  <c r="D12" i="92"/>
  <c r="D252" i="92" s="1"/>
  <c r="E252" i="92" s="1"/>
  <c r="C13" i="92"/>
  <c r="D135" i="92" s="1"/>
  <c r="D13" i="92"/>
  <c r="D271" i="92" s="1"/>
  <c r="D7" i="92"/>
  <c r="D157" i="92" s="1"/>
  <c r="C7" i="92"/>
  <c r="D21" i="92" s="1"/>
  <c r="E22" i="92" s="1"/>
  <c r="F23" i="92" s="1"/>
  <c r="G24" i="92" s="1"/>
  <c r="H25" i="92" s="1"/>
  <c r="M19" i="86"/>
  <c r="M147" i="86" s="1"/>
  <c r="J19" i="86"/>
  <c r="J147" i="86" s="1"/>
  <c r="X19" i="99"/>
  <c r="X148" i="99" s="1"/>
  <c r="P19" i="99"/>
  <c r="P148" i="99" s="1"/>
  <c r="A174" i="100"/>
  <c r="A177" i="100"/>
  <c r="A176" i="100"/>
  <c r="A173" i="100"/>
  <c r="A172" i="100"/>
  <c r="C160" i="100"/>
  <c r="C158" i="100"/>
  <c r="E157" i="100"/>
  <c r="A42" i="100"/>
  <c r="X46" i="100"/>
  <c r="W46" i="100"/>
  <c r="V46" i="100"/>
  <c r="U46" i="100"/>
  <c r="T46" i="100"/>
  <c r="S46" i="100"/>
  <c r="R46" i="100"/>
  <c r="Q46" i="100"/>
  <c r="P46" i="100"/>
  <c r="O46" i="100"/>
  <c r="N46" i="100"/>
  <c r="M46" i="100"/>
  <c r="L46" i="100"/>
  <c r="K46" i="100"/>
  <c r="J46" i="100"/>
  <c r="I46" i="100"/>
  <c r="H46" i="100"/>
  <c r="G46" i="100"/>
  <c r="F46" i="100"/>
  <c r="E46" i="100"/>
  <c r="A46" i="100"/>
  <c r="A44" i="100"/>
  <c r="A41" i="100"/>
  <c r="A40" i="100"/>
  <c r="C29" i="100"/>
  <c r="C25" i="100"/>
  <c r="F24" i="100"/>
  <c r="F157" i="100" s="1"/>
  <c r="R40" i="100"/>
  <c r="X20" i="100"/>
  <c r="X153" i="100" s="1"/>
  <c r="C20" i="100"/>
  <c r="X19" i="100"/>
  <c r="X152" i="100" s="1"/>
  <c r="C19" i="100"/>
  <c r="AA81" i="108" l="1"/>
  <c r="AA79" i="108"/>
  <c r="Z80" i="108"/>
  <c r="Z104" i="108"/>
  <c r="Z106" i="108" s="1"/>
  <c r="Z108" i="108" s="1"/>
  <c r="Z111" i="108" s="1"/>
  <c r="Z113" i="108" s="1"/>
  <c r="AB15" i="107"/>
  <c r="AA27" i="107"/>
  <c r="AB91" i="108"/>
  <c r="AB96" i="108" s="1"/>
  <c r="AB61" i="108"/>
  <c r="AB60" i="108"/>
  <c r="AB58" i="108"/>
  <c r="AB54" i="108"/>
  <c r="AB37" i="108"/>
  <c r="AB38" i="108" s="1"/>
  <c r="AB57" i="108"/>
  <c r="AB56" i="108"/>
  <c r="AB62" i="108"/>
  <c r="Y81" i="107"/>
  <c r="Y83" i="107"/>
  <c r="AD23" i="108"/>
  <c r="AD10" i="108"/>
  <c r="AE9" i="108"/>
  <c r="AC24" i="108"/>
  <c r="AC11" i="108"/>
  <c r="AC25" i="108" s="1"/>
  <c r="AB11" i="107"/>
  <c r="AA22" i="107"/>
  <c r="Z93" i="107"/>
  <c r="Z98" i="107" s="1"/>
  <c r="Y87" i="106"/>
  <c r="Y92" i="106" s="1"/>
  <c r="Y33" i="106"/>
  <c r="Y34" i="106" s="1"/>
  <c r="Y58" i="106"/>
  <c r="Y57" i="106"/>
  <c r="Y50" i="106"/>
  <c r="Y56" i="106"/>
  <c r="Y54" i="106"/>
  <c r="Y53" i="106"/>
  <c r="Y52" i="106"/>
  <c r="AA91" i="108"/>
  <c r="AA96" i="108" s="1"/>
  <c r="AA58" i="108"/>
  <c r="AA62" i="108"/>
  <c r="AA60" i="108"/>
  <c r="AA57" i="108"/>
  <c r="AA56" i="108"/>
  <c r="AA61" i="108"/>
  <c r="AA37" i="108"/>
  <c r="AA38" i="108" s="1"/>
  <c r="AA54" i="108"/>
  <c r="Z23" i="106"/>
  <c r="AA11" i="106"/>
  <c r="AD17" i="107"/>
  <c r="AC29" i="107"/>
  <c r="V41" i="100"/>
  <c r="Z41" i="100"/>
  <c r="AA41" i="100"/>
  <c r="AB41" i="100"/>
  <c r="AC41" i="100"/>
  <c r="AD41" i="100"/>
  <c r="AE41" i="100"/>
  <c r="Y41" i="100"/>
  <c r="W173" i="100"/>
  <c r="Y173" i="100"/>
  <c r="Z173" i="100"/>
  <c r="AC173" i="100"/>
  <c r="AA173" i="100"/>
  <c r="AB173" i="100"/>
  <c r="AD173" i="100"/>
  <c r="AE173" i="100"/>
  <c r="V42" i="100"/>
  <c r="AA42" i="100"/>
  <c r="AB42" i="100"/>
  <c r="AB43" i="100" s="1"/>
  <c r="AC42" i="100"/>
  <c r="AE42" i="100"/>
  <c r="AD42" i="100"/>
  <c r="Y42" i="100"/>
  <c r="Z42" i="100"/>
  <c r="P35" i="100"/>
  <c r="AC35" i="100"/>
  <c r="AD35" i="100"/>
  <c r="AE35" i="100"/>
  <c r="AA35" i="100"/>
  <c r="AB35" i="100"/>
  <c r="Y35" i="100"/>
  <c r="Z35" i="100"/>
  <c r="W177" i="100"/>
  <c r="AA177" i="100"/>
  <c r="AB177" i="100"/>
  <c r="AC177" i="100"/>
  <c r="AE177" i="100"/>
  <c r="AD177" i="100"/>
  <c r="Y177" i="100"/>
  <c r="Z177" i="100"/>
  <c r="C152" i="100"/>
  <c r="H166" i="100" s="1"/>
  <c r="Z34" i="100"/>
  <c r="AB34" i="100"/>
  <c r="AC34" i="100"/>
  <c r="AD34" i="100"/>
  <c r="AA34" i="100"/>
  <c r="AE34" i="100"/>
  <c r="Y34" i="100"/>
  <c r="E176" i="92"/>
  <c r="E253" i="92"/>
  <c r="F253" i="92" s="1"/>
  <c r="X106" i="107"/>
  <c r="X82" i="107"/>
  <c r="E109" i="106"/>
  <c r="F109" i="106"/>
  <c r="G109" i="106"/>
  <c r="H109" i="106"/>
  <c r="I109" i="106"/>
  <c r="J109" i="106"/>
  <c r="C114" i="106" s="1"/>
  <c r="R35" i="110" s="1"/>
  <c r="K109" i="106"/>
  <c r="L109" i="106"/>
  <c r="M109" i="106"/>
  <c r="N109" i="106"/>
  <c r="O109" i="106"/>
  <c r="P109" i="106"/>
  <c r="T77" i="106"/>
  <c r="T75" i="106"/>
  <c r="S76" i="106"/>
  <c r="S100" i="106"/>
  <c r="S102" i="106" s="1"/>
  <c r="S104" i="106" s="1"/>
  <c r="S107" i="106" s="1"/>
  <c r="S109" i="106" s="1"/>
  <c r="R109" i="106"/>
  <c r="K35" i="100"/>
  <c r="E271" i="92"/>
  <c r="E272" i="92"/>
  <c r="E233" i="92"/>
  <c r="E158" i="92"/>
  <c r="F158" i="92" s="1"/>
  <c r="E234" i="92"/>
  <c r="E196" i="92"/>
  <c r="E195" i="92"/>
  <c r="F60" i="92"/>
  <c r="F214" i="92"/>
  <c r="G214" i="92" s="1"/>
  <c r="F178" i="92"/>
  <c r="E215" i="92"/>
  <c r="F98" i="92"/>
  <c r="G98" i="92" s="1"/>
  <c r="F252" i="92"/>
  <c r="M276" i="92"/>
  <c r="N162" i="92"/>
  <c r="L238" i="92"/>
  <c r="F157" i="92"/>
  <c r="L219" i="92"/>
  <c r="F254" i="92"/>
  <c r="N200" i="92"/>
  <c r="G177" i="92"/>
  <c r="L181" i="92"/>
  <c r="L257" i="92"/>
  <c r="F176" i="92"/>
  <c r="G178" i="92"/>
  <c r="G79" i="92"/>
  <c r="H79" i="92" s="1"/>
  <c r="E41" i="92"/>
  <c r="E40" i="92"/>
  <c r="E78" i="92"/>
  <c r="F117" i="92"/>
  <c r="F61" i="92"/>
  <c r="G62" i="92" s="1"/>
  <c r="F80" i="92"/>
  <c r="F118" i="92"/>
  <c r="E116" i="92"/>
  <c r="F116" i="92" s="1"/>
  <c r="E136" i="92"/>
  <c r="E135" i="92"/>
  <c r="E59" i="92"/>
  <c r="F59" i="92" s="1"/>
  <c r="E97" i="92"/>
  <c r="F97" i="92" s="1"/>
  <c r="M140" i="92"/>
  <c r="G117" i="92"/>
  <c r="G119" i="92"/>
  <c r="N121" i="92"/>
  <c r="G99" i="92"/>
  <c r="G100" i="92"/>
  <c r="M102" i="92"/>
  <c r="L83" i="92"/>
  <c r="G60" i="92"/>
  <c r="G61" i="92"/>
  <c r="N64" i="92"/>
  <c r="M45" i="92"/>
  <c r="H177" i="100"/>
  <c r="N35" i="100"/>
  <c r="U35" i="100"/>
  <c r="P34" i="100"/>
  <c r="M42" i="100"/>
  <c r="Q34" i="100"/>
  <c r="N42" i="100"/>
  <c r="X35" i="100"/>
  <c r="I35" i="100"/>
  <c r="U41" i="100"/>
  <c r="I177" i="100"/>
  <c r="F35" i="100"/>
  <c r="S35" i="100"/>
  <c r="G41" i="100"/>
  <c r="G42" i="100"/>
  <c r="C153" i="100"/>
  <c r="G173" i="100"/>
  <c r="T177" i="100"/>
  <c r="I34" i="100"/>
  <c r="E35" i="100"/>
  <c r="Q35" i="100"/>
  <c r="F41" i="100"/>
  <c r="F173" i="100"/>
  <c r="X173" i="100"/>
  <c r="R177" i="100"/>
  <c r="J34" i="100"/>
  <c r="O34" i="100"/>
  <c r="H35" i="100"/>
  <c r="T35" i="100"/>
  <c r="I41" i="100"/>
  <c r="H42" i="100"/>
  <c r="H173" i="100"/>
  <c r="U177" i="100"/>
  <c r="T41" i="100"/>
  <c r="R34" i="100"/>
  <c r="M35" i="100"/>
  <c r="X42" i="100"/>
  <c r="P173" i="100"/>
  <c r="J177" i="100"/>
  <c r="O173" i="100"/>
  <c r="N40" i="100"/>
  <c r="Q173" i="100"/>
  <c r="L177" i="100"/>
  <c r="N173" i="100"/>
  <c r="G34" i="100"/>
  <c r="W34" i="100"/>
  <c r="H34" i="100"/>
  <c r="X34" i="100"/>
  <c r="Q177" i="100"/>
  <c r="X166" i="100"/>
  <c r="P166" i="100"/>
  <c r="G166" i="100"/>
  <c r="F166" i="100"/>
  <c r="Q166" i="100"/>
  <c r="S41" i="100"/>
  <c r="K41" i="100"/>
  <c r="R41" i="100"/>
  <c r="J41" i="100"/>
  <c r="X41" i="100"/>
  <c r="P41" i="100"/>
  <c r="H41" i="100"/>
  <c r="S40" i="100"/>
  <c r="W41" i="100"/>
  <c r="K34" i="100"/>
  <c r="S34" i="100"/>
  <c r="I40" i="100"/>
  <c r="T40" i="100"/>
  <c r="M41" i="100"/>
  <c r="O42" i="100"/>
  <c r="Q40" i="100"/>
  <c r="L41" i="100"/>
  <c r="J40" i="100"/>
  <c r="V40" i="100"/>
  <c r="N41" i="100"/>
  <c r="P42" i="100"/>
  <c r="L34" i="100"/>
  <c r="O41" i="100"/>
  <c r="E42" i="100"/>
  <c r="X40" i="100"/>
  <c r="P40" i="100"/>
  <c r="H40" i="100"/>
  <c r="W40" i="100"/>
  <c r="O40" i="100"/>
  <c r="U40" i="100"/>
  <c r="M40" i="100"/>
  <c r="E40" i="100"/>
  <c r="C157" i="100"/>
  <c r="F40" i="100"/>
  <c r="G40" i="100"/>
  <c r="Q42" i="100"/>
  <c r="C161" i="100"/>
  <c r="U42" i="100"/>
  <c r="L42" i="100"/>
  <c r="T42" i="100"/>
  <c r="K42" i="100"/>
  <c r="S42" i="100"/>
  <c r="J42" i="100"/>
  <c r="R42" i="100"/>
  <c r="I42" i="100"/>
  <c r="T34" i="100"/>
  <c r="E34" i="100"/>
  <c r="M34" i="100"/>
  <c r="U34" i="100"/>
  <c r="K40" i="100"/>
  <c r="R35" i="100"/>
  <c r="J35" i="100"/>
  <c r="W35" i="100"/>
  <c r="O35" i="100"/>
  <c r="G35" i="100"/>
  <c r="F34" i="100"/>
  <c r="N34" i="100"/>
  <c r="V34" i="100"/>
  <c r="L35" i="100"/>
  <c r="V35" i="100"/>
  <c r="L40" i="100"/>
  <c r="E41" i="100"/>
  <c r="Q41" i="100"/>
  <c r="F42" i="100"/>
  <c r="W42" i="100"/>
  <c r="U173" i="100"/>
  <c r="M173" i="100"/>
  <c r="E173" i="100"/>
  <c r="I173" i="100"/>
  <c r="R173" i="100"/>
  <c r="M177" i="100"/>
  <c r="V177" i="100"/>
  <c r="J173" i="100"/>
  <c r="S173" i="100"/>
  <c r="E177" i="100"/>
  <c r="N177" i="100"/>
  <c r="S177" i="100"/>
  <c r="K177" i="100"/>
  <c r="K173" i="100"/>
  <c r="T173" i="100"/>
  <c r="F177" i="100"/>
  <c r="O177" i="100"/>
  <c r="X177" i="100"/>
  <c r="L173" i="100"/>
  <c r="V173" i="100"/>
  <c r="G177" i="100"/>
  <c r="P177" i="100"/>
  <c r="A166" i="99"/>
  <c r="A169" i="99"/>
  <c r="A168" i="99"/>
  <c r="A165" i="99"/>
  <c r="A164" i="99"/>
  <c r="C154" i="99"/>
  <c r="C152" i="99"/>
  <c r="E151" i="99"/>
  <c r="A38" i="99"/>
  <c r="X42" i="99"/>
  <c r="W42" i="99"/>
  <c r="V42" i="99"/>
  <c r="U42" i="99"/>
  <c r="T42" i="99"/>
  <c r="S42" i="99"/>
  <c r="R42" i="99"/>
  <c r="Q42" i="99"/>
  <c r="P42" i="99"/>
  <c r="O42" i="99"/>
  <c r="N42" i="99"/>
  <c r="M42" i="99"/>
  <c r="L42" i="99"/>
  <c r="K42" i="99"/>
  <c r="J42" i="99"/>
  <c r="I42" i="99"/>
  <c r="H42" i="99"/>
  <c r="G42" i="99"/>
  <c r="F42" i="99"/>
  <c r="E42" i="99"/>
  <c r="A42" i="99"/>
  <c r="A40" i="99"/>
  <c r="A37" i="99"/>
  <c r="A36" i="99"/>
  <c r="C27" i="99"/>
  <c r="C23" i="99"/>
  <c r="F151" i="99"/>
  <c r="T36" i="99"/>
  <c r="C19" i="99"/>
  <c r="X178" i="98"/>
  <c r="X176" i="98"/>
  <c r="A174" i="98"/>
  <c r="A173" i="98"/>
  <c r="A171" i="98"/>
  <c r="A170" i="98"/>
  <c r="A169" i="98"/>
  <c r="C160" i="98"/>
  <c r="C157" i="98"/>
  <c r="E156" i="98"/>
  <c r="X48" i="98"/>
  <c r="X46" i="98"/>
  <c r="X44" i="98"/>
  <c r="W44" i="98"/>
  <c r="V44" i="98"/>
  <c r="U44" i="98"/>
  <c r="T44" i="98"/>
  <c r="S44" i="98"/>
  <c r="R44" i="98"/>
  <c r="Q44" i="98"/>
  <c r="P44" i="98"/>
  <c r="O44" i="98"/>
  <c r="N44" i="98"/>
  <c r="M44" i="98"/>
  <c r="L44" i="98"/>
  <c r="K44" i="98"/>
  <c r="J44" i="98"/>
  <c r="I44" i="98"/>
  <c r="H44" i="98"/>
  <c r="G44" i="98"/>
  <c r="F44" i="98"/>
  <c r="E44" i="98"/>
  <c r="A44" i="98"/>
  <c r="A42" i="98"/>
  <c r="A40" i="98"/>
  <c r="A39" i="98"/>
  <c r="A38" i="98"/>
  <c r="C25" i="98"/>
  <c r="F24" i="98"/>
  <c r="C24" i="98"/>
  <c r="C21" i="98"/>
  <c r="T172" i="89"/>
  <c r="C165" i="87"/>
  <c r="X176" i="89"/>
  <c r="X174" i="89"/>
  <c r="A172" i="89"/>
  <c r="A171" i="89"/>
  <c r="A169" i="89"/>
  <c r="A168" i="89"/>
  <c r="A167" i="89"/>
  <c r="X44" i="89"/>
  <c r="X46" i="89"/>
  <c r="X48" i="89"/>
  <c r="A39" i="89"/>
  <c r="A40" i="89"/>
  <c r="A42" i="89"/>
  <c r="A38" i="89"/>
  <c r="C160" i="97"/>
  <c r="C162" i="87"/>
  <c r="C154" i="89"/>
  <c r="E24" i="89"/>
  <c r="AA104" i="108" l="1"/>
  <c r="AA106" i="108" s="1"/>
  <c r="AA108" i="108" s="1"/>
  <c r="AA111" i="108" s="1"/>
  <c r="AA113" i="108" s="1"/>
  <c r="AA80" i="108"/>
  <c r="AB79" i="108"/>
  <c r="AB81" i="108"/>
  <c r="AA93" i="107"/>
  <c r="AA98" i="107" s="1"/>
  <c r="AB22" i="107"/>
  <c r="AC11" i="107"/>
  <c r="I166" i="100"/>
  <c r="T166" i="100"/>
  <c r="N166" i="100"/>
  <c r="L166" i="100"/>
  <c r="AE23" i="108"/>
  <c r="AE10" i="108"/>
  <c r="S166" i="100"/>
  <c r="J166" i="100"/>
  <c r="K166" i="100"/>
  <c r="AC26" i="108"/>
  <c r="AE17" i="107"/>
  <c r="AE29" i="107" s="1"/>
  <c r="AD29" i="107"/>
  <c r="AD11" i="108"/>
  <c r="AD25" i="108" s="1"/>
  <c r="AD24" i="108"/>
  <c r="AD26" i="108" s="1"/>
  <c r="AB11" i="106"/>
  <c r="AA23" i="106"/>
  <c r="E166" i="100"/>
  <c r="V166" i="100"/>
  <c r="F159" i="92"/>
  <c r="G160" i="92" s="1"/>
  <c r="Z87" i="106"/>
  <c r="Z92" i="106" s="1"/>
  <c r="Z58" i="106"/>
  <c r="Z57" i="106"/>
  <c r="Z56" i="106"/>
  <c r="Z54" i="106"/>
  <c r="Z50" i="106"/>
  <c r="Z33" i="106"/>
  <c r="Z34" i="106" s="1"/>
  <c r="Z53" i="106"/>
  <c r="Z52" i="106"/>
  <c r="Z81" i="107"/>
  <c r="Z83" i="107"/>
  <c r="AB27" i="107"/>
  <c r="AC15" i="107"/>
  <c r="R166" i="100"/>
  <c r="U166" i="100"/>
  <c r="O166" i="100"/>
  <c r="M166" i="100"/>
  <c r="V43" i="100"/>
  <c r="W166" i="100"/>
  <c r="Y43" i="100"/>
  <c r="Y106" i="107"/>
  <c r="Y82" i="107"/>
  <c r="AE43" i="100"/>
  <c r="Z174" i="100"/>
  <c r="AA174" i="100"/>
  <c r="AB174" i="100"/>
  <c r="AC174" i="100"/>
  <c r="AD174" i="100"/>
  <c r="AE174" i="100"/>
  <c r="Y174" i="100"/>
  <c r="AD43" i="100"/>
  <c r="AC43" i="100"/>
  <c r="G167" i="100"/>
  <c r="AD167" i="100"/>
  <c r="AC167" i="100"/>
  <c r="AE167" i="100"/>
  <c r="AA167" i="100"/>
  <c r="Z167" i="100"/>
  <c r="AB167" i="100"/>
  <c r="Y167" i="100"/>
  <c r="AA43" i="100"/>
  <c r="E172" i="100"/>
  <c r="Y172" i="100"/>
  <c r="Z172" i="100"/>
  <c r="AB172" i="100"/>
  <c r="AA172" i="100"/>
  <c r="AC172" i="100"/>
  <c r="AE172" i="100"/>
  <c r="AD172" i="100"/>
  <c r="Z43" i="100"/>
  <c r="Y166" i="100"/>
  <c r="AD166" i="100"/>
  <c r="AC166" i="100"/>
  <c r="AB166" i="100"/>
  <c r="AE166" i="100"/>
  <c r="Z166" i="100"/>
  <c r="AA166" i="100"/>
  <c r="C153" i="98"/>
  <c r="M165" i="98" s="1"/>
  <c r="M166" i="98" s="1"/>
  <c r="M192" i="98" s="1"/>
  <c r="AC34" i="98"/>
  <c r="AC35" i="98" s="1"/>
  <c r="AE34" i="98"/>
  <c r="AE35" i="98" s="1"/>
  <c r="Z34" i="98"/>
  <c r="Z35" i="98" s="1"/>
  <c r="AA34" i="98"/>
  <c r="AA35" i="98" s="1"/>
  <c r="AB34" i="98"/>
  <c r="AB35" i="98" s="1"/>
  <c r="Y34" i="98"/>
  <c r="Y35" i="98" s="1"/>
  <c r="AD34" i="98"/>
  <c r="AD35" i="98" s="1"/>
  <c r="Q170" i="98"/>
  <c r="AA170" i="98"/>
  <c r="AB170" i="98"/>
  <c r="AC170" i="98"/>
  <c r="AD170" i="98"/>
  <c r="AE170" i="98"/>
  <c r="Y170" i="98"/>
  <c r="Z170" i="98"/>
  <c r="R174" i="98"/>
  <c r="AA174" i="98"/>
  <c r="AB174" i="98"/>
  <c r="AC174" i="98"/>
  <c r="AD174" i="98"/>
  <c r="AE174" i="98"/>
  <c r="Y174" i="98"/>
  <c r="Z174" i="98"/>
  <c r="P39" i="98"/>
  <c r="AC39" i="98"/>
  <c r="Y39" i="98"/>
  <c r="Z39" i="98"/>
  <c r="AD39" i="98"/>
  <c r="AE39" i="98"/>
  <c r="AA39" i="98"/>
  <c r="AB39" i="98"/>
  <c r="AB38" i="98"/>
  <c r="AC38" i="98"/>
  <c r="AD38" i="98"/>
  <c r="AE38" i="98"/>
  <c r="Y38" i="98"/>
  <c r="Z38" i="98"/>
  <c r="AA38" i="98"/>
  <c r="P167" i="89"/>
  <c r="AD167" i="89"/>
  <c r="AE167" i="89"/>
  <c r="Y167" i="89"/>
  <c r="AA167" i="89"/>
  <c r="Z167" i="89"/>
  <c r="AB167" i="89"/>
  <c r="AC167" i="89"/>
  <c r="AB174" i="97"/>
  <c r="AB176" i="97" s="1"/>
  <c r="AD174" i="97"/>
  <c r="AD176" i="97" s="1"/>
  <c r="AA174" i="97"/>
  <c r="AA176" i="97" s="1"/>
  <c r="Z174" i="97"/>
  <c r="Z176" i="97" s="1"/>
  <c r="AE174" i="97"/>
  <c r="AE176" i="97" s="1"/>
  <c r="AC174" i="97"/>
  <c r="AC176" i="97" s="1"/>
  <c r="Y174" i="97"/>
  <c r="Y176" i="97" s="1"/>
  <c r="AC177" i="87"/>
  <c r="AD177" i="87"/>
  <c r="Z177" i="87"/>
  <c r="AE177" i="87"/>
  <c r="Y177" i="87"/>
  <c r="AA177" i="87"/>
  <c r="AB177" i="87"/>
  <c r="AD181" i="87"/>
  <c r="AE181" i="87"/>
  <c r="Y181" i="87"/>
  <c r="Z181" i="87"/>
  <c r="AB181" i="87"/>
  <c r="AC181" i="87"/>
  <c r="AA181" i="87"/>
  <c r="H32" i="99"/>
  <c r="AB32" i="99"/>
  <c r="AE32" i="99"/>
  <c r="AD32" i="99"/>
  <c r="Z32" i="99"/>
  <c r="AC32" i="99"/>
  <c r="Y32" i="99"/>
  <c r="AA32" i="99"/>
  <c r="H169" i="99"/>
  <c r="AB169" i="99"/>
  <c r="AC169" i="99"/>
  <c r="AD169" i="99"/>
  <c r="AE169" i="99"/>
  <c r="Y169" i="99"/>
  <c r="Z169" i="99"/>
  <c r="AA169" i="99"/>
  <c r="H38" i="99"/>
  <c r="Y38" i="99"/>
  <c r="Z38" i="99"/>
  <c r="AA38" i="99"/>
  <c r="AB38" i="99"/>
  <c r="AC38" i="99"/>
  <c r="AD38" i="99"/>
  <c r="AE38" i="99"/>
  <c r="O37" i="99"/>
  <c r="AE37" i="99"/>
  <c r="Y37" i="99"/>
  <c r="Z37" i="99"/>
  <c r="AA37" i="99"/>
  <c r="AB37" i="99"/>
  <c r="AC37" i="99"/>
  <c r="AD37" i="99"/>
  <c r="R165" i="99"/>
  <c r="AA165" i="99"/>
  <c r="AB165" i="99"/>
  <c r="AC165" i="99"/>
  <c r="AD165" i="99"/>
  <c r="AE165" i="99"/>
  <c r="Y165" i="99"/>
  <c r="Z165" i="99"/>
  <c r="F24" i="89"/>
  <c r="F154" i="89" s="1"/>
  <c r="E154" i="89"/>
  <c r="E167" i="89" s="1"/>
  <c r="T100" i="106"/>
  <c r="T102" i="106" s="1"/>
  <c r="T104" i="106" s="1"/>
  <c r="T107" i="106" s="1"/>
  <c r="T109" i="106" s="1"/>
  <c r="T76" i="106"/>
  <c r="U77" i="106"/>
  <c r="U75" i="106"/>
  <c r="G43" i="100"/>
  <c r="K43" i="100"/>
  <c r="U43" i="100"/>
  <c r="R43" i="100"/>
  <c r="L43" i="100"/>
  <c r="O43" i="100"/>
  <c r="T43" i="100"/>
  <c r="W43" i="100"/>
  <c r="H43" i="100"/>
  <c r="F43" i="100"/>
  <c r="M43" i="100"/>
  <c r="I43" i="100"/>
  <c r="N43" i="100"/>
  <c r="P43" i="100"/>
  <c r="J43" i="100"/>
  <c r="X43" i="100"/>
  <c r="E43" i="100"/>
  <c r="Q43" i="100"/>
  <c r="S43" i="100"/>
  <c r="H33" i="99"/>
  <c r="H60" i="99"/>
  <c r="X172" i="89"/>
  <c r="K172" i="89"/>
  <c r="M172" i="89"/>
  <c r="K39" i="98"/>
  <c r="F172" i="89"/>
  <c r="U174" i="98"/>
  <c r="Q39" i="98"/>
  <c r="O172" i="89"/>
  <c r="E34" i="98"/>
  <c r="E35" i="98" s="1"/>
  <c r="E62" i="98" s="1"/>
  <c r="E109" i="98" s="1"/>
  <c r="E111" i="98" s="1"/>
  <c r="U172" i="89"/>
  <c r="I34" i="98"/>
  <c r="I35" i="98" s="1"/>
  <c r="V172" i="89"/>
  <c r="O34" i="98"/>
  <c r="O35" i="98" s="1"/>
  <c r="Q34" i="98"/>
  <c r="Q35" i="98" s="1"/>
  <c r="V174" i="98"/>
  <c r="N172" i="89"/>
  <c r="W172" i="89"/>
  <c r="X39" i="98"/>
  <c r="G172" i="89"/>
  <c r="P172" i="89"/>
  <c r="W34" i="98"/>
  <c r="W35" i="98" s="1"/>
  <c r="I174" i="98"/>
  <c r="H172" i="89"/>
  <c r="Q172" i="89"/>
  <c r="M174" i="98"/>
  <c r="F174" i="98"/>
  <c r="I172" i="89"/>
  <c r="R172" i="89"/>
  <c r="J170" i="98"/>
  <c r="N174" i="98"/>
  <c r="J172" i="89"/>
  <c r="S172" i="89"/>
  <c r="I39" i="98"/>
  <c r="Q174" i="98"/>
  <c r="P34" i="98"/>
  <c r="P35" i="98" s="1"/>
  <c r="J39" i="98"/>
  <c r="L170" i="98"/>
  <c r="G34" i="98"/>
  <c r="G35" i="98" s="1"/>
  <c r="T34" i="98"/>
  <c r="T35" i="98" s="1"/>
  <c r="N39" i="98"/>
  <c r="P170" i="98"/>
  <c r="S174" i="98"/>
  <c r="M170" i="98"/>
  <c r="H34" i="98"/>
  <c r="H35" i="98" s="1"/>
  <c r="U34" i="98"/>
  <c r="U35" i="98" s="1"/>
  <c r="O39" i="98"/>
  <c r="R170" i="98"/>
  <c r="F38" i="98"/>
  <c r="L34" i="98"/>
  <c r="L35" i="98" s="1"/>
  <c r="X34" i="98"/>
  <c r="X35" i="98" s="1"/>
  <c r="X62" i="98" s="1"/>
  <c r="X109" i="98" s="1"/>
  <c r="X111" i="98" s="1"/>
  <c r="F39" i="98"/>
  <c r="R39" i="98"/>
  <c r="E170" i="98"/>
  <c r="U170" i="98"/>
  <c r="T170" i="98"/>
  <c r="M34" i="98"/>
  <c r="M35" i="98" s="1"/>
  <c r="G39" i="98"/>
  <c r="S39" i="98"/>
  <c r="H170" i="98"/>
  <c r="X170" i="98"/>
  <c r="K174" i="98"/>
  <c r="G252" i="92"/>
  <c r="H252" i="92" s="1"/>
  <c r="F235" i="92"/>
  <c r="F234" i="92"/>
  <c r="G118" i="92"/>
  <c r="G179" i="92"/>
  <c r="H180" i="92" s="1"/>
  <c r="F233" i="92"/>
  <c r="F195" i="92"/>
  <c r="F272" i="92"/>
  <c r="F273" i="92"/>
  <c r="F215" i="92"/>
  <c r="F216" i="92"/>
  <c r="F196" i="92"/>
  <c r="F197" i="92"/>
  <c r="F271" i="92"/>
  <c r="G176" i="92"/>
  <c r="H177" i="92"/>
  <c r="G253" i="92"/>
  <c r="G157" i="92"/>
  <c r="O200" i="92"/>
  <c r="N276" i="92"/>
  <c r="G255" i="92"/>
  <c r="G254" i="92"/>
  <c r="M181" i="92"/>
  <c r="M238" i="92"/>
  <c r="G158" i="92"/>
  <c r="O162" i="92"/>
  <c r="H178" i="92"/>
  <c r="M219" i="92"/>
  <c r="H214" i="92"/>
  <c r="M257" i="92"/>
  <c r="G80" i="92"/>
  <c r="G81" i="92"/>
  <c r="F135" i="92"/>
  <c r="F78" i="92"/>
  <c r="F137" i="92"/>
  <c r="F136" i="92"/>
  <c r="F40" i="92"/>
  <c r="F41" i="92"/>
  <c r="F42" i="92"/>
  <c r="N140" i="92"/>
  <c r="H117" i="92"/>
  <c r="O121" i="92"/>
  <c r="G116" i="92"/>
  <c r="H118" i="92"/>
  <c r="H119" i="92"/>
  <c r="H120" i="92"/>
  <c r="N102" i="92"/>
  <c r="G97" i="92"/>
  <c r="H99" i="92"/>
  <c r="H98" i="92"/>
  <c r="H101" i="92"/>
  <c r="H100" i="92"/>
  <c r="M83" i="92"/>
  <c r="I79" i="92"/>
  <c r="O64" i="92"/>
  <c r="H61" i="92"/>
  <c r="H63" i="92"/>
  <c r="H62" i="92"/>
  <c r="G59" i="92"/>
  <c r="H60" i="92"/>
  <c r="N45" i="92"/>
  <c r="F172" i="100"/>
  <c r="R167" i="100"/>
  <c r="X167" i="100"/>
  <c r="F167" i="100"/>
  <c r="M167" i="100"/>
  <c r="S167" i="100"/>
  <c r="P167" i="100"/>
  <c r="K167" i="100"/>
  <c r="O167" i="100"/>
  <c r="W167" i="100"/>
  <c r="U167" i="100"/>
  <c r="E167" i="100"/>
  <c r="H167" i="100"/>
  <c r="L167" i="100"/>
  <c r="N167" i="100"/>
  <c r="Q167" i="100"/>
  <c r="T167" i="100"/>
  <c r="J167" i="100"/>
  <c r="V167" i="100"/>
  <c r="I167" i="100"/>
  <c r="R36" i="99"/>
  <c r="M32" i="99"/>
  <c r="N169" i="99"/>
  <c r="O169" i="99"/>
  <c r="K36" i="99"/>
  <c r="V36" i="99"/>
  <c r="G169" i="99"/>
  <c r="P32" i="99"/>
  <c r="W36" i="99"/>
  <c r="T38" i="99"/>
  <c r="V169" i="99"/>
  <c r="N38" i="99"/>
  <c r="F165" i="99"/>
  <c r="T32" i="99"/>
  <c r="F36" i="99"/>
  <c r="W38" i="99"/>
  <c r="J36" i="99"/>
  <c r="K165" i="99"/>
  <c r="X165" i="99"/>
  <c r="O36" i="99"/>
  <c r="G38" i="99"/>
  <c r="S36" i="99"/>
  <c r="R172" i="100"/>
  <c r="J172" i="100"/>
  <c r="X172" i="100"/>
  <c r="O172" i="100"/>
  <c r="W172" i="100"/>
  <c r="N172" i="100"/>
  <c r="V172" i="100"/>
  <c r="M172" i="100"/>
  <c r="U172" i="100"/>
  <c r="L172" i="100"/>
  <c r="Q172" i="100"/>
  <c r="H172" i="100"/>
  <c r="G172" i="100"/>
  <c r="T172" i="100"/>
  <c r="P172" i="100"/>
  <c r="S172" i="100"/>
  <c r="K172" i="100"/>
  <c r="I172" i="100"/>
  <c r="V174" i="100"/>
  <c r="N174" i="100"/>
  <c r="F174" i="100"/>
  <c r="W174" i="100"/>
  <c r="M174" i="100"/>
  <c r="U174" i="100"/>
  <c r="L174" i="100"/>
  <c r="T174" i="100"/>
  <c r="K174" i="100"/>
  <c r="S174" i="100"/>
  <c r="J174" i="100"/>
  <c r="X174" i="100"/>
  <c r="R174" i="100"/>
  <c r="H174" i="100"/>
  <c r="E174" i="100"/>
  <c r="E175" i="100" s="1"/>
  <c r="Q174" i="100"/>
  <c r="P174" i="100"/>
  <c r="O174" i="100"/>
  <c r="I174" i="100"/>
  <c r="G174" i="100"/>
  <c r="U37" i="99"/>
  <c r="W32" i="99"/>
  <c r="W60" i="99" s="1"/>
  <c r="O32" i="99"/>
  <c r="O60" i="99" s="1"/>
  <c r="G32" i="99"/>
  <c r="G60" i="99" s="1"/>
  <c r="V32" i="99"/>
  <c r="N32" i="99"/>
  <c r="F32" i="99"/>
  <c r="S32" i="99"/>
  <c r="K32" i="99"/>
  <c r="Q38" i="99"/>
  <c r="V38" i="99"/>
  <c r="M38" i="99"/>
  <c r="E38" i="99"/>
  <c r="U38" i="99"/>
  <c r="L38" i="99"/>
  <c r="R38" i="99"/>
  <c r="I38" i="99"/>
  <c r="Q32" i="99"/>
  <c r="I37" i="99"/>
  <c r="V37" i="99"/>
  <c r="J38" i="99"/>
  <c r="X38" i="99"/>
  <c r="C148" i="99"/>
  <c r="H165" i="99"/>
  <c r="E32" i="99"/>
  <c r="R32" i="99"/>
  <c r="R60" i="99" s="1"/>
  <c r="G36" i="99"/>
  <c r="J37" i="99"/>
  <c r="W37" i="99"/>
  <c r="K38" i="99"/>
  <c r="J165" i="99"/>
  <c r="M37" i="99"/>
  <c r="Q36" i="99"/>
  <c r="I36" i="99"/>
  <c r="C151" i="99"/>
  <c r="X36" i="99"/>
  <c r="P36" i="99"/>
  <c r="H36" i="99"/>
  <c r="U36" i="99"/>
  <c r="M36" i="99"/>
  <c r="E36" i="99"/>
  <c r="X32" i="99"/>
  <c r="L36" i="99"/>
  <c r="P38" i="99"/>
  <c r="U169" i="99"/>
  <c r="M169" i="99"/>
  <c r="E169" i="99"/>
  <c r="S169" i="99"/>
  <c r="K169" i="99"/>
  <c r="R169" i="99"/>
  <c r="J169" i="99"/>
  <c r="X169" i="99"/>
  <c r="L169" i="99"/>
  <c r="W169" i="99"/>
  <c r="I169" i="99"/>
  <c r="Q169" i="99"/>
  <c r="F169" i="99"/>
  <c r="P169" i="99"/>
  <c r="T37" i="99"/>
  <c r="L37" i="99"/>
  <c r="S37" i="99"/>
  <c r="K37" i="99"/>
  <c r="X37" i="99"/>
  <c r="P37" i="99"/>
  <c r="H37" i="99"/>
  <c r="R37" i="99"/>
  <c r="I32" i="99"/>
  <c r="U32" i="99"/>
  <c r="N37" i="99"/>
  <c r="O38" i="99"/>
  <c r="W165" i="99"/>
  <c r="O165" i="99"/>
  <c r="G165" i="99"/>
  <c r="U165" i="99"/>
  <c r="M165" i="99"/>
  <c r="E165" i="99"/>
  <c r="T165" i="99"/>
  <c r="L165" i="99"/>
  <c r="P165" i="99"/>
  <c r="N165" i="99"/>
  <c r="V165" i="99"/>
  <c r="I165" i="99"/>
  <c r="Q165" i="99"/>
  <c r="J32" i="99"/>
  <c r="J60" i="99" s="1"/>
  <c r="L32" i="99"/>
  <c r="N36" i="99"/>
  <c r="E37" i="99"/>
  <c r="Q37" i="99"/>
  <c r="F38" i="99"/>
  <c r="S38" i="99"/>
  <c r="C155" i="99"/>
  <c r="S165" i="99"/>
  <c r="T169" i="99"/>
  <c r="F37" i="99"/>
  <c r="G37" i="99"/>
  <c r="C156" i="98"/>
  <c r="R38" i="98"/>
  <c r="J38" i="98"/>
  <c r="P38" i="98"/>
  <c r="O38" i="98"/>
  <c r="Q38" i="98"/>
  <c r="I38" i="98"/>
  <c r="X38" i="98"/>
  <c r="H38" i="98"/>
  <c r="W38" i="98"/>
  <c r="G38" i="98"/>
  <c r="U38" i="98"/>
  <c r="M38" i="98"/>
  <c r="T38" i="98"/>
  <c r="L38" i="98"/>
  <c r="K38" i="98"/>
  <c r="S38" i="98"/>
  <c r="N38" i="98"/>
  <c r="V38" i="98"/>
  <c r="O165" i="98"/>
  <c r="O166" i="98" s="1"/>
  <c r="O192" i="98" s="1"/>
  <c r="G165" i="98"/>
  <c r="G166" i="98" s="1"/>
  <c r="G192" i="98" s="1"/>
  <c r="F165" i="98"/>
  <c r="F166" i="98" s="1"/>
  <c r="F192" i="98" s="1"/>
  <c r="U165" i="98"/>
  <c r="U166" i="98" s="1"/>
  <c r="U192" i="98" s="1"/>
  <c r="T165" i="98"/>
  <c r="T166" i="98" s="1"/>
  <c r="T192" i="98" s="1"/>
  <c r="L165" i="98"/>
  <c r="L166" i="98" s="1"/>
  <c r="L192" i="98" s="1"/>
  <c r="F34" i="98"/>
  <c r="F35" i="98" s="1"/>
  <c r="N34" i="98"/>
  <c r="N35" i="98" s="1"/>
  <c r="V34" i="98"/>
  <c r="V35" i="98" s="1"/>
  <c r="E38" i="98"/>
  <c r="H39" i="98"/>
  <c r="U39" i="98"/>
  <c r="W39" i="98"/>
  <c r="J34" i="98"/>
  <c r="J35" i="98" s="1"/>
  <c r="R34" i="98"/>
  <c r="R35" i="98" s="1"/>
  <c r="L39" i="98"/>
  <c r="T39" i="98"/>
  <c r="R165" i="98"/>
  <c r="R166" i="98" s="1"/>
  <c r="K34" i="98"/>
  <c r="K35" i="98" s="1"/>
  <c r="S34" i="98"/>
  <c r="S35" i="98" s="1"/>
  <c r="E39" i="98"/>
  <c r="M39" i="98"/>
  <c r="V39" i="98"/>
  <c r="K170" i="98"/>
  <c r="S170" i="98"/>
  <c r="L174" i="98"/>
  <c r="T174" i="98"/>
  <c r="F170" i="98"/>
  <c r="N170" i="98"/>
  <c r="V170" i="98"/>
  <c r="G174" i="98"/>
  <c r="O174" i="98"/>
  <c r="W174" i="98"/>
  <c r="G170" i="98"/>
  <c r="O170" i="98"/>
  <c r="W170" i="98"/>
  <c r="H174" i="98"/>
  <c r="P174" i="98"/>
  <c r="X174" i="98"/>
  <c r="I170" i="98"/>
  <c r="J174" i="98"/>
  <c r="L172" i="89"/>
  <c r="H167" i="89"/>
  <c r="X167" i="89"/>
  <c r="W167" i="89"/>
  <c r="I167" i="89"/>
  <c r="Q167" i="89"/>
  <c r="J167" i="89"/>
  <c r="R167" i="89"/>
  <c r="K167" i="89"/>
  <c r="S167" i="89"/>
  <c r="L167" i="89"/>
  <c r="T167" i="89"/>
  <c r="M167" i="89"/>
  <c r="U167" i="89"/>
  <c r="N167" i="89"/>
  <c r="V167" i="89"/>
  <c r="G167" i="89"/>
  <c r="O167" i="89"/>
  <c r="AB80" i="108" l="1"/>
  <c r="AB104" i="108"/>
  <c r="AB106" i="108" s="1"/>
  <c r="AB108" i="108" s="1"/>
  <c r="AB111" i="108" s="1"/>
  <c r="AB113" i="108" s="1"/>
  <c r="AC79" i="108"/>
  <c r="AC81" i="108"/>
  <c r="AB93" i="107"/>
  <c r="AB98" i="107" s="1"/>
  <c r="AD11" i="107"/>
  <c r="AC22" i="107"/>
  <c r="AC91" i="108"/>
  <c r="AC96" i="108" s="1"/>
  <c r="AC54" i="108"/>
  <c r="AC57" i="108"/>
  <c r="AC37" i="108"/>
  <c r="AC38" i="108" s="1"/>
  <c r="AC56" i="108"/>
  <c r="AC58" i="108"/>
  <c r="AC62" i="108"/>
  <c r="AC61" i="108"/>
  <c r="AC60" i="108"/>
  <c r="AC27" i="107"/>
  <c r="AD15" i="107"/>
  <c r="H165" i="98"/>
  <c r="H166" i="98" s="1"/>
  <c r="H192" i="98" s="1"/>
  <c r="H238" i="98" s="1"/>
  <c r="H240" i="98" s="1"/>
  <c r="Z39" i="99"/>
  <c r="AB175" i="100"/>
  <c r="AE11" i="108"/>
  <c r="AE25" i="108" s="1"/>
  <c r="AE24" i="108"/>
  <c r="AD39" i="99"/>
  <c r="AB39" i="99"/>
  <c r="AA87" i="106"/>
  <c r="AA92" i="106" s="1"/>
  <c r="AA52" i="106"/>
  <c r="AA33" i="106"/>
  <c r="AA34" i="106" s="1"/>
  <c r="AA50" i="106"/>
  <c r="AA58" i="106"/>
  <c r="AA53" i="106"/>
  <c r="AA57" i="106"/>
  <c r="AA56" i="106"/>
  <c r="AA54" i="106"/>
  <c r="G159" i="92"/>
  <c r="AB23" i="106"/>
  <c r="AC11" i="106"/>
  <c r="AA83" i="107"/>
  <c r="AA81" i="107"/>
  <c r="Z82" i="107"/>
  <c r="Z106" i="107"/>
  <c r="Y39" i="99"/>
  <c r="Z175" i="100"/>
  <c r="AD91" i="108"/>
  <c r="AD96" i="108" s="1"/>
  <c r="AD56" i="108"/>
  <c r="AD58" i="108"/>
  <c r="AD54" i="108"/>
  <c r="AD57" i="108"/>
  <c r="AD62" i="108"/>
  <c r="AD61" i="108"/>
  <c r="AD60" i="108"/>
  <c r="AD37" i="108"/>
  <c r="AD38" i="108" s="1"/>
  <c r="AC39" i="99"/>
  <c r="AE175" i="100"/>
  <c r="Y175" i="100"/>
  <c r="AC175" i="100"/>
  <c r="AA175" i="100"/>
  <c r="AD175" i="100"/>
  <c r="I165" i="98"/>
  <c r="I166" i="98" s="1"/>
  <c r="I192" i="98" s="1"/>
  <c r="I238" i="98" s="1"/>
  <c r="I240" i="98" s="1"/>
  <c r="N165" i="98"/>
  <c r="N166" i="98" s="1"/>
  <c r="N192" i="98" s="1"/>
  <c r="N195" i="98" s="1"/>
  <c r="K165" i="98"/>
  <c r="K166" i="98" s="1"/>
  <c r="K192" i="98" s="1"/>
  <c r="K195" i="98" s="1"/>
  <c r="Q165" i="98"/>
  <c r="Q166" i="98" s="1"/>
  <c r="Q192" i="98" s="1"/>
  <c r="Q195" i="98" s="1"/>
  <c r="V165" i="98"/>
  <c r="V166" i="98" s="1"/>
  <c r="V192" i="98" s="1"/>
  <c r="V195" i="98" s="1"/>
  <c r="P165" i="98"/>
  <c r="P166" i="98" s="1"/>
  <c r="P192" i="98" s="1"/>
  <c r="P195" i="98" s="1"/>
  <c r="E165" i="98"/>
  <c r="E166" i="98" s="1"/>
  <c r="E192" i="98" s="1"/>
  <c r="E238" i="98" s="1"/>
  <c r="E240" i="98" s="1"/>
  <c r="W165" i="98"/>
  <c r="W166" i="98" s="1"/>
  <c r="W192" i="98" s="1"/>
  <c r="J165" i="98"/>
  <c r="J166" i="98" s="1"/>
  <c r="J192" i="98" s="1"/>
  <c r="J195" i="98" s="1"/>
  <c r="S165" i="98"/>
  <c r="S166" i="98" s="1"/>
  <c r="S192" i="98" s="1"/>
  <c r="S238" i="98" s="1"/>
  <c r="S240" i="98" s="1"/>
  <c r="AD62" i="98"/>
  <c r="Y62" i="98"/>
  <c r="AA62" i="98"/>
  <c r="Z62" i="98"/>
  <c r="AB62" i="98"/>
  <c r="Z169" i="98"/>
  <c r="AA169" i="98"/>
  <c r="AB169" i="98"/>
  <c r="AD169" i="98"/>
  <c r="AC169" i="98"/>
  <c r="Y169" i="98"/>
  <c r="AE169" i="98"/>
  <c r="AE62" i="98"/>
  <c r="AC62" i="98"/>
  <c r="X165" i="98"/>
  <c r="X166" i="98" s="1"/>
  <c r="X192" i="98" s="1"/>
  <c r="AB165" i="98"/>
  <c r="AB166" i="98" s="1"/>
  <c r="AC165" i="98"/>
  <c r="AC166" i="98" s="1"/>
  <c r="AA165" i="98"/>
  <c r="AA166" i="98" s="1"/>
  <c r="Z165" i="98"/>
  <c r="Z166" i="98" s="1"/>
  <c r="AE165" i="98"/>
  <c r="AE166" i="98" s="1"/>
  <c r="AD165" i="98"/>
  <c r="AD166" i="98" s="1"/>
  <c r="Y165" i="98"/>
  <c r="Y166" i="98" s="1"/>
  <c r="AA60" i="99"/>
  <c r="AA33" i="99"/>
  <c r="Y60" i="99"/>
  <c r="Y33" i="99"/>
  <c r="AC160" i="99"/>
  <c r="AC161" i="99" s="1"/>
  <c r="AB160" i="99"/>
  <c r="AB161" i="99" s="1"/>
  <c r="Z160" i="99"/>
  <c r="Z161" i="99" s="1"/>
  <c r="Y160" i="99"/>
  <c r="Y161" i="99" s="1"/>
  <c r="AD160" i="99"/>
  <c r="AD161" i="99" s="1"/>
  <c r="AE160" i="99"/>
  <c r="AE161" i="99" s="1"/>
  <c r="AA160" i="99"/>
  <c r="AA161" i="99" s="1"/>
  <c r="AC33" i="99"/>
  <c r="AC60" i="99"/>
  <c r="AA39" i="99"/>
  <c r="Z60" i="99"/>
  <c r="Z33" i="99"/>
  <c r="AD60" i="99"/>
  <c r="AD33" i="99"/>
  <c r="AE60" i="99"/>
  <c r="AE33" i="99"/>
  <c r="AB166" i="99"/>
  <c r="AC166" i="99"/>
  <c r="AD166" i="99"/>
  <c r="AE166" i="99"/>
  <c r="Y166" i="99"/>
  <c r="Z166" i="99"/>
  <c r="AA166" i="99"/>
  <c r="F164" i="99"/>
  <c r="Z164" i="99"/>
  <c r="Z167" i="99" s="1"/>
  <c r="AA164" i="99"/>
  <c r="AB164" i="99"/>
  <c r="AC164" i="99"/>
  <c r="AD164" i="99"/>
  <c r="AE164" i="99"/>
  <c r="Y164" i="99"/>
  <c r="AE39" i="99"/>
  <c r="AB33" i="99"/>
  <c r="AB60" i="99"/>
  <c r="H179" i="92"/>
  <c r="L62" i="98"/>
  <c r="L109" i="98" s="1"/>
  <c r="L111" i="98" s="1"/>
  <c r="L175" i="100"/>
  <c r="U195" i="98"/>
  <c r="U238" i="98"/>
  <c r="U240" i="98" s="1"/>
  <c r="J238" i="98"/>
  <c r="J240" i="98" s="1"/>
  <c r="F195" i="98"/>
  <c r="F238" i="98"/>
  <c r="F240" i="98" s="1"/>
  <c r="L195" i="98"/>
  <c r="L238" i="98"/>
  <c r="L240" i="98" s="1"/>
  <c r="T195" i="98"/>
  <c r="T238" i="98"/>
  <c r="T240" i="98" s="1"/>
  <c r="H63" i="99"/>
  <c r="H106" i="99"/>
  <c r="H108" i="99" s="1"/>
  <c r="W195" i="98"/>
  <c r="W238" i="98"/>
  <c r="W240" i="98" s="1"/>
  <c r="O63" i="99"/>
  <c r="O106" i="99"/>
  <c r="O108" i="99" s="1"/>
  <c r="G195" i="98"/>
  <c r="G238" i="98"/>
  <c r="G240" i="98" s="1"/>
  <c r="K238" i="98"/>
  <c r="K240" i="98" s="1"/>
  <c r="O195" i="98"/>
  <c r="O238" i="98"/>
  <c r="O240" i="98" s="1"/>
  <c r="J63" i="99"/>
  <c r="J106" i="99"/>
  <c r="J108" i="99" s="1"/>
  <c r="G63" i="99"/>
  <c r="G106" i="99"/>
  <c r="G108" i="99" s="1"/>
  <c r="S195" i="98"/>
  <c r="M195" i="98"/>
  <c r="M238" i="98"/>
  <c r="M240" i="98" s="1"/>
  <c r="R63" i="99"/>
  <c r="R106" i="99"/>
  <c r="R108" i="99" s="1"/>
  <c r="W63" i="99"/>
  <c r="W106" i="99"/>
  <c r="W108" i="99" s="1"/>
  <c r="U76" i="106"/>
  <c r="U100" i="106"/>
  <c r="U102" i="106" s="1"/>
  <c r="U104" i="106" s="1"/>
  <c r="U107" i="106" s="1"/>
  <c r="U109" i="106" s="1"/>
  <c r="V77" i="106"/>
  <c r="V75" i="106"/>
  <c r="J175" i="100"/>
  <c r="I175" i="100"/>
  <c r="K175" i="100"/>
  <c r="U175" i="100"/>
  <c r="P175" i="100"/>
  <c r="V175" i="100"/>
  <c r="F175" i="100"/>
  <c r="C234" i="100" s="1"/>
  <c r="N175" i="100"/>
  <c r="R175" i="100"/>
  <c r="S175" i="100"/>
  <c r="M175" i="100"/>
  <c r="G175" i="100"/>
  <c r="W175" i="100"/>
  <c r="H175" i="100"/>
  <c r="O175" i="100"/>
  <c r="T175" i="100"/>
  <c r="Q175" i="100"/>
  <c r="X175" i="100"/>
  <c r="U39" i="99"/>
  <c r="H39" i="99"/>
  <c r="N39" i="99"/>
  <c r="T39" i="99"/>
  <c r="G39" i="99"/>
  <c r="P39" i="99"/>
  <c r="J39" i="99"/>
  <c r="W39" i="99"/>
  <c r="R39" i="99"/>
  <c r="X39" i="99"/>
  <c r="I39" i="99"/>
  <c r="S39" i="99"/>
  <c r="V39" i="99"/>
  <c r="L39" i="99"/>
  <c r="F39" i="99"/>
  <c r="F62" i="99" s="1"/>
  <c r="E39" i="99"/>
  <c r="Q39" i="99"/>
  <c r="K39" i="99"/>
  <c r="M39" i="99"/>
  <c r="O39" i="99"/>
  <c r="F33" i="99"/>
  <c r="F60" i="99"/>
  <c r="N33" i="99"/>
  <c r="N60" i="99"/>
  <c r="L33" i="99"/>
  <c r="L60" i="99"/>
  <c r="V33" i="99"/>
  <c r="V60" i="99"/>
  <c r="M33" i="99"/>
  <c r="M60" i="99"/>
  <c r="U33" i="99"/>
  <c r="U60" i="99"/>
  <c r="I33" i="99"/>
  <c r="I60" i="99"/>
  <c r="X33" i="99"/>
  <c r="X60" i="99"/>
  <c r="Q33" i="99"/>
  <c r="Q60" i="99"/>
  <c r="T33" i="99"/>
  <c r="T60" i="99"/>
  <c r="E33" i="99"/>
  <c r="E60" i="99"/>
  <c r="E106" i="99" s="1"/>
  <c r="K33" i="99"/>
  <c r="K60" i="99"/>
  <c r="P33" i="99"/>
  <c r="P60" i="99"/>
  <c r="S33" i="99"/>
  <c r="S60" i="99"/>
  <c r="R192" i="98"/>
  <c r="K62" i="98"/>
  <c r="I62" i="98"/>
  <c r="H62" i="98"/>
  <c r="G62" i="98"/>
  <c r="F62" i="98"/>
  <c r="J62" i="98"/>
  <c r="S62" i="98"/>
  <c r="Q62" i="98"/>
  <c r="M62" i="98"/>
  <c r="U62" i="98"/>
  <c r="O62" i="98"/>
  <c r="V62" i="98"/>
  <c r="T62" i="98"/>
  <c r="R62" i="98"/>
  <c r="N62" i="98"/>
  <c r="P62" i="98"/>
  <c r="W62" i="98"/>
  <c r="X65" i="98"/>
  <c r="G215" i="92"/>
  <c r="G271" i="92"/>
  <c r="G273" i="92"/>
  <c r="G274" i="92"/>
  <c r="G198" i="92"/>
  <c r="G197" i="92"/>
  <c r="G272" i="92"/>
  <c r="G196" i="92"/>
  <c r="G234" i="92"/>
  <c r="G195" i="92"/>
  <c r="G233" i="92"/>
  <c r="G216" i="92"/>
  <c r="G217" i="92"/>
  <c r="G235" i="92"/>
  <c r="G236" i="92"/>
  <c r="N257" i="92"/>
  <c r="I252" i="92"/>
  <c r="I179" i="92"/>
  <c r="I180" i="92"/>
  <c r="H159" i="92"/>
  <c r="O276" i="92"/>
  <c r="H161" i="92"/>
  <c r="H160" i="92"/>
  <c r="P162" i="92"/>
  <c r="N238" i="92"/>
  <c r="H254" i="92"/>
  <c r="I177" i="92"/>
  <c r="I214" i="92"/>
  <c r="H157" i="92"/>
  <c r="N219" i="92"/>
  <c r="H255" i="92"/>
  <c r="H256" i="92"/>
  <c r="P200" i="92"/>
  <c r="H176" i="92"/>
  <c r="H158" i="92"/>
  <c r="N181" i="92"/>
  <c r="H253" i="92"/>
  <c r="I178" i="92"/>
  <c r="G138" i="92"/>
  <c r="G137" i="92"/>
  <c r="G43" i="92"/>
  <c r="G42" i="92"/>
  <c r="G78" i="92"/>
  <c r="G40" i="92"/>
  <c r="G135" i="92"/>
  <c r="G136" i="92"/>
  <c r="H81" i="92"/>
  <c r="H82" i="92"/>
  <c r="G41" i="92"/>
  <c r="H80" i="92"/>
  <c r="O140" i="92"/>
  <c r="I118" i="92"/>
  <c r="H116" i="92"/>
  <c r="P121" i="92"/>
  <c r="I120" i="92"/>
  <c r="I117" i="92"/>
  <c r="I119" i="92"/>
  <c r="I99" i="92"/>
  <c r="I98" i="92"/>
  <c r="H97" i="92"/>
  <c r="I100" i="92"/>
  <c r="I101" i="92"/>
  <c r="O102" i="92"/>
  <c r="N83" i="92"/>
  <c r="J79" i="92"/>
  <c r="H59" i="92"/>
  <c r="I63" i="92"/>
  <c r="I62" i="92"/>
  <c r="I60" i="92"/>
  <c r="I61" i="92"/>
  <c r="P64" i="92"/>
  <c r="O45" i="92"/>
  <c r="J33" i="99"/>
  <c r="K73" i="99" s="1"/>
  <c r="R160" i="99"/>
  <c r="R161" i="99" s="1"/>
  <c r="R187" i="99" s="1"/>
  <c r="J160" i="99"/>
  <c r="J161" i="99" s="1"/>
  <c r="H160" i="99"/>
  <c r="H161" i="99" s="1"/>
  <c r="H187" i="99" s="1"/>
  <c r="W160" i="99"/>
  <c r="W161" i="99" s="1"/>
  <c r="W187" i="99" s="1"/>
  <c r="O160" i="99"/>
  <c r="O161" i="99" s="1"/>
  <c r="O187" i="99" s="1"/>
  <c r="G160" i="99"/>
  <c r="G161" i="99" s="1"/>
  <c r="G187" i="99" s="1"/>
  <c r="L160" i="99"/>
  <c r="L161" i="99" s="1"/>
  <c r="L187" i="99" s="1"/>
  <c r="V160" i="99"/>
  <c r="V161" i="99" s="1"/>
  <c r="V187" i="99" s="1"/>
  <c r="K160" i="99"/>
  <c r="K161" i="99" s="1"/>
  <c r="K187" i="99" s="1"/>
  <c r="S160" i="99"/>
  <c r="S161" i="99" s="1"/>
  <c r="S187" i="99" s="1"/>
  <c r="E160" i="99"/>
  <c r="E161" i="99" s="1"/>
  <c r="E187" i="99" s="1"/>
  <c r="E233" i="99" s="1"/>
  <c r="E235" i="99" s="1"/>
  <c r="I160" i="99"/>
  <c r="I161" i="99" s="1"/>
  <c r="I187" i="99" s="1"/>
  <c r="T160" i="99"/>
  <c r="T161" i="99" s="1"/>
  <c r="T187" i="99" s="1"/>
  <c r="Q160" i="99"/>
  <c r="Q161" i="99" s="1"/>
  <c r="Q187" i="99" s="1"/>
  <c r="U160" i="99"/>
  <c r="U161" i="99" s="1"/>
  <c r="U187" i="99" s="1"/>
  <c r="N160" i="99"/>
  <c r="N161" i="99" s="1"/>
  <c r="N187" i="99" s="1"/>
  <c r="M160" i="99"/>
  <c r="M161" i="99" s="1"/>
  <c r="M187" i="99" s="1"/>
  <c r="F160" i="99"/>
  <c r="F161" i="99" s="1"/>
  <c r="F187" i="99" s="1"/>
  <c r="G33" i="99"/>
  <c r="X166" i="99"/>
  <c r="P166" i="99"/>
  <c r="H166" i="99"/>
  <c r="V166" i="99"/>
  <c r="N166" i="99"/>
  <c r="F166" i="99"/>
  <c r="F167" i="99" s="1"/>
  <c r="F189" i="99" s="1"/>
  <c r="U166" i="99"/>
  <c r="M166" i="99"/>
  <c r="E166" i="99"/>
  <c r="Q166" i="99"/>
  <c r="O166" i="99"/>
  <c r="W166" i="99"/>
  <c r="J166" i="99"/>
  <c r="S166" i="99"/>
  <c r="L166" i="99"/>
  <c r="K166" i="99"/>
  <c r="R166" i="99"/>
  <c r="I166" i="99"/>
  <c r="G166" i="99"/>
  <c r="T166" i="99"/>
  <c r="T164" i="99"/>
  <c r="L164" i="99"/>
  <c r="R164" i="99"/>
  <c r="J164" i="99"/>
  <c r="Q164" i="99"/>
  <c r="I164" i="99"/>
  <c r="X164" i="99"/>
  <c r="M164" i="99"/>
  <c r="W164" i="99"/>
  <c r="K164" i="99"/>
  <c r="S164" i="99"/>
  <c r="G164" i="99"/>
  <c r="V164" i="99"/>
  <c r="P164" i="99"/>
  <c r="E164" i="99"/>
  <c r="U164" i="99"/>
  <c r="O164" i="99"/>
  <c r="N164" i="99"/>
  <c r="H164" i="99"/>
  <c r="O33" i="99"/>
  <c r="R33" i="99"/>
  <c r="W33" i="99"/>
  <c r="V169" i="98"/>
  <c r="N169" i="98"/>
  <c r="U169" i="98"/>
  <c r="M169" i="98"/>
  <c r="E169" i="98"/>
  <c r="T169" i="98"/>
  <c r="L169" i="98"/>
  <c r="S169" i="98"/>
  <c r="K169" i="98"/>
  <c r="X169" i="98"/>
  <c r="P169" i="98"/>
  <c r="H169" i="98"/>
  <c r="R169" i="98"/>
  <c r="O169" i="98"/>
  <c r="J169" i="98"/>
  <c r="Q169" i="98"/>
  <c r="G169" i="98"/>
  <c r="W169" i="98"/>
  <c r="I169" i="98"/>
  <c r="AE26" i="108" l="1"/>
  <c r="AD79" i="108"/>
  <c r="AD81" i="108"/>
  <c r="AC80" i="108"/>
  <c r="AC104" i="108"/>
  <c r="AC106" i="108" s="1"/>
  <c r="AC108" i="108" s="1"/>
  <c r="AC111" i="108" s="1"/>
  <c r="AC113" i="108" s="1"/>
  <c r="AC167" i="99"/>
  <c r="AE15" i="107"/>
  <c r="AE27" i="107" s="1"/>
  <c r="AD27" i="107"/>
  <c r="AC93" i="107"/>
  <c r="AC98" i="107" s="1"/>
  <c r="AA82" i="107"/>
  <c r="AA106" i="107"/>
  <c r="AB83" i="107"/>
  <c r="AB81" i="107"/>
  <c r="AA167" i="99"/>
  <c r="AC23" i="106"/>
  <c r="AD11" i="106"/>
  <c r="P238" i="98"/>
  <c r="P240" i="98" s="1"/>
  <c r="H195" i="98"/>
  <c r="Q238" i="98"/>
  <c r="Q240" i="98" s="1"/>
  <c r="AD22" i="107"/>
  <c r="AE11" i="107"/>
  <c r="AE22" i="107" s="1"/>
  <c r="AB167" i="99"/>
  <c r="AB87" i="106"/>
  <c r="AB92" i="106" s="1"/>
  <c r="AB52" i="106"/>
  <c r="AB58" i="106"/>
  <c r="AB56" i="106"/>
  <c r="AB53" i="106"/>
  <c r="AB50" i="106"/>
  <c r="AB33" i="106"/>
  <c r="AB34" i="106" s="1"/>
  <c r="AB54" i="106"/>
  <c r="AB57" i="106"/>
  <c r="AE91" i="108"/>
  <c r="AE96" i="108" s="1"/>
  <c r="AE56" i="108"/>
  <c r="AE54" i="108"/>
  <c r="AE37" i="108"/>
  <c r="AE38" i="108" s="1"/>
  <c r="AE62" i="108"/>
  <c r="AE60" i="108"/>
  <c r="AE61" i="108"/>
  <c r="AE58" i="108"/>
  <c r="AE57" i="108"/>
  <c r="V238" i="98"/>
  <c r="V240" i="98" s="1"/>
  <c r="I195" i="98"/>
  <c r="P167" i="99"/>
  <c r="AD167" i="99"/>
  <c r="N238" i="98"/>
  <c r="N240" i="98" s="1"/>
  <c r="AA192" i="98"/>
  <c r="AE109" i="98"/>
  <c r="AE111" i="98" s="1"/>
  <c r="AE65" i="98"/>
  <c r="AA65" i="98"/>
  <c r="AA109" i="98"/>
  <c r="AA111" i="98" s="1"/>
  <c r="AC192" i="98"/>
  <c r="X195" i="98"/>
  <c r="X238" i="98"/>
  <c r="X240" i="98" s="1"/>
  <c r="Y192" i="98"/>
  <c r="AB65" i="98"/>
  <c r="AB109" i="98"/>
  <c r="AB111" i="98" s="1"/>
  <c r="AB192" i="98"/>
  <c r="AD192" i="98"/>
  <c r="AC65" i="98"/>
  <c r="AC109" i="98"/>
  <c r="AC111" i="98" s="1"/>
  <c r="Y65" i="98"/>
  <c r="Y109" i="98"/>
  <c r="Y111" i="98" s="1"/>
  <c r="AE192" i="98"/>
  <c r="Z65" i="98"/>
  <c r="Z109" i="98"/>
  <c r="Z111" i="98" s="1"/>
  <c r="AD109" i="98"/>
  <c r="AD111" i="98" s="1"/>
  <c r="AD65" i="98"/>
  <c r="Z192" i="98"/>
  <c r="Y187" i="99"/>
  <c r="AD106" i="99"/>
  <c r="AD108" i="99" s="1"/>
  <c r="AD63" i="99"/>
  <c r="Z187" i="99"/>
  <c r="AB63" i="99"/>
  <c r="AB106" i="99"/>
  <c r="AB108" i="99" s="1"/>
  <c r="AC106" i="99"/>
  <c r="AC108" i="99" s="1"/>
  <c r="AC63" i="99"/>
  <c r="AB187" i="99"/>
  <c r="AC187" i="99"/>
  <c r="Z63" i="99"/>
  <c r="Z106" i="99"/>
  <c r="Z108" i="99" s="1"/>
  <c r="AA187" i="99"/>
  <c r="Y63" i="99"/>
  <c r="Y106" i="99"/>
  <c r="Y108" i="99" s="1"/>
  <c r="Y167" i="99"/>
  <c r="AE187" i="99"/>
  <c r="AE167" i="99"/>
  <c r="AE63" i="99"/>
  <c r="AE106" i="99"/>
  <c r="AE108" i="99" s="1"/>
  <c r="AD187" i="99"/>
  <c r="AA63" i="99"/>
  <c r="AA106" i="99"/>
  <c r="AA108" i="99" s="1"/>
  <c r="L65" i="98"/>
  <c r="C53" i="99"/>
  <c r="C99" i="99" s="1"/>
  <c r="C100" i="99" s="1"/>
  <c r="I167" i="99"/>
  <c r="W167" i="99"/>
  <c r="T167" i="99"/>
  <c r="S167" i="99"/>
  <c r="W190" i="99"/>
  <c r="W233" i="99"/>
  <c r="W235" i="99" s="1"/>
  <c r="M65" i="98"/>
  <c r="M109" i="98"/>
  <c r="M111" i="98" s="1"/>
  <c r="L63" i="99"/>
  <c r="L106" i="99"/>
  <c r="L108" i="99" s="1"/>
  <c r="H190" i="99"/>
  <c r="H233" i="99"/>
  <c r="H235" i="99" s="1"/>
  <c r="Q65" i="98"/>
  <c r="Q109" i="98"/>
  <c r="Q111" i="98" s="1"/>
  <c r="R167" i="99"/>
  <c r="F190" i="99"/>
  <c r="F233" i="99"/>
  <c r="F235" i="99" s="1"/>
  <c r="S190" i="99"/>
  <c r="S233" i="99"/>
  <c r="S235" i="99" s="1"/>
  <c r="N65" i="98"/>
  <c r="N109" i="98"/>
  <c r="N111" i="98" s="1"/>
  <c r="S65" i="98"/>
  <c r="S109" i="98"/>
  <c r="S111" i="98" s="1"/>
  <c r="S63" i="99"/>
  <c r="S106" i="99"/>
  <c r="S108" i="99" s="1"/>
  <c r="T63" i="99"/>
  <c r="T106" i="99"/>
  <c r="T108" i="99" s="1"/>
  <c r="U63" i="99"/>
  <c r="U106" i="99"/>
  <c r="U108" i="99" s="1"/>
  <c r="N63" i="99"/>
  <c r="N106" i="99"/>
  <c r="N108" i="99" s="1"/>
  <c r="W65" i="98"/>
  <c r="W109" i="98"/>
  <c r="W111" i="98" s="1"/>
  <c r="K65" i="98"/>
  <c r="K109" i="98"/>
  <c r="K111" i="98" s="1"/>
  <c r="I63" i="99"/>
  <c r="I106" i="99"/>
  <c r="I108" i="99" s="1"/>
  <c r="P65" i="98"/>
  <c r="P109" i="98"/>
  <c r="P111" i="98" s="1"/>
  <c r="R195" i="98"/>
  <c r="R238" i="98"/>
  <c r="R240" i="98" s="1"/>
  <c r="K167" i="99"/>
  <c r="M190" i="99"/>
  <c r="M233" i="99"/>
  <c r="M235" i="99" s="1"/>
  <c r="K190" i="99"/>
  <c r="K233" i="99"/>
  <c r="K235" i="99" s="1"/>
  <c r="R190" i="99"/>
  <c r="R233" i="99"/>
  <c r="R235" i="99" s="1"/>
  <c r="R65" i="98"/>
  <c r="R109" i="98"/>
  <c r="R111" i="98" s="1"/>
  <c r="J65" i="98"/>
  <c r="J109" i="98"/>
  <c r="J111" i="98" s="1"/>
  <c r="F65" i="98"/>
  <c r="F109" i="98"/>
  <c r="F111" i="98" s="1"/>
  <c r="Q63" i="99"/>
  <c r="Q106" i="99"/>
  <c r="Q108" i="99" s="1"/>
  <c r="F63" i="99"/>
  <c r="F106" i="99"/>
  <c r="F108" i="99" s="1"/>
  <c r="L190" i="99"/>
  <c r="L233" i="99"/>
  <c r="L235" i="99" s="1"/>
  <c r="G65" i="98"/>
  <c r="G109" i="98"/>
  <c r="G111" i="98" s="1"/>
  <c r="E167" i="99"/>
  <c r="X167" i="99"/>
  <c r="Q190" i="99"/>
  <c r="Q233" i="99"/>
  <c r="Q235" i="99" s="1"/>
  <c r="G190" i="99"/>
  <c r="G233" i="99"/>
  <c r="G235" i="99" s="1"/>
  <c r="O65" i="98"/>
  <c r="O109" i="98"/>
  <c r="O111" i="98" s="1"/>
  <c r="H65" i="98"/>
  <c r="H109" i="98"/>
  <c r="H111" i="98" s="1"/>
  <c r="K63" i="99"/>
  <c r="K106" i="99"/>
  <c r="K108" i="99" s="1"/>
  <c r="X63" i="99"/>
  <c r="X106" i="99"/>
  <c r="X108" i="99" s="1"/>
  <c r="V63" i="99"/>
  <c r="V106" i="99"/>
  <c r="V108" i="99" s="1"/>
  <c r="I190" i="99"/>
  <c r="I233" i="99"/>
  <c r="I235" i="99" s="1"/>
  <c r="N190" i="99"/>
  <c r="N233" i="99"/>
  <c r="N235" i="99" s="1"/>
  <c r="V190" i="99"/>
  <c r="V233" i="99"/>
  <c r="V235" i="99" s="1"/>
  <c r="T65" i="98"/>
  <c r="T109" i="98"/>
  <c r="T111" i="98" s="1"/>
  <c r="P63" i="99"/>
  <c r="P106" i="99"/>
  <c r="P108" i="99" s="1"/>
  <c r="M63" i="99"/>
  <c r="M106" i="99"/>
  <c r="M108" i="99" s="1"/>
  <c r="U190" i="99"/>
  <c r="U233" i="99"/>
  <c r="U235" i="99" s="1"/>
  <c r="V65" i="98"/>
  <c r="V109" i="98"/>
  <c r="V111" i="98" s="1"/>
  <c r="T190" i="99"/>
  <c r="T233" i="99"/>
  <c r="T235" i="99" s="1"/>
  <c r="O190" i="99"/>
  <c r="O233" i="99"/>
  <c r="O235" i="99" s="1"/>
  <c r="U65" i="98"/>
  <c r="U109" i="98"/>
  <c r="U111" i="98" s="1"/>
  <c r="I65" i="98"/>
  <c r="I109" i="98"/>
  <c r="I111" i="98" s="1"/>
  <c r="V76" i="106"/>
  <c r="V100" i="106"/>
  <c r="V102" i="106" s="1"/>
  <c r="V104" i="106" s="1"/>
  <c r="V107" i="106" s="1"/>
  <c r="V109" i="106" s="1"/>
  <c r="W77" i="106"/>
  <c r="W75" i="106"/>
  <c r="V167" i="99"/>
  <c r="J167" i="99"/>
  <c r="N167" i="99"/>
  <c r="O167" i="99"/>
  <c r="U167" i="99"/>
  <c r="M167" i="99"/>
  <c r="Q167" i="99"/>
  <c r="G167" i="99"/>
  <c r="J187" i="99"/>
  <c r="L167" i="99"/>
  <c r="H167" i="99"/>
  <c r="H217" i="92"/>
  <c r="H218" i="92"/>
  <c r="H234" i="92"/>
  <c r="H198" i="92"/>
  <c r="H199" i="92"/>
  <c r="H215" i="92"/>
  <c r="H216" i="92"/>
  <c r="H274" i="92"/>
  <c r="H275" i="92"/>
  <c r="H233" i="92"/>
  <c r="H196" i="92"/>
  <c r="H273" i="92"/>
  <c r="H236" i="92"/>
  <c r="H237" i="92"/>
  <c r="H195" i="92"/>
  <c r="H272" i="92"/>
  <c r="H271" i="92"/>
  <c r="H235" i="92"/>
  <c r="H197" i="92"/>
  <c r="O181" i="92"/>
  <c r="I161" i="92"/>
  <c r="I176" i="92"/>
  <c r="O219" i="92"/>
  <c r="O238" i="92"/>
  <c r="O257" i="92"/>
  <c r="I158" i="92"/>
  <c r="J177" i="92"/>
  <c r="J178" i="92"/>
  <c r="I159" i="92"/>
  <c r="J180" i="92"/>
  <c r="J179" i="92"/>
  <c r="P276" i="92"/>
  <c r="Q200" i="92"/>
  <c r="I157" i="92"/>
  <c r="Q162" i="92"/>
  <c r="I253" i="92"/>
  <c r="I256" i="92"/>
  <c r="J252" i="92"/>
  <c r="I255" i="92"/>
  <c r="J214" i="92"/>
  <c r="I254" i="92"/>
  <c r="I160" i="92"/>
  <c r="H42" i="92"/>
  <c r="H135" i="92"/>
  <c r="H43" i="92"/>
  <c r="H44" i="92"/>
  <c r="H136" i="92"/>
  <c r="H41" i="92"/>
  <c r="I81" i="92"/>
  <c r="I80" i="92"/>
  <c r="H40" i="92"/>
  <c r="H137" i="92"/>
  <c r="H78" i="92"/>
  <c r="I82" i="92"/>
  <c r="H138" i="92"/>
  <c r="H139" i="92"/>
  <c r="P140" i="92"/>
  <c r="J120" i="92"/>
  <c r="Q121" i="92"/>
  <c r="I116" i="92"/>
  <c r="J119" i="92"/>
  <c r="J117" i="92"/>
  <c r="J118" i="92"/>
  <c r="I97" i="92"/>
  <c r="J98" i="92"/>
  <c r="P102" i="92"/>
  <c r="J101" i="92"/>
  <c r="J100" i="92"/>
  <c r="J99" i="92"/>
  <c r="K79" i="92"/>
  <c r="O83" i="92"/>
  <c r="J60" i="92"/>
  <c r="J62" i="92"/>
  <c r="Q64" i="92"/>
  <c r="J63" i="92"/>
  <c r="I59" i="92"/>
  <c r="J61" i="92"/>
  <c r="P45" i="92"/>
  <c r="AE79" i="108" l="1"/>
  <c r="AE81" i="108"/>
  <c r="AD80" i="108"/>
  <c r="AD104" i="108"/>
  <c r="AD106" i="108" s="1"/>
  <c r="AD108" i="108" s="1"/>
  <c r="AD111" i="108" s="1"/>
  <c r="AD113" i="108" s="1"/>
  <c r="G47" i="108"/>
  <c r="F47" i="108"/>
  <c r="E47" i="108"/>
  <c r="G50" i="108"/>
  <c r="E50" i="108"/>
  <c r="F50" i="108"/>
  <c r="E49" i="108"/>
  <c r="F49" i="108"/>
  <c r="G49" i="108"/>
  <c r="AB82" i="107"/>
  <c r="AB106" i="107"/>
  <c r="AE11" i="106"/>
  <c r="AE23" i="106" s="1"/>
  <c r="AD23" i="106"/>
  <c r="AC83" i="107"/>
  <c r="AC81" i="107"/>
  <c r="E46" i="108"/>
  <c r="F46" i="108"/>
  <c r="G46" i="108"/>
  <c r="G43" i="108"/>
  <c r="E43" i="108"/>
  <c r="L43" i="108" s="1"/>
  <c r="L39" i="110" s="1"/>
  <c r="F43" i="108"/>
  <c r="AD93" i="107"/>
  <c r="AD98" i="107" s="1"/>
  <c r="AC87" i="106"/>
  <c r="AC92" i="106" s="1"/>
  <c r="AC56" i="106"/>
  <c r="AC54" i="106"/>
  <c r="AC58" i="106"/>
  <c r="AC53" i="106"/>
  <c r="AC52" i="106"/>
  <c r="AC50" i="106"/>
  <c r="AC57" i="106"/>
  <c r="AC33" i="106"/>
  <c r="AC34" i="106" s="1"/>
  <c r="E51" i="108"/>
  <c r="G51" i="108"/>
  <c r="F51" i="108"/>
  <c r="G45" i="108"/>
  <c r="E45" i="108"/>
  <c r="F45" i="108"/>
  <c r="AE93" i="107"/>
  <c r="AE98" i="107" s="1"/>
  <c r="AC195" i="98"/>
  <c r="AC238" i="98"/>
  <c r="AC240" i="98" s="1"/>
  <c r="Y238" i="98"/>
  <c r="Y240" i="98" s="1"/>
  <c r="Y195" i="98"/>
  <c r="AD238" i="98"/>
  <c r="AD240" i="98" s="1"/>
  <c r="AD195" i="98"/>
  <c r="AE238" i="98"/>
  <c r="AE240" i="98" s="1"/>
  <c r="AE195" i="98"/>
  <c r="AB195" i="98"/>
  <c r="AB238" i="98"/>
  <c r="AB240" i="98" s="1"/>
  <c r="Z238" i="98"/>
  <c r="Z240" i="98" s="1"/>
  <c r="Z195" i="98"/>
  <c r="AA195" i="98"/>
  <c r="AA238" i="98"/>
  <c r="AA240" i="98" s="1"/>
  <c r="AB190" i="99"/>
  <c r="AB233" i="99"/>
  <c r="AB235" i="99" s="1"/>
  <c r="AD190" i="99"/>
  <c r="AD233" i="99"/>
  <c r="AD235" i="99" s="1"/>
  <c r="Z190" i="99"/>
  <c r="Z233" i="99"/>
  <c r="Z235" i="99" s="1"/>
  <c r="AA190" i="99"/>
  <c r="AA233" i="99"/>
  <c r="AA235" i="99" s="1"/>
  <c r="AE190" i="99"/>
  <c r="AE233" i="99"/>
  <c r="AE235" i="99" s="1"/>
  <c r="AC233" i="99"/>
  <c r="AC235" i="99" s="1"/>
  <c r="AC190" i="99"/>
  <c r="Y190" i="99"/>
  <c r="Y233" i="99"/>
  <c r="Y235" i="99" s="1"/>
  <c r="C180" i="99"/>
  <c r="C226" i="99" s="1"/>
  <c r="C227" i="99" s="1"/>
  <c r="J190" i="99"/>
  <c r="J233" i="99"/>
  <c r="J235" i="99" s="1"/>
  <c r="W100" i="106"/>
  <c r="W102" i="106" s="1"/>
  <c r="W104" i="106" s="1"/>
  <c r="W107" i="106" s="1"/>
  <c r="W109" i="106" s="1"/>
  <c r="W76" i="106"/>
  <c r="X77" i="106"/>
  <c r="X75" i="106"/>
  <c r="C181" i="99"/>
  <c r="I199" i="92"/>
  <c r="I275" i="92"/>
  <c r="I198" i="92"/>
  <c r="I195" i="92"/>
  <c r="I273" i="92"/>
  <c r="I274" i="92"/>
  <c r="I235" i="92"/>
  <c r="I237" i="92"/>
  <c r="I272" i="92"/>
  <c r="I236" i="92"/>
  <c r="I196" i="92"/>
  <c r="I216" i="92"/>
  <c r="I234" i="92"/>
  <c r="I197" i="92"/>
  <c r="I271" i="92"/>
  <c r="I218" i="92"/>
  <c r="I215" i="92"/>
  <c r="I217" i="92"/>
  <c r="I233" i="92"/>
  <c r="J253" i="92"/>
  <c r="J158" i="92"/>
  <c r="K252" i="92"/>
  <c r="P257" i="92"/>
  <c r="J176" i="92"/>
  <c r="J157" i="92"/>
  <c r="P219" i="92"/>
  <c r="K214" i="92"/>
  <c r="R200" i="92"/>
  <c r="K180" i="92"/>
  <c r="P181" i="92"/>
  <c r="K178" i="92"/>
  <c r="K179" i="92"/>
  <c r="J255" i="92"/>
  <c r="J159" i="92"/>
  <c r="P238" i="92"/>
  <c r="J160" i="92"/>
  <c r="J256" i="92"/>
  <c r="R162" i="92"/>
  <c r="K177" i="92"/>
  <c r="J254" i="92"/>
  <c r="J161" i="92"/>
  <c r="Q276" i="92"/>
  <c r="J82" i="92"/>
  <c r="I136" i="92"/>
  <c r="I43" i="92"/>
  <c r="I78" i="92"/>
  <c r="J81" i="92"/>
  <c r="I137" i="92"/>
  <c r="I135" i="92"/>
  <c r="J80" i="92"/>
  <c r="I44" i="92"/>
  <c r="I139" i="92"/>
  <c r="I40" i="92"/>
  <c r="I41" i="92"/>
  <c r="I42" i="92"/>
  <c r="I138" i="92"/>
  <c r="Q140" i="92"/>
  <c r="K120" i="92"/>
  <c r="K117" i="92"/>
  <c r="K119" i="92"/>
  <c r="J116" i="92"/>
  <c r="R121" i="92"/>
  <c r="K118" i="92"/>
  <c r="J97" i="92"/>
  <c r="K101" i="92"/>
  <c r="Q102" i="92"/>
  <c r="K99" i="92"/>
  <c r="K98" i="92"/>
  <c r="K100" i="92"/>
  <c r="P83" i="92"/>
  <c r="L79" i="92"/>
  <c r="K63" i="92"/>
  <c r="R64" i="92"/>
  <c r="K61" i="92"/>
  <c r="K62" i="92"/>
  <c r="K60" i="92"/>
  <c r="J59" i="92"/>
  <c r="Q45" i="92"/>
  <c r="AE80" i="108" l="1"/>
  <c r="AE104" i="108"/>
  <c r="AE106" i="108" s="1"/>
  <c r="AE108" i="108" s="1"/>
  <c r="AE111" i="108" s="1"/>
  <c r="AE113" i="108" s="1"/>
  <c r="AD81" i="107"/>
  <c r="AD83" i="107"/>
  <c r="AC82" i="107"/>
  <c r="AC106" i="107"/>
  <c r="AE87" i="106"/>
  <c r="AE92" i="106" s="1"/>
  <c r="AE33" i="106"/>
  <c r="AE34" i="106" s="1"/>
  <c r="AE57" i="106"/>
  <c r="AE56" i="106"/>
  <c r="AE54" i="106"/>
  <c r="AE53" i="106"/>
  <c r="AE52" i="106"/>
  <c r="AE50" i="106"/>
  <c r="AE58" i="106"/>
  <c r="AD87" i="106"/>
  <c r="AD92" i="106" s="1"/>
  <c r="AD52" i="106"/>
  <c r="AD50" i="106"/>
  <c r="AD33" i="106"/>
  <c r="AD34" i="106" s="1"/>
  <c r="AD58" i="106"/>
  <c r="AD54" i="106"/>
  <c r="AD57" i="106"/>
  <c r="AD56" i="106"/>
  <c r="AD53" i="106"/>
  <c r="C182" i="99"/>
  <c r="E189" i="99" s="1"/>
  <c r="Y75" i="106"/>
  <c r="Y77" i="106"/>
  <c r="X100" i="106"/>
  <c r="X102" i="106" s="1"/>
  <c r="X104" i="106" s="1"/>
  <c r="X107" i="106" s="1"/>
  <c r="X109" i="106" s="1"/>
  <c r="X76" i="106"/>
  <c r="E188" i="99"/>
  <c r="J218" i="92"/>
  <c r="J216" i="92"/>
  <c r="J273" i="92"/>
  <c r="J217" i="92"/>
  <c r="J237" i="92"/>
  <c r="J195" i="92"/>
  <c r="J199" i="92"/>
  <c r="J235" i="92"/>
  <c r="J233" i="92"/>
  <c r="J272" i="92"/>
  <c r="J271" i="92"/>
  <c r="J196" i="92"/>
  <c r="J215" i="92"/>
  <c r="J197" i="92"/>
  <c r="J236" i="92"/>
  <c r="J275" i="92"/>
  <c r="J198" i="92"/>
  <c r="J234" i="92"/>
  <c r="J274" i="92"/>
  <c r="S200" i="92"/>
  <c r="L179" i="92"/>
  <c r="K254" i="92"/>
  <c r="K157" i="92"/>
  <c r="R276" i="92"/>
  <c r="Q181" i="92"/>
  <c r="L214" i="92"/>
  <c r="K158" i="92"/>
  <c r="S162" i="92"/>
  <c r="L178" i="92"/>
  <c r="L252" i="92"/>
  <c r="K161" i="92"/>
  <c r="K176" i="92"/>
  <c r="K256" i="92"/>
  <c r="K255" i="92"/>
  <c r="Q257" i="92"/>
  <c r="Q238" i="92"/>
  <c r="L177" i="92"/>
  <c r="K160" i="92"/>
  <c r="K159" i="92"/>
  <c r="L180" i="92"/>
  <c r="Q219" i="92"/>
  <c r="K253" i="92"/>
  <c r="J42" i="92"/>
  <c r="J44" i="92"/>
  <c r="K82" i="92"/>
  <c r="K81" i="92"/>
  <c r="J41" i="92"/>
  <c r="K80" i="92"/>
  <c r="J78" i="92"/>
  <c r="J40" i="92"/>
  <c r="J135" i="92"/>
  <c r="J43" i="92"/>
  <c r="J138" i="92"/>
  <c r="J139" i="92"/>
  <c r="J137" i="92"/>
  <c r="J136" i="92"/>
  <c r="R140" i="92"/>
  <c r="L120" i="92"/>
  <c r="K116" i="92"/>
  <c r="S121" i="92"/>
  <c r="L119" i="92"/>
  <c r="L118" i="92"/>
  <c r="L117" i="92"/>
  <c r="L99" i="92"/>
  <c r="R102" i="92"/>
  <c r="L100" i="92"/>
  <c r="L101" i="92"/>
  <c r="K97" i="92"/>
  <c r="L98" i="92"/>
  <c r="Q83" i="92"/>
  <c r="M79" i="92"/>
  <c r="L62" i="92"/>
  <c r="L61" i="92"/>
  <c r="S64" i="92"/>
  <c r="K59" i="92"/>
  <c r="L60" i="92"/>
  <c r="L63" i="92"/>
  <c r="R45" i="92"/>
  <c r="C114" i="108" l="1"/>
  <c r="D114" i="108" s="1"/>
  <c r="C115" i="108"/>
  <c r="O39" i="110" s="1"/>
  <c r="F46" i="106"/>
  <c r="E46" i="106"/>
  <c r="G46" i="106"/>
  <c r="F41" i="106"/>
  <c r="G41" i="106"/>
  <c r="E41" i="106"/>
  <c r="G43" i="106"/>
  <c r="E43" i="106"/>
  <c r="F43" i="106"/>
  <c r="F42" i="106"/>
  <c r="E42" i="106"/>
  <c r="G42" i="106"/>
  <c r="E47" i="106"/>
  <c r="G47" i="106"/>
  <c r="F47" i="106"/>
  <c r="AE83" i="107"/>
  <c r="AE81" i="107"/>
  <c r="E45" i="106"/>
  <c r="F45" i="106"/>
  <c r="G45" i="106"/>
  <c r="E39" i="106"/>
  <c r="L39" i="106" s="1"/>
  <c r="L35" i="110" s="1"/>
  <c r="F39" i="106"/>
  <c r="G39" i="106"/>
  <c r="AD82" i="107"/>
  <c r="AD106" i="107"/>
  <c r="Z77" i="106"/>
  <c r="Z75" i="106"/>
  <c r="Y100" i="106"/>
  <c r="Y102" i="106" s="1"/>
  <c r="Y104" i="106" s="1"/>
  <c r="Y107" i="106" s="1"/>
  <c r="Y109" i="106" s="1"/>
  <c r="Y76" i="106"/>
  <c r="E190" i="99"/>
  <c r="K235" i="92"/>
  <c r="K198" i="92"/>
  <c r="K272" i="92"/>
  <c r="K199" i="92"/>
  <c r="K273" i="92"/>
  <c r="K197" i="92"/>
  <c r="K215" i="92"/>
  <c r="K274" i="92"/>
  <c r="K233" i="92"/>
  <c r="K216" i="92"/>
  <c r="K275" i="92"/>
  <c r="K217" i="92"/>
  <c r="K196" i="92"/>
  <c r="K195" i="92"/>
  <c r="K237" i="92"/>
  <c r="K234" i="92"/>
  <c r="K236" i="92"/>
  <c r="K218" i="92"/>
  <c r="K271" i="92"/>
  <c r="L160" i="92"/>
  <c r="L161" i="92"/>
  <c r="L158" i="92"/>
  <c r="L256" i="92"/>
  <c r="T162" i="92"/>
  <c r="L254" i="92"/>
  <c r="R219" i="92"/>
  <c r="M177" i="92"/>
  <c r="L255" i="92"/>
  <c r="M252" i="92"/>
  <c r="T200" i="92"/>
  <c r="L176" i="92"/>
  <c r="M178" i="92"/>
  <c r="S276" i="92"/>
  <c r="M179" i="92"/>
  <c r="L253" i="92"/>
  <c r="R257" i="92"/>
  <c r="M180" i="92"/>
  <c r="R238" i="92"/>
  <c r="M214" i="92"/>
  <c r="L157" i="92"/>
  <c r="L159" i="92"/>
  <c r="R181" i="92"/>
  <c r="K41" i="92"/>
  <c r="K135" i="92"/>
  <c r="K42" i="92"/>
  <c r="K139" i="92"/>
  <c r="K40" i="92"/>
  <c r="L81" i="92"/>
  <c r="K138" i="92"/>
  <c r="K78" i="92"/>
  <c r="L82" i="92"/>
  <c r="K136" i="92"/>
  <c r="K43" i="92"/>
  <c r="L80" i="92"/>
  <c r="K137" i="92"/>
  <c r="K44" i="92"/>
  <c r="S140" i="92"/>
  <c r="M118" i="92"/>
  <c r="M120" i="92"/>
  <c r="M119" i="92"/>
  <c r="T121" i="92"/>
  <c r="L116" i="92"/>
  <c r="M117" i="92"/>
  <c r="M101" i="92"/>
  <c r="M100" i="92"/>
  <c r="S102" i="92"/>
  <c r="M98" i="92"/>
  <c r="L97" i="92"/>
  <c r="M99" i="92"/>
  <c r="N79" i="92"/>
  <c r="R83" i="92"/>
  <c r="M62" i="92"/>
  <c r="M60" i="92"/>
  <c r="L59" i="92"/>
  <c r="T64" i="92"/>
  <c r="M63" i="92"/>
  <c r="M61" i="92"/>
  <c r="S45" i="92"/>
  <c r="C117" i="108" l="1"/>
  <c r="Q39" i="110" s="1"/>
  <c r="AE82" i="107"/>
  <c r="AE106" i="107"/>
  <c r="Z76" i="106"/>
  <c r="Z100" i="106"/>
  <c r="Z102" i="106" s="1"/>
  <c r="Z104" i="106" s="1"/>
  <c r="Z107" i="106" s="1"/>
  <c r="Z109" i="106" s="1"/>
  <c r="AA77" i="106"/>
  <c r="AA75" i="106"/>
  <c r="L237" i="92"/>
  <c r="L275" i="92"/>
  <c r="L218" i="92"/>
  <c r="L195" i="92"/>
  <c r="L216" i="92"/>
  <c r="L215" i="92"/>
  <c r="L236" i="92"/>
  <c r="L272" i="92"/>
  <c r="L197" i="92"/>
  <c r="L234" i="92"/>
  <c r="L196" i="92"/>
  <c r="L233" i="92"/>
  <c r="L217" i="92"/>
  <c r="L273" i="92"/>
  <c r="L198" i="92"/>
  <c r="L271" i="92"/>
  <c r="L274" i="92"/>
  <c r="L199" i="92"/>
  <c r="L235" i="92"/>
  <c r="T276" i="92"/>
  <c r="N177" i="92"/>
  <c r="S219" i="92"/>
  <c r="S257" i="92"/>
  <c r="M160" i="92"/>
  <c r="M161" i="92"/>
  <c r="N214" i="92"/>
  <c r="S238" i="92"/>
  <c r="N252" i="92"/>
  <c r="M254" i="92"/>
  <c r="M176" i="92"/>
  <c r="N180" i="92"/>
  <c r="N178" i="92"/>
  <c r="M256" i="92"/>
  <c r="M157" i="92"/>
  <c r="M158" i="92"/>
  <c r="S181" i="92"/>
  <c r="M253" i="92"/>
  <c r="N179" i="92"/>
  <c r="M159" i="92"/>
  <c r="U200" i="92"/>
  <c r="M255" i="92"/>
  <c r="U162" i="92"/>
  <c r="L78" i="92"/>
  <c r="L40" i="92"/>
  <c r="L41" i="92"/>
  <c r="M80" i="92"/>
  <c r="L139" i="92"/>
  <c r="L43" i="92"/>
  <c r="L138" i="92"/>
  <c r="L44" i="92"/>
  <c r="L136" i="92"/>
  <c r="L42" i="92"/>
  <c r="M81" i="92"/>
  <c r="L135" i="92"/>
  <c r="L137" i="92"/>
  <c r="M82" i="92"/>
  <c r="T140" i="92"/>
  <c r="N118" i="92"/>
  <c r="U121" i="92"/>
  <c r="N119" i="92"/>
  <c r="M116" i="92"/>
  <c r="N117" i="92"/>
  <c r="N120" i="92"/>
  <c r="N98" i="92"/>
  <c r="T102" i="92"/>
  <c r="N99" i="92"/>
  <c r="N100" i="92"/>
  <c r="M97" i="92"/>
  <c r="N101" i="92"/>
  <c r="S83" i="92"/>
  <c r="O79" i="92"/>
  <c r="M59" i="92"/>
  <c r="N61" i="92"/>
  <c r="U64" i="92"/>
  <c r="N60" i="92"/>
  <c r="N62" i="92"/>
  <c r="N63" i="92"/>
  <c r="T45" i="92"/>
  <c r="AA76" i="106" l="1"/>
  <c r="AA100" i="106"/>
  <c r="AA102" i="106" s="1"/>
  <c r="AA104" i="106" s="1"/>
  <c r="AA107" i="106" s="1"/>
  <c r="AA109" i="106" s="1"/>
  <c r="AB77" i="106"/>
  <c r="AB75" i="106"/>
  <c r="M197" i="92"/>
  <c r="M199" i="92"/>
  <c r="M272" i="92"/>
  <c r="M195" i="92"/>
  <c r="M273" i="92"/>
  <c r="M196" i="92"/>
  <c r="M274" i="92"/>
  <c r="M217" i="92"/>
  <c r="M236" i="92"/>
  <c r="M218" i="92"/>
  <c r="M234" i="92"/>
  <c r="M215" i="92"/>
  <c r="M275" i="92"/>
  <c r="M271" i="92"/>
  <c r="M235" i="92"/>
  <c r="M198" i="92"/>
  <c r="M233" i="92"/>
  <c r="M216" i="92"/>
  <c r="M237" i="92"/>
  <c r="T257" i="92"/>
  <c r="N158" i="92"/>
  <c r="U276" i="92"/>
  <c r="T181" i="92"/>
  <c r="O214" i="92"/>
  <c r="O177" i="92"/>
  <c r="N159" i="92"/>
  <c r="N256" i="92"/>
  <c r="N254" i="92"/>
  <c r="N157" i="92"/>
  <c r="O180" i="92"/>
  <c r="V162" i="92"/>
  <c r="W162" i="92" s="1"/>
  <c r="X162" i="92" s="1"/>
  <c r="Y162" i="92" s="1"/>
  <c r="Z162" i="92" s="1"/>
  <c r="AA162" i="92" s="1"/>
  <c r="AB162" i="92" s="1"/>
  <c r="AC162" i="92" s="1"/>
  <c r="O252" i="92"/>
  <c r="N255" i="92"/>
  <c r="O179" i="92"/>
  <c r="T238" i="92"/>
  <c r="N161" i="92"/>
  <c r="V200" i="92"/>
  <c r="W200" i="92" s="1"/>
  <c r="X200" i="92" s="1"/>
  <c r="Y200" i="92" s="1"/>
  <c r="Z200" i="92" s="1"/>
  <c r="AA200" i="92" s="1"/>
  <c r="AB200" i="92" s="1"/>
  <c r="AC200" i="92" s="1"/>
  <c r="O178" i="92"/>
  <c r="N176" i="92"/>
  <c r="N160" i="92"/>
  <c r="N253" i="92"/>
  <c r="T219" i="92"/>
  <c r="M137" i="92"/>
  <c r="M136" i="92"/>
  <c r="M139" i="92"/>
  <c r="M135" i="92"/>
  <c r="N81" i="92"/>
  <c r="M41" i="92"/>
  <c r="N80" i="92"/>
  <c r="N82" i="92"/>
  <c r="M42" i="92"/>
  <c r="M43" i="92"/>
  <c r="M40" i="92"/>
  <c r="M44" i="92"/>
  <c r="M138" i="92"/>
  <c r="M78" i="92"/>
  <c r="U140" i="92"/>
  <c r="N116" i="92"/>
  <c r="O119" i="92"/>
  <c r="O120" i="92"/>
  <c r="V121" i="92"/>
  <c r="W121" i="92" s="1"/>
  <c r="X121" i="92" s="1"/>
  <c r="Y121" i="92" s="1"/>
  <c r="Z121" i="92" s="1"/>
  <c r="AA121" i="92" s="1"/>
  <c r="AB121" i="92" s="1"/>
  <c r="AC121" i="92" s="1"/>
  <c r="O118" i="92"/>
  <c r="O117" i="92"/>
  <c r="O100" i="92"/>
  <c r="O99" i="92"/>
  <c r="N97" i="92"/>
  <c r="O101" i="92"/>
  <c r="U102" i="92"/>
  <c r="O98" i="92"/>
  <c r="P79" i="92"/>
  <c r="T83" i="92"/>
  <c r="O60" i="92"/>
  <c r="O61" i="92"/>
  <c r="V64" i="92"/>
  <c r="W64" i="92" s="1"/>
  <c r="X64" i="92" s="1"/>
  <c r="Y64" i="92" s="1"/>
  <c r="Z64" i="92" s="1"/>
  <c r="AA64" i="92" s="1"/>
  <c r="AB64" i="92" s="1"/>
  <c r="AC64" i="92" s="1"/>
  <c r="O63" i="92"/>
  <c r="O62" i="92"/>
  <c r="N59" i="92"/>
  <c r="U45" i="92"/>
  <c r="AB100" i="106" l="1"/>
  <c r="AB102" i="106" s="1"/>
  <c r="AB104" i="106" s="1"/>
  <c r="AB107" i="106" s="1"/>
  <c r="AB109" i="106" s="1"/>
  <c r="AB76" i="106"/>
  <c r="AC77" i="106"/>
  <c r="AC75" i="106"/>
  <c r="N275" i="92"/>
  <c r="N233" i="92"/>
  <c r="N272" i="92"/>
  <c r="N198" i="92"/>
  <c r="N215" i="92"/>
  <c r="N218" i="92"/>
  <c r="N236" i="92"/>
  <c r="N196" i="92"/>
  <c r="N216" i="92"/>
  <c r="N199" i="92"/>
  <c r="N274" i="92"/>
  <c r="N237" i="92"/>
  <c r="N235" i="92"/>
  <c r="N273" i="92"/>
  <c r="N271" i="92"/>
  <c r="N234" i="92"/>
  <c r="N217" i="92"/>
  <c r="N195" i="92"/>
  <c r="N197" i="92"/>
  <c r="U219" i="92"/>
  <c r="U238" i="92"/>
  <c r="O255" i="92"/>
  <c r="O157" i="92"/>
  <c r="P214" i="92"/>
  <c r="O161" i="92"/>
  <c r="P252" i="92"/>
  <c r="O158" i="92"/>
  <c r="O256" i="92"/>
  <c r="O159" i="92"/>
  <c r="U181" i="92"/>
  <c r="U257" i="92"/>
  <c r="O160" i="92"/>
  <c r="O253" i="92"/>
  <c r="P177" i="92"/>
  <c r="O176" i="92"/>
  <c r="P178" i="92"/>
  <c r="P179" i="92"/>
  <c r="P180" i="92"/>
  <c r="O254" i="92"/>
  <c r="V276" i="92"/>
  <c r="W276" i="92" s="1"/>
  <c r="X276" i="92" s="1"/>
  <c r="Y276" i="92" s="1"/>
  <c r="Z276" i="92" s="1"/>
  <c r="AA276" i="92" s="1"/>
  <c r="AB276" i="92" s="1"/>
  <c r="AC276" i="92" s="1"/>
  <c r="O80" i="92"/>
  <c r="N139" i="92"/>
  <c r="N40" i="92"/>
  <c r="N78" i="92"/>
  <c r="N135" i="92"/>
  <c r="N136" i="92"/>
  <c r="N43" i="92"/>
  <c r="N138" i="92"/>
  <c r="N42" i="92"/>
  <c r="N41" i="92"/>
  <c r="O82" i="92"/>
  <c r="O81" i="92"/>
  <c r="N137" i="92"/>
  <c r="N44" i="92"/>
  <c r="V140" i="92"/>
  <c r="W140" i="92" s="1"/>
  <c r="X140" i="92" s="1"/>
  <c r="Y140" i="92" s="1"/>
  <c r="Z140" i="92" s="1"/>
  <c r="AA140" i="92" s="1"/>
  <c r="AB140" i="92" s="1"/>
  <c r="AC140" i="92" s="1"/>
  <c r="P120" i="92"/>
  <c r="P117" i="92"/>
  <c r="P119" i="92"/>
  <c r="P118" i="92"/>
  <c r="O116" i="92"/>
  <c r="P101" i="92"/>
  <c r="O97" i="92"/>
  <c r="P99" i="92"/>
  <c r="P100" i="92"/>
  <c r="P98" i="92"/>
  <c r="V102" i="92"/>
  <c r="W102" i="92" s="1"/>
  <c r="X102" i="92" s="1"/>
  <c r="Y102" i="92" s="1"/>
  <c r="Z102" i="92" s="1"/>
  <c r="AA102" i="92" s="1"/>
  <c r="AB102" i="92" s="1"/>
  <c r="AC102" i="92" s="1"/>
  <c r="Q79" i="92"/>
  <c r="U83" i="92"/>
  <c r="P63" i="92"/>
  <c r="P61" i="92"/>
  <c r="O59" i="92"/>
  <c r="P62" i="92"/>
  <c r="P60" i="92"/>
  <c r="V45" i="92"/>
  <c r="W45" i="92" s="1"/>
  <c r="X45" i="92" s="1"/>
  <c r="Y45" i="92" s="1"/>
  <c r="Z45" i="92" s="1"/>
  <c r="AA45" i="92" s="1"/>
  <c r="AB45" i="92" s="1"/>
  <c r="AC45" i="92" s="1"/>
  <c r="AD77" i="106" l="1"/>
  <c r="AD75" i="106"/>
  <c r="AC100" i="106"/>
  <c r="AC102" i="106" s="1"/>
  <c r="AC104" i="106" s="1"/>
  <c r="AC107" i="106" s="1"/>
  <c r="AC109" i="106" s="1"/>
  <c r="AC76" i="106"/>
  <c r="O217" i="92"/>
  <c r="O199" i="92"/>
  <c r="O272" i="92"/>
  <c r="O273" i="92"/>
  <c r="O218" i="92"/>
  <c r="O271" i="92"/>
  <c r="O236" i="92"/>
  <c r="O235" i="92"/>
  <c r="O216" i="92"/>
  <c r="O233" i="92"/>
  <c r="O234" i="92"/>
  <c r="O196" i="92"/>
  <c r="O215" i="92"/>
  <c r="O197" i="92"/>
  <c r="O237" i="92"/>
  <c r="O275" i="92"/>
  <c r="O195" i="92"/>
  <c r="O274" i="92"/>
  <c r="O198" i="92"/>
  <c r="P255" i="92"/>
  <c r="Q180" i="92"/>
  <c r="Q178" i="92"/>
  <c r="P159" i="92"/>
  <c r="P256" i="92"/>
  <c r="Q252" i="92"/>
  <c r="Q214" i="92"/>
  <c r="V238" i="92"/>
  <c r="W238" i="92" s="1"/>
  <c r="X238" i="92" s="1"/>
  <c r="Y238" i="92" s="1"/>
  <c r="Z238" i="92" s="1"/>
  <c r="AA238" i="92" s="1"/>
  <c r="AB238" i="92" s="1"/>
  <c r="AC238" i="92" s="1"/>
  <c r="P254" i="92"/>
  <c r="Q179" i="92"/>
  <c r="P160" i="92"/>
  <c r="P158" i="92"/>
  <c r="P161" i="92"/>
  <c r="V181" i="92"/>
  <c r="W181" i="92" s="1"/>
  <c r="X181" i="92" s="1"/>
  <c r="Y181" i="92" s="1"/>
  <c r="Z181" i="92" s="1"/>
  <c r="AA181" i="92" s="1"/>
  <c r="AB181" i="92" s="1"/>
  <c r="AC181" i="92" s="1"/>
  <c r="P176" i="92"/>
  <c r="P157" i="92"/>
  <c r="V219" i="92"/>
  <c r="W219" i="92" s="1"/>
  <c r="X219" i="92" s="1"/>
  <c r="Y219" i="92" s="1"/>
  <c r="Z219" i="92" s="1"/>
  <c r="AA219" i="92" s="1"/>
  <c r="AB219" i="92" s="1"/>
  <c r="AC219" i="92" s="1"/>
  <c r="Q177" i="92"/>
  <c r="P253" i="92"/>
  <c r="V257" i="92"/>
  <c r="W257" i="92" s="1"/>
  <c r="X257" i="92" s="1"/>
  <c r="Y257" i="92" s="1"/>
  <c r="Z257" i="92" s="1"/>
  <c r="AA257" i="92" s="1"/>
  <c r="AB257" i="92" s="1"/>
  <c r="AC257" i="92" s="1"/>
  <c r="O78" i="92"/>
  <c r="P82" i="92"/>
  <c r="O44" i="92"/>
  <c r="O41" i="92"/>
  <c r="O40" i="92"/>
  <c r="O136" i="92"/>
  <c r="O139" i="92"/>
  <c r="O42" i="92"/>
  <c r="O137" i="92"/>
  <c r="P80" i="92"/>
  <c r="O43" i="92"/>
  <c r="P81" i="92"/>
  <c r="O138" i="92"/>
  <c r="O135" i="92"/>
  <c r="P116" i="92"/>
  <c r="Q118" i="92"/>
  <c r="Q117" i="92"/>
  <c r="Q119" i="92"/>
  <c r="Q120" i="92"/>
  <c r="Q100" i="92"/>
  <c r="Q99" i="92"/>
  <c r="P97" i="92"/>
  <c r="Q98" i="92"/>
  <c r="Q101" i="92"/>
  <c r="V83" i="92"/>
  <c r="W83" i="92" s="1"/>
  <c r="X83" i="92" s="1"/>
  <c r="Y83" i="92" s="1"/>
  <c r="Z83" i="92" s="1"/>
  <c r="AA83" i="92" s="1"/>
  <c r="AB83" i="92" s="1"/>
  <c r="AC83" i="92" s="1"/>
  <c r="R79" i="92"/>
  <c r="Q62" i="92"/>
  <c r="P59" i="92"/>
  <c r="Q61" i="92"/>
  <c r="Q60" i="92"/>
  <c r="Q63" i="92"/>
  <c r="AD76" i="106" l="1"/>
  <c r="AD100" i="106"/>
  <c r="AD102" i="106" s="1"/>
  <c r="AD104" i="106" s="1"/>
  <c r="AD107" i="106" s="1"/>
  <c r="AD109" i="106" s="1"/>
  <c r="AE77" i="106"/>
  <c r="AE75" i="106"/>
  <c r="P234" i="92"/>
  <c r="P236" i="92"/>
  <c r="P275" i="92"/>
  <c r="P196" i="92"/>
  <c r="P218" i="92"/>
  <c r="P274" i="92"/>
  <c r="P237" i="92"/>
  <c r="P273" i="92"/>
  <c r="P235" i="92"/>
  <c r="P272" i="92"/>
  <c r="P197" i="92"/>
  <c r="P195" i="92"/>
  <c r="P233" i="92"/>
  <c r="P271" i="92"/>
  <c r="P199" i="92"/>
  <c r="P215" i="92"/>
  <c r="P198" i="92"/>
  <c r="P216" i="92"/>
  <c r="P217" i="92"/>
  <c r="R252" i="92"/>
  <c r="R214" i="92"/>
  <c r="Q254" i="92"/>
  <c r="Q161" i="92"/>
  <c r="Q256" i="92"/>
  <c r="R180" i="92"/>
  <c r="R177" i="92"/>
  <c r="R178" i="92"/>
  <c r="Q158" i="92"/>
  <c r="Q157" i="92"/>
  <c r="R179" i="92"/>
  <c r="Q255" i="92"/>
  <c r="Q160" i="92"/>
  <c r="Q253" i="92"/>
  <c r="Q176" i="92"/>
  <c r="Q159" i="92"/>
  <c r="P43" i="92"/>
  <c r="P139" i="92"/>
  <c r="P41" i="92"/>
  <c r="P42" i="92"/>
  <c r="P135" i="92"/>
  <c r="Q80" i="92"/>
  <c r="P44" i="92"/>
  <c r="P136" i="92"/>
  <c r="Q82" i="92"/>
  <c r="P138" i="92"/>
  <c r="P137" i="92"/>
  <c r="P78" i="92"/>
  <c r="Q81" i="92"/>
  <c r="P40" i="92"/>
  <c r="R119" i="92"/>
  <c r="R120" i="92"/>
  <c r="R117" i="92"/>
  <c r="R118" i="92"/>
  <c r="Q116" i="92"/>
  <c r="R100" i="92"/>
  <c r="R101" i="92"/>
  <c r="R98" i="92"/>
  <c r="Q97" i="92"/>
  <c r="R99" i="92"/>
  <c r="S79" i="92"/>
  <c r="R63" i="92"/>
  <c r="Q59" i="92"/>
  <c r="R62" i="92"/>
  <c r="R60" i="92"/>
  <c r="R61" i="92"/>
  <c r="AE76" i="106" l="1"/>
  <c r="AE100" i="106"/>
  <c r="AE102" i="106" s="1"/>
  <c r="AE104" i="106" s="1"/>
  <c r="AE107" i="106" s="1"/>
  <c r="AE109" i="106" s="1"/>
  <c r="Q196" i="92"/>
  <c r="Q198" i="92"/>
  <c r="Q271" i="92"/>
  <c r="Q273" i="92"/>
  <c r="Q199" i="92"/>
  <c r="Q197" i="92"/>
  <c r="Q233" i="92"/>
  <c r="Q237" i="92"/>
  <c r="Q275" i="92"/>
  <c r="Q217" i="92"/>
  <c r="Q272" i="92"/>
  <c r="Q215" i="92"/>
  <c r="Q235" i="92"/>
  <c r="Q274" i="92"/>
  <c r="Q236" i="92"/>
  <c r="Q195" i="92"/>
  <c r="Q218" i="92"/>
  <c r="Q234" i="92"/>
  <c r="Q216" i="92"/>
  <c r="R253" i="92"/>
  <c r="R255" i="92"/>
  <c r="R256" i="92"/>
  <c r="R160" i="92"/>
  <c r="S179" i="92"/>
  <c r="S177" i="92"/>
  <c r="R254" i="92"/>
  <c r="S178" i="92"/>
  <c r="R159" i="92"/>
  <c r="R176" i="92"/>
  <c r="R157" i="92"/>
  <c r="R158" i="92"/>
  <c r="R161" i="92"/>
  <c r="S252" i="92"/>
  <c r="S180" i="92"/>
  <c r="S214" i="92"/>
  <c r="Q137" i="92"/>
  <c r="Q42" i="92"/>
  <c r="Q40" i="92"/>
  <c r="Q41" i="92"/>
  <c r="R81" i="92"/>
  <c r="Q138" i="92"/>
  <c r="R80" i="92"/>
  <c r="Q44" i="92"/>
  <c r="R82" i="92"/>
  <c r="Q139" i="92"/>
  <c r="Q43" i="92"/>
  <c r="Q78" i="92"/>
  <c r="Q136" i="92"/>
  <c r="Q135" i="92"/>
  <c r="S119" i="92"/>
  <c r="S118" i="92"/>
  <c r="S117" i="92"/>
  <c r="S120" i="92"/>
  <c r="R116" i="92"/>
  <c r="S100" i="92"/>
  <c r="R97" i="92"/>
  <c r="S99" i="92"/>
  <c r="S98" i="92"/>
  <c r="S101" i="92"/>
  <c r="T79" i="92"/>
  <c r="S60" i="92"/>
  <c r="S62" i="92"/>
  <c r="R59" i="92"/>
  <c r="S61" i="92"/>
  <c r="S63" i="92"/>
  <c r="C111" i="106" l="1"/>
  <c r="O35" i="110" s="1"/>
  <c r="C110" i="106"/>
  <c r="R273" i="92"/>
  <c r="R218" i="92"/>
  <c r="R235" i="92"/>
  <c r="R217" i="92"/>
  <c r="R271" i="92"/>
  <c r="R233" i="92"/>
  <c r="R216" i="92"/>
  <c r="R195" i="92"/>
  <c r="R197" i="92"/>
  <c r="R198" i="92"/>
  <c r="R272" i="92"/>
  <c r="R215" i="92"/>
  <c r="R275" i="92"/>
  <c r="R237" i="92"/>
  <c r="R199" i="92"/>
  <c r="R196" i="92"/>
  <c r="R274" i="92"/>
  <c r="R234" i="92"/>
  <c r="R236" i="92"/>
  <c r="T180" i="92"/>
  <c r="S160" i="92"/>
  <c r="T179" i="92"/>
  <c r="S161" i="92"/>
  <c r="S176" i="92"/>
  <c r="S254" i="92"/>
  <c r="S158" i="92"/>
  <c r="S159" i="92"/>
  <c r="T214" i="92"/>
  <c r="S255" i="92"/>
  <c r="T252" i="92"/>
  <c r="S157" i="92"/>
  <c r="T178" i="92"/>
  <c r="T177" i="92"/>
  <c r="S256" i="92"/>
  <c r="S253" i="92"/>
  <c r="R43" i="92"/>
  <c r="R41" i="92"/>
  <c r="S80" i="92"/>
  <c r="R135" i="92"/>
  <c r="R40" i="92"/>
  <c r="R138" i="92"/>
  <c r="R139" i="92"/>
  <c r="R42" i="92"/>
  <c r="R136" i="92"/>
  <c r="S81" i="92"/>
  <c r="S82" i="92"/>
  <c r="R137" i="92"/>
  <c r="R78" i="92"/>
  <c r="R44" i="92"/>
  <c r="T119" i="92"/>
  <c r="T120" i="92"/>
  <c r="T118" i="92"/>
  <c r="T117" i="92"/>
  <c r="S116" i="92"/>
  <c r="T101" i="92"/>
  <c r="T98" i="92"/>
  <c r="T99" i="92"/>
  <c r="S97" i="92"/>
  <c r="T100" i="92"/>
  <c r="U79" i="92"/>
  <c r="T63" i="92"/>
  <c r="T61" i="92"/>
  <c r="T60" i="92"/>
  <c r="S59" i="92"/>
  <c r="T62" i="92"/>
  <c r="C113" i="106" l="1"/>
  <c r="Q35" i="110" s="1"/>
  <c r="D110" i="106"/>
  <c r="S237" i="92"/>
  <c r="S216" i="92"/>
  <c r="S217" i="92"/>
  <c r="S235" i="92"/>
  <c r="S196" i="92"/>
  <c r="S198" i="92"/>
  <c r="S272" i="92"/>
  <c r="S236" i="92"/>
  <c r="S233" i="92"/>
  <c r="S275" i="92"/>
  <c r="S197" i="92"/>
  <c r="S218" i="92"/>
  <c r="S234" i="92"/>
  <c r="S199" i="92"/>
  <c r="S215" i="92"/>
  <c r="S195" i="92"/>
  <c r="S273" i="92"/>
  <c r="S274" i="92"/>
  <c r="S271" i="92"/>
  <c r="T256" i="92"/>
  <c r="T157" i="92"/>
  <c r="T254" i="92"/>
  <c r="U179" i="92"/>
  <c r="U177" i="92"/>
  <c r="T160" i="92"/>
  <c r="U214" i="92"/>
  <c r="T159" i="92"/>
  <c r="T176" i="92"/>
  <c r="T253" i="92"/>
  <c r="U178" i="92"/>
  <c r="T161" i="92"/>
  <c r="T255" i="92"/>
  <c r="U252" i="92"/>
  <c r="T158" i="92"/>
  <c r="U180" i="92"/>
  <c r="S42" i="92"/>
  <c r="S135" i="92"/>
  <c r="T82" i="92"/>
  <c r="S44" i="92"/>
  <c r="S139" i="92"/>
  <c r="T81" i="92"/>
  <c r="T80" i="92"/>
  <c r="S138" i="92"/>
  <c r="S41" i="92"/>
  <c r="S40" i="92"/>
  <c r="S78" i="92"/>
  <c r="S136" i="92"/>
  <c r="S137" i="92"/>
  <c r="S43" i="92"/>
  <c r="T116" i="92"/>
  <c r="U117" i="92"/>
  <c r="U119" i="92"/>
  <c r="U120" i="92"/>
  <c r="U118" i="92"/>
  <c r="U100" i="92"/>
  <c r="U101" i="92"/>
  <c r="T97" i="92"/>
  <c r="U98" i="92"/>
  <c r="U99" i="92"/>
  <c r="V79" i="92"/>
  <c r="W79" i="92" s="1"/>
  <c r="X79" i="92" s="1"/>
  <c r="Y79" i="92" s="1"/>
  <c r="Z79" i="92" s="1"/>
  <c r="AA79" i="92" s="1"/>
  <c r="AB79" i="92" s="1"/>
  <c r="AC79" i="92" s="1"/>
  <c r="U60" i="92"/>
  <c r="U61" i="92"/>
  <c r="T59" i="92"/>
  <c r="U62" i="92"/>
  <c r="U63" i="92"/>
  <c r="T235" i="92" l="1"/>
  <c r="T271" i="92"/>
  <c r="T275" i="92"/>
  <c r="T272" i="92"/>
  <c r="T217" i="92"/>
  <c r="T273" i="92"/>
  <c r="T195" i="92"/>
  <c r="T218" i="92"/>
  <c r="T198" i="92"/>
  <c r="T234" i="92"/>
  <c r="T215" i="92"/>
  <c r="T233" i="92"/>
  <c r="T216" i="92"/>
  <c r="T274" i="92"/>
  <c r="T196" i="92"/>
  <c r="T237" i="92"/>
  <c r="T199" i="92"/>
  <c r="T197" i="92"/>
  <c r="T236" i="92"/>
  <c r="U158" i="92"/>
  <c r="U161" i="92"/>
  <c r="V180" i="92"/>
  <c r="W180" i="92" s="1"/>
  <c r="X180" i="92" s="1"/>
  <c r="Y180" i="92" s="1"/>
  <c r="Z180" i="92" s="1"/>
  <c r="AA180" i="92" s="1"/>
  <c r="AB180" i="92" s="1"/>
  <c r="AC180" i="92" s="1"/>
  <c r="U253" i="92"/>
  <c r="V214" i="92"/>
  <c r="W214" i="92" s="1"/>
  <c r="X214" i="92" s="1"/>
  <c r="Y214" i="92" s="1"/>
  <c r="Z214" i="92" s="1"/>
  <c r="AA214" i="92" s="1"/>
  <c r="AB214" i="92" s="1"/>
  <c r="AC214" i="92" s="1"/>
  <c r="V177" i="92"/>
  <c r="W177" i="92" s="1"/>
  <c r="X177" i="92" s="1"/>
  <c r="Y177" i="92" s="1"/>
  <c r="Z177" i="92" s="1"/>
  <c r="AA177" i="92" s="1"/>
  <c r="AB177" i="92" s="1"/>
  <c r="AC177" i="92" s="1"/>
  <c r="U176" i="92"/>
  <c r="U255" i="92"/>
  <c r="U160" i="92"/>
  <c r="V179" i="92"/>
  <c r="W179" i="92" s="1"/>
  <c r="X179" i="92" s="1"/>
  <c r="Y179" i="92" s="1"/>
  <c r="Z179" i="92" s="1"/>
  <c r="AA179" i="92" s="1"/>
  <c r="AB179" i="92" s="1"/>
  <c r="AC179" i="92" s="1"/>
  <c r="U157" i="92"/>
  <c r="V178" i="92"/>
  <c r="W178" i="92" s="1"/>
  <c r="X178" i="92" s="1"/>
  <c r="Y178" i="92" s="1"/>
  <c r="Z178" i="92" s="1"/>
  <c r="AA178" i="92" s="1"/>
  <c r="AB178" i="92" s="1"/>
  <c r="AC178" i="92" s="1"/>
  <c r="U159" i="92"/>
  <c r="U256" i="92"/>
  <c r="V252" i="92"/>
  <c r="W252" i="92" s="1"/>
  <c r="X252" i="92" s="1"/>
  <c r="Y252" i="92" s="1"/>
  <c r="Z252" i="92" s="1"/>
  <c r="AA252" i="92" s="1"/>
  <c r="AB252" i="92" s="1"/>
  <c r="AC252" i="92" s="1"/>
  <c r="U254" i="92"/>
  <c r="T136" i="92"/>
  <c r="T138" i="92"/>
  <c r="U82" i="92"/>
  <c r="T78" i="92"/>
  <c r="U80" i="92"/>
  <c r="T44" i="92"/>
  <c r="T43" i="92"/>
  <c r="T40" i="92"/>
  <c r="U81" i="92"/>
  <c r="T135" i="92"/>
  <c r="T139" i="92"/>
  <c r="T137" i="92"/>
  <c r="T41" i="92"/>
  <c r="T42" i="92"/>
  <c r="U116" i="92"/>
  <c r="V120" i="92"/>
  <c r="W120" i="92" s="1"/>
  <c r="X120" i="92" s="1"/>
  <c r="Y120" i="92" s="1"/>
  <c r="Z120" i="92" s="1"/>
  <c r="AA120" i="92" s="1"/>
  <c r="AB120" i="92" s="1"/>
  <c r="AC120" i="92" s="1"/>
  <c r="V119" i="92"/>
  <c r="W119" i="92" s="1"/>
  <c r="X119" i="92" s="1"/>
  <c r="Y119" i="92" s="1"/>
  <c r="Z119" i="92" s="1"/>
  <c r="AA119" i="92" s="1"/>
  <c r="AB119" i="92" s="1"/>
  <c r="AC119" i="92" s="1"/>
  <c r="V117" i="92"/>
  <c r="W117" i="92" s="1"/>
  <c r="X117" i="92" s="1"/>
  <c r="Y117" i="92" s="1"/>
  <c r="Z117" i="92" s="1"/>
  <c r="AA117" i="92" s="1"/>
  <c r="AB117" i="92" s="1"/>
  <c r="AC117" i="92" s="1"/>
  <c r="V118" i="92"/>
  <c r="W118" i="92" s="1"/>
  <c r="X118" i="92" s="1"/>
  <c r="Y118" i="92" s="1"/>
  <c r="Z118" i="92" s="1"/>
  <c r="AA118" i="92" s="1"/>
  <c r="AB118" i="92" s="1"/>
  <c r="AC118" i="92" s="1"/>
  <c r="V98" i="92"/>
  <c r="W98" i="92" s="1"/>
  <c r="X98" i="92" s="1"/>
  <c r="Y98" i="92" s="1"/>
  <c r="Z98" i="92" s="1"/>
  <c r="AA98" i="92" s="1"/>
  <c r="AB98" i="92" s="1"/>
  <c r="AC98" i="92" s="1"/>
  <c r="V101" i="92"/>
  <c r="W101" i="92" s="1"/>
  <c r="X101" i="92" s="1"/>
  <c r="Y101" i="92" s="1"/>
  <c r="Z101" i="92" s="1"/>
  <c r="AA101" i="92" s="1"/>
  <c r="AB101" i="92" s="1"/>
  <c r="AC101" i="92" s="1"/>
  <c r="U97" i="92"/>
  <c r="V99" i="92"/>
  <c r="W99" i="92" s="1"/>
  <c r="X99" i="92" s="1"/>
  <c r="Y99" i="92" s="1"/>
  <c r="Z99" i="92" s="1"/>
  <c r="AA99" i="92" s="1"/>
  <c r="AB99" i="92" s="1"/>
  <c r="AC99" i="92" s="1"/>
  <c r="V100" i="92"/>
  <c r="W100" i="92" s="1"/>
  <c r="X100" i="92" s="1"/>
  <c r="Y100" i="92" s="1"/>
  <c r="Z100" i="92" s="1"/>
  <c r="AA100" i="92" s="1"/>
  <c r="AB100" i="92" s="1"/>
  <c r="AC100" i="92" s="1"/>
  <c r="V62" i="92"/>
  <c r="W62" i="92" s="1"/>
  <c r="X62" i="92" s="1"/>
  <c r="Y62" i="92" s="1"/>
  <c r="Z62" i="92" s="1"/>
  <c r="AA62" i="92" s="1"/>
  <c r="AB62" i="92" s="1"/>
  <c r="AC62" i="92" s="1"/>
  <c r="V63" i="92"/>
  <c r="W63" i="92" s="1"/>
  <c r="X63" i="92" s="1"/>
  <c r="Y63" i="92" s="1"/>
  <c r="Z63" i="92" s="1"/>
  <c r="AA63" i="92" s="1"/>
  <c r="AB63" i="92" s="1"/>
  <c r="AC63" i="92" s="1"/>
  <c r="U59" i="92"/>
  <c r="V61" i="92"/>
  <c r="W61" i="92" s="1"/>
  <c r="X61" i="92" s="1"/>
  <c r="Y61" i="92" s="1"/>
  <c r="Z61" i="92" s="1"/>
  <c r="AA61" i="92" s="1"/>
  <c r="AB61" i="92" s="1"/>
  <c r="AC61" i="92" s="1"/>
  <c r="V60" i="92"/>
  <c r="W60" i="92" s="1"/>
  <c r="X60" i="92" s="1"/>
  <c r="Y60" i="92" s="1"/>
  <c r="Z60" i="92" s="1"/>
  <c r="AA60" i="92" s="1"/>
  <c r="AB60" i="92" s="1"/>
  <c r="AC60" i="92" s="1"/>
  <c r="U199" i="92" l="1"/>
  <c r="U274" i="92"/>
  <c r="U234" i="92"/>
  <c r="U195" i="92"/>
  <c r="U272" i="92"/>
  <c r="U275" i="92"/>
  <c r="U197" i="92"/>
  <c r="U216" i="92"/>
  <c r="U273" i="92"/>
  <c r="U271" i="92"/>
  <c r="U215" i="92"/>
  <c r="U237" i="92"/>
  <c r="U198" i="92"/>
  <c r="U236" i="92"/>
  <c r="U235" i="92"/>
  <c r="U218" i="92"/>
  <c r="U196" i="92"/>
  <c r="U233" i="92"/>
  <c r="U217" i="92"/>
  <c r="V176" i="92"/>
  <c r="W176" i="92" s="1"/>
  <c r="X176" i="92" s="1"/>
  <c r="Y176" i="92" s="1"/>
  <c r="Z176" i="92" s="1"/>
  <c r="AA176" i="92" s="1"/>
  <c r="AB176" i="92" s="1"/>
  <c r="AC176" i="92" s="1"/>
  <c r="V256" i="92"/>
  <c r="W256" i="92" s="1"/>
  <c r="X256" i="92" s="1"/>
  <c r="Y256" i="92" s="1"/>
  <c r="Z256" i="92" s="1"/>
  <c r="AA256" i="92" s="1"/>
  <c r="AB256" i="92" s="1"/>
  <c r="AC256" i="92" s="1"/>
  <c r="V161" i="92"/>
  <c r="W161" i="92" s="1"/>
  <c r="X161" i="92" s="1"/>
  <c r="Y161" i="92" s="1"/>
  <c r="Z161" i="92" s="1"/>
  <c r="AA161" i="92" s="1"/>
  <c r="AB161" i="92" s="1"/>
  <c r="AC161" i="92" s="1"/>
  <c r="V254" i="92"/>
  <c r="W254" i="92" s="1"/>
  <c r="X254" i="92" s="1"/>
  <c r="Y254" i="92" s="1"/>
  <c r="Z254" i="92" s="1"/>
  <c r="AA254" i="92" s="1"/>
  <c r="AB254" i="92" s="1"/>
  <c r="AC254" i="92" s="1"/>
  <c r="V253" i="92"/>
  <c r="W253" i="92" s="1"/>
  <c r="X253" i="92" s="1"/>
  <c r="Y253" i="92" s="1"/>
  <c r="Z253" i="92" s="1"/>
  <c r="AA253" i="92" s="1"/>
  <c r="AB253" i="92" s="1"/>
  <c r="AC253" i="92" s="1"/>
  <c r="V157" i="92"/>
  <c r="W157" i="92" s="1"/>
  <c r="X157" i="92" s="1"/>
  <c r="Y157" i="92" s="1"/>
  <c r="Z157" i="92" s="1"/>
  <c r="AA157" i="92" s="1"/>
  <c r="AB157" i="92" s="1"/>
  <c r="AC157" i="92" s="1"/>
  <c r="V160" i="92"/>
  <c r="W160" i="92" s="1"/>
  <c r="X160" i="92" s="1"/>
  <c r="Y160" i="92" s="1"/>
  <c r="Z160" i="92" s="1"/>
  <c r="AA160" i="92" s="1"/>
  <c r="AB160" i="92" s="1"/>
  <c r="AC160" i="92" s="1"/>
  <c r="V158" i="92"/>
  <c r="W158" i="92" s="1"/>
  <c r="X158" i="92" s="1"/>
  <c r="Y158" i="92" s="1"/>
  <c r="Z158" i="92" s="1"/>
  <c r="AA158" i="92" s="1"/>
  <c r="AB158" i="92" s="1"/>
  <c r="AC158" i="92" s="1"/>
  <c r="V159" i="92"/>
  <c r="W159" i="92" s="1"/>
  <c r="X159" i="92" s="1"/>
  <c r="Y159" i="92" s="1"/>
  <c r="Z159" i="92" s="1"/>
  <c r="AA159" i="92" s="1"/>
  <c r="AB159" i="92" s="1"/>
  <c r="AC159" i="92" s="1"/>
  <c r="V255" i="92"/>
  <c r="W255" i="92" s="1"/>
  <c r="X255" i="92" s="1"/>
  <c r="Y255" i="92" s="1"/>
  <c r="Z255" i="92" s="1"/>
  <c r="AA255" i="92" s="1"/>
  <c r="AB255" i="92" s="1"/>
  <c r="AC255" i="92" s="1"/>
  <c r="U40" i="92"/>
  <c r="V82" i="92"/>
  <c r="W82" i="92" s="1"/>
  <c r="X82" i="92" s="1"/>
  <c r="Y82" i="92" s="1"/>
  <c r="Z82" i="92" s="1"/>
  <c r="AA82" i="92" s="1"/>
  <c r="AB82" i="92" s="1"/>
  <c r="AC82" i="92" s="1"/>
  <c r="U78" i="92"/>
  <c r="U42" i="92"/>
  <c r="U135" i="92"/>
  <c r="U139" i="92"/>
  <c r="U41" i="92"/>
  <c r="U44" i="92"/>
  <c r="U138" i="92"/>
  <c r="U43" i="92"/>
  <c r="U137" i="92"/>
  <c r="V81" i="92"/>
  <c r="W81" i="92" s="1"/>
  <c r="X81" i="92" s="1"/>
  <c r="Y81" i="92" s="1"/>
  <c r="Z81" i="92" s="1"/>
  <c r="AA81" i="92" s="1"/>
  <c r="AB81" i="92" s="1"/>
  <c r="AC81" i="92" s="1"/>
  <c r="V80" i="92"/>
  <c r="W80" i="92" s="1"/>
  <c r="X80" i="92" s="1"/>
  <c r="Y80" i="92" s="1"/>
  <c r="Z80" i="92" s="1"/>
  <c r="AA80" i="92" s="1"/>
  <c r="AB80" i="92" s="1"/>
  <c r="AC80" i="92" s="1"/>
  <c r="U136" i="92"/>
  <c r="V116" i="92"/>
  <c r="W116" i="92" s="1"/>
  <c r="X116" i="92" s="1"/>
  <c r="Y116" i="92" s="1"/>
  <c r="Z116" i="92" s="1"/>
  <c r="AA116" i="92" s="1"/>
  <c r="AB116" i="92" s="1"/>
  <c r="AC116" i="92" s="1"/>
  <c r="V97" i="92"/>
  <c r="W97" i="92" s="1"/>
  <c r="X97" i="92" s="1"/>
  <c r="Y97" i="92" s="1"/>
  <c r="Z97" i="92" s="1"/>
  <c r="AA97" i="92" s="1"/>
  <c r="AB97" i="92" s="1"/>
  <c r="AC97" i="92" s="1"/>
  <c r="V59" i="92"/>
  <c r="W59" i="92" s="1"/>
  <c r="X59" i="92" s="1"/>
  <c r="Y59" i="92" s="1"/>
  <c r="Z59" i="92" s="1"/>
  <c r="AA59" i="92" s="1"/>
  <c r="AB59" i="92" s="1"/>
  <c r="AC59" i="92" s="1"/>
  <c r="V195" i="92" l="1"/>
  <c r="W195" i="92" s="1"/>
  <c r="X195" i="92" s="1"/>
  <c r="Y195" i="92" s="1"/>
  <c r="Z195" i="92" s="1"/>
  <c r="AA195" i="92" s="1"/>
  <c r="AB195" i="92" s="1"/>
  <c r="AC195" i="92" s="1"/>
  <c r="V217" i="92"/>
  <c r="W217" i="92" s="1"/>
  <c r="X217" i="92" s="1"/>
  <c r="Y217" i="92" s="1"/>
  <c r="Z217" i="92" s="1"/>
  <c r="AA217" i="92" s="1"/>
  <c r="AB217" i="92" s="1"/>
  <c r="AC217" i="92" s="1"/>
  <c r="V218" i="92"/>
  <c r="W218" i="92" s="1"/>
  <c r="X218" i="92" s="1"/>
  <c r="Y218" i="92" s="1"/>
  <c r="Z218" i="92" s="1"/>
  <c r="AA218" i="92" s="1"/>
  <c r="AB218" i="92" s="1"/>
  <c r="AC218" i="92" s="1"/>
  <c r="V275" i="92"/>
  <c r="W275" i="92" s="1"/>
  <c r="X275" i="92" s="1"/>
  <c r="Y275" i="92" s="1"/>
  <c r="Z275" i="92" s="1"/>
  <c r="AA275" i="92" s="1"/>
  <c r="AB275" i="92" s="1"/>
  <c r="AC275" i="92" s="1"/>
  <c r="V196" i="92"/>
  <c r="W196" i="92" s="1"/>
  <c r="X196" i="92" s="1"/>
  <c r="Y196" i="92" s="1"/>
  <c r="Z196" i="92" s="1"/>
  <c r="AA196" i="92" s="1"/>
  <c r="AB196" i="92" s="1"/>
  <c r="AC196" i="92" s="1"/>
  <c r="V199" i="92"/>
  <c r="W199" i="92" s="1"/>
  <c r="X199" i="92" s="1"/>
  <c r="Y199" i="92" s="1"/>
  <c r="Z199" i="92" s="1"/>
  <c r="AA199" i="92" s="1"/>
  <c r="AB199" i="92" s="1"/>
  <c r="AC199" i="92" s="1"/>
  <c r="V271" i="92"/>
  <c r="W271" i="92" s="1"/>
  <c r="X271" i="92" s="1"/>
  <c r="Y271" i="92" s="1"/>
  <c r="Z271" i="92" s="1"/>
  <c r="AA271" i="92" s="1"/>
  <c r="AB271" i="92" s="1"/>
  <c r="AC271" i="92" s="1"/>
  <c r="V234" i="92"/>
  <c r="W234" i="92" s="1"/>
  <c r="X234" i="92" s="1"/>
  <c r="Y234" i="92" s="1"/>
  <c r="Z234" i="92" s="1"/>
  <c r="AA234" i="92" s="1"/>
  <c r="AB234" i="92" s="1"/>
  <c r="AC234" i="92" s="1"/>
  <c r="V216" i="92"/>
  <c r="W216" i="92" s="1"/>
  <c r="X216" i="92" s="1"/>
  <c r="Y216" i="92" s="1"/>
  <c r="Z216" i="92" s="1"/>
  <c r="AA216" i="92" s="1"/>
  <c r="AB216" i="92" s="1"/>
  <c r="AC216" i="92" s="1"/>
  <c r="V215" i="92"/>
  <c r="W215" i="92" s="1"/>
  <c r="X215" i="92" s="1"/>
  <c r="Y215" i="92" s="1"/>
  <c r="Z215" i="92" s="1"/>
  <c r="AA215" i="92" s="1"/>
  <c r="AB215" i="92" s="1"/>
  <c r="AC215" i="92" s="1"/>
  <c r="V235" i="92"/>
  <c r="W235" i="92" s="1"/>
  <c r="X235" i="92" s="1"/>
  <c r="Y235" i="92" s="1"/>
  <c r="Z235" i="92" s="1"/>
  <c r="AA235" i="92" s="1"/>
  <c r="AB235" i="92" s="1"/>
  <c r="AC235" i="92" s="1"/>
  <c r="V198" i="92"/>
  <c r="W198" i="92" s="1"/>
  <c r="X198" i="92" s="1"/>
  <c r="Y198" i="92" s="1"/>
  <c r="Z198" i="92" s="1"/>
  <c r="AA198" i="92" s="1"/>
  <c r="AB198" i="92" s="1"/>
  <c r="AC198" i="92" s="1"/>
  <c r="V273" i="92"/>
  <c r="W273" i="92" s="1"/>
  <c r="X273" i="92" s="1"/>
  <c r="Y273" i="92" s="1"/>
  <c r="Z273" i="92" s="1"/>
  <c r="AA273" i="92" s="1"/>
  <c r="AB273" i="92" s="1"/>
  <c r="AC273" i="92" s="1"/>
  <c r="V274" i="92"/>
  <c r="W274" i="92" s="1"/>
  <c r="X274" i="92" s="1"/>
  <c r="Y274" i="92" s="1"/>
  <c r="Z274" i="92" s="1"/>
  <c r="AA274" i="92" s="1"/>
  <c r="AB274" i="92" s="1"/>
  <c r="AC274" i="92" s="1"/>
  <c r="V236" i="92"/>
  <c r="W236" i="92" s="1"/>
  <c r="X236" i="92" s="1"/>
  <c r="Y236" i="92" s="1"/>
  <c r="Z236" i="92" s="1"/>
  <c r="AA236" i="92" s="1"/>
  <c r="AB236" i="92" s="1"/>
  <c r="AC236" i="92" s="1"/>
  <c r="V197" i="92"/>
  <c r="W197" i="92" s="1"/>
  <c r="X197" i="92" s="1"/>
  <c r="Y197" i="92" s="1"/>
  <c r="Z197" i="92" s="1"/>
  <c r="AA197" i="92" s="1"/>
  <c r="AB197" i="92" s="1"/>
  <c r="AC197" i="92" s="1"/>
  <c r="V233" i="92"/>
  <c r="W233" i="92" s="1"/>
  <c r="X233" i="92" s="1"/>
  <c r="Y233" i="92" s="1"/>
  <c r="Z233" i="92" s="1"/>
  <c r="AA233" i="92" s="1"/>
  <c r="AB233" i="92" s="1"/>
  <c r="AC233" i="92" s="1"/>
  <c r="V237" i="92"/>
  <c r="W237" i="92" s="1"/>
  <c r="X237" i="92" s="1"/>
  <c r="Y237" i="92" s="1"/>
  <c r="Z237" i="92" s="1"/>
  <c r="AA237" i="92" s="1"/>
  <c r="AB237" i="92" s="1"/>
  <c r="AC237" i="92" s="1"/>
  <c r="V272" i="92"/>
  <c r="W272" i="92" s="1"/>
  <c r="X272" i="92" s="1"/>
  <c r="Y272" i="92" s="1"/>
  <c r="Z272" i="92" s="1"/>
  <c r="AA272" i="92" s="1"/>
  <c r="AB272" i="92" s="1"/>
  <c r="AC272" i="92" s="1"/>
  <c r="V44" i="92"/>
  <c r="W44" i="92" s="1"/>
  <c r="X44" i="92" s="1"/>
  <c r="Y44" i="92" s="1"/>
  <c r="Z44" i="92" s="1"/>
  <c r="AA44" i="92" s="1"/>
  <c r="AB44" i="92" s="1"/>
  <c r="AC44" i="92" s="1"/>
  <c r="V42" i="92"/>
  <c r="W42" i="92" s="1"/>
  <c r="X42" i="92" s="1"/>
  <c r="Y42" i="92" s="1"/>
  <c r="Z42" i="92" s="1"/>
  <c r="AA42" i="92" s="1"/>
  <c r="AB42" i="92" s="1"/>
  <c r="AC42" i="92" s="1"/>
  <c r="V137" i="92"/>
  <c r="W137" i="92" s="1"/>
  <c r="X137" i="92" s="1"/>
  <c r="Y137" i="92" s="1"/>
  <c r="Z137" i="92" s="1"/>
  <c r="AA137" i="92" s="1"/>
  <c r="AB137" i="92" s="1"/>
  <c r="AC137" i="92" s="1"/>
  <c r="V78" i="92"/>
  <c r="W78" i="92" s="1"/>
  <c r="X78" i="92" s="1"/>
  <c r="Y78" i="92" s="1"/>
  <c r="Z78" i="92" s="1"/>
  <c r="AA78" i="92" s="1"/>
  <c r="AB78" i="92" s="1"/>
  <c r="AC78" i="92" s="1"/>
  <c r="V41" i="92"/>
  <c r="W41" i="92" s="1"/>
  <c r="X41" i="92" s="1"/>
  <c r="Y41" i="92" s="1"/>
  <c r="Z41" i="92" s="1"/>
  <c r="AA41" i="92" s="1"/>
  <c r="AB41" i="92" s="1"/>
  <c r="AC41" i="92" s="1"/>
  <c r="V43" i="92"/>
  <c r="W43" i="92" s="1"/>
  <c r="X43" i="92" s="1"/>
  <c r="Y43" i="92" s="1"/>
  <c r="Z43" i="92" s="1"/>
  <c r="AA43" i="92" s="1"/>
  <c r="AB43" i="92" s="1"/>
  <c r="AC43" i="92" s="1"/>
  <c r="V139" i="92"/>
  <c r="W139" i="92" s="1"/>
  <c r="X139" i="92" s="1"/>
  <c r="Y139" i="92" s="1"/>
  <c r="Z139" i="92" s="1"/>
  <c r="AA139" i="92" s="1"/>
  <c r="AB139" i="92" s="1"/>
  <c r="AC139" i="92" s="1"/>
  <c r="V136" i="92"/>
  <c r="W136" i="92" s="1"/>
  <c r="X136" i="92" s="1"/>
  <c r="Y136" i="92" s="1"/>
  <c r="Z136" i="92" s="1"/>
  <c r="AA136" i="92" s="1"/>
  <c r="AB136" i="92" s="1"/>
  <c r="AC136" i="92" s="1"/>
  <c r="V138" i="92"/>
  <c r="W138" i="92" s="1"/>
  <c r="X138" i="92" s="1"/>
  <c r="Y138" i="92" s="1"/>
  <c r="Z138" i="92" s="1"/>
  <c r="AA138" i="92" s="1"/>
  <c r="AB138" i="92" s="1"/>
  <c r="AC138" i="92" s="1"/>
  <c r="V135" i="92"/>
  <c r="W135" i="92" s="1"/>
  <c r="X135" i="92" s="1"/>
  <c r="Y135" i="92" s="1"/>
  <c r="Z135" i="92" s="1"/>
  <c r="AA135" i="92" s="1"/>
  <c r="AB135" i="92" s="1"/>
  <c r="AC135" i="92" s="1"/>
  <c r="V40" i="92"/>
  <c r="W40" i="92" s="1"/>
  <c r="X40" i="92" s="1"/>
  <c r="Y40" i="92" s="1"/>
  <c r="Z40" i="92" s="1"/>
  <c r="AA40" i="92" s="1"/>
  <c r="AB40" i="92" s="1"/>
  <c r="AC40" i="92" s="1"/>
  <c r="J33" i="33" l="1"/>
  <c r="J34" i="33"/>
  <c r="J32" i="33"/>
  <c r="J9" i="33"/>
  <c r="J8" i="33"/>
  <c r="J22" i="33"/>
  <c r="J23" i="33"/>
  <c r="J24" i="33"/>
  <c r="J25" i="33"/>
  <c r="J26" i="33"/>
  <c r="J27" i="33"/>
  <c r="J28" i="33"/>
  <c r="K10" i="33"/>
  <c r="K29" i="33"/>
  <c r="K35" i="33"/>
  <c r="E10" i="33"/>
  <c r="F10" i="33"/>
  <c r="G10" i="33"/>
  <c r="H10" i="33"/>
  <c r="I10" i="33"/>
  <c r="D10" i="33"/>
  <c r="J10" i="33" l="1"/>
  <c r="K37" i="33"/>
  <c r="E29" i="33"/>
  <c r="F29" i="33"/>
  <c r="G29" i="33"/>
  <c r="H29" i="33"/>
  <c r="I29" i="33"/>
  <c r="D29" i="33"/>
  <c r="E35" i="33"/>
  <c r="F35" i="33"/>
  <c r="G35" i="33"/>
  <c r="H35" i="33"/>
  <c r="I35" i="33"/>
  <c r="J35" i="33"/>
  <c r="D35" i="33"/>
  <c r="C165" i="97" l="1"/>
  <c r="C164" i="97"/>
  <c r="C163" i="97"/>
  <c r="F156" i="97"/>
  <c r="G156" i="97"/>
  <c r="H156" i="97"/>
  <c r="F158" i="97"/>
  <c r="G158" i="97"/>
  <c r="H158" i="97"/>
  <c r="I158" i="97"/>
  <c r="J158" i="97"/>
  <c r="K158" i="97"/>
  <c r="L158" i="97"/>
  <c r="M158" i="97"/>
  <c r="N158" i="97"/>
  <c r="O158" i="97"/>
  <c r="P158" i="97"/>
  <c r="Q158" i="97"/>
  <c r="R158" i="97"/>
  <c r="S158" i="97"/>
  <c r="T158" i="97"/>
  <c r="U158" i="97"/>
  <c r="V158" i="97"/>
  <c r="W158" i="97"/>
  <c r="X158" i="97"/>
  <c r="G159" i="97"/>
  <c r="H159" i="97"/>
  <c r="I159" i="97"/>
  <c r="J159" i="97"/>
  <c r="K159" i="97"/>
  <c r="L159" i="97"/>
  <c r="M159" i="97"/>
  <c r="N159" i="97"/>
  <c r="O159" i="97"/>
  <c r="P159" i="97"/>
  <c r="Q159" i="97"/>
  <c r="R159" i="97"/>
  <c r="S159" i="97"/>
  <c r="T159" i="97"/>
  <c r="U159" i="97"/>
  <c r="V159" i="97"/>
  <c r="V173" i="97" s="1"/>
  <c r="W159" i="97"/>
  <c r="X159" i="97"/>
  <c r="F160" i="97"/>
  <c r="G160" i="97"/>
  <c r="H160" i="97"/>
  <c r="I160" i="97"/>
  <c r="J160" i="97"/>
  <c r="K160" i="97"/>
  <c r="L160" i="97"/>
  <c r="M160" i="97"/>
  <c r="N160" i="97"/>
  <c r="O160" i="97"/>
  <c r="P160" i="97"/>
  <c r="Q160" i="97"/>
  <c r="Q174" i="97" s="1"/>
  <c r="R160" i="97"/>
  <c r="S160" i="97"/>
  <c r="T160" i="97"/>
  <c r="U160" i="97"/>
  <c r="V160" i="97"/>
  <c r="W160" i="97"/>
  <c r="X160" i="97"/>
  <c r="F161" i="97"/>
  <c r="G161" i="97"/>
  <c r="H161" i="97"/>
  <c r="I161" i="97"/>
  <c r="J161" i="97"/>
  <c r="K161" i="97"/>
  <c r="L161" i="97"/>
  <c r="M161" i="97"/>
  <c r="N161" i="97"/>
  <c r="O161" i="97"/>
  <c r="P161" i="97"/>
  <c r="Q161" i="97"/>
  <c r="R161" i="97"/>
  <c r="S161" i="97"/>
  <c r="S175" i="97" s="1"/>
  <c r="T161" i="97"/>
  <c r="U161" i="97"/>
  <c r="V161" i="97"/>
  <c r="W161" i="97"/>
  <c r="X161" i="97"/>
  <c r="F162" i="97"/>
  <c r="G162" i="97"/>
  <c r="H162" i="97"/>
  <c r="I162" i="97"/>
  <c r="J162" i="97"/>
  <c r="K162" i="97"/>
  <c r="L162" i="97"/>
  <c r="M162" i="97"/>
  <c r="N162" i="97"/>
  <c r="O162" i="97"/>
  <c r="P162" i="97"/>
  <c r="Q162" i="97"/>
  <c r="R162" i="97"/>
  <c r="S162" i="97"/>
  <c r="T162" i="97"/>
  <c r="U162" i="97"/>
  <c r="V162" i="97"/>
  <c r="V177" i="97" s="1"/>
  <c r="W162" i="97"/>
  <c r="X162" i="97"/>
  <c r="F163" i="97"/>
  <c r="G163" i="97"/>
  <c r="H163" i="97"/>
  <c r="I163" i="97"/>
  <c r="J163" i="97"/>
  <c r="K163" i="97"/>
  <c r="L163" i="97"/>
  <c r="M163" i="97"/>
  <c r="N163" i="97"/>
  <c r="O163" i="97"/>
  <c r="P163" i="97"/>
  <c r="Q163" i="97"/>
  <c r="R163" i="97"/>
  <c r="S163" i="97"/>
  <c r="T163" i="97"/>
  <c r="U163" i="97"/>
  <c r="V163" i="97"/>
  <c r="W163" i="97"/>
  <c r="X163" i="97"/>
  <c r="F164" i="97"/>
  <c r="G164" i="97"/>
  <c r="H164" i="97"/>
  <c r="I164" i="97"/>
  <c r="J164" i="97"/>
  <c r="K164" i="97"/>
  <c r="L164" i="97"/>
  <c r="M164" i="97"/>
  <c r="N164" i="97"/>
  <c r="O164" i="97"/>
  <c r="O179" i="97" s="1"/>
  <c r="P164" i="97"/>
  <c r="Q164" i="97"/>
  <c r="R164" i="97"/>
  <c r="S164" i="97"/>
  <c r="T164" i="97"/>
  <c r="U164" i="97"/>
  <c r="V164" i="97"/>
  <c r="W164" i="97"/>
  <c r="X164" i="97"/>
  <c r="E158" i="97"/>
  <c r="E160" i="97"/>
  <c r="E161" i="97"/>
  <c r="E162" i="97"/>
  <c r="E163" i="97"/>
  <c r="E164" i="97"/>
  <c r="E156" i="97"/>
  <c r="A180" i="97"/>
  <c r="A179" i="97"/>
  <c r="A178" i="97"/>
  <c r="A177" i="97"/>
  <c r="A175" i="97"/>
  <c r="A174" i="97"/>
  <c r="A173" i="97"/>
  <c r="A169" i="97"/>
  <c r="C23" i="97"/>
  <c r="F30" i="97"/>
  <c r="F46" i="97" s="1"/>
  <c r="G30" i="97"/>
  <c r="G46" i="97" s="1"/>
  <c r="H30" i="97"/>
  <c r="H46" i="97" s="1"/>
  <c r="E30" i="97"/>
  <c r="E46" i="97" s="1"/>
  <c r="M6" i="97"/>
  <c r="K20" i="97" s="1"/>
  <c r="J20" i="97" s="1"/>
  <c r="J30" i="97" s="1"/>
  <c r="J46" i="97" s="1"/>
  <c r="A34" i="97"/>
  <c r="A46" i="97"/>
  <c r="X45" i="97"/>
  <c r="W45" i="97"/>
  <c r="V45" i="97"/>
  <c r="U45" i="97"/>
  <c r="T45" i="97"/>
  <c r="S45" i="97"/>
  <c r="R45" i="97"/>
  <c r="Q45" i="97"/>
  <c r="P45" i="97"/>
  <c r="O45" i="97"/>
  <c r="N45" i="97"/>
  <c r="M45" i="97"/>
  <c r="L45" i="97"/>
  <c r="K45" i="97"/>
  <c r="J45" i="97"/>
  <c r="I45" i="97"/>
  <c r="H45" i="97"/>
  <c r="G45" i="97"/>
  <c r="F45" i="97"/>
  <c r="E45" i="97"/>
  <c r="A45" i="97"/>
  <c r="A42" i="97"/>
  <c r="A40" i="97"/>
  <c r="A39" i="97"/>
  <c r="A38" i="97"/>
  <c r="C25" i="97"/>
  <c r="C24" i="97"/>
  <c r="E23" i="97"/>
  <c r="E159" i="97" s="1"/>
  <c r="H34" i="97"/>
  <c r="H169" i="97" s="1"/>
  <c r="H170" i="97" s="1"/>
  <c r="H198" i="97" s="1"/>
  <c r="E24" i="87"/>
  <c r="C167" i="87"/>
  <c r="A183" i="87"/>
  <c r="E31" i="87"/>
  <c r="A48" i="87"/>
  <c r="A182" i="87"/>
  <c r="A181" i="87"/>
  <c r="A180" i="87"/>
  <c r="A178" i="87"/>
  <c r="W177" i="87"/>
  <c r="T177" i="87"/>
  <c r="O177" i="87"/>
  <c r="L177" i="87"/>
  <c r="K177" i="87"/>
  <c r="G177" i="87"/>
  <c r="A177" i="87"/>
  <c r="A176" i="87"/>
  <c r="A41" i="87"/>
  <c r="A42" i="87"/>
  <c r="A44" i="87"/>
  <c r="A46" i="87"/>
  <c r="A47" i="87"/>
  <c r="A40" i="87"/>
  <c r="C26" i="87"/>
  <c r="C24" i="87"/>
  <c r="F23" i="86"/>
  <c r="F151" i="86" s="1"/>
  <c r="V171" i="86"/>
  <c r="C152" i="86"/>
  <c r="A167" i="86"/>
  <c r="A171" i="86"/>
  <c r="A170" i="86"/>
  <c r="A166" i="86"/>
  <c r="A165" i="86"/>
  <c r="D162" i="86"/>
  <c r="D35" i="86"/>
  <c r="H38" i="97" l="1"/>
  <c r="AA38" i="97"/>
  <c r="AB38" i="97"/>
  <c r="Z38" i="97"/>
  <c r="AC38" i="97"/>
  <c r="Y38" i="97"/>
  <c r="AD38" i="97"/>
  <c r="AE38" i="97"/>
  <c r="Q39" i="97"/>
  <c r="AB39" i="97"/>
  <c r="AC39" i="97"/>
  <c r="AD39" i="97"/>
  <c r="AA39" i="97"/>
  <c r="AE39" i="97"/>
  <c r="Y39" i="97"/>
  <c r="Z39" i="97"/>
  <c r="T40" i="97"/>
  <c r="AC40" i="97"/>
  <c r="AD40" i="97"/>
  <c r="AB40" i="97"/>
  <c r="AE40" i="97"/>
  <c r="Z40" i="97"/>
  <c r="Y40" i="97"/>
  <c r="AA40" i="97"/>
  <c r="F183" i="87"/>
  <c r="C161" i="87"/>
  <c r="M176" i="87" s="1"/>
  <c r="AE40" i="87"/>
  <c r="Y40" i="87"/>
  <c r="AB40" i="87"/>
  <c r="Z40" i="87"/>
  <c r="AA40" i="87"/>
  <c r="AC40" i="87"/>
  <c r="AD40" i="87"/>
  <c r="C163" i="87"/>
  <c r="T178" i="87" s="1"/>
  <c r="Y42" i="87"/>
  <c r="AD42" i="87"/>
  <c r="Z42" i="87"/>
  <c r="AA42" i="87"/>
  <c r="AB42" i="87"/>
  <c r="AC42" i="87"/>
  <c r="AE42" i="87"/>
  <c r="AC178" i="97"/>
  <c r="AD178" i="97"/>
  <c r="AE178" i="97"/>
  <c r="Z178" i="97"/>
  <c r="AA178" i="97"/>
  <c r="Y178" i="97"/>
  <c r="AB178" i="97"/>
  <c r="Z179" i="97"/>
  <c r="AA179" i="97"/>
  <c r="AD179" i="97"/>
  <c r="AB179" i="97"/>
  <c r="AE179" i="97"/>
  <c r="AC179" i="97"/>
  <c r="Y179" i="97"/>
  <c r="AB166" i="86"/>
  <c r="AE166" i="86"/>
  <c r="AA166" i="86"/>
  <c r="AC166" i="86"/>
  <c r="AD166" i="86"/>
  <c r="X166" i="86"/>
  <c r="Z166" i="86"/>
  <c r="Y166" i="86"/>
  <c r="H201" i="97"/>
  <c r="H244" i="97"/>
  <c r="H246" i="97" s="1"/>
  <c r="E165" i="97"/>
  <c r="E180" i="97" s="1"/>
  <c r="G165" i="97"/>
  <c r="G180" i="97" s="1"/>
  <c r="F165" i="97"/>
  <c r="F180" i="97" s="1"/>
  <c r="Q179" i="97"/>
  <c r="U178" i="97"/>
  <c r="M179" i="97"/>
  <c r="K156" i="97"/>
  <c r="I178" i="97"/>
  <c r="W178" i="97"/>
  <c r="J178" i="97"/>
  <c r="E183" i="87"/>
  <c r="X178" i="97"/>
  <c r="P178" i="97"/>
  <c r="V178" i="97"/>
  <c r="H178" i="97"/>
  <c r="J165" i="97"/>
  <c r="J156" i="97"/>
  <c r="G179" i="97"/>
  <c r="T179" i="97"/>
  <c r="E179" i="97"/>
  <c r="R179" i="97"/>
  <c r="J179" i="97"/>
  <c r="I179" i="97"/>
  <c r="U179" i="97"/>
  <c r="S179" i="97"/>
  <c r="K179" i="97"/>
  <c r="W179" i="97"/>
  <c r="X179" i="97"/>
  <c r="P179" i="97"/>
  <c r="H179" i="97"/>
  <c r="L179" i="97"/>
  <c r="V179" i="97"/>
  <c r="N179" i="97"/>
  <c r="F179" i="97"/>
  <c r="M178" i="97"/>
  <c r="N178" i="97"/>
  <c r="E178" i="97"/>
  <c r="L178" i="97"/>
  <c r="Q178" i="97"/>
  <c r="S178" i="97"/>
  <c r="F178" i="97"/>
  <c r="R178" i="97"/>
  <c r="O178" i="97"/>
  <c r="T178" i="97"/>
  <c r="K178" i="97"/>
  <c r="G178" i="97"/>
  <c r="I174" i="97"/>
  <c r="X174" i="97"/>
  <c r="U173" i="97"/>
  <c r="G173" i="97"/>
  <c r="T175" i="97"/>
  <c r="J174" i="97"/>
  <c r="U175" i="97"/>
  <c r="M175" i="97"/>
  <c r="N173" i="97"/>
  <c r="R174" i="97"/>
  <c r="E173" i="97"/>
  <c r="O173" i="97"/>
  <c r="E175" i="97"/>
  <c r="W173" i="97"/>
  <c r="L175" i="97"/>
  <c r="H173" i="97"/>
  <c r="P173" i="97"/>
  <c r="X173" i="97"/>
  <c r="K174" i="97"/>
  <c r="S174" i="97"/>
  <c r="F175" i="97"/>
  <c r="N175" i="97"/>
  <c r="V175" i="97"/>
  <c r="I177" i="97"/>
  <c r="Q177" i="97"/>
  <c r="X177" i="97"/>
  <c r="I173" i="97"/>
  <c r="Q173" i="97"/>
  <c r="Q176" i="97" s="1"/>
  <c r="L174" i="97"/>
  <c r="T174" i="97"/>
  <c r="G175" i="97"/>
  <c r="O175" i="97"/>
  <c r="W175" i="97"/>
  <c r="J177" i="97"/>
  <c r="R177" i="97"/>
  <c r="O177" i="97"/>
  <c r="P177" i="97"/>
  <c r="J173" i="97"/>
  <c r="R173" i="97"/>
  <c r="E174" i="97"/>
  <c r="M174" i="97"/>
  <c r="U174" i="97"/>
  <c r="H175" i="97"/>
  <c r="P175" i="97"/>
  <c r="X175" i="97"/>
  <c r="K177" i="97"/>
  <c r="S177" i="97"/>
  <c r="W177" i="97"/>
  <c r="K173" i="97"/>
  <c r="S173" i="97"/>
  <c r="F174" i="97"/>
  <c r="N174" i="97"/>
  <c r="N176" i="97" s="1"/>
  <c r="V174" i="97"/>
  <c r="I175" i="97"/>
  <c r="Q175" i="97"/>
  <c r="L177" i="97"/>
  <c r="T177" i="97"/>
  <c r="L173" i="97"/>
  <c r="T173" i="97"/>
  <c r="G174" i="97"/>
  <c r="O174" i="97"/>
  <c r="W174" i="97"/>
  <c r="J175" i="97"/>
  <c r="R175" i="97"/>
  <c r="E177" i="97"/>
  <c r="M177" i="97"/>
  <c r="U177" i="97"/>
  <c r="G177" i="97"/>
  <c r="H177" i="97"/>
  <c r="M173" i="97"/>
  <c r="H174" i="97"/>
  <c r="P174" i="97"/>
  <c r="K175" i="97"/>
  <c r="F177" i="97"/>
  <c r="N177" i="97"/>
  <c r="G39" i="97"/>
  <c r="Q20" i="97"/>
  <c r="K30" i="97"/>
  <c r="K39" i="97"/>
  <c r="I20" i="97"/>
  <c r="I34" i="97" s="1"/>
  <c r="V38" i="97"/>
  <c r="G38" i="97"/>
  <c r="V40" i="97"/>
  <c r="J40" i="97"/>
  <c r="N40" i="97"/>
  <c r="E40" i="97"/>
  <c r="L38" i="97"/>
  <c r="J39" i="97"/>
  <c r="F40" i="97"/>
  <c r="O38" i="97"/>
  <c r="E38" i="97"/>
  <c r="P38" i="97"/>
  <c r="O39" i="97"/>
  <c r="M40" i="97"/>
  <c r="T38" i="97"/>
  <c r="W38" i="97"/>
  <c r="S39" i="97"/>
  <c r="R40" i="97"/>
  <c r="R39" i="97"/>
  <c r="X38" i="97"/>
  <c r="W39" i="97"/>
  <c r="U40" i="97"/>
  <c r="F23" i="97"/>
  <c r="G34" i="97"/>
  <c r="G169" i="97" s="1"/>
  <c r="G170" i="97" s="1"/>
  <c r="G198" i="97" s="1"/>
  <c r="F34" i="97"/>
  <c r="F169" i="97" s="1"/>
  <c r="F170" i="97" s="1"/>
  <c r="F198" i="97" s="1"/>
  <c r="J34" i="97"/>
  <c r="K34" i="97"/>
  <c r="E34" i="97"/>
  <c r="I38" i="97"/>
  <c r="Q38" i="97"/>
  <c r="L39" i="97"/>
  <c r="T39" i="97"/>
  <c r="G40" i="97"/>
  <c r="O40" i="97"/>
  <c r="W40" i="97"/>
  <c r="J38" i="97"/>
  <c r="R38" i="97"/>
  <c r="E39" i="97"/>
  <c r="M39" i="97"/>
  <c r="U39" i="97"/>
  <c r="H40" i="97"/>
  <c r="P40" i="97"/>
  <c r="X40" i="97"/>
  <c r="N20" i="97"/>
  <c r="N156" i="97" s="1"/>
  <c r="H35" i="97"/>
  <c r="H64" i="97" s="1"/>
  <c r="K38" i="97"/>
  <c r="S38" i="97"/>
  <c r="F39" i="97"/>
  <c r="N39" i="97"/>
  <c r="V39" i="97"/>
  <c r="I40" i="97"/>
  <c r="Q40" i="97"/>
  <c r="M38" i="97"/>
  <c r="U38" i="97"/>
  <c r="H39" i="97"/>
  <c r="P39" i="97"/>
  <c r="X39" i="97"/>
  <c r="K40" i="97"/>
  <c r="S40" i="97"/>
  <c r="N38" i="97"/>
  <c r="I39" i="97"/>
  <c r="L40" i="97"/>
  <c r="J183" i="87"/>
  <c r="I183" i="87"/>
  <c r="H183" i="87"/>
  <c r="G183" i="87"/>
  <c r="R182" i="87"/>
  <c r="W181" i="87"/>
  <c r="P182" i="87"/>
  <c r="L181" i="87"/>
  <c r="M181" i="87"/>
  <c r="V181" i="87"/>
  <c r="O181" i="87"/>
  <c r="Q181" i="87"/>
  <c r="P181" i="87"/>
  <c r="Q182" i="87"/>
  <c r="E181" i="87"/>
  <c r="X181" i="87"/>
  <c r="I181" i="87"/>
  <c r="U181" i="87"/>
  <c r="G182" i="87"/>
  <c r="S182" i="87"/>
  <c r="T182" i="87"/>
  <c r="J182" i="87"/>
  <c r="G181" i="87"/>
  <c r="T181" i="87"/>
  <c r="K182" i="87"/>
  <c r="X182" i="87"/>
  <c r="H182" i="87"/>
  <c r="W182" i="87"/>
  <c r="H181" i="87"/>
  <c r="L182" i="87"/>
  <c r="O182" i="87"/>
  <c r="J176" i="87"/>
  <c r="W176" i="87"/>
  <c r="O176" i="87"/>
  <c r="G176" i="87"/>
  <c r="E176" i="87"/>
  <c r="V176" i="87"/>
  <c r="N176" i="87"/>
  <c r="F176" i="87"/>
  <c r="U176" i="87"/>
  <c r="U177" i="87"/>
  <c r="M177" i="87"/>
  <c r="E177" i="87"/>
  <c r="R177" i="87"/>
  <c r="J177" i="87"/>
  <c r="Q177" i="87"/>
  <c r="I177" i="87"/>
  <c r="X177" i="87"/>
  <c r="P177" i="87"/>
  <c r="H177" i="87"/>
  <c r="N177" i="87"/>
  <c r="E178" i="87"/>
  <c r="T176" i="87"/>
  <c r="H176" i="87"/>
  <c r="X176" i="87"/>
  <c r="S177" i="87"/>
  <c r="I176" i="87"/>
  <c r="N178" i="87"/>
  <c r="F177" i="87"/>
  <c r="V177" i="87"/>
  <c r="J181" i="87"/>
  <c r="R181" i="87"/>
  <c r="E182" i="87"/>
  <c r="M182" i="87"/>
  <c r="U182" i="87"/>
  <c r="K181" i="87"/>
  <c r="S181" i="87"/>
  <c r="F182" i="87"/>
  <c r="N182" i="87"/>
  <c r="V182" i="87"/>
  <c r="F181" i="87"/>
  <c r="N181" i="87"/>
  <c r="I182" i="87"/>
  <c r="O171" i="86"/>
  <c r="I171" i="86"/>
  <c r="E171" i="86"/>
  <c r="M171" i="86"/>
  <c r="U171" i="86"/>
  <c r="W171" i="86"/>
  <c r="D176" i="86"/>
  <c r="Q171" i="86"/>
  <c r="F171" i="86"/>
  <c r="G171" i="86"/>
  <c r="H171" i="86"/>
  <c r="P171" i="86"/>
  <c r="J171" i="86"/>
  <c r="K171" i="86"/>
  <c r="S171" i="86"/>
  <c r="R171" i="86"/>
  <c r="L171" i="86"/>
  <c r="T171" i="86"/>
  <c r="N171" i="86"/>
  <c r="D50" i="86"/>
  <c r="V178" i="87" l="1"/>
  <c r="J178" i="87"/>
  <c r="W178" i="87"/>
  <c r="X178" i="87"/>
  <c r="G178" i="87"/>
  <c r="G176" i="97"/>
  <c r="S178" i="87"/>
  <c r="S176" i="87"/>
  <c r="R176" i="87"/>
  <c r="R179" i="87" s="1"/>
  <c r="L178" i="87"/>
  <c r="P176" i="87"/>
  <c r="P179" i="87" s="1"/>
  <c r="M178" i="87"/>
  <c r="U178" i="87"/>
  <c r="O178" i="87"/>
  <c r="H178" i="87"/>
  <c r="AD41" i="97"/>
  <c r="I178" i="87"/>
  <c r="I179" i="87" s="1"/>
  <c r="P178" i="87"/>
  <c r="Q178" i="87"/>
  <c r="K178" i="87"/>
  <c r="F178" i="87"/>
  <c r="F179" i="87" s="1"/>
  <c r="F203" i="87" s="1"/>
  <c r="R178" i="87"/>
  <c r="Q176" i="87"/>
  <c r="K176" i="87"/>
  <c r="K179" i="87" s="1"/>
  <c r="AC41" i="97"/>
  <c r="AE41" i="97"/>
  <c r="Y41" i="97"/>
  <c r="Z41" i="97"/>
  <c r="AB41" i="97"/>
  <c r="AA41" i="97"/>
  <c r="AD178" i="87"/>
  <c r="AE178" i="87"/>
  <c r="Y178" i="87"/>
  <c r="Z178" i="87"/>
  <c r="AB178" i="87"/>
  <c r="AA178" i="87"/>
  <c r="AC178" i="87"/>
  <c r="L176" i="87"/>
  <c r="L179" i="87" s="1"/>
  <c r="AB176" i="87"/>
  <c r="AC176" i="87"/>
  <c r="AD176" i="87"/>
  <c r="AE176" i="87"/>
  <c r="Y176" i="87"/>
  <c r="Z176" i="87"/>
  <c r="AA176" i="87"/>
  <c r="K176" i="97"/>
  <c r="W176" i="97"/>
  <c r="W179" i="87"/>
  <c r="F244" i="97"/>
  <c r="F246" i="97" s="1"/>
  <c r="G201" i="97"/>
  <c r="G244" i="97"/>
  <c r="G246" i="97" s="1"/>
  <c r="H179" i="87"/>
  <c r="H67" i="97"/>
  <c r="H110" i="97"/>
  <c r="H112" i="97" s="1"/>
  <c r="S176" i="97"/>
  <c r="U176" i="97"/>
  <c r="R176" i="97"/>
  <c r="X176" i="97"/>
  <c r="M176" i="97"/>
  <c r="I176" i="97"/>
  <c r="P176" i="97"/>
  <c r="E176" i="97"/>
  <c r="G181" i="97"/>
  <c r="G183" i="97" s="1"/>
  <c r="G204" i="97" s="1"/>
  <c r="F38" i="97"/>
  <c r="F41" i="97" s="1"/>
  <c r="F66" i="97" s="1"/>
  <c r="F159" i="97"/>
  <c r="H176" i="97"/>
  <c r="T176" i="97"/>
  <c r="J176" i="97"/>
  <c r="Q41" i="97"/>
  <c r="O176" i="97"/>
  <c r="V176" i="97"/>
  <c r="L176" i="97"/>
  <c r="E181" i="97"/>
  <c r="G179" i="87"/>
  <c r="M179" i="87"/>
  <c r="U179" i="87"/>
  <c r="J179" i="87"/>
  <c r="N179" i="87"/>
  <c r="V179" i="87"/>
  <c r="X179" i="87"/>
  <c r="S179" i="87"/>
  <c r="T179" i="87"/>
  <c r="E179" i="87"/>
  <c r="Q179" i="87"/>
  <c r="F181" i="97"/>
  <c r="O179" i="87"/>
  <c r="W41" i="97"/>
  <c r="R41" i="97"/>
  <c r="V41" i="97"/>
  <c r="H41" i="97"/>
  <c r="T41" i="97"/>
  <c r="M41" i="97"/>
  <c r="I41" i="97"/>
  <c r="S41" i="97"/>
  <c r="L41" i="97"/>
  <c r="U41" i="97"/>
  <c r="N41" i="97"/>
  <c r="J41" i="97"/>
  <c r="X41" i="97"/>
  <c r="P41" i="97"/>
  <c r="K41" i="97"/>
  <c r="E41" i="97"/>
  <c r="O41" i="97"/>
  <c r="G41" i="97"/>
  <c r="E35" i="97"/>
  <c r="E64" i="97" s="1"/>
  <c r="E110" i="97" s="1"/>
  <c r="E169" i="97"/>
  <c r="E170" i="97" s="1"/>
  <c r="E198" i="97" s="1"/>
  <c r="E244" i="97" s="1"/>
  <c r="E246" i="97" s="1"/>
  <c r="Q30" i="97"/>
  <c r="Q156" i="97"/>
  <c r="K46" i="97"/>
  <c r="K165" i="97"/>
  <c r="K35" i="97"/>
  <c r="K64" i="97" s="1"/>
  <c r="K169" i="97"/>
  <c r="I35" i="97"/>
  <c r="I64" i="97" s="1"/>
  <c r="I169" i="97"/>
  <c r="J35" i="97"/>
  <c r="J64" i="97" s="1"/>
  <c r="J169" i="97"/>
  <c r="I30" i="97"/>
  <c r="I156" i="97"/>
  <c r="R20" i="97"/>
  <c r="R156" i="97" s="1"/>
  <c r="Q34" i="97"/>
  <c r="L20" i="97"/>
  <c r="N30" i="97"/>
  <c r="N165" i="97" s="1"/>
  <c r="G35" i="97"/>
  <c r="G64" i="97" s="1"/>
  <c r="N34" i="97"/>
  <c r="P20" i="97"/>
  <c r="O20" i="97"/>
  <c r="O156" i="97" s="1"/>
  <c r="F35" i="97"/>
  <c r="F64" i="97" s="1"/>
  <c r="Y179" i="87" l="1"/>
  <c r="Z179" i="87"/>
  <c r="AE179" i="87"/>
  <c r="AB179" i="87"/>
  <c r="AA179" i="87"/>
  <c r="AD179" i="87"/>
  <c r="AC179" i="87"/>
  <c r="C57" i="97"/>
  <c r="C103" i="97" s="1"/>
  <c r="C104" i="97" s="1"/>
  <c r="C194" i="87"/>
  <c r="C240" i="87" s="1"/>
  <c r="C241" i="87" s="1"/>
  <c r="J67" i="97"/>
  <c r="J110" i="97"/>
  <c r="J112" i="97" s="1"/>
  <c r="I67" i="97"/>
  <c r="I110" i="97"/>
  <c r="I112" i="97" s="1"/>
  <c r="G67" i="97"/>
  <c r="G110" i="97"/>
  <c r="G112" i="97" s="1"/>
  <c r="K67" i="97"/>
  <c r="K110" i="97"/>
  <c r="K112" i="97" s="1"/>
  <c r="G205" i="97"/>
  <c r="G228" i="97" s="1"/>
  <c r="G249" i="97"/>
  <c r="G250" i="97" s="1"/>
  <c r="G269" i="97" s="1"/>
  <c r="F67" i="97"/>
  <c r="F110" i="97"/>
  <c r="F112" i="97" s="1"/>
  <c r="N46" i="97"/>
  <c r="E183" i="97"/>
  <c r="Q35" i="97"/>
  <c r="Q64" i="97" s="1"/>
  <c r="Q169" i="97"/>
  <c r="Q46" i="97"/>
  <c r="Q165" i="97"/>
  <c r="L30" i="97"/>
  <c r="L156" i="97"/>
  <c r="P30" i="97"/>
  <c r="P165" i="97" s="1"/>
  <c r="P156" i="97"/>
  <c r="N35" i="97"/>
  <c r="N64" i="97" s="1"/>
  <c r="N169" i="97"/>
  <c r="L34" i="97"/>
  <c r="I46" i="97"/>
  <c r="I165" i="97"/>
  <c r="G185" i="97"/>
  <c r="G186" i="97" s="1"/>
  <c r="M20" i="97"/>
  <c r="M156" i="97" s="1"/>
  <c r="O30" i="97"/>
  <c r="O165" i="97" s="1"/>
  <c r="R30" i="97"/>
  <c r="S20" i="97"/>
  <c r="S156" i="97" s="1"/>
  <c r="R34" i="97"/>
  <c r="P34" i="97"/>
  <c r="O34" i="97"/>
  <c r="I180" i="97" l="1"/>
  <c r="I181" i="97" s="1"/>
  <c r="I183" i="97" s="1"/>
  <c r="H165" i="97"/>
  <c r="H180" i="97" s="1"/>
  <c r="H181" i="97" s="1"/>
  <c r="H183" i="97" s="1"/>
  <c r="H185" i="97" s="1"/>
  <c r="H186" i="97" s="1"/>
  <c r="G232" i="97"/>
  <c r="G231" i="97"/>
  <c r="G224" i="97"/>
  <c r="G207" i="97"/>
  <c r="G208" i="97" s="1"/>
  <c r="E193" i="92" s="1"/>
  <c r="E201" i="92" s="1"/>
  <c r="G226" i="97"/>
  <c r="G230" i="97"/>
  <c r="G227" i="97"/>
  <c r="N67" i="97"/>
  <c r="N110" i="97"/>
  <c r="N112" i="97" s="1"/>
  <c r="Q67" i="97"/>
  <c r="Q110" i="97"/>
  <c r="Q112" i="97" s="1"/>
  <c r="G252" i="97"/>
  <c r="G253" i="97" s="1"/>
  <c r="P46" i="97"/>
  <c r="C196" i="87"/>
  <c r="E203" i="87" s="1"/>
  <c r="C195" i="87"/>
  <c r="E204" i="97"/>
  <c r="E185" i="97"/>
  <c r="E186" i="97" s="1"/>
  <c r="M34" i="97"/>
  <c r="M169" i="97" s="1"/>
  <c r="R35" i="97"/>
  <c r="R64" i="97" s="1"/>
  <c r="R169" i="97"/>
  <c r="R46" i="97"/>
  <c r="R165" i="97"/>
  <c r="L35" i="97"/>
  <c r="L64" i="97" s="1"/>
  <c r="L169" i="97"/>
  <c r="O35" i="97"/>
  <c r="O64" i="97" s="1"/>
  <c r="O169" i="97"/>
  <c r="O46" i="97"/>
  <c r="P35" i="97"/>
  <c r="P64" i="97" s="1"/>
  <c r="P169" i="97"/>
  <c r="L46" i="97"/>
  <c r="L165" i="97"/>
  <c r="S30" i="97"/>
  <c r="T20" i="97"/>
  <c r="T156" i="97" s="1"/>
  <c r="S34" i="97"/>
  <c r="M30" i="97"/>
  <c r="H204" i="97" l="1"/>
  <c r="H205" i="97" s="1"/>
  <c r="H207" i="97" s="1"/>
  <c r="H208" i="97" s="1"/>
  <c r="F193" i="92" s="1"/>
  <c r="J206" i="92"/>
  <c r="I205" i="92"/>
  <c r="F202" i="92"/>
  <c r="H204" i="92"/>
  <c r="G203" i="92"/>
  <c r="P67" i="97"/>
  <c r="P110" i="97"/>
  <c r="P112" i="97" s="1"/>
  <c r="R67" i="97"/>
  <c r="R110" i="97"/>
  <c r="R112" i="97" s="1"/>
  <c r="O67" i="97"/>
  <c r="O110" i="97"/>
  <c r="O112" i="97" s="1"/>
  <c r="E205" i="97"/>
  <c r="E249" i="97"/>
  <c r="E250" i="97" s="1"/>
  <c r="L67" i="97"/>
  <c r="L110" i="97"/>
  <c r="L112" i="97" s="1"/>
  <c r="H232" i="97"/>
  <c r="H224" i="97"/>
  <c r="H228" i="97"/>
  <c r="E202" i="87"/>
  <c r="M35" i="97"/>
  <c r="M64" i="97" s="1"/>
  <c r="S46" i="97"/>
  <c r="S165" i="97"/>
  <c r="S35" i="97"/>
  <c r="S64" i="97" s="1"/>
  <c r="S169" i="97"/>
  <c r="M46" i="97"/>
  <c r="M165" i="97"/>
  <c r="T30" i="97"/>
  <c r="U20" i="97"/>
  <c r="U156" i="97" s="1"/>
  <c r="T34" i="97"/>
  <c r="H231" i="97" l="1"/>
  <c r="H226" i="97"/>
  <c r="H230" i="97"/>
  <c r="H227" i="97"/>
  <c r="H249" i="97"/>
  <c r="H250" i="97" s="1"/>
  <c r="H269" i="97" s="1"/>
  <c r="M67" i="97"/>
  <c r="M110" i="97"/>
  <c r="M112" i="97" s="1"/>
  <c r="E252" i="97"/>
  <c r="E253" i="97" s="1"/>
  <c r="E269" i="97"/>
  <c r="S67" i="97"/>
  <c r="S110" i="97"/>
  <c r="S112" i="97" s="1"/>
  <c r="F201" i="92"/>
  <c r="H203" i="92"/>
  <c r="J205" i="92"/>
  <c r="G202" i="92"/>
  <c r="K206" i="92"/>
  <c r="I204" i="92"/>
  <c r="T46" i="97"/>
  <c r="T165" i="97"/>
  <c r="T35" i="97"/>
  <c r="T64" i="97" s="1"/>
  <c r="T169" i="97"/>
  <c r="U30" i="97"/>
  <c r="V20" i="97"/>
  <c r="V156" i="97" s="1"/>
  <c r="U34" i="97"/>
  <c r="H252" i="97" l="1"/>
  <c r="H253" i="97" s="1"/>
  <c r="T67" i="97"/>
  <c r="T110" i="97"/>
  <c r="T112" i="97" s="1"/>
  <c r="U35" i="97"/>
  <c r="U64" i="97" s="1"/>
  <c r="U169" i="97"/>
  <c r="U46" i="97"/>
  <c r="U165" i="97"/>
  <c r="N170" i="97"/>
  <c r="N198" i="97" s="1"/>
  <c r="N180" i="97"/>
  <c r="K180" i="97"/>
  <c r="K170" i="97"/>
  <c r="K198" i="97" s="1"/>
  <c r="Q180" i="97"/>
  <c r="Q170" i="97"/>
  <c r="Q198" i="97" s="1"/>
  <c r="V30" i="97"/>
  <c r="V34" i="97"/>
  <c r="W20" i="97"/>
  <c r="W156" i="97" s="1"/>
  <c r="K201" i="97" l="1"/>
  <c r="K244" i="97"/>
  <c r="K246" i="97" s="1"/>
  <c r="Q201" i="97"/>
  <c r="Q244" i="97"/>
  <c r="Q246" i="97" s="1"/>
  <c r="U67" i="97"/>
  <c r="U110" i="97"/>
  <c r="U112" i="97" s="1"/>
  <c r="N201" i="97"/>
  <c r="N244" i="97"/>
  <c r="N246" i="97" s="1"/>
  <c r="Q181" i="97"/>
  <c r="Q183" i="97" s="1"/>
  <c r="Q204" i="97" s="1"/>
  <c r="K181" i="97"/>
  <c r="K183" i="97" s="1"/>
  <c r="K204" i="97" s="1"/>
  <c r="N181" i="97"/>
  <c r="N183" i="97" s="1"/>
  <c r="N204" i="97" s="1"/>
  <c r="V35" i="97"/>
  <c r="V64" i="97" s="1"/>
  <c r="V169" i="97"/>
  <c r="V46" i="97"/>
  <c r="V165" i="97"/>
  <c r="J170" i="97"/>
  <c r="J198" i="97" s="1"/>
  <c r="J180" i="97"/>
  <c r="R180" i="97"/>
  <c r="R170" i="97"/>
  <c r="R198" i="97" s="1"/>
  <c r="L170" i="97"/>
  <c r="L198" i="97" s="1"/>
  <c r="L180" i="97"/>
  <c r="P170" i="97"/>
  <c r="P198" i="97" s="1"/>
  <c r="P180" i="97"/>
  <c r="O170" i="97"/>
  <c r="O198" i="97" s="1"/>
  <c r="O180" i="97"/>
  <c r="I204" i="97"/>
  <c r="I170" i="97"/>
  <c r="I198" i="97" s="1"/>
  <c r="W30" i="97"/>
  <c r="X20" i="97"/>
  <c r="W34" i="97"/>
  <c r="X156" i="97" l="1"/>
  <c r="Y20" i="97"/>
  <c r="J201" i="97"/>
  <c r="J244" i="97"/>
  <c r="J246" i="97" s="1"/>
  <c r="R201" i="97"/>
  <c r="R244" i="97"/>
  <c r="R246" i="97" s="1"/>
  <c r="I205" i="97"/>
  <c r="I249" i="97"/>
  <c r="I250" i="97" s="1"/>
  <c r="N185" i="97"/>
  <c r="N186" i="97" s="1"/>
  <c r="P201" i="97"/>
  <c r="P244" i="97"/>
  <c r="P246" i="97" s="1"/>
  <c r="L201" i="97"/>
  <c r="L244" i="97"/>
  <c r="L246" i="97" s="1"/>
  <c r="I201" i="97"/>
  <c r="I244" i="97"/>
  <c r="I246" i="97" s="1"/>
  <c r="V67" i="97"/>
  <c r="V110" i="97"/>
  <c r="V112" i="97" s="1"/>
  <c r="N205" i="97"/>
  <c r="N207" i="97" s="1"/>
  <c r="N208" i="97" s="1"/>
  <c r="L193" i="92" s="1"/>
  <c r="N249" i="97"/>
  <c r="N250" i="97" s="1"/>
  <c r="N269" i="97" s="1"/>
  <c r="K205" i="97"/>
  <c r="K207" i="97" s="1"/>
  <c r="K208" i="97" s="1"/>
  <c r="I193" i="92" s="1"/>
  <c r="J207" i="92" s="1"/>
  <c r="K249" i="97"/>
  <c r="K250" i="97" s="1"/>
  <c r="K252" i="97" s="1"/>
  <c r="K253" i="97" s="1"/>
  <c r="O201" i="97"/>
  <c r="O244" i="97"/>
  <c r="O246" i="97" s="1"/>
  <c r="Q205" i="97"/>
  <c r="Q227" i="97" s="1"/>
  <c r="Q249" i="97"/>
  <c r="Q250" i="97" s="1"/>
  <c r="Q252" i="97" s="1"/>
  <c r="Q253" i="97" s="1"/>
  <c r="K185" i="97"/>
  <c r="K186" i="97" s="1"/>
  <c r="Q185" i="97"/>
  <c r="Q186" i="97" s="1"/>
  <c r="O181" i="97"/>
  <c r="O183" i="97" s="1"/>
  <c r="O204" i="97" s="1"/>
  <c r="J181" i="97"/>
  <c r="J183" i="97" s="1"/>
  <c r="J185" i="97" s="1"/>
  <c r="J186" i="97" s="1"/>
  <c r="P181" i="97"/>
  <c r="P183" i="97" s="1"/>
  <c r="P204" i="97" s="1"/>
  <c r="R181" i="97"/>
  <c r="R183" i="97" s="1"/>
  <c r="R204" i="97" s="1"/>
  <c r="L181" i="97"/>
  <c r="L183" i="97" s="1"/>
  <c r="L185" i="97" s="1"/>
  <c r="L186" i="97" s="1"/>
  <c r="W46" i="97"/>
  <c r="W165" i="97"/>
  <c r="W35" i="97"/>
  <c r="W64" i="97" s="1"/>
  <c r="W169" i="97"/>
  <c r="S180" i="97"/>
  <c r="S170" i="97"/>
  <c r="S198" i="97" s="1"/>
  <c r="M180" i="97"/>
  <c r="M181" i="97" s="1"/>
  <c r="M183" i="97" s="1"/>
  <c r="M170" i="97"/>
  <c r="M198" i="97" s="1"/>
  <c r="I185" i="97"/>
  <c r="I186" i="97" s="1"/>
  <c r="X30" i="97"/>
  <c r="X34" i="97"/>
  <c r="Z20" i="97" l="1"/>
  <c r="Y156" i="97"/>
  <c r="Y30" i="97"/>
  <c r="Y34" i="97"/>
  <c r="I231" i="97"/>
  <c r="N224" i="97"/>
  <c r="N231" i="97"/>
  <c r="N228" i="97"/>
  <c r="K269" i="97"/>
  <c r="N230" i="97"/>
  <c r="I230" i="97"/>
  <c r="I232" i="97"/>
  <c r="I207" i="97"/>
  <c r="I208" i="97" s="1"/>
  <c r="G193" i="92" s="1"/>
  <c r="K205" i="92" s="1"/>
  <c r="K228" i="97"/>
  <c r="K230" i="97"/>
  <c r="R185" i="97"/>
  <c r="R186" i="97" s="1"/>
  <c r="I224" i="97"/>
  <c r="Q232" i="97"/>
  <c r="O185" i="97"/>
  <c r="O186" i="97" s="1"/>
  <c r="I227" i="97"/>
  <c r="Q228" i="97"/>
  <c r="Q207" i="97"/>
  <c r="Q208" i="97" s="1"/>
  <c r="O193" i="92" s="1"/>
  <c r="P202" i="92" s="1"/>
  <c r="Q226" i="97"/>
  <c r="Q231" i="97"/>
  <c r="Q224" i="97"/>
  <c r="N203" i="92"/>
  <c r="M207" i="92"/>
  <c r="P205" i="92"/>
  <c r="M202" i="92"/>
  <c r="Q206" i="92"/>
  <c r="O204" i="92"/>
  <c r="L201" i="92"/>
  <c r="P205" i="97"/>
  <c r="P231" i="97" s="1"/>
  <c r="P249" i="97"/>
  <c r="P250" i="97" s="1"/>
  <c r="P252" i="97" s="1"/>
  <c r="P253" i="97" s="1"/>
  <c r="K224" i="97"/>
  <c r="K232" i="97"/>
  <c r="Q269" i="97"/>
  <c r="W67" i="97"/>
  <c r="W110" i="97"/>
  <c r="W112" i="97" s="1"/>
  <c r="N232" i="97"/>
  <c r="N227" i="97"/>
  <c r="K227" i="97"/>
  <c r="P185" i="97"/>
  <c r="P186" i="97" s="1"/>
  <c r="S201" i="97"/>
  <c r="S244" i="97"/>
  <c r="S246" i="97" s="1"/>
  <c r="I228" i="97"/>
  <c r="O205" i="97"/>
  <c r="O207" i="97" s="1"/>
  <c r="O208" i="97" s="1"/>
  <c r="M193" i="92" s="1"/>
  <c r="O249" i="97"/>
  <c r="O250" i="97" s="1"/>
  <c r="O269" i="97" s="1"/>
  <c r="Q230" i="97"/>
  <c r="K231" i="97"/>
  <c r="N252" i="97"/>
  <c r="N253" i="97" s="1"/>
  <c r="M201" i="97"/>
  <c r="M244" i="97"/>
  <c r="M246" i="97" s="1"/>
  <c r="I226" i="97"/>
  <c r="N226" i="97"/>
  <c r="K226" i="97"/>
  <c r="R205" i="97"/>
  <c r="R227" i="97" s="1"/>
  <c r="R249" i="97"/>
  <c r="R250" i="97" s="1"/>
  <c r="R269" i="97" s="1"/>
  <c r="I252" i="97"/>
  <c r="I253" i="97" s="1"/>
  <c r="I269" i="97"/>
  <c r="J204" i="97"/>
  <c r="K203" i="92"/>
  <c r="I201" i="92"/>
  <c r="L204" i="97"/>
  <c r="N206" i="92"/>
  <c r="S181" i="97"/>
  <c r="S183" i="97" s="1"/>
  <c r="S204" i="97" s="1"/>
  <c r="L204" i="92"/>
  <c r="M205" i="92"/>
  <c r="J202" i="92"/>
  <c r="X46" i="97"/>
  <c r="X165" i="97"/>
  <c r="X35" i="97"/>
  <c r="X64" i="97" s="1"/>
  <c r="X169" i="97"/>
  <c r="T170" i="97"/>
  <c r="T198" i="97" s="1"/>
  <c r="T180" i="97"/>
  <c r="Y169" i="97" l="1"/>
  <c r="Y170" i="97" s="1"/>
  <c r="Y35" i="97"/>
  <c r="Y64" i="97" s="1"/>
  <c r="Y46" i="97"/>
  <c r="Y165" i="97"/>
  <c r="Y180" i="97" s="1"/>
  <c r="Y181" i="97" s="1"/>
  <c r="Y183" i="97" s="1"/>
  <c r="Y204" i="97" s="1"/>
  <c r="Z30" i="97"/>
  <c r="Z156" i="97"/>
  <c r="AA20" i="97"/>
  <c r="Z34" i="97"/>
  <c r="Q203" i="92"/>
  <c r="G201" i="92"/>
  <c r="S205" i="92"/>
  <c r="O201" i="92"/>
  <c r="R204" i="92"/>
  <c r="T206" i="92"/>
  <c r="P207" i="97"/>
  <c r="P208" i="97" s="1"/>
  <c r="N193" i="92" s="1"/>
  <c r="N201" i="92" s="1"/>
  <c r="P207" i="92"/>
  <c r="O232" i="97"/>
  <c r="P226" i="97"/>
  <c r="R252" i="97"/>
  <c r="R253" i="97" s="1"/>
  <c r="R232" i="97"/>
  <c r="O230" i="97"/>
  <c r="R226" i="97"/>
  <c r="O226" i="97"/>
  <c r="R231" i="97"/>
  <c r="R230" i="97"/>
  <c r="M201" i="92"/>
  <c r="N202" i="92"/>
  <c r="O203" i="92"/>
  <c r="N207" i="92"/>
  <c r="P204" i="92"/>
  <c r="Q205" i="92"/>
  <c r="R206" i="92"/>
  <c r="L205" i="97"/>
  <c r="L230" i="97" s="1"/>
  <c r="L249" i="97"/>
  <c r="L250" i="97" s="1"/>
  <c r="P232" i="97"/>
  <c r="P269" i="97"/>
  <c r="S185" i="97"/>
  <c r="S186" i="97" s="1"/>
  <c r="L206" i="92"/>
  <c r="P224" i="97"/>
  <c r="R228" i="97"/>
  <c r="O228" i="97"/>
  <c r="H202" i="92"/>
  <c r="X67" i="97"/>
  <c r="X110" i="97"/>
  <c r="X112" i="97" s="1"/>
  <c r="I203" i="92"/>
  <c r="R207" i="97"/>
  <c r="R208" i="97" s="1"/>
  <c r="P193" i="92" s="1"/>
  <c r="S204" i="92" s="1"/>
  <c r="O224" i="97"/>
  <c r="O252" i="97"/>
  <c r="O253" i="97" s="1"/>
  <c r="J204" i="92"/>
  <c r="T201" i="97"/>
  <c r="T244" i="97"/>
  <c r="T246" i="97" s="1"/>
  <c r="O231" i="97"/>
  <c r="P228" i="97"/>
  <c r="P227" i="97"/>
  <c r="R224" i="97"/>
  <c r="J205" i="97"/>
  <c r="J207" i="97" s="1"/>
  <c r="J208" i="97" s="1"/>
  <c r="H193" i="92" s="1"/>
  <c r="J249" i="97"/>
  <c r="J250" i="97" s="1"/>
  <c r="O227" i="97"/>
  <c r="S205" i="97"/>
  <c r="S230" i="97" s="1"/>
  <c r="S249" i="97"/>
  <c r="S250" i="97" s="1"/>
  <c r="S269" i="97" s="1"/>
  <c r="P230" i="97"/>
  <c r="T181" i="97"/>
  <c r="T183" i="97" s="1"/>
  <c r="T204" i="97" s="1"/>
  <c r="M204" i="97"/>
  <c r="M185" i="97"/>
  <c r="M186" i="97" s="1"/>
  <c r="U170" i="97"/>
  <c r="U198" i="97" s="1"/>
  <c r="U180" i="97"/>
  <c r="Z169" i="97" l="1"/>
  <c r="Z170" i="97" s="1"/>
  <c r="Z35" i="97"/>
  <c r="Z64" i="97" s="1"/>
  <c r="AA30" i="97"/>
  <c r="AB20" i="97"/>
  <c r="AA156" i="97"/>
  <c r="AA34" i="97"/>
  <c r="Y67" i="97"/>
  <c r="Y110" i="97"/>
  <c r="Y112" i="97" s="1"/>
  <c r="Z165" i="97"/>
  <c r="Z180" i="97" s="1"/>
  <c r="Z181" i="97" s="1"/>
  <c r="Z183" i="97" s="1"/>
  <c r="Z204" i="97" s="1"/>
  <c r="Z46" i="97"/>
  <c r="Y205" i="97"/>
  <c r="Y249" i="97"/>
  <c r="Y250" i="97" s="1"/>
  <c r="Y198" i="97"/>
  <c r="Y185" i="97"/>
  <c r="Y186" i="97" s="1"/>
  <c r="O202" i="92"/>
  <c r="R205" i="92"/>
  <c r="P203" i="92"/>
  <c r="S206" i="92"/>
  <c r="Q204" i="92"/>
  <c r="O207" i="92"/>
  <c r="S232" i="97"/>
  <c r="S252" i="97"/>
  <c r="S253" i="97" s="1"/>
  <c r="J231" i="97"/>
  <c r="T205" i="92"/>
  <c r="S226" i="97"/>
  <c r="S231" i="97"/>
  <c r="S207" i="97"/>
  <c r="S208" i="97" s="1"/>
  <c r="Q193" i="92" s="1"/>
  <c r="R202" i="92" s="1"/>
  <c r="L232" i="97"/>
  <c r="S227" i="97"/>
  <c r="L224" i="97"/>
  <c r="R203" i="92"/>
  <c r="M205" i="97"/>
  <c r="M232" i="97" s="1"/>
  <c r="M249" i="97"/>
  <c r="M250" i="97" s="1"/>
  <c r="L207" i="97"/>
  <c r="L208" i="97" s="1"/>
  <c r="J193" i="92" s="1"/>
  <c r="S224" i="97"/>
  <c r="Q202" i="92"/>
  <c r="J227" i="97"/>
  <c r="J230" i="97"/>
  <c r="J232" i="97"/>
  <c r="J226" i="97"/>
  <c r="J224" i="97"/>
  <c r="Q207" i="92"/>
  <c r="T205" i="97"/>
  <c r="T207" i="97" s="1"/>
  <c r="T208" i="97" s="1"/>
  <c r="R193" i="92" s="1"/>
  <c r="W206" i="92" s="1"/>
  <c r="T249" i="97"/>
  <c r="T250" i="97" s="1"/>
  <c r="T269" i="97" s="1"/>
  <c r="S228" i="97"/>
  <c r="U206" i="92"/>
  <c r="L227" i="97"/>
  <c r="J269" i="97"/>
  <c r="J252" i="97"/>
  <c r="J253" i="97" s="1"/>
  <c r="L231" i="97"/>
  <c r="L228" i="97"/>
  <c r="U201" i="97"/>
  <c r="U244" i="97"/>
  <c r="U246" i="97" s="1"/>
  <c r="P201" i="92"/>
  <c r="L226" i="97"/>
  <c r="T185" i="97"/>
  <c r="T186" i="97" s="1"/>
  <c r="J228" i="97"/>
  <c r="L269" i="97"/>
  <c r="L252" i="97"/>
  <c r="L253" i="97" s="1"/>
  <c r="I202" i="92"/>
  <c r="M206" i="92"/>
  <c r="H201" i="92"/>
  <c r="L205" i="92"/>
  <c r="K204" i="92"/>
  <c r="I207" i="92"/>
  <c r="J203" i="92"/>
  <c r="U181" i="97"/>
  <c r="U183" i="97" s="1"/>
  <c r="U204" i="97" s="1"/>
  <c r="V170" i="97"/>
  <c r="V198" i="97" s="1"/>
  <c r="V180" i="97"/>
  <c r="Z205" i="97" l="1"/>
  <c r="Z249" i="97"/>
  <c r="Z250" i="97" s="1"/>
  <c r="AC20" i="97"/>
  <c r="AB156" i="97"/>
  <c r="AB30" i="97"/>
  <c r="AB34" i="97"/>
  <c r="AA165" i="97"/>
  <c r="AA180" i="97" s="1"/>
  <c r="AA181" i="97" s="1"/>
  <c r="AA183" i="97" s="1"/>
  <c r="AA204" i="97" s="1"/>
  <c r="AA46" i="97"/>
  <c r="AA169" i="97"/>
  <c r="AA170" i="97" s="1"/>
  <c r="AA35" i="97"/>
  <c r="AA64" i="97" s="1"/>
  <c r="Z110" i="97"/>
  <c r="Z112" i="97" s="1"/>
  <c r="Z67" i="97"/>
  <c r="Y201" i="97"/>
  <c r="Y244" i="97"/>
  <c r="Y246" i="97" s="1"/>
  <c r="Z198" i="97"/>
  <c r="Z185" i="97"/>
  <c r="Z186" i="97" s="1"/>
  <c r="M227" i="97"/>
  <c r="S203" i="92"/>
  <c r="M231" i="97"/>
  <c r="T230" i="97"/>
  <c r="T252" i="97"/>
  <c r="T253" i="97" s="1"/>
  <c r="U185" i="97"/>
  <c r="U186" i="97" s="1"/>
  <c r="T227" i="97"/>
  <c r="T232" i="97"/>
  <c r="M230" i="97"/>
  <c r="Q201" i="92"/>
  <c r="Q208" i="92" s="1"/>
  <c r="U205" i="92"/>
  <c r="V206" i="92"/>
  <c r="T204" i="92"/>
  <c r="R207" i="92"/>
  <c r="M224" i="97"/>
  <c r="M228" i="97"/>
  <c r="M207" i="97"/>
  <c r="M208" i="97" s="1"/>
  <c r="K193" i="92" s="1"/>
  <c r="K201" i="92" s="1"/>
  <c r="M226" i="97"/>
  <c r="T224" i="97"/>
  <c r="R201" i="92"/>
  <c r="U204" i="92"/>
  <c r="T203" i="92"/>
  <c r="S207" i="92"/>
  <c r="S202" i="92"/>
  <c r="V205" i="92"/>
  <c r="T226" i="97"/>
  <c r="V201" i="97"/>
  <c r="V244" i="97"/>
  <c r="V246" i="97" s="1"/>
  <c r="U205" i="97"/>
  <c r="U224" i="97" s="1"/>
  <c r="U249" i="97"/>
  <c r="U250" i="97" s="1"/>
  <c r="U252" i="97" s="1"/>
  <c r="U253" i="97" s="1"/>
  <c r="T231" i="97"/>
  <c r="M269" i="97"/>
  <c r="M252" i="97"/>
  <c r="M253" i="97" s="1"/>
  <c r="T228" i="97"/>
  <c r="V181" i="97"/>
  <c r="V183" i="97" s="1"/>
  <c r="V185" i="97" s="1"/>
  <c r="V186" i="97" s="1"/>
  <c r="M204" i="92"/>
  <c r="K207" i="92"/>
  <c r="L203" i="92"/>
  <c r="N205" i="92"/>
  <c r="J201" i="92"/>
  <c r="J208" i="92" s="1"/>
  <c r="K202" i="92"/>
  <c r="O206" i="92"/>
  <c r="W170" i="97"/>
  <c r="W198" i="97" s="1"/>
  <c r="W180" i="97"/>
  <c r="AA198" i="97" l="1"/>
  <c r="AA185" i="97"/>
  <c r="AA186" i="97" s="1"/>
  <c r="AA249" i="97"/>
  <c r="AA250" i="97" s="1"/>
  <c r="AA205" i="97"/>
  <c r="AB35" i="97"/>
  <c r="AB64" i="97" s="1"/>
  <c r="AB169" i="97"/>
  <c r="AB170" i="97" s="1"/>
  <c r="AB165" i="97"/>
  <c r="AB180" i="97" s="1"/>
  <c r="AB181" i="97" s="1"/>
  <c r="AB183" i="97" s="1"/>
  <c r="AB204" i="97" s="1"/>
  <c r="AB46" i="97"/>
  <c r="Z244" i="97"/>
  <c r="Z246" i="97" s="1"/>
  <c r="Z201" i="97"/>
  <c r="AC156" i="97"/>
  <c r="AD20" i="97"/>
  <c r="AC30" i="97"/>
  <c r="AC34" i="97"/>
  <c r="AA67" i="97"/>
  <c r="AA110" i="97"/>
  <c r="AA112" i="97" s="1"/>
  <c r="Y269" i="97"/>
  <c r="Y252" i="97"/>
  <c r="Y253" i="97" s="1"/>
  <c r="Y207" i="97"/>
  <c r="Y208" i="97" s="1"/>
  <c r="W193" i="92" s="1"/>
  <c r="Y226" i="97"/>
  <c r="Y227" i="97"/>
  <c r="Y231" i="97"/>
  <c r="Y230" i="97"/>
  <c r="Y232" i="97"/>
  <c r="Y228" i="97"/>
  <c r="Y224" i="97"/>
  <c r="U230" i="97"/>
  <c r="U227" i="97"/>
  <c r="U207" i="97"/>
  <c r="U208" i="97" s="1"/>
  <c r="S193" i="92" s="1"/>
  <c r="U228" i="97"/>
  <c r="U226" i="97"/>
  <c r="U232" i="97"/>
  <c r="M203" i="92"/>
  <c r="M208" i="92" s="1"/>
  <c r="L207" i="92"/>
  <c r="L202" i="92"/>
  <c r="N204" i="92"/>
  <c r="N208" i="92" s="1"/>
  <c r="P206" i="92"/>
  <c r="P208" i="92" s="1"/>
  <c r="K208" i="92"/>
  <c r="O205" i="92"/>
  <c r="O208" i="92" s="1"/>
  <c r="R208" i="92"/>
  <c r="U269" i="97"/>
  <c r="U231" i="97"/>
  <c r="W201" i="97"/>
  <c r="W244" i="97"/>
  <c r="W246" i="97" s="1"/>
  <c r="V204" i="97"/>
  <c r="W181" i="97"/>
  <c r="W183" i="97" s="1"/>
  <c r="W204" i="97" s="1"/>
  <c r="X180" i="97"/>
  <c r="X170" i="97"/>
  <c r="X198" i="97" s="1"/>
  <c r="Z269" i="97" l="1"/>
  <c r="Z252" i="97"/>
  <c r="Z253" i="97" s="1"/>
  <c r="AB198" i="97"/>
  <c r="AB185" i="97"/>
  <c r="AB186" i="97" s="1"/>
  <c r="AE20" i="97"/>
  <c r="AD156" i="97"/>
  <c r="AD30" i="97"/>
  <c r="AD34" i="97"/>
  <c r="Z232" i="97"/>
  <c r="Z226" i="97"/>
  <c r="Z230" i="97"/>
  <c r="Z224" i="97"/>
  <c r="Z207" i="97"/>
  <c r="Z208" i="97" s="1"/>
  <c r="X193" i="92" s="1"/>
  <c r="Z228" i="97"/>
  <c r="Z227" i="97"/>
  <c r="Z231" i="97"/>
  <c r="X207" i="92"/>
  <c r="AA205" i="92"/>
  <c r="AB206" i="92"/>
  <c r="W201" i="92"/>
  <c r="Y203" i="92"/>
  <c r="Z204" i="92"/>
  <c r="X202" i="92"/>
  <c r="AB110" i="97"/>
  <c r="AB112" i="97" s="1"/>
  <c r="AB67" i="97"/>
  <c r="AC169" i="97"/>
  <c r="AC170" i="97" s="1"/>
  <c r="AC35" i="97"/>
  <c r="AC64" i="97" s="1"/>
  <c r="AB249" i="97"/>
  <c r="AB250" i="97" s="1"/>
  <c r="AB205" i="97"/>
  <c r="AC46" i="97"/>
  <c r="AC165" i="97"/>
  <c r="AC180" i="97" s="1"/>
  <c r="AC181" i="97" s="1"/>
  <c r="AC183" i="97" s="1"/>
  <c r="AC204" i="97" s="1"/>
  <c r="AA244" i="97"/>
  <c r="AA246" i="97" s="1"/>
  <c r="AA201" i="97"/>
  <c r="U203" i="92"/>
  <c r="W205" i="92"/>
  <c r="X206" i="92"/>
  <c r="V204" i="92"/>
  <c r="S201" i="92"/>
  <c r="S208" i="92" s="1"/>
  <c r="L208" i="92"/>
  <c r="T202" i="92"/>
  <c r="T207" i="92"/>
  <c r="X201" i="97"/>
  <c r="X244" i="97"/>
  <c r="X246" i="97" s="1"/>
  <c r="V205" i="97"/>
  <c r="V249" i="97"/>
  <c r="V250" i="97" s="1"/>
  <c r="W205" i="97"/>
  <c r="W226" i="97" s="1"/>
  <c r="W249" i="97"/>
  <c r="W250" i="97" s="1"/>
  <c r="W269" i="97" s="1"/>
  <c r="W185" i="97"/>
  <c r="W186" i="97" s="1"/>
  <c r="X181" i="97"/>
  <c r="X183" i="97" s="1"/>
  <c r="X204" i="97" s="1"/>
  <c r="AA228" i="97" l="1"/>
  <c r="AA231" i="97"/>
  <c r="AA230" i="97"/>
  <c r="AA226" i="97"/>
  <c r="AA227" i="97"/>
  <c r="AA207" i="97"/>
  <c r="AA208" i="97" s="1"/>
  <c r="Y193" i="92" s="1"/>
  <c r="AA224" i="97"/>
  <c r="AA232" i="97"/>
  <c r="AA269" i="97"/>
  <c r="AA252" i="97"/>
  <c r="AA253" i="97" s="1"/>
  <c r="AC249" i="97"/>
  <c r="AC250" i="97" s="1"/>
  <c r="AC205" i="97"/>
  <c r="AD35" i="97"/>
  <c r="AD64" i="97" s="1"/>
  <c r="AD169" i="97"/>
  <c r="AD170" i="97" s="1"/>
  <c r="AE156" i="97"/>
  <c r="AE30" i="97"/>
  <c r="AE34" i="97"/>
  <c r="AD46" i="97"/>
  <c r="AD165" i="97"/>
  <c r="AD180" i="97" s="1"/>
  <c r="AD181" i="97" s="1"/>
  <c r="AD183" i="97" s="1"/>
  <c r="AD204" i="97" s="1"/>
  <c r="AC67" i="97"/>
  <c r="AC110" i="97"/>
  <c r="AC112" i="97" s="1"/>
  <c r="AB244" i="97"/>
  <c r="AB246" i="97" s="1"/>
  <c r="AB201" i="97"/>
  <c r="AC198" i="97"/>
  <c r="AC185" i="97"/>
  <c r="AC186" i="97" s="1"/>
  <c r="AA204" i="92"/>
  <c r="Y207" i="92"/>
  <c r="Y202" i="92"/>
  <c r="Z203" i="92"/>
  <c r="AC206" i="92"/>
  <c r="AB205" i="92"/>
  <c r="X201" i="92"/>
  <c r="W252" i="97"/>
  <c r="W253" i="97" s="1"/>
  <c r="X185" i="97"/>
  <c r="X186" i="97" s="1"/>
  <c r="W207" i="97"/>
  <c r="W208" i="97" s="1"/>
  <c r="U193" i="92" s="1"/>
  <c r="U201" i="92" s="1"/>
  <c r="W228" i="97"/>
  <c r="W224" i="97"/>
  <c r="W227" i="97"/>
  <c r="W232" i="97"/>
  <c r="W231" i="97"/>
  <c r="V207" i="97"/>
  <c r="V208" i="97" s="1"/>
  <c r="T193" i="92" s="1"/>
  <c r="V231" i="97"/>
  <c r="V228" i="97"/>
  <c r="V226" i="97"/>
  <c r="V227" i="97"/>
  <c r="V230" i="97"/>
  <c r="V224" i="97"/>
  <c r="V232" i="97"/>
  <c r="V269" i="97"/>
  <c r="V252" i="97"/>
  <c r="V253" i="97" s="1"/>
  <c r="W230" i="97"/>
  <c r="X205" i="97"/>
  <c r="X226" i="97" s="1"/>
  <c r="X249" i="97"/>
  <c r="X250" i="97" s="1"/>
  <c r="X269" i="97" s="1"/>
  <c r="A39" i="86"/>
  <c r="A43" i="86"/>
  <c r="A45" i="86"/>
  <c r="A40" i="86"/>
  <c r="A38" i="86"/>
  <c r="E151" i="86"/>
  <c r="AD249" i="97" l="1"/>
  <c r="AD250" i="97" s="1"/>
  <c r="AD205" i="97"/>
  <c r="AE46" i="97"/>
  <c r="AE165" i="97"/>
  <c r="AE180" i="97" s="1"/>
  <c r="AE181" i="97" s="1"/>
  <c r="AE183" i="97" s="1"/>
  <c r="AE204" i="97" s="1"/>
  <c r="AB252" i="97"/>
  <c r="AB253" i="97" s="1"/>
  <c r="AB269" i="97"/>
  <c r="AB204" i="92"/>
  <c r="AC205" i="92"/>
  <c r="Z207" i="92"/>
  <c r="AA203" i="92"/>
  <c r="Y201" i="92"/>
  <c r="Z202" i="92"/>
  <c r="AE35" i="97"/>
  <c r="AE64" i="97" s="1"/>
  <c r="AE169" i="97"/>
  <c r="AE170" i="97" s="1"/>
  <c r="AC244" i="97"/>
  <c r="AC246" i="97" s="1"/>
  <c r="AC201" i="97"/>
  <c r="AD198" i="97"/>
  <c r="AD185" i="97"/>
  <c r="AD186" i="97" s="1"/>
  <c r="AB226" i="97"/>
  <c r="AB231" i="97"/>
  <c r="AB224" i="97"/>
  <c r="AB232" i="97"/>
  <c r="AB230" i="97"/>
  <c r="AB228" i="97"/>
  <c r="AB227" i="97"/>
  <c r="AB207" i="97"/>
  <c r="AB208" i="97" s="1"/>
  <c r="Z193" i="92" s="1"/>
  <c r="AD110" i="97"/>
  <c r="AD112" i="97" s="1"/>
  <c r="AD67" i="97"/>
  <c r="V207" i="92"/>
  <c r="W203" i="92"/>
  <c r="X204" i="92"/>
  <c r="Y205" i="92"/>
  <c r="Z206" i="92"/>
  <c r="W204" i="92"/>
  <c r="X205" i="92"/>
  <c r="Y206" i="92"/>
  <c r="X227" i="97"/>
  <c r="X228" i="97"/>
  <c r="X224" i="97"/>
  <c r="V202" i="92"/>
  <c r="X230" i="97"/>
  <c r="X207" i="97"/>
  <c r="X208" i="97" s="1"/>
  <c r="V193" i="92" s="1"/>
  <c r="X252" i="97"/>
  <c r="X253" i="97" s="1"/>
  <c r="X231" i="97"/>
  <c r="X232" i="97"/>
  <c r="V203" i="92"/>
  <c r="U207" i="92"/>
  <c r="T201" i="92"/>
  <c r="T208" i="92" s="1"/>
  <c r="U202" i="92"/>
  <c r="W41" i="16"/>
  <c r="Q41" i="16"/>
  <c r="P41" i="16"/>
  <c r="O41" i="16"/>
  <c r="N41" i="16"/>
  <c r="M41" i="16"/>
  <c r="L41" i="16"/>
  <c r="R40" i="16"/>
  <c r="R39" i="16"/>
  <c r="R38" i="16"/>
  <c r="R37" i="16"/>
  <c r="R36" i="16"/>
  <c r="R35" i="16"/>
  <c r="R34" i="16"/>
  <c r="R33" i="16"/>
  <c r="R32" i="16"/>
  <c r="R31" i="16"/>
  <c r="R30" i="16"/>
  <c r="R29" i="16"/>
  <c r="R28" i="16"/>
  <c r="R27" i="16"/>
  <c r="R26" i="16"/>
  <c r="R25" i="16"/>
  <c r="R24" i="16"/>
  <c r="R23" i="16"/>
  <c r="R22" i="16"/>
  <c r="R21" i="16"/>
  <c r="R20" i="16"/>
  <c r="F41" i="16"/>
  <c r="D14" i="16"/>
  <c r="D14" i="92" s="1"/>
  <c r="C14" i="16"/>
  <c r="C14" i="92" s="1"/>
  <c r="AD244" i="97" l="1"/>
  <c r="AD246" i="97" s="1"/>
  <c r="AD201" i="97"/>
  <c r="AC232" i="97"/>
  <c r="AC224" i="97"/>
  <c r="AC230" i="97"/>
  <c r="AC231" i="97"/>
  <c r="AC227" i="97"/>
  <c r="AC207" i="97"/>
  <c r="AC208" i="97" s="1"/>
  <c r="AA193" i="92" s="1"/>
  <c r="AC226" i="97"/>
  <c r="AC228" i="97"/>
  <c r="AE249" i="97"/>
  <c r="AE250" i="97" s="1"/>
  <c r="AE205" i="97"/>
  <c r="AC269" i="97"/>
  <c r="AC252" i="97"/>
  <c r="AC253" i="97" s="1"/>
  <c r="AC204" i="92"/>
  <c r="Z201" i="92"/>
  <c r="AA207" i="92"/>
  <c r="AB203" i="92"/>
  <c r="AA202" i="92"/>
  <c r="AE198" i="97"/>
  <c r="AE185" i="97"/>
  <c r="AE186" i="97" s="1"/>
  <c r="AE67" i="97"/>
  <c r="AE110" i="97"/>
  <c r="AE112" i="97" s="1"/>
  <c r="V201" i="92"/>
  <c r="V208" i="92" s="1"/>
  <c r="W207" i="92"/>
  <c r="Y204" i="92"/>
  <c r="Y208" i="92" s="1"/>
  <c r="W202" i="92"/>
  <c r="W208" i="92" s="1"/>
  <c r="X203" i="92"/>
  <c r="X208" i="92" s="1"/>
  <c r="AA206" i="92"/>
  <c r="Z205" i="92"/>
  <c r="Z208" i="92" s="1"/>
  <c r="E14" i="92"/>
  <c r="U208" i="92"/>
  <c r="R41" i="16"/>
  <c r="E14" i="16"/>
  <c r="AA201" i="92" l="1"/>
  <c r="AC203" i="92"/>
  <c r="AB207" i="92"/>
  <c r="AB202" i="92"/>
  <c r="AE201" i="97"/>
  <c r="AE244" i="97"/>
  <c r="AE246" i="97" s="1"/>
  <c r="AA208" i="92"/>
  <c r="AD230" i="97"/>
  <c r="AD207" i="97"/>
  <c r="AD208" i="97" s="1"/>
  <c r="AB193" i="92" s="1"/>
  <c r="AD224" i="97"/>
  <c r="AD228" i="97"/>
  <c r="AD227" i="97"/>
  <c r="AD232" i="97"/>
  <c r="AD231" i="97"/>
  <c r="AD226" i="97"/>
  <c r="AD269" i="97"/>
  <c r="AD252" i="97"/>
  <c r="AD253" i="97" s="1"/>
  <c r="J14" i="33"/>
  <c r="J15" i="33"/>
  <c r="J16" i="33"/>
  <c r="J17" i="33"/>
  <c r="J18" i="33"/>
  <c r="J19" i="33"/>
  <c r="J20" i="33"/>
  <c r="J21" i="33"/>
  <c r="J13" i="33"/>
  <c r="AE269" i="97" l="1"/>
  <c r="AE252" i="97"/>
  <c r="AE253" i="97" s="1"/>
  <c r="AE224" i="97"/>
  <c r="AE228" i="97"/>
  <c r="AE226" i="97"/>
  <c r="AE232" i="97"/>
  <c r="AE227" i="97"/>
  <c r="AE231" i="97"/>
  <c r="AE230" i="97"/>
  <c r="AE207" i="97"/>
  <c r="AE208" i="97" s="1"/>
  <c r="AC193" i="92" s="1"/>
  <c r="AC201" i="92" s="1"/>
  <c r="AC208" i="92" s="1"/>
  <c r="AB208" i="92"/>
  <c r="AB201" i="92"/>
  <c r="AC207" i="92"/>
  <c r="AC202" i="92"/>
  <c r="J29" i="33"/>
  <c r="J37" i="33" s="1"/>
  <c r="J26" i="92" l="1"/>
  <c r="C20" i="87"/>
  <c r="X20" i="86"/>
  <c r="C23" i="86"/>
  <c r="C151" i="86" l="1"/>
  <c r="V165" i="86" s="1"/>
  <c r="AD38" i="86"/>
  <c r="AE38" i="86"/>
  <c r="Y38" i="86"/>
  <c r="AB38" i="86"/>
  <c r="AC38" i="86"/>
  <c r="Z38" i="86"/>
  <c r="X38" i="86"/>
  <c r="AA38" i="86"/>
  <c r="X148" i="86"/>
  <c r="C157" i="87"/>
  <c r="F35" i="87"/>
  <c r="G35" i="87"/>
  <c r="H35" i="87"/>
  <c r="I35" i="87"/>
  <c r="J35" i="87"/>
  <c r="K26" i="92"/>
  <c r="R165" i="86"/>
  <c r="K165" i="86"/>
  <c r="O165" i="86"/>
  <c r="N165" i="86"/>
  <c r="L165" i="86"/>
  <c r="C21" i="89"/>
  <c r="C25" i="89"/>
  <c r="M38" i="89"/>
  <c r="J44" i="89"/>
  <c r="F24" i="87"/>
  <c r="C21" i="87"/>
  <c r="J48" i="87"/>
  <c r="I48" i="87"/>
  <c r="H48" i="87"/>
  <c r="G48" i="87"/>
  <c r="F48" i="87"/>
  <c r="E48" i="87"/>
  <c r="V42" i="87"/>
  <c r="C25" i="87"/>
  <c r="V40" i="87"/>
  <c r="C24" i="86"/>
  <c r="H38" i="86"/>
  <c r="C20" i="86"/>
  <c r="C19" i="86"/>
  <c r="G38" i="86"/>
  <c r="M38" i="86"/>
  <c r="V38" i="86"/>
  <c r="W38" i="86"/>
  <c r="F38" i="86"/>
  <c r="F63" i="86" s="1"/>
  <c r="G165" i="86" l="1"/>
  <c r="E165" i="86"/>
  <c r="I165" i="86"/>
  <c r="H165" i="86"/>
  <c r="S165" i="86"/>
  <c r="W165" i="86"/>
  <c r="M165" i="86"/>
  <c r="Q165" i="86"/>
  <c r="T165" i="86"/>
  <c r="P165" i="86"/>
  <c r="J165" i="86"/>
  <c r="U165" i="86"/>
  <c r="Z34" i="89"/>
  <c r="Z35" i="89" s="1"/>
  <c r="AA34" i="89"/>
  <c r="AA35" i="89" s="1"/>
  <c r="AC34" i="89"/>
  <c r="AC35" i="89" s="1"/>
  <c r="AE34" i="89"/>
  <c r="AE35" i="89" s="1"/>
  <c r="AD34" i="89"/>
  <c r="AD35" i="89" s="1"/>
  <c r="AB34" i="89"/>
  <c r="AB35" i="89" s="1"/>
  <c r="Y34" i="89"/>
  <c r="Y35" i="89" s="1"/>
  <c r="C155" i="89"/>
  <c r="U168" i="89" s="1"/>
  <c r="AC39" i="89"/>
  <c r="Z39" i="89"/>
  <c r="AD39" i="89"/>
  <c r="AE39" i="89"/>
  <c r="Y39" i="89"/>
  <c r="AA39" i="89"/>
  <c r="AB39" i="89"/>
  <c r="R41" i="87"/>
  <c r="Y41" i="87"/>
  <c r="Y43" i="87" s="1"/>
  <c r="Z41" i="87"/>
  <c r="Z43" i="87" s="1"/>
  <c r="AA41" i="87"/>
  <c r="AA43" i="87" s="1"/>
  <c r="AB41" i="87"/>
  <c r="AB43" i="87" s="1"/>
  <c r="AD41" i="87"/>
  <c r="AD43" i="87" s="1"/>
  <c r="AE41" i="87"/>
  <c r="AE43" i="87" s="1"/>
  <c r="AC41" i="87"/>
  <c r="AC43" i="87" s="1"/>
  <c r="G171" i="87"/>
  <c r="C158" i="87"/>
  <c r="I172" i="87" s="1"/>
  <c r="AB34" i="86"/>
  <c r="Y34" i="86"/>
  <c r="AA34" i="86"/>
  <c r="AE34" i="86"/>
  <c r="AC34" i="86"/>
  <c r="AD34" i="86"/>
  <c r="Z34" i="86"/>
  <c r="AE39" i="86"/>
  <c r="Z39" i="86"/>
  <c r="AD39" i="86"/>
  <c r="Y39" i="86"/>
  <c r="X39" i="86"/>
  <c r="AA39" i="86"/>
  <c r="AC39" i="86"/>
  <c r="AB39" i="86"/>
  <c r="X34" i="86"/>
  <c r="AB33" i="86"/>
  <c r="AB35" i="86" s="1"/>
  <c r="AA33" i="86"/>
  <c r="AA35" i="86" s="1"/>
  <c r="Z33" i="86"/>
  <c r="AD33" i="86"/>
  <c r="AE33" i="86"/>
  <c r="AE35" i="86" s="1"/>
  <c r="Y33" i="86"/>
  <c r="AC33" i="86"/>
  <c r="X33" i="86"/>
  <c r="AA165" i="86"/>
  <c r="AB165" i="86"/>
  <c r="AD165" i="86"/>
  <c r="AC165" i="86"/>
  <c r="Z165" i="86"/>
  <c r="AE165" i="86"/>
  <c r="X165" i="86"/>
  <c r="Y165" i="86"/>
  <c r="R168" i="89"/>
  <c r="J171" i="87"/>
  <c r="E171" i="87"/>
  <c r="H171" i="87"/>
  <c r="I171" i="87"/>
  <c r="F171" i="87"/>
  <c r="Q21" i="87"/>
  <c r="N21" i="87"/>
  <c r="N36" i="87" s="1"/>
  <c r="N20" i="87"/>
  <c r="K20" i="87"/>
  <c r="K21" i="87"/>
  <c r="Q20" i="87"/>
  <c r="F34" i="89"/>
  <c r="F35" i="89" s="1"/>
  <c r="F62" i="89" s="1"/>
  <c r="C151" i="89"/>
  <c r="J39" i="89"/>
  <c r="X39" i="89"/>
  <c r="G172" i="87"/>
  <c r="L26" i="92"/>
  <c r="J307" i="1"/>
  <c r="K39" i="86"/>
  <c r="F34" i="86"/>
  <c r="C148" i="86"/>
  <c r="T33" i="86"/>
  <c r="C147" i="86"/>
  <c r="J213" i="1"/>
  <c r="L45" i="86"/>
  <c r="T45" i="86"/>
  <c r="I45" i="86"/>
  <c r="M45" i="86"/>
  <c r="U45" i="86"/>
  <c r="K45" i="86"/>
  <c r="F45" i="86"/>
  <c r="N45" i="86"/>
  <c r="V45" i="86"/>
  <c r="Q45" i="86"/>
  <c r="G45" i="86"/>
  <c r="O45" i="86"/>
  <c r="W45" i="86"/>
  <c r="H45" i="86"/>
  <c r="P45" i="86"/>
  <c r="S45" i="86"/>
  <c r="J45" i="86"/>
  <c r="R45" i="86"/>
  <c r="I25" i="92"/>
  <c r="H24" i="92"/>
  <c r="G23" i="92"/>
  <c r="F22" i="92"/>
  <c r="E21" i="92"/>
  <c r="J211" i="1"/>
  <c r="F39" i="89"/>
  <c r="W44" i="89"/>
  <c r="W39" i="89"/>
  <c r="J210" i="1"/>
  <c r="Q44" i="89"/>
  <c r="Q39" i="89"/>
  <c r="J212" i="1"/>
  <c r="O44" i="89"/>
  <c r="O39" i="89"/>
  <c r="I44" i="89"/>
  <c r="I39" i="89"/>
  <c r="G44" i="89"/>
  <c r="G39" i="89"/>
  <c r="S34" i="86"/>
  <c r="R33" i="86"/>
  <c r="Q39" i="86"/>
  <c r="L38" i="89"/>
  <c r="S38" i="89"/>
  <c r="K38" i="89"/>
  <c r="P44" i="89"/>
  <c r="H44" i="89"/>
  <c r="P39" i="89"/>
  <c r="H39" i="89"/>
  <c r="Q38" i="89"/>
  <c r="I38" i="89"/>
  <c r="V44" i="89"/>
  <c r="N44" i="89"/>
  <c r="E44" i="89"/>
  <c r="V39" i="89"/>
  <c r="N39" i="89"/>
  <c r="P38" i="89"/>
  <c r="H38" i="89"/>
  <c r="U44" i="89"/>
  <c r="M44" i="89"/>
  <c r="U39" i="89"/>
  <c r="M39" i="89"/>
  <c r="E39" i="89"/>
  <c r="R38" i="89"/>
  <c r="W38" i="89"/>
  <c r="O38" i="89"/>
  <c r="G38" i="89"/>
  <c r="T44" i="89"/>
  <c r="L44" i="89"/>
  <c r="T39" i="89"/>
  <c r="L39" i="89"/>
  <c r="F44" i="89"/>
  <c r="F38" i="89"/>
  <c r="T38" i="89"/>
  <c r="J38" i="89"/>
  <c r="V38" i="89"/>
  <c r="N38" i="89"/>
  <c r="S44" i="89"/>
  <c r="K44" i="89"/>
  <c r="S39" i="89"/>
  <c r="K39" i="89"/>
  <c r="U38" i="89"/>
  <c r="R44" i="89"/>
  <c r="R39" i="89"/>
  <c r="G34" i="89"/>
  <c r="G35" i="89" s="1"/>
  <c r="G62" i="89" s="1"/>
  <c r="I34" i="89"/>
  <c r="I35" i="89" s="1"/>
  <c r="I62" i="89" s="1"/>
  <c r="N34" i="89"/>
  <c r="N35" i="89" s="1"/>
  <c r="N62" i="89" s="1"/>
  <c r="Q34" i="89"/>
  <c r="Q35" i="89" s="1"/>
  <c r="Q62" i="89" s="1"/>
  <c r="M34" i="89"/>
  <c r="M35" i="89" s="1"/>
  <c r="M62" i="89" s="1"/>
  <c r="L34" i="89"/>
  <c r="L35" i="89" s="1"/>
  <c r="S34" i="89"/>
  <c r="S35" i="89" s="1"/>
  <c r="S62" i="89" s="1"/>
  <c r="H34" i="89"/>
  <c r="H35" i="89" s="1"/>
  <c r="H62" i="89" s="1"/>
  <c r="X38" i="89"/>
  <c r="J34" i="89"/>
  <c r="J35" i="89" s="1"/>
  <c r="J62" i="89" s="1"/>
  <c r="R34" i="89"/>
  <c r="R35" i="89" s="1"/>
  <c r="R62" i="89" s="1"/>
  <c r="K34" i="89"/>
  <c r="K35" i="89" s="1"/>
  <c r="K62" i="89" s="1"/>
  <c r="E34" i="89"/>
  <c r="E35" i="89" s="1"/>
  <c r="E62" i="89" s="1"/>
  <c r="E108" i="89" s="1"/>
  <c r="E38" i="89"/>
  <c r="R34" i="86"/>
  <c r="P39" i="86"/>
  <c r="J39" i="86"/>
  <c r="U38" i="86"/>
  <c r="I39" i="86"/>
  <c r="O38" i="86"/>
  <c r="H39" i="86"/>
  <c r="O39" i="86"/>
  <c r="N38" i="86"/>
  <c r="W39" i="86"/>
  <c r="J209" i="1"/>
  <c r="R39" i="86"/>
  <c r="F33" i="86"/>
  <c r="Q33" i="86"/>
  <c r="L33" i="86"/>
  <c r="L34" i="86"/>
  <c r="T38" i="86"/>
  <c r="L38" i="86"/>
  <c r="J33" i="86"/>
  <c r="K34" i="86"/>
  <c r="S38" i="86"/>
  <c r="K38" i="86"/>
  <c r="E33" i="86"/>
  <c r="I33" i="86"/>
  <c r="J34" i="86"/>
  <c r="R38" i="86"/>
  <c r="J38" i="86"/>
  <c r="R42" i="87"/>
  <c r="M33" i="86"/>
  <c r="M34" i="86"/>
  <c r="U33" i="86"/>
  <c r="U34" i="86"/>
  <c r="E38" i="86"/>
  <c r="Q38" i="86"/>
  <c r="I38" i="86"/>
  <c r="G39" i="86"/>
  <c r="N33" i="86"/>
  <c r="T34" i="86"/>
  <c r="P38" i="86"/>
  <c r="J208" i="1"/>
  <c r="G40" i="87"/>
  <c r="S41" i="87"/>
  <c r="G36" i="87"/>
  <c r="O40" i="87"/>
  <c r="U41" i="87"/>
  <c r="W42" i="87"/>
  <c r="F40" i="87"/>
  <c r="I36" i="87"/>
  <c r="W40" i="87"/>
  <c r="V41" i="87"/>
  <c r="V43" i="87" s="1"/>
  <c r="J36" i="87"/>
  <c r="E41" i="87"/>
  <c r="G42" i="87"/>
  <c r="F41" i="87"/>
  <c r="I42" i="87"/>
  <c r="K41" i="87"/>
  <c r="J42" i="87"/>
  <c r="M41" i="87"/>
  <c r="O42" i="87"/>
  <c r="N41" i="87"/>
  <c r="Q42" i="87"/>
  <c r="H36" i="87"/>
  <c r="H40" i="87"/>
  <c r="P40" i="87"/>
  <c r="X40" i="87"/>
  <c r="L41" i="87"/>
  <c r="T41" i="87"/>
  <c r="H42" i="87"/>
  <c r="P42" i="87"/>
  <c r="X42" i="87"/>
  <c r="E35" i="87"/>
  <c r="I40" i="87"/>
  <c r="J40" i="87"/>
  <c r="K40" i="87"/>
  <c r="S40" i="87"/>
  <c r="G41" i="87"/>
  <c r="O41" i="87"/>
  <c r="W41" i="87"/>
  <c r="K42" i="87"/>
  <c r="S42" i="87"/>
  <c r="L40" i="87"/>
  <c r="T40" i="87"/>
  <c r="H41" i="87"/>
  <c r="P41" i="87"/>
  <c r="X41" i="87"/>
  <c r="L42" i="87"/>
  <c r="T42" i="87"/>
  <c r="Q40" i="87"/>
  <c r="R40" i="87"/>
  <c r="E36" i="87"/>
  <c r="E40" i="87"/>
  <c r="M40" i="87"/>
  <c r="U40" i="87"/>
  <c r="I41" i="87"/>
  <c r="Q41" i="87"/>
  <c r="E42" i="87"/>
  <c r="M42" i="87"/>
  <c r="U42" i="87"/>
  <c r="F36" i="87"/>
  <c r="N40" i="87"/>
  <c r="J41" i="87"/>
  <c r="F42" i="87"/>
  <c r="N42" i="87"/>
  <c r="E45" i="86"/>
  <c r="T39" i="86"/>
  <c r="L39" i="86"/>
  <c r="V39" i="86"/>
  <c r="N39" i="86"/>
  <c r="F39" i="86"/>
  <c r="U39" i="86"/>
  <c r="M39" i="86"/>
  <c r="E39" i="86"/>
  <c r="S39" i="86"/>
  <c r="E34" i="86"/>
  <c r="Q34" i="86"/>
  <c r="I34" i="86"/>
  <c r="P34" i="86"/>
  <c r="H34" i="86"/>
  <c r="W34" i="86"/>
  <c r="O34" i="86"/>
  <c r="G34" i="86"/>
  <c r="V34" i="86"/>
  <c r="N34" i="86"/>
  <c r="S33" i="86"/>
  <c r="K33" i="86"/>
  <c r="P33" i="86"/>
  <c r="H33" i="86"/>
  <c r="W33" i="86"/>
  <c r="O33" i="86"/>
  <c r="G33" i="86"/>
  <c r="V33" i="86"/>
  <c r="O83" i="7"/>
  <c r="P83" i="7"/>
  <c r="Q83" i="7"/>
  <c r="R83" i="7"/>
  <c r="S83" i="7"/>
  <c r="T83" i="7"/>
  <c r="U83" i="7"/>
  <c r="V83" i="7"/>
  <c r="W83" i="7"/>
  <c r="X83" i="7"/>
  <c r="W92" i="7"/>
  <c r="X92" i="7"/>
  <c r="N41" i="30"/>
  <c r="O41" i="30"/>
  <c r="P41" i="30"/>
  <c r="Q41" i="30"/>
  <c r="R41" i="30"/>
  <c r="S41" i="30"/>
  <c r="T41" i="30"/>
  <c r="U41" i="30"/>
  <c r="V41" i="30"/>
  <c r="W41" i="30"/>
  <c r="X41" i="30"/>
  <c r="N37" i="11"/>
  <c r="O37" i="11"/>
  <c r="P37" i="11"/>
  <c r="Q37" i="11"/>
  <c r="R37" i="11"/>
  <c r="S37" i="11"/>
  <c r="T37" i="11"/>
  <c r="U37" i="11"/>
  <c r="V37" i="11"/>
  <c r="W37" i="11"/>
  <c r="X37" i="11"/>
  <c r="C62" i="7"/>
  <c r="E59" i="35"/>
  <c r="E60" i="35" s="1"/>
  <c r="E51" i="35"/>
  <c r="F11" i="29"/>
  <c r="E59" i="29"/>
  <c r="F59" i="29"/>
  <c r="D59" i="29"/>
  <c r="E75" i="28"/>
  <c r="F75" i="28"/>
  <c r="D75" i="28"/>
  <c r="B14" i="35"/>
  <c r="C16" i="53"/>
  <c r="C17" i="53"/>
  <c r="C18" i="53"/>
  <c r="C19" i="53"/>
  <c r="C20" i="53"/>
  <c r="C21" i="53"/>
  <c r="C15" i="53"/>
  <c r="E172" i="87" l="1"/>
  <c r="G173" i="87"/>
  <c r="G201" i="87" s="1"/>
  <c r="Z36" i="53"/>
  <c r="AD36" i="53"/>
  <c r="AA36" i="53"/>
  <c r="AB36" i="53"/>
  <c r="Y36" i="53"/>
  <c r="AC36" i="53"/>
  <c r="AE36" i="53"/>
  <c r="Y35" i="53"/>
  <c r="AC35" i="53"/>
  <c r="AD35" i="53"/>
  <c r="AE35" i="53"/>
  <c r="Z35" i="53"/>
  <c r="AA35" i="53"/>
  <c r="AB35" i="53"/>
  <c r="AD32" i="53"/>
  <c r="Z32" i="53"/>
  <c r="AA32" i="53"/>
  <c r="Y32" i="53"/>
  <c r="AE32" i="53"/>
  <c r="AC32" i="53"/>
  <c r="AB32" i="53"/>
  <c r="AB34" i="53"/>
  <c r="Z34" i="53"/>
  <c r="AA34" i="53"/>
  <c r="AC34" i="53"/>
  <c r="AD34" i="53"/>
  <c r="Y34" i="53"/>
  <c r="AE34" i="53"/>
  <c r="AA33" i="53"/>
  <c r="Y33" i="53"/>
  <c r="Z33" i="53"/>
  <c r="AC33" i="53"/>
  <c r="AD33" i="53"/>
  <c r="AE33" i="53"/>
  <c r="AB33" i="53"/>
  <c r="Y31" i="53"/>
  <c r="AC31" i="53"/>
  <c r="AE31" i="53"/>
  <c r="Z31" i="53"/>
  <c r="AA31" i="53"/>
  <c r="AB31" i="53"/>
  <c r="AD31" i="53"/>
  <c r="L168" i="89"/>
  <c r="AC35" i="86"/>
  <c r="Z30" i="53"/>
  <c r="AA30" i="53"/>
  <c r="Y30" i="53"/>
  <c r="AB30" i="53"/>
  <c r="AD30" i="53"/>
  <c r="AC30" i="53"/>
  <c r="AE30" i="53"/>
  <c r="S168" i="89"/>
  <c r="Y35" i="86"/>
  <c r="AE163" i="89"/>
  <c r="AE164" i="89" s="1"/>
  <c r="Y163" i="89"/>
  <c r="Y164" i="89" s="1"/>
  <c r="Z163" i="89"/>
  <c r="Z164" i="89" s="1"/>
  <c r="AA163" i="89"/>
  <c r="AA164" i="89" s="1"/>
  <c r="AD163" i="89"/>
  <c r="AD164" i="89" s="1"/>
  <c r="AC163" i="89"/>
  <c r="AC164" i="89" s="1"/>
  <c r="AB163" i="89"/>
  <c r="AB164" i="89" s="1"/>
  <c r="AE168" i="89"/>
  <c r="Y168" i="89"/>
  <c r="AB168" i="89"/>
  <c r="Z168" i="89"/>
  <c r="AA168" i="89"/>
  <c r="AC168" i="89"/>
  <c r="AD168" i="89"/>
  <c r="X168" i="89"/>
  <c r="I168" i="89"/>
  <c r="Y62" i="89"/>
  <c r="AB62" i="89"/>
  <c r="M168" i="89"/>
  <c r="N168" i="89"/>
  <c r="AD62" i="89"/>
  <c r="J168" i="89"/>
  <c r="K168" i="89"/>
  <c r="AE62" i="89"/>
  <c r="W168" i="89"/>
  <c r="P168" i="89"/>
  <c r="Q168" i="89"/>
  <c r="AC62" i="89"/>
  <c r="V168" i="89"/>
  <c r="O168" i="89"/>
  <c r="E168" i="89"/>
  <c r="F168" i="89"/>
  <c r="AA62" i="89"/>
  <c r="G168" i="89"/>
  <c r="H168" i="89"/>
  <c r="T168" i="89"/>
  <c r="Z62" i="89"/>
  <c r="H172" i="87"/>
  <c r="H173" i="87" s="1"/>
  <c r="H201" i="87" s="1"/>
  <c r="F172" i="87"/>
  <c r="J172" i="87"/>
  <c r="J173" i="87" s="1"/>
  <c r="J201" i="87" s="1"/>
  <c r="X35" i="86"/>
  <c r="X62" i="86" s="1"/>
  <c r="Z35" i="86"/>
  <c r="AB160" i="86"/>
  <c r="AA160" i="86"/>
  <c r="AD160" i="86"/>
  <c r="Y160" i="86"/>
  <c r="AE160" i="86"/>
  <c r="Z160" i="86"/>
  <c r="AC160" i="86"/>
  <c r="X160" i="86"/>
  <c r="AA62" i="86"/>
  <c r="AB62" i="86"/>
  <c r="Z62" i="86"/>
  <c r="AC161" i="86"/>
  <c r="Y161" i="86"/>
  <c r="Z161" i="86"/>
  <c r="AE161" i="86"/>
  <c r="AD161" i="86"/>
  <c r="AB161" i="86"/>
  <c r="AA161" i="86"/>
  <c r="AC62" i="86"/>
  <c r="X161" i="86"/>
  <c r="Y62" i="86"/>
  <c r="AE62" i="86"/>
  <c r="AD35" i="86"/>
  <c r="K43" i="87"/>
  <c r="R65" i="89"/>
  <c r="R108" i="89"/>
  <c r="R110" i="89" s="1"/>
  <c r="N65" i="89"/>
  <c r="N108" i="89"/>
  <c r="N110" i="89" s="1"/>
  <c r="G65" i="89"/>
  <c r="G108" i="89"/>
  <c r="G110" i="89" s="1"/>
  <c r="H65" i="89"/>
  <c r="H108" i="89"/>
  <c r="H110" i="89" s="1"/>
  <c r="G204" i="87"/>
  <c r="G247" i="87"/>
  <c r="G249" i="87" s="1"/>
  <c r="S65" i="89"/>
  <c r="S108" i="89"/>
  <c r="S110" i="89" s="1"/>
  <c r="F108" i="89"/>
  <c r="F110" i="89" s="1"/>
  <c r="J65" i="89"/>
  <c r="J108" i="89"/>
  <c r="J110" i="89" s="1"/>
  <c r="M65" i="89"/>
  <c r="M108" i="89"/>
  <c r="M110" i="89" s="1"/>
  <c r="I65" i="89"/>
  <c r="I108" i="89"/>
  <c r="I110" i="89" s="1"/>
  <c r="K65" i="89"/>
  <c r="K108" i="89"/>
  <c r="K110" i="89" s="1"/>
  <c r="Q65" i="89"/>
  <c r="Q108" i="89"/>
  <c r="Q110" i="89" s="1"/>
  <c r="I173" i="87"/>
  <c r="I201" i="87" s="1"/>
  <c r="E173" i="87"/>
  <c r="E201" i="87" s="1"/>
  <c r="E43" i="87"/>
  <c r="P43" i="87"/>
  <c r="L62" i="89"/>
  <c r="T43" i="87"/>
  <c r="R43" i="87"/>
  <c r="J43" i="87"/>
  <c r="X43" i="87"/>
  <c r="W43" i="87"/>
  <c r="G43" i="87"/>
  <c r="H43" i="87"/>
  <c r="Q43" i="87"/>
  <c r="I43" i="87"/>
  <c r="N43" i="87"/>
  <c r="U43" i="87"/>
  <c r="L43" i="87"/>
  <c r="F43" i="87"/>
  <c r="F67" i="87" s="1"/>
  <c r="M43" i="87"/>
  <c r="O43" i="87"/>
  <c r="F173" i="87"/>
  <c r="F201" i="87" s="1"/>
  <c r="S43" i="87"/>
  <c r="Q31" i="87"/>
  <c r="Q48" i="87" s="1"/>
  <c r="Q157" i="87"/>
  <c r="Q171" i="87" s="1"/>
  <c r="R20" i="87"/>
  <c r="Q35" i="87"/>
  <c r="L21" i="87"/>
  <c r="K158" i="87"/>
  <c r="K172" i="87" s="1"/>
  <c r="L20" i="87"/>
  <c r="K31" i="87"/>
  <c r="K48" i="87" s="1"/>
  <c r="K157" i="87"/>
  <c r="K35" i="87"/>
  <c r="O20" i="87"/>
  <c r="N157" i="87"/>
  <c r="N31" i="87"/>
  <c r="N48" i="87" s="1"/>
  <c r="N35" i="87"/>
  <c r="N37" i="87" s="1"/>
  <c r="N66" i="87" s="1"/>
  <c r="N158" i="87"/>
  <c r="N172" i="87" s="1"/>
  <c r="O21" i="87"/>
  <c r="Q158" i="87"/>
  <c r="R21" i="87"/>
  <c r="K36" i="87"/>
  <c r="R35" i="86"/>
  <c r="R62" i="86" s="1"/>
  <c r="L163" i="89"/>
  <c r="L164" i="89" s="1"/>
  <c r="L190" i="89" s="1"/>
  <c r="R163" i="89"/>
  <c r="R164" i="89" s="1"/>
  <c r="R190" i="89" s="1"/>
  <c r="E163" i="89"/>
  <c r="E164" i="89" s="1"/>
  <c r="E190" i="89" s="1"/>
  <c r="E237" i="89" s="1"/>
  <c r="E239" i="89" s="1"/>
  <c r="M163" i="89"/>
  <c r="M164" i="89" s="1"/>
  <c r="M190" i="89" s="1"/>
  <c r="K163" i="89"/>
  <c r="K164" i="89" s="1"/>
  <c r="K190" i="89" s="1"/>
  <c r="U163" i="89"/>
  <c r="U164" i="89" s="1"/>
  <c r="U190" i="89" s="1"/>
  <c r="J163" i="89"/>
  <c r="J164" i="89" s="1"/>
  <c r="J190" i="89" s="1"/>
  <c r="G163" i="89"/>
  <c r="G164" i="89" s="1"/>
  <c r="G190" i="89" s="1"/>
  <c r="S163" i="89"/>
  <c r="S164" i="89" s="1"/>
  <c r="S190" i="89" s="1"/>
  <c r="O163" i="89"/>
  <c r="O164" i="89" s="1"/>
  <c r="O190" i="89" s="1"/>
  <c r="I163" i="89"/>
  <c r="I164" i="89" s="1"/>
  <c r="I190" i="89" s="1"/>
  <c r="V163" i="89"/>
  <c r="V164" i="89" s="1"/>
  <c r="V190" i="89" s="1"/>
  <c r="W163" i="89"/>
  <c r="W164" i="89" s="1"/>
  <c r="W190" i="89" s="1"/>
  <c r="X163" i="89"/>
  <c r="X164" i="89" s="1"/>
  <c r="X190" i="89" s="1"/>
  <c r="T163" i="89"/>
  <c r="T164" i="89" s="1"/>
  <c r="T190" i="89" s="1"/>
  <c r="N163" i="89"/>
  <c r="N164" i="89" s="1"/>
  <c r="N190" i="89" s="1"/>
  <c r="H163" i="89"/>
  <c r="H164" i="89" s="1"/>
  <c r="H190" i="89" s="1"/>
  <c r="F163" i="89"/>
  <c r="F164" i="89" s="1"/>
  <c r="F190" i="89" s="1"/>
  <c r="Q163" i="89"/>
  <c r="Q164" i="89" s="1"/>
  <c r="Q190" i="89" s="1"/>
  <c r="P163" i="89"/>
  <c r="P164" i="89" s="1"/>
  <c r="P190" i="89" s="1"/>
  <c r="C26" i="100"/>
  <c r="C27" i="89"/>
  <c r="C159" i="98"/>
  <c r="C27" i="98"/>
  <c r="C24" i="99"/>
  <c r="C27" i="87"/>
  <c r="C26" i="97"/>
  <c r="C26" i="98"/>
  <c r="C26" i="89"/>
  <c r="M30" i="53"/>
  <c r="U30" i="53"/>
  <c r="T30" i="53"/>
  <c r="F30" i="53"/>
  <c r="N30" i="53"/>
  <c r="V30" i="53"/>
  <c r="E30" i="53"/>
  <c r="S30" i="53"/>
  <c r="G30" i="53"/>
  <c r="O30" i="53"/>
  <c r="W30" i="53"/>
  <c r="L30" i="53"/>
  <c r="H30" i="53"/>
  <c r="P30" i="53"/>
  <c r="X30" i="53"/>
  <c r="Q30" i="53"/>
  <c r="K30" i="53"/>
  <c r="I30" i="53"/>
  <c r="J30" i="53"/>
  <c r="R30" i="53"/>
  <c r="H37" i="53"/>
  <c r="P37" i="53"/>
  <c r="X37" i="53"/>
  <c r="E37" i="53"/>
  <c r="T37" i="53"/>
  <c r="W37" i="53"/>
  <c r="I37" i="53"/>
  <c r="Q37" i="53"/>
  <c r="N37" i="53"/>
  <c r="J37" i="53"/>
  <c r="R37" i="53"/>
  <c r="L37" i="53"/>
  <c r="V37" i="53"/>
  <c r="O37" i="53"/>
  <c r="K37" i="53"/>
  <c r="S37" i="53"/>
  <c r="F37" i="53"/>
  <c r="G37" i="53"/>
  <c r="M37" i="53"/>
  <c r="U37" i="53"/>
  <c r="K36" i="53"/>
  <c r="S36" i="53"/>
  <c r="L36" i="53"/>
  <c r="T36" i="53"/>
  <c r="G36" i="53"/>
  <c r="M36" i="53"/>
  <c r="U36" i="53"/>
  <c r="Q36" i="53"/>
  <c r="F36" i="53"/>
  <c r="N36" i="53"/>
  <c r="V36" i="53"/>
  <c r="O36" i="53"/>
  <c r="W36" i="53"/>
  <c r="J36" i="53"/>
  <c r="H36" i="53"/>
  <c r="P36" i="53"/>
  <c r="X36" i="53"/>
  <c r="I36" i="53"/>
  <c r="R36" i="53"/>
  <c r="E36" i="53"/>
  <c r="F35" i="53"/>
  <c r="N35" i="53"/>
  <c r="V35" i="53"/>
  <c r="J35" i="53"/>
  <c r="L35" i="53"/>
  <c r="M35" i="53"/>
  <c r="G35" i="53"/>
  <c r="O35" i="53"/>
  <c r="W35" i="53"/>
  <c r="H35" i="53"/>
  <c r="P35" i="53"/>
  <c r="X35" i="53"/>
  <c r="R35" i="53"/>
  <c r="U35" i="53"/>
  <c r="I35" i="53"/>
  <c r="Q35" i="53"/>
  <c r="T35" i="53"/>
  <c r="E35" i="53"/>
  <c r="K35" i="53"/>
  <c r="S35" i="53"/>
  <c r="I34" i="53"/>
  <c r="Q34" i="53"/>
  <c r="J34" i="53"/>
  <c r="R34" i="53"/>
  <c r="W34" i="53"/>
  <c r="K34" i="53"/>
  <c r="S34" i="53"/>
  <c r="M34" i="53"/>
  <c r="H34" i="53"/>
  <c r="L34" i="53"/>
  <c r="T34" i="53"/>
  <c r="U34" i="53"/>
  <c r="O34" i="53"/>
  <c r="P34" i="53"/>
  <c r="F34" i="53"/>
  <c r="N34" i="53"/>
  <c r="V34" i="53"/>
  <c r="E34" i="53"/>
  <c r="G34" i="53"/>
  <c r="X34" i="53"/>
  <c r="L33" i="53"/>
  <c r="T33" i="53"/>
  <c r="P33" i="53"/>
  <c r="M33" i="53"/>
  <c r="U33" i="53"/>
  <c r="X33" i="53"/>
  <c r="F33" i="53"/>
  <c r="N33" i="53"/>
  <c r="V33" i="53"/>
  <c r="R33" i="53"/>
  <c r="G33" i="53"/>
  <c r="O33" i="53"/>
  <c r="W33" i="53"/>
  <c r="E33" i="53"/>
  <c r="H33" i="53"/>
  <c r="J33" i="53"/>
  <c r="S33" i="53"/>
  <c r="I33" i="53"/>
  <c r="Q33" i="53"/>
  <c r="K33" i="53"/>
  <c r="J31" i="53"/>
  <c r="R31" i="53"/>
  <c r="V31" i="53"/>
  <c r="K31" i="53"/>
  <c r="S31" i="53"/>
  <c r="N31" i="53"/>
  <c r="L31" i="53"/>
  <c r="T31" i="53"/>
  <c r="E31" i="53"/>
  <c r="F31" i="53"/>
  <c r="X31" i="53"/>
  <c r="M31" i="53"/>
  <c r="U31" i="53"/>
  <c r="Q31" i="53"/>
  <c r="P31" i="53"/>
  <c r="G31" i="53"/>
  <c r="O31" i="53"/>
  <c r="W31" i="53"/>
  <c r="H31" i="53"/>
  <c r="I31" i="53"/>
  <c r="G32" i="53"/>
  <c r="O32" i="53"/>
  <c r="W32" i="53"/>
  <c r="V32" i="53"/>
  <c r="H32" i="53"/>
  <c r="P32" i="53"/>
  <c r="X32" i="53"/>
  <c r="U32" i="53"/>
  <c r="I32" i="53"/>
  <c r="Q32" i="53"/>
  <c r="K32" i="53"/>
  <c r="N32" i="53"/>
  <c r="J32" i="53"/>
  <c r="R32" i="53"/>
  <c r="E32" i="53"/>
  <c r="S32" i="53"/>
  <c r="M32" i="53"/>
  <c r="F32" i="53"/>
  <c r="L32" i="53"/>
  <c r="T32" i="53"/>
  <c r="M26" i="92"/>
  <c r="T35" i="86"/>
  <c r="T62" i="86" s="1"/>
  <c r="F35" i="86"/>
  <c r="F62" i="86" s="1"/>
  <c r="C25" i="86"/>
  <c r="L161" i="86"/>
  <c r="K161" i="86"/>
  <c r="T161" i="86"/>
  <c r="M161" i="86"/>
  <c r="F161" i="86"/>
  <c r="G161" i="86"/>
  <c r="N161" i="86"/>
  <c r="V161" i="86"/>
  <c r="P161" i="86"/>
  <c r="E161" i="86"/>
  <c r="J161" i="86"/>
  <c r="Q161" i="86"/>
  <c r="U161" i="86"/>
  <c r="S161" i="86"/>
  <c r="R161" i="86"/>
  <c r="O161" i="86"/>
  <c r="I161" i="86"/>
  <c r="H161" i="86"/>
  <c r="W161" i="86"/>
  <c r="Q160" i="86"/>
  <c r="Q189" i="86" s="1"/>
  <c r="I160" i="86"/>
  <c r="I189" i="86" s="1"/>
  <c r="U160" i="86"/>
  <c r="U189" i="86" s="1"/>
  <c r="R160" i="86"/>
  <c r="R189" i="86" s="1"/>
  <c r="M160" i="86"/>
  <c r="M189" i="86" s="1"/>
  <c r="J160" i="86"/>
  <c r="J189" i="86" s="1"/>
  <c r="E160" i="86"/>
  <c r="E189" i="86" s="1"/>
  <c r="E236" i="86" s="1"/>
  <c r="E238" i="86" s="1"/>
  <c r="W160" i="86"/>
  <c r="W189" i="86" s="1"/>
  <c r="G160" i="86"/>
  <c r="G189" i="86" s="1"/>
  <c r="K160" i="86"/>
  <c r="K189" i="86" s="1"/>
  <c r="F160" i="86"/>
  <c r="F189" i="86" s="1"/>
  <c r="S160" i="86"/>
  <c r="S189" i="86" s="1"/>
  <c r="V160" i="86"/>
  <c r="V189" i="86" s="1"/>
  <c r="L160" i="86"/>
  <c r="H160" i="86"/>
  <c r="H189" i="86" s="1"/>
  <c r="T160" i="86"/>
  <c r="T189" i="86" s="1"/>
  <c r="P160" i="86"/>
  <c r="P189" i="86" s="1"/>
  <c r="N160" i="86"/>
  <c r="N189" i="86" s="1"/>
  <c r="O160" i="86"/>
  <c r="O189" i="86" s="1"/>
  <c r="S166" i="86"/>
  <c r="M166" i="86"/>
  <c r="V166" i="86"/>
  <c r="I166" i="86"/>
  <c r="L166" i="86"/>
  <c r="U166" i="86"/>
  <c r="H166" i="86"/>
  <c r="N166" i="86"/>
  <c r="T166" i="86"/>
  <c r="F166" i="86"/>
  <c r="Q166" i="86"/>
  <c r="E166" i="86"/>
  <c r="P166" i="86"/>
  <c r="W166" i="86"/>
  <c r="O166" i="86"/>
  <c r="K166" i="86"/>
  <c r="R166" i="86"/>
  <c r="G166" i="86"/>
  <c r="J166" i="86"/>
  <c r="S35" i="86"/>
  <c r="S62" i="86" s="1"/>
  <c r="G22" i="92"/>
  <c r="H23" i="92"/>
  <c r="F21" i="92"/>
  <c r="I24" i="92"/>
  <c r="J25" i="92"/>
  <c r="Q36" i="87"/>
  <c r="G37" i="87"/>
  <c r="G66" i="87" s="1"/>
  <c r="Q35" i="86"/>
  <c r="Q62" i="86" s="1"/>
  <c r="L35" i="86"/>
  <c r="L62" i="86" s="1"/>
  <c r="U35" i="86"/>
  <c r="U62" i="86" s="1"/>
  <c r="J35" i="86"/>
  <c r="J62" i="86" s="1"/>
  <c r="W35" i="86"/>
  <c r="W62" i="86" s="1"/>
  <c r="I35" i="86"/>
  <c r="I62" i="86" s="1"/>
  <c r="T34" i="89"/>
  <c r="T35" i="89" s="1"/>
  <c r="T62" i="89" s="1"/>
  <c r="P34" i="89"/>
  <c r="P35" i="89" s="1"/>
  <c r="P62" i="89" s="1"/>
  <c r="O34" i="89"/>
  <c r="O35" i="89" s="1"/>
  <c r="O62" i="89" s="1"/>
  <c r="M35" i="86"/>
  <c r="M62" i="86" s="1"/>
  <c r="E35" i="86"/>
  <c r="E62" i="86" s="1"/>
  <c r="E106" i="86" s="1"/>
  <c r="H37" i="87"/>
  <c r="H66" i="87" s="1"/>
  <c r="C28" i="86"/>
  <c r="I37" i="87"/>
  <c r="I66" i="87" s="1"/>
  <c r="K35" i="86"/>
  <c r="K62" i="86" s="1"/>
  <c r="J37" i="87"/>
  <c r="J66" i="87" s="1"/>
  <c r="F37" i="87"/>
  <c r="F66" i="87" s="1"/>
  <c r="E37" i="87"/>
  <c r="E66" i="87" s="1"/>
  <c r="E111" i="87" s="1"/>
  <c r="N35" i="86"/>
  <c r="N62" i="86" s="1"/>
  <c r="O35" i="86"/>
  <c r="O62" i="86" s="1"/>
  <c r="V35" i="86"/>
  <c r="V62" i="86" s="1"/>
  <c r="G35" i="86"/>
  <c r="G62" i="86" s="1"/>
  <c r="H35" i="86"/>
  <c r="H62" i="86" s="1"/>
  <c r="P35" i="86"/>
  <c r="P62" i="86" s="1"/>
  <c r="Z44" i="100" l="1"/>
  <c r="Z47" i="100" s="1"/>
  <c r="Z49" i="100" s="1"/>
  <c r="Z70" i="100" s="1"/>
  <c r="AA44" i="100"/>
  <c r="AA47" i="100" s="1"/>
  <c r="AA49" i="100" s="1"/>
  <c r="AA70" i="100" s="1"/>
  <c r="AD44" i="100"/>
  <c r="AD47" i="100" s="1"/>
  <c r="AD49" i="100" s="1"/>
  <c r="AD70" i="100" s="1"/>
  <c r="AB44" i="100"/>
  <c r="AB47" i="100" s="1"/>
  <c r="AB49" i="100" s="1"/>
  <c r="AB70" i="100" s="1"/>
  <c r="AC44" i="100"/>
  <c r="AC47" i="100" s="1"/>
  <c r="AC49" i="100" s="1"/>
  <c r="AC70" i="100" s="1"/>
  <c r="AE44" i="100"/>
  <c r="AE47" i="100" s="1"/>
  <c r="AE49" i="100" s="1"/>
  <c r="AE70" i="100" s="1"/>
  <c r="Y44" i="100"/>
  <c r="Y47" i="100" s="1"/>
  <c r="Y49" i="100" s="1"/>
  <c r="Y70" i="100" s="1"/>
  <c r="Z173" i="98"/>
  <c r="Z175" i="98" s="1"/>
  <c r="AA173" i="98"/>
  <c r="AA175" i="98" s="1"/>
  <c r="AB173" i="98"/>
  <c r="AB175" i="98" s="1"/>
  <c r="AD173" i="98"/>
  <c r="AD175" i="98" s="1"/>
  <c r="AC173" i="98"/>
  <c r="AC175" i="98" s="1"/>
  <c r="AE173" i="98"/>
  <c r="AE175" i="98" s="1"/>
  <c r="Y173" i="98"/>
  <c r="Y175" i="98" s="1"/>
  <c r="AB42" i="98"/>
  <c r="AB45" i="98" s="1"/>
  <c r="AC42" i="98"/>
  <c r="AC45" i="98" s="1"/>
  <c r="AD42" i="98"/>
  <c r="AD45" i="98" s="1"/>
  <c r="Y42" i="98"/>
  <c r="Y45" i="98" s="1"/>
  <c r="AE42" i="98"/>
  <c r="AE45" i="98" s="1"/>
  <c r="Z42" i="98"/>
  <c r="Z45" i="98" s="1"/>
  <c r="AA42" i="98"/>
  <c r="AA45" i="98" s="1"/>
  <c r="AD40" i="98"/>
  <c r="AD41" i="98" s="1"/>
  <c r="AE40" i="98"/>
  <c r="AE41" i="98" s="1"/>
  <c r="AA40" i="98"/>
  <c r="AA41" i="98" s="1"/>
  <c r="Y40" i="98"/>
  <c r="Y41" i="98" s="1"/>
  <c r="Z40" i="98"/>
  <c r="Z41" i="98" s="1"/>
  <c r="AB40" i="98"/>
  <c r="AB41" i="98" s="1"/>
  <c r="AC40" i="98"/>
  <c r="AC41" i="98" s="1"/>
  <c r="AC47" i="98" s="1"/>
  <c r="AB190" i="89"/>
  <c r="AE65" i="89"/>
  <c r="AE108" i="89"/>
  <c r="AE110" i="89" s="1"/>
  <c r="AD190" i="89"/>
  <c r="AA65" i="89"/>
  <c r="AA108" i="89"/>
  <c r="AA110" i="89" s="1"/>
  <c r="AB65" i="89"/>
  <c r="AB108" i="89"/>
  <c r="AB110" i="89" s="1"/>
  <c r="AA190" i="89"/>
  <c r="AC190" i="89"/>
  <c r="Y65" i="89"/>
  <c r="Y108" i="89"/>
  <c r="Y110" i="89" s="1"/>
  <c r="Z190" i="89"/>
  <c r="AD42" i="89"/>
  <c r="AD45" i="89" s="1"/>
  <c r="AE42" i="89"/>
  <c r="AE45" i="89" s="1"/>
  <c r="AA42" i="89"/>
  <c r="AA45" i="89" s="1"/>
  <c r="Y42" i="89"/>
  <c r="Y45" i="89" s="1"/>
  <c r="Z42" i="89"/>
  <c r="Z45" i="89" s="1"/>
  <c r="AB42" i="89"/>
  <c r="AB45" i="89" s="1"/>
  <c r="AC42" i="89"/>
  <c r="AC45" i="89" s="1"/>
  <c r="Z65" i="89"/>
  <c r="Z108" i="89"/>
  <c r="Z110" i="89" s="1"/>
  <c r="AD65" i="89"/>
  <c r="AD108" i="89"/>
  <c r="AD110" i="89" s="1"/>
  <c r="Y190" i="89"/>
  <c r="AC65" i="89"/>
  <c r="AC108" i="89"/>
  <c r="AC110" i="89" s="1"/>
  <c r="C156" i="89"/>
  <c r="AD40" i="89"/>
  <c r="AD41" i="89" s="1"/>
  <c r="AE40" i="89"/>
  <c r="AE41" i="89" s="1"/>
  <c r="Y40" i="89"/>
  <c r="Y41" i="89" s="1"/>
  <c r="AA40" i="89"/>
  <c r="AA41" i="89" s="1"/>
  <c r="Z40" i="89"/>
  <c r="Z41" i="89" s="1"/>
  <c r="Z47" i="89" s="1"/>
  <c r="AB40" i="89"/>
  <c r="AB41" i="89" s="1"/>
  <c r="AC40" i="89"/>
  <c r="AC41" i="89" s="1"/>
  <c r="AC47" i="89" s="1"/>
  <c r="AE190" i="89"/>
  <c r="AB42" i="97"/>
  <c r="AB47" i="97" s="1"/>
  <c r="AB49" i="97" s="1"/>
  <c r="AC42" i="97"/>
  <c r="AC47" i="97" s="1"/>
  <c r="AC49" i="97" s="1"/>
  <c r="Y42" i="97"/>
  <c r="Y47" i="97" s="1"/>
  <c r="Y49" i="97" s="1"/>
  <c r="AD42" i="97"/>
  <c r="AD47" i="97" s="1"/>
  <c r="AD49" i="97" s="1"/>
  <c r="Z42" i="97"/>
  <c r="Z47" i="97" s="1"/>
  <c r="Z49" i="97" s="1"/>
  <c r="AE42" i="97"/>
  <c r="AE47" i="97" s="1"/>
  <c r="AE49" i="97" s="1"/>
  <c r="AA42" i="97"/>
  <c r="AA47" i="97" s="1"/>
  <c r="AA49" i="97" s="1"/>
  <c r="H204" i="87"/>
  <c r="H247" i="87"/>
  <c r="H249" i="87" s="1"/>
  <c r="J204" i="87"/>
  <c r="J247" i="87"/>
  <c r="J249" i="87" s="1"/>
  <c r="Y44" i="87"/>
  <c r="Z44" i="87"/>
  <c r="AA44" i="87"/>
  <c r="AB44" i="87"/>
  <c r="AD44" i="87"/>
  <c r="AC44" i="87"/>
  <c r="AE44" i="87"/>
  <c r="Y40" i="99"/>
  <c r="Y43" i="99" s="1"/>
  <c r="Y45" i="99" s="1"/>
  <c r="Z40" i="99"/>
  <c r="Z43" i="99" s="1"/>
  <c r="Z45" i="99" s="1"/>
  <c r="AA40" i="99"/>
  <c r="AA43" i="99" s="1"/>
  <c r="AA45" i="99" s="1"/>
  <c r="AE40" i="99"/>
  <c r="AE43" i="99" s="1"/>
  <c r="AE45" i="99" s="1"/>
  <c r="AB40" i="99"/>
  <c r="AB43" i="99" s="1"/>
  <c r="AB45" i="99" s="1"/>
  <c r="AC40" i="99"/>
  <c r="AC43" i="99" s="1"/>
  <c r="AC45" i="99" s="1"/>
  <c r="AD40" i="99"/>
  <c r="AD43" i="99" s="1"/>
  <c r="AD45" i="99" s="1"/>
  <c r="C155" i="86"/>
  <c r="K167" i="86" s="1"/>
  <c r="K168" i="86" s="1"/>
  <c r="X40" i="86"/>
  <c r="X41" i="86" s="1"/>
  <c r="Y40" i="86"/>
  <c r="Y41" i="86" s="1"/>
  <c r="AA40" i="86"/>
  <c r="AA41" i="86" s="1"/>
  <c r="Z40" i="86"/>
  <c r="Z41" i="86" s="1"/>
  <c r="AE40" i="86"/>
  <c r="AE41" i="86" s="1"/>
  <c r="AB40" i="86"/>
  <c r="AB41" i="86" s="1"/>
  <c r="AC40" i="86"/>
  <c r="AC41" i="86" s="1"/>
  <c r="AD40" i="86"/>
  <c r="AD41" i="86" s="1"/>
  <c r="AB106" i="86"/>
  <c r="AB108" i="86" s="1"/>
  <c r="AB64" i="86"/>
  <c r="Z189" i="86"/>
  <c r="Z191" i="86" s="1"/>
  <c r="Z162" i="86"/>
  <c r="AC64" i="86"/>
  <c r="AC106" i="86"/>
  <c r="AC108" i="86" s="1"/>
  <c r="AE162" i="86"/>
  <c r="AE189" i="86"/>
  <c r="AE191" i="86" s="1"/>
  <c r="AE64" i="86"/>
  <c r="AE106" i="86"/>
  <c r="AE108" i="86" s="1"/>
  <c r="Y189" i="86"/>
  <c r="Y191" i="86" s="1"/>
  <c r="Y162" i="86"/>
  <c r="AC162" i="86"/>
  <c r="AC189" i="86"/>
  <c r="AC191" i="86" s="1"/>
  <c r="AA106" i="86"/>
  <c r="AA108" i="86" s="1"/>
  <c r="AA64" i="86"/>
  <c r="AD189" i="86"/>
  <c r="AD191" i="86" s="1"/>
  <c r="AD162" i="86"/>
  <c r="X64" i="86"/>
  <c r="X106" i="86"/>
  <c r="X108" i="86" s="1"/>
  <c r="AA162" i="86"/>
  <c r="AA189" i="86"/>
  <c r="AA191" i="86" s="1"/>
  <c r="AD62" i="86"/>
  <c r="Y106" i="86"/>
  <c r="Y108" i="86" s="1"/>
  <c r="Y64" i="86"/>
  <c r="AB189" i="86"/>
  <c r="AB191" i="86" s="1"/>
  <c r="AB162" i="86"/>
  <c r="AE43" i="86"/>
  <c r="AE46" i="86" s="1"/>
  <c r="Z43" i="86"/>
  <c r="Z46" i="86" s="1"/>
  <c r="AD43" i="86"/>
  <c r="AD46" i="86" s="1"/>
  <c r="X43" i="86"/>
  <c r="X46" i="86" s="1"/>
  <c r="Y43" i="86"/>
  <c r="Y46" i="86" s="1"/>
  <c r="AC43" i="86"/>
  <c r="AC46" i="86" s="1"/>
  <c r="AA43" i="86"/>
  <c r="AA46" i="86" s="1"/>
  <c r="AB43" i="86"/>
  <c r="AB46" i="86" s="1"/>
  <c r="Z106" i="86"/>
  <c r="Z108" i="86" s="1"/>
  <c r="Z64" i="86"/>
  <c r="X189" i="86"/>
  <c r="X162" i="86"/>
  <c r="C59" i="87"/>
  <c r="C61" i="87" s="1"/>
  <c r="E67" i="87" s="1"/>
  <c r="O65" i="89"/>
  <c r="O108" i="89"/>
  <c r="O110" i="89" s="1"/>
  <c r="T191" i="86"/>
  <c r="T236" i="86"/>
  <c r="T238" i="86" s="1"/>
  <c r="W193" i="89"/>
  <c r="W237" i="89"/>
  <c r="W239" i="89" s="1"/>
  <c r="T65" i="89"/>
  <c r="T108" i="89"/>
  <c r="T110" i="89" s="1"/>
  <c r="J191" i="86"/>
  <c r="J236" i="86"/>
  <c r="J238" i="86" s="1"/>
  <c r="P193" i="89"/>
  <c r="P237" i="89"/>
  <c r="P239" i="89" s="1"/>
  <c r="V193" i="89"/>
  <c r="V237" i="89"/>
  <c r="V239" i="89" s="1"/>
  <c r="M193" i="89"/>
  <c r="M237" i="89"/>
  <c r="M239" i="89" s="1"/>
  <c r="H191" i="86"/>
  <c r="H236" i="86"/>
  <c r="H238" i="86" s="1"/>
  <c r="V191" i="86"/>
  <c r="V236" i="86"/>
  <c r="V238" i="86" s="1"/>
  <c r="M191" i="86"/>
  <c r="M236" i="86"/>
  <c r="M238" i="86" s="1"/>
  <c r="Q193" i="89"/>
  <c r="Q237" i="89"/>
  <c r="Q239" i="89" s="1"/>
  <c r="I193" i="89"/>
  <c r="I237" i="89"/>
  <c r="I239" i="89" s="1"/>
  <c r="U193" i="89"/>
  <c r="U237" i="89"/>
  <c r="U239" i="89" s="1"/>
  <c r="E204" i="87"/>
  <c r="E247" i="87"/>
  <c r="E249" i="87" s="1"/>
  <c r="S191" i="86"/>
  <c r="S236" i="86"/>
  <c r="S238" i="86" s="1"/>
  <c r="R191" i="86"/>
  <c r="R236" i="86"/>
  <c r="R238" i="86" s="1"/>
  <c r="F237" i="89"/>
  <c r="F239" i="89" s="1"/>
  <c r="O193" i="89"/>
  <c r="O237" i="89"/>
  <c r="O239" i="89" s="1"/>
  <c r="R193" i="89"/>
  <c r="R237" i="89"/>
  <c r="R239" i="89" s="1"/>
  <c r="F204" i="87"/>
  <c r="F247" i="87"/>
  <c r="F249" i="87" s="1"/>
  <c r="L65" i="89"/>
  <c r="L108" i="89"/>
  <c r="L110" i="89" s="1"/>
  <c r="K193" i="89"/>
  <c r="K237" i="89"/>
  <c r="K239" i="89" s="1"/>
  <c r="I204" i="87"/>
  <c r="I247" i="87"/>
  <c r="I249" i="87" s="1"/>
  <c r="O191" i="86"/>
  <c r="O236" i="86"/>
  <c r="O238" i="86" s="1"/>
  <c r="F236" i="86"/>
  <c r="F238" i="86" s="1"/>
  <c r="U191" i="86"/>
  <c r="U236" i="86"/>
  <c r="U238" i="86" s="1"/>
  <c r="H193" i="89"/>
  <c r="H237" i="89"/>
  <c r="H239" i="89" s="1"/>
  <c r="S193" i="89"/>
  <c r="S237" i="89"/>
  <c r="S239" i="89" s="1"/>
  <c r="L193" i="89"/>
  <c r="L237" i="89"/>
  <c r="L239" i="89" s="1"/>
  <c r="W191" i="86"/>
  <c r="W236" i="86"/>
  <c r="W238" i="86" s="1"/>
  <c r="X193" i="89"/>
  <c r="X237" i="89"/>
  <c r="X239" i="89" s="1"/>
  <c r="N191" i="86"/>
  <c r="N236" i="86"/>
  <c r="N238" i="86" s="1"/>
  <c r="K191" i="86"/>
  <c r="K236" i="86"/>
  <c r="K238" i="86" s="1"/>
  <c r="I191" i="86"/>
  <c r="I236" i="86"/>
  <c r="I238" i="86" s="1"/>
  <c r="N193" i="89"/>
  <c r="N237" i="89"/>
  <c r="N239" i="89" s="1"/>
  <c r="G193" i="89"/>
  <c r="G237" i="89"/>
  <c r="G239" i="89" s="1"/>
  <c r="P65" i="89"/>
  <c r="P108" i="89"/>
  <c r="P110" i="89" s="1"/>
  <c r="P191" i="86"/>
  <c r="P236" i="86"/>
  <c r="P238" i="86" s="1"/>
  <c r="G191" i="86"/>
  <c r="G236" i="86"/>
  <c r="G238" i="86" s="1"/>
  <c r="Q191" i="86"/>
  <c r="Q236" i="86"/>
  <c r="Q238" i="86" s="1"/>
  <c r="T193" i="89"/>
  <c r="T237" i="89"/>
  <c r="T239" i="89" s="1"/>
  <c r="J193" i="89"/>
  <c r="J237" i="89"/>
  <c r="J239" i="89" s="1"/>
  <c r="I68" i="87"/>
  <c r="I111" i="87"/>
  <c r="I113" i="87" s="1"/>
  <c r="H68" i="87"/>
  <c r="H111" i="87"/>
  <c r="N68" i="87"/>
  <c r="N111" i="87"/>
  <c r="N113" i="87" s="1"/>
  <c r="F68" i="87"/>
  <c r="F111" i="87"/>
  <c r="F113" i="87" s="1"/>
  <c r="G68" i="87"/>
  <c r="G111" i="87"/>
  <c r="G113" i="87" s="1"/>
  <c r="J68" i="87"/>
  <c r="J111" i="87"/>
  <c r="M64" i="86"/>
  <c r="M106" i="86"/>
  <c r="M108" i="86" s="1"/>
  <c r="L64" i="86"/>
  <c r="L106" i="86"/>
  <c r="L108" i="86" s="1"/>
  <c r="S64" i="86"/>
  <c r="S106" i="86"/>
  <c r="S108" i="86" s="1"/>
  <c r="H64" i="86"/>
  <c r="H106" i="86"/>
  <c r="H108" i="86" s="1"/>
  <c r="G64" i="86"/>
  <c r="G106" i="86"/>
  <c r="G108" i="86" s="1"/>
  <c r="K64" i="86"/>
  <c r="K106" i="86"/>
  <c r="K108" i="86" s="1"/>
  <c r="Q64" i="86"/>
  <c r="Q106" i="86"/>
  <c r="Q108" i="86" s="1"/>
  <c r="V64" i="86"/>
  <c r="V106" i="86"/>
  <c r="V108" i="86" s="1"/>
  <c r="I64" i="86"/>
  <c r="I106" i="86"/>
  <c r="I108" i="86" s="1"/>
  <c r="P64" i="86"/>
  <c r="P106" i="86"/>
  <c r="P108" i="86" s="1"/>
  <c r="W64" i="86"/>
  <c r="W106" i="86"/>
  <c r="W108" i="86" s="1"/>
  <c r="O64" i="86"/>
  <c r="O106" i="86"/>
  <c r="O108" i="86" s="1"/>
  <c r="J64" i="86"/>
  <c r="J106" i="86"/>
  <c r="J108" i="86" s="1"/>
  <c r="F64" i="86"/>
  <c r="F106" i="86"/>
  <c r="F108" i="86" s="1"/>
  <c r="N64" i="86"/>
  <c r="N106" i="86"/>
  <c r="N108" i="86" s="1"/>
  <c r="U64" i="86"/>
  <c r="U106" i="86"/>
  <c r="U108" i="86" s="1"/>
  <c r="T64" i="86"/>
  <c r="T106" i="86"/>
  <c r="T108" i="86" s="1"/>
  <c r="R64" i="86"/>
  <c r="R106" i="86"/>
  <c r="R108" i="86" s="1"/>
  <c r="P21" i="87"/>
  <c r="O158" i="87"/>
  <c r="L157" i="87"/>
  <c r="M20" i="87"/>
  <c r="L31" i="87"/>
  <c r="L48" i="87" s="1"/>
  <c r="L35" i="87"/>
  <c r="L158" i="87"/>
  <c r="L172" i="87" s="1"/>
  <c r="M21" i="87"/>
  <c r="M158" i="87" s="1"/>
  <c r="M172" i="87" s="1"/>
  <c r="O36" i="87"/>
  <c r="N167" i="87"/>
  <c r="N183" i="87" s="1"/>
  <c r="N171" i="87"/>
  <c r="N173" i="87" s="1"/>
  <c r="N201" i="87" s="1"/>
  <c r="P20" i="87"/>
  <c r="O31" i="87"/>
  <c r="O48" i="87" s="1"/>
  <c r="O157" i="87"/>
  <c r="O171" i="87" s="1"/>
  <c r="O35" i="87"/>
  <c r="R157" i="87"/>
  <c r="R171" i="87" s="1"/>
  <c r="S20" i="87"/>
  <c r="R31" i="87"/>
  <c r="R48" i="87" s="1"/>
  <c r="R35" i="87"/>
  <c r="S21" i="87"/>
  <c r="R158" i="87"/>
  <c r="Q167" i="87"/>
  <c r="Q183" i="87" s="1"/>
  <c r="Q172" i="87"/>
  <c r="Q173" i="87" s="1"/>
  <c r="Q201" i="87" s="1"/>
  <c r="K167" i="87"/>
  <c r="K171" i="87"/>
  <c r="K173" i="87" s="1"/>
  <c r="K201" i="87" s="1"/>
  <c r="K37" i="87"/>
  <c r="K66" i="87" s="1"/>
  <c r="Q37" i="87"/>
  <c r="Q66" i="87" s="1"/>
  <c r="L162" i="86"/>
  <c r="L189" i="86"/>
  <c r="R36" i="87"/>
  <c r="L36" i="87"/>
  <c r="S42" i="97"/>
  <c r="U42" i="97"/>
  <c r="L42" i="97"/>
  <c r="O42" i="97"/>
  <c r="E42" i="97"/>
  <c r="E47" i="97" s="1"/>
  <c r="E49" i="97" s="1"/>
  <c r="I42" i="97"/>
  <c r="T42" i="97"/>
  <c r="F42" i="97"/>
  <c r="J42" i="97"/>
  <c r="N42" i="97"/>
  <c r="Q42" i="97"/>
  <c r="W42" i="97"/>
  <c r="K42" i="97"/>
  <c r="V42" i="97"/>
  <c r="R42" i="97"/>
  <c r="H42" i="97"/>
  <c r="M42" i="97"/>
  <c r="P42" i="97"/>
  <c r="X42" i="97"/>
  <c r="G42" i="97"/>
  <c r="C164" i="87"/>
  <c r="X44" i="87"/>
  <c r="P44" i="87"/>
  <c r="H44" i="87"/>
  <c r="O44" i="87"/>
  <c r="G44" i="87"/>
  <c r="V44" i="87"/>
  <c r="F44" i="87"/>
  <c r="K44" i="87"/>
  <c r="Q44" i="87"/>
  <c r="W44" i="87"/>
  <c r="J44" i="87"/>
  <c r="N44" i="87"/>
  <c r="I44" i="87"/>
  <c r="U44" i="87"/>
  <c r="M44" i="87"/>
  <c r="E44" i="87"/>
  <c r="L44" i="87"/>
  <c r="S44" i="87"/>
  <c r="R44" i="87"/>
  <c r="T44" i="87"/>
  <c r="C153" i="99"/>
  <c r="L40" i="99"/>
  <c r="F40" i="99"/>
  <c r="H40" i="99"/>
  <c r="N40" i="99"/>
  <c r="M40" i="99"/>
  <c r="I40" i="99"/>
  <c r="T40" i="99"/>
  <c r="V40" i="99"/>
  <c r="P40" i="99"/>
  <c r="X40" i="99"/>
  <c r="W40" i="99"/>
  <c r="S40" i="99"/>
  <c r="J40" i="99"/>
  <c r="R40" i="99"/>
  <c r="Q40" i="99"/>
  <c r="K40" i="99"/>
  <c r="G40" i="99"/>
  <c r="U40" i="99"/>
  <c r="O40" i="99"/>
  <c r="E40" i="99"/>
  <c r="E43" i="99" s="1"/>
  <c r="E45" i="99" s="1"/>
  <c r="N42" i="98"/>
  <c r="N45" i="98" s="1"/>
  <c r="V42" i="98"/>
  <c r="V45" i="98" s="1"/>
  <c r="X42" i="98"/>
  <c r="X45" i="98" s="1"/>
  <c r="W42" i="98"/>
  <c r="W45" i="98" s="1"/>
  <c r="P42" i="98"/>
  <c r="P45" i="98" s="1"/>
  <c r="F42" i="98"/>
  <c r="F45" i="98" s="1"/>
  <c r="U42" i="98"/>
  <c r="U45" i="98" s="1"/>
  <c r="G42" i="98"/>
  <c r="G45" i="98" s="1"/>
  <c r="H42" i="98"/>
  <c r="H45" i="98" s="1"/>
  <c r="J42" i="98"/>
  <c r="J45" i="98" s="1"/>
  <c r="S42" i="98"/>
  <c r="S45" i="98" s="1"/>
  <c r="T42" i="98"/>
  <c r="T45" i="98" s="1"/>
  <c r="K42" i="98"/>
  <c r="K45" i="98" s="1"/>
  <c r="M42" i="98"/>
  <c r="M45" i="98" s="1"/>
  <c r="O42" i="98"/>
  <c r="O45" i="98" s="1"/>
  <c r="Q42" i="98"/>
  <c r="Q45" i="98" s="1"/>
  <c r="R42" i="98"/>
  <c r="R45" i="98" s="1"/>
  <c r="E42" i="98"/>
  <c r="E45" i="98" s="1"/>
  <c r="L42" i="98"/>
  <c r="L45" i="98" s="1"/>
  <c r="I42" i="98"/>
  <c r="I45" i="98" s="1"/>
  <c r="O40" i="98"/>
  <c r="O41" i="98" s="1"/>
  <c r="S40" i="98"/>
  <c r="S41" i="98" s="1"/>
  <c r="T40" i="98"/>
  <c r="T41" i="98" s="1"/>
  <c r="L40" i="98"/>
  <c r="L41" i="98" s="1"/>
  <c r="I40" i="98"/>
  <c r="I41" i="98" s="1"/>
  <c r="K40" i="98"/>
  <c r="K41" i="98" s="1"/>
  <c r="W40" i="98"/>
  <c r="W41" i="98" s="1"/>
  <c r="H40" i="98"/>
  <c r="H41" i="98" s="1"/>
  <c r="J40" i="98"/>
  <c r="J41" i="98" s="1"/>
  <c r="V40" i="98"/>
  <c r="V41" i="98" s="1"/>
  <c r="R40" i="98"/>
  <c r="R41" i="98" s="1"/>
  <c r="N40" i="98"/>
  <c r="N41" i="98" s="1"/>
  <c r="F40" i="98"/>
  <c r="F41" i="98" s="1"/>
  <c r="U40" i="98"/>
  <c r="U41" i="98" s="1"/>
  <c r="Q40" i="98"/>
  <c r="Q41" i="98" s="1"/>
  <c r="M40" i="98"/>
  <c r="M41" i="98" s="1"/>
  <c r="X40" i="98"/>
  <c r="X41" i="98" s="1"/>
  <c r="E40" i="98"/>
  <c r="E41" i="98" s="1"/>
  <c r="G40" i="98"/>
  <c r="G41" i="98" s="1"/>
  <c r="P40" i="98"/>
  <c r="P41" i="98" s="1"/>
  <c r="C158" i="98"/>
  <c r="J44" i="100"/>
  <c r="V44" i="100"/>
  <c r="S44" i="100"/>
  <c r="N44" i="100"/>
  <c r="K44" i="100"/>
  <c r="F44" i="100"/>
  <c r="U44" i="100"/>
  <c r="W44" i="100"/>
  <c r="O44" i="100"/>
  <c r="M44" i="100"/>
  <c r="E44" i="100"/>
  <c r="E47" i="100" s="1"/>
  <c r="E49" i="100" s="1"/>
  <c r="I44" i="100"/>
  <c r="L44" i="100"/>
  <c r="C159" i="100"/>
  <c r="G44" i="100"/>
  <c r="X44" i="100"/>
  <c r="P44" i="100"/>
  <c r="T44" i="100"/>
  <c r="Q44" i="100"/>
  <c r="R44" i="100"/>
  <c r="H44" i="100"/>
  <c r="H173" i="98"/>
  <c r="H175" i="98" s="1"/>
  <c r="R173" i="98"/>
  <c r="R175" i="98" s="1"/>
  <c r="M173" i="98"/>
  <c r="M175" i="98" s="1"/>
  <c r="W173" i="98"/>
  <c r="W175" i="98" s="1"/>
  <c r="E173" i="98"/>
  <c r="E175" i="98" s="1"/>
  <c r="L173" i="98"/>
  <c r="L175" i="98" s="1"/>
  <c r="P173" i="98"/>
  <c r="P175" i="98" s="1"/>
  <c r="O173" i="98"/>
  <c r="O175" i="98" s="1"/>
  <c r="T173" i="98"/>
  <c r="T175" i="98" s="1"/>
  <c r="G173" i="98"/>
  <c r="G175" i="98" s="1"/>
  <c r="U173" i="98"/>
  <c r="U175" i="98" s="1"/>
  <c r="K173" i="98"/>
  <c r="K175" i="98" s="1"/>
  <c r="V173" i="98"/>
  <c r="V175" i="98" s="1"/>
  <c r="Q173" i="98"/>
  <c r="Q175" i="98" s="1"/>
  <c r="X173" i="98"/>
  <c r="X175" i="98" s="1"/>
  <c r="S173" i="98"/>
  <c r="S175" i="98" s="1"/>
  <c r="N173" i="98"/>
  <c r="N175" i="98" s="1"/>
  <c r="I173" i="98"/>
  <c r="I175" i="98" s="1"/>
  <c r="F173" i="98"/>
  <c r="F175" i="98" s="1"/>
  <c r="J173" i="98"/>
  <c r="J175" i="98" s="1"/>
  <c r="Q171" i="89"/>
  <c r="Q173" i="89" s="1"/>
  <c r="X171" i="89"/>
  <c r="X173" i="89" s="1"/>
  <c r="J171" i="89"/>
  <c r="J173" i="89" s="1"/>
  <c r="N171" i="89"/>
  <c r="N173" i="89" s="1"/>
  <c r="I171" i="89"/>
  <c r="I173" i="89" s="1"/>
  <c r="R171" i="89"/>
  <c r="R173" i="89" s="1"/>
  <c r="V171" i="89"/>
  <c r="V173" i="89" s="1"/>
  <c r="G171" i="89"/>
  <c r="G173" i="89" s="1"/>
  <c r="T171" i="89"/>
  <c r="T173" i="89" s="1"/>
  <c r="E171" i="89"/>
  <c r="E173" i="89" s="1"/>
  <c r="M171" i="89"/>
  <c r="M173" i="89" s="1"/>
  <c r="F171" i="89"/>
  <c r="F173" i="89" s="1"/>
  <c r="K171" i="89"/>
  <c r="K173" i="89" s="1"/>
  <c r="U171" i="89"/>
  <c r="U173" i="89" s="1"/>
  <c r="O171" i="89"/>
  <c r="O173" i="89" s="1"/>
  <c r="S171" i="89"/>
  <c r="S173" i="89" s="1"/>
  <c r="W171" i="89"/>
  <c r="W173" i="89" s="1"/>
  <c r="H171" i="89"/>
  <c r="H173" i="89" s="1"/>
  <c r="L171" i="89"/>
  <c r="L173" i="89" s="1"/>
  <c r="P171" i="89"/>
  <c r="P173" i="89" s="1"/>
  <c r="X40" i="89"/>
  <c r="X41" i="89" s="1"/>
  <c r="G40" i="89"/>
  <c r="G41" i="89" s="1"/>
  <c r="U40" i="89"/>
  <c r="U41" i="89" s="1"/>
  <c r="I40" i="89"/>
  <c r="I41" i="89" s="1"/>
  <c r="Q40" i="89"/>
  <c r="Q41" i="89" s="1"/>
  <c r="V40" i="89"/>
  <c r="V41" i="89" s="1"/>
  <c r="M40" i="89"/>
  <c r="M41" i="89" s="1"/>
  <c r="L40" i="89"/>
  <c r="L41" i="89" s="1"/>
  <c r="W40" i="89"/>
  <c r="W41" i="89" s="1"/>
  <c r="J40" i="89"/>
  <c r="J41" i="89" s="1"/>
  <c r="H40" i="89"/>
  <c r="H41" i="89" s="1"/>
  <c r="N40" i="89"/>
  <c r="N41" i="89" s="1"/>
  <c r="E40" i="89"/>
  <c r="E41" i="89" s="1"/>
  <c r="S40" i="89"/>
  <c r="S41" i="89" s="1"/>
  <c r="O40" i="89"/>
  <c r="O41" i="89" s="1"/>
  <c r="F40" i="89"/>
  <c r="F41" i="89" s="1"/>
  <c r="F64" i="89" s="1"/>
  <c r="F65" i="89" s="1"/>
  <c r="K40" i="89"/>
  <c r="K41" i="89" s="1"/>
  <c r="R40" i="89"/>
  <c r="R41" i="89" s="1"/>
  <c r="P40" i="89"/>
  <c r="P41" i="89" s="1"/>
  <c r="T40" i="89"/>
  <c r="T41" i="89" s="1"/>
  <c r="X42" i="89"/>
  <c r="X45" i="89" s="1"/>
  <c r="K42" i="89"/>
  <c r="K45" i="89" s="1"/>
  <c r="S42" i="89"/>
  <c r="S45" i="89" s="1"/>
  <c r="L42" i="89"/>
  <c r="L45" i="89" s="1"/>
  <c r="T42" i="89"/>
  <c r="T45" i="89" s="1"/>
  <c r="E42" i="89"/>
  <c r="E45" i="89" s="1"/>
  <c r="M42" i="89"/>
  <c r="M45" i="89" s="1"/>
  <c r="U42" i="89"/>
  <c r="U45" i="89" s="1"/>
  <c r="R42" i="89"/>
  <c r="R45" i="89" s="1"/>
  <c r="P42" i="89"/>
  <c r="P45" i="89" s="1"/>
  <c r="H42" i="89"/>
  <c r="H45" i="89" s="1"/>
  <c r="J42" i="89"/>
  <c r="J45" i="89" s="1"/>
  <c r="F42" i="89"/>
  <c r="F45" i="89" s="1"/>
  <c r="N42" i="89"/>
  <c r="N45" i="89" s="1"/>
  <c r="V42" i="89"/>
  <c r="V45" i="89" s="1"/>
  <c r="I42" i="89"/>
  <c r="I45" i="89" s="1"/>
  <c r="G42" i="89"/>
  <c r="G45" i="89" s="1"/>
  <c r="O42" i="89"/>
  <c r="O45" i="89" s="1"/>
  <c r="W42" i="89"/>
  <c r="W45" i="89" s="1"/>
  <c r="Q42" i="89"/>
  <c r="Q45" i="89" s="1"/>
  <c r="N26" i="92"/>
  <c r="P162" i="86"/>
  <c r="W162" i="86"/>
  <c r="T162" i="86"/>
  <c r="M162" i="86"/>
  <c r="C153" i="86"/>
  <c r="J43" i="86"/>
  <c r="J46" i="86" s="1"/>
  <c r="R43" i="86"/>
  <c r="R46" i="86" s="1"/>
  <c r="W43" i="86"/>
  <c r="W46" i="86" s="1"/>
  <c r="K43" i="86"/>
  <c r="K46" i="86" s="1"/>
  <c r="S43" i="86"/>
  <c r="S46" i="86" s="1"/>
  <c r="V43" i="86"/>
  <c r="V46" i="86" s="1"/>
  <c r="O43" i="86"/>
  <c r="O46" i="86" s="1"/>
  <c r="L43" i="86"/>
  <c r="L46" i="86" s="1"/>
  <c r="T43" i="86"/>
  <c r="T46" i="86" s="1"/>
  <c r="F43" i="86"/>
  <c r="F46" i="86" s="1"/>
  <c r="E43" i="86"/>
  <c r="E46" i="86" s="1"/>
  <c r="M43" i="86"/>
  <c r="M46" i="86" s="1"/>
  <c r="U43" i="86"/>
  <c r="U46" i="86" s="1"/>
  <c r="N43" i="86"/>
  <c r="N46" i="86" s="1"/>
  <c r="H43" i="86"/>
  <c r="H46" i="86" s="1"/>
  <c r="P43" i="86"/>
  <c r="P46" i="86" s="1"/>
  <c r="I43" i="86"/>
  <c r="I46" i="86" s="1"/>
  <c r="Q43" i="86"/>
  <c r="Q46" i="86" s="1"/>
  <c r="G43" i="86"/>
  <c r="G46" i="86" s="1"/>
  <c r="K162" i="86"/>
  <c r="N162" i="86"/>
  <c r="S162" i="86"/>
  <c r="U162" i="86"/>
  <c r="F162" i="86"/>
  <c r="G162" i="86"/>
  <c r="Q162" i="86"/>
  <c r="V162" i="86"/>
  <c r="J162" i="86"/>
  <c r="R162" i="86"/>
  <c r="H162" i="86"/>
  <c r="E162" i="86"/>
  <c r="Q167" i="86"/>
  <c r="Q168" i="86" s="1"/>
  <c r="H167" i="86"/>
  <c r="H168" i="86" s="1"/>
  <c r="V167" i="86"/>
  <c r="V168" i="86" s="1"/>
  <c r="M167" i="86"/>
  <c r="M168" i="86" s="1"/>
  <c r="I167" i="86"/>
  <c r="I168" i="86" s="1"/>
  <c r="E167" i="86"/>
  <c r="E168" i="86" s="1"/>
  <c r="J167" i="86"/>
  <c r="J168" i="86" s="1"/>
  <c r="P167" i="86"/>
  <c r="P168" i="86" s="1"/>
  <c r="S167" i="86"/>
  <c r="S168" i="86" s="1"/>
  <c r="O167" i="86"/>
  <c r="O168" i="86" s="1"/>
  <c r="F167" i="86"/>
  <c r="O162" i="86"/>
  <c r="I162" i="86"/>
  <c r="G40" i="86"/>
  <c r="G41" i="86" s="1"/>
  <c r="O40" i="86"/>
  <c r="O41" i="86" s="1"/>
  <c r="W40" i="86"/>
  <c r="W41" i="86" s="1"/>
  <c r="N40" i="86"/>
  <c r="N41" i="86" s="1"/>
  <c r="H40" i="86"/>
  <c r="H41" i="86" s="1"/>
  <c r="P40" i="86"/>
  <c r="P41" i="86" s="1"/>
  <c r="L40" i="86"/>
  <c r="L41" i="86" s="1"/>
  <c r="I40" i="86"/>
  <c r="I41" i="86" s="1"/>
  <c r="Q40" i="86"/>
  <c r="Q41" i="86" s="1"/>
  <c r="V40" i="86"/>
  <c r="V41" i="86" s="1"/>
  <c r="J40" i="86"/>
  <c r="J41" i="86" s="1"/>
  <c r="R40" i="86"/>
  <c r="R41" i="86" s="1"/>
  <c r="F40" i="86"/>
  <c r="F41" i="86" s="1"/>
  <c r="K40" i="86"/>
  <c r="K41" i="86" s="1"/>
  <c r="S40" i="86"/>
  <c r="S41" i="86" s="1"/>
  <c r="T40" i="86"/>
  <c r="T41" i="86" s="1"/>
  <c r="E40" i="86"/>
  <c r="C55" i="86" s="1"/>
  <c r="M40" i="86"/>
  <c r="M41" i="86" s="1"/>
  <c r="U40" i="86"/>
  <c r="U41" i="86" s="1"/>
  <c r="K25" i="92"/>
  <c r="H22" i="92"/>
  <c r="J24" i="92"/>
  <c r="G21" i="92"/>
  <c r="I23" i="92"/>
  <c r="U34" i="89"/>
  <c r="U35" i="89" s="1"/>
  <c r="U62" i="89" s="1"/>
  <c r="R47" i="87"/>
  <c r="M47" i="87"/>
  <c r="V47" i="87"/>
  <c r="G47" i="87"/>
  <c r="J47" i="87"/>
  <c r="S47" i="87"/>
  <c r="N47" i="87"/>
  <c r="O47" i="87"/>
  <c r="F47" i="87"/>
  <c r="W47" i="87"/>
  <c r="K47" i="87"/>
  <c r="U47" i="87"/>
  <c r="I47" i="87"/>
  <c r="T47" i="87"/>
  <c r="X47" i="87"/>
  <c r="L47" i="87"/>
  <c r="H47" i="87"/>
  <c r="E47" i="87"/>
  <c r="Q47" i="87"/>
  <c r="P47" i="87"/>
  <c r="W167" i="86" l="1"/>
  <c r="W168" i="86" s="1"/>
  <c r="L167" i="86"/>
  <c r="L168" i="86" s="1"/>
  <c r="G167" i="86"/>
  <c r="G168" i="86" s="1"/>
  <c r="AA47" i="89"/>
  <c r="T167" i="86"/>
  <c r="T168" i="86" s="1"/>
  <c r="N167" i="86"/>
  <c r="N168" i="86" s="1"/>
  <c r="AE47" i="98"/>
  <c r="U167" i="86"/>
  <c r="U168" i="86" s="1"/>
  <c r="AC48" i="86"/>
  <c r="AD47" i="98"/>
  <c r="AD68" i="98" s="1"/>
  <c r="Y114" i="100"/>
  <c r="Y115" i="100" s="1"/>
  <c r="Y71" i="100"/>
  <c r="AC71" i="100"/>
  <c r="AC114" i="100"/>
  <c r="AC115" i="100" s="1"/>
  <c r="AE114" i="100"/>
  <c r="AE115" i="100" s="1"/>
  <c r="AE71" i="100"/>
  <c r="AB71" i="100"/>
  <c r="AB114" i="100"/>
  <c r="AB115" i="100" s="1"/>
  <c r="AD71" i="100"/>
  <c r="AD114" i="100"/>
  <c r="AD115" i="100" s="1"/>
  <c r="AA114" i="100"/>
  <c r="AA115" i="100" s="1"/>
  <c r="AA71" i="100"/>
  <c r="Z176" i="100"/>
  <c r="Z178" i="100" s="1"/>
  <c r="Z180" i="100" s="1"/>
  <c r="Z201" i="100" s="1"/>
  <c r="AA176" i="100"/>
  <c r="AA178" i="100" s="1"/>
  <c r="AA180" i="100" s="1"/>
  <c r="AA201" i="100" s="1"/>
  <c r="AD176" i="100"/>
  <c r="AD178" i="100" s="1"/>
  <c r="AD180" i="100" s="1"/>
  <c r="AD201" i="100" s="1"/>
  <c r="AB176" i="100"/>
  <c r="AB178" i="100" s="1"/>
  <c r="AB180" i="100" s="1"/>
  <c r="AB201" i="100" s="1"/>
  <c r="AC176" i="100"/>
  <c r="AC178" i="100" s="1"/>
  <c r="AC180" i="100" s="1"/>
  <c r="AC201" i="100" s="1"/>
  <c r="AE176" i="100"/>
  <c r="AE178" i="100" s="1"/>
  <c r="AE180" i="100" s="1"/>
  <c r="AE201" i="100" s="1"/>
  <c r="Y176" i="100"/>
  <c r="Y178" i="100" s="1"/>
  <c r="Y180" i="100" s="1"/>
  <c r="Y201" i="100" s="1"/>
  <c r="Z114" i="100"/>
  <c r="Z115" i="100" s="1"/>
  <c r="Z71" i="100"/>
  <c r="AE68" i="98"/>
  <c r="AE49" i="98"/>
  <c r="AE50" i="98" s="1"/>
  <c r="AD49" i="98"/>
  <c r="AD50" i="98" s="1"/>
  <c r="AB47" i="98"/>
  <c r="Z47" i="98"/>
  <c r="AC68" i="98"/>
  <c r="AC49" i="98"/>
  <c r="AC50" i="98" s="1"/>
  <c r="AB171" i="98"/>
  <c r="AB172" i="98" s="1"/>
  <c r="AB177" i="98" s="1"/>
  <c r="Y171" i="98"/>
  <c r="Y172" i="98" s="1"/>
  <c r="Y177" i="98" s="1"/>
  <c r="AC171" i="98"/>
  <c r="AC172" i="98" s="1"/>
  <c r="AC177" i="98" s="1"/>
  <c r="AD171" i="98"/>
  <c r="AD172" i="98" s="1"/>
  <c r="AD177" i="98" s="1"/>
  <c r="AE171" i="98"/>
  <c r="AE172" i="98" s="1"/>
  <c r="AE177" i="98" s="1"/>
  <c r="Z171" i="98"/>
  <c r="Z172" i="98" s="1"/>
  <c r="Z177" i="98" s="1"/>
  <c r="AA171" i="98"/>
  <c r="AA172" i="98" s="1"/>
  <c r="AA177" i="98" s="1"/>
  <c r="Y47" i="98"/>
  <c r="AA47" i="98"/>
  <c r="AB47" i="89"/>
  <c r="Y47" i="89"/>
  <c r="Y68" i="89" s="1"/>
  <c r="AD47" i="89"/>
  <c r="AD68" i="89" s="1"/>
  <c r="AC237" i="89"/>
  <c r="AC239" i="89" s="1"/>
  <c r="AC193" i="89"/>
  <c r="AC169" i="89"/>
  <c r="AC170" i="89" s="1"/>
  <c r="AC175" i="89" s="1"/>
  <c r="Y169" i="89"/>
  <c r="Y170" i="89" s="1"/>
  <c r="Y175" i="89" s="1"/>
  <c r="Z169" i="89"/>
  <c r="Z170" i="89" s="1"/>
  <c r="Z175" i="89" s="1"/>
  <c r="AA169" i="89"/>
  <c r="AA170" i="89" s="1"/>
  <c r="AA175" i="89" s="1"/>
  <c r="AB169" i="89"/>
  <c r="AB170" i="89" s="1"/>
  <c r="AB175" i="89" s="1"/>
  <c r="AD169" i="89"/>
  <c r="AD170" i="89" s="1"/>
  <c r="AD175" i="89" s="1"/>
  <c r="AE169" i="89"/>
  <c r="AE170" i="89" s="1"/>
  <c r="AE175" i="89" s="1"/>
  <c r="AD237" i="89"/>
  <c r="AD239" i="89" s="1"/>
  <c r="AD193" i="89"/>
  <c r="AB68" i="89"/>
  <c r="AB49" i="89"/>
  <c r="AB50" i="89" s="1"/>
  <c r="Z193" i="89"/>
  <c r="Z237" i="89"/>
  <c r="Z239" i="89" s="1"/>
  <c r="AA193" i="89"/>
  <c r="AA237" i="89"/>
  <c r="AA239" i="89" s="1"/>
  <c r="Z68" i="89"/>
  <c r="Z49" i="89"/>
  <c r="Z50" i="89" s="1"/>
  <c r="Y193" i="89"/>
  <c r="Y237" i="89"/>
  <c r="Y239" i="89" s="1"/>
  <c r="AB237" i="89"/>
  <c r="AB239" i="89" s="1"/>
  <c r="AB193" i="89"/>
  <c r="AA68" i="89"/>
  <c r="AA49" i="89"/>
  <c r="AA50" i="89" s="1"/>
  <c r="AC68" i="89"/>
  <c r="AC49" i="89"/>
  <c r="AC50" i="89" s="1"/>
  <c r="AE237" i="89"/>
  <c r="AE239" i="89" s="1"/>
  <c r="AE193" i="89"/>
  <c r="AE47" i="89"/>
  <c r="AA70" i="97"/>
  <c r="AA51" i="97"/>
  <c r="AA52" i="97" s="1"/>
  <c r="AE70" i="97"/>
  <c r="AE51" i="97"/>
  <c r="AE52" i="97" s="1"/>
  <c r="Z70" i="97"/>
  <c r="Z51" i="97"/>
  <c r="Z52" i="97" s="1"/>
  <c r="AD70" i="97"/>
  <c r="AD51" i="97"/>
  <c r="AD52" i="97" s="1"/>
  <c r="Y70" i="97"/>
  <c r="Y51" i="97"/>
  <c r="Y52" i="97" s="1"/>
  <c r="AC70" i="97"/>
  <c r="AC51" i="97"/>
  <c r="AC52" i="97" s="1"/>
  <c r="AB70" i="97"/>
  <c r="AB51" i="97"/>
  <c r="AB52" i="97" s="1"/>
  <c r="AC180" i="87"/>
  <c r="AD180" i="87"/>
  <c r="AE180" i="87"/>
  <c r="Z180" i="87"/>
  <c r="Y180" i="87"/>
  <c r="AA180" i="87"/>
  <c r="AB180" i="87"/>
  <c r="R167" i="86"/>
  <c r="R168" i="86" s="1"/>
  <c r="AD48" i="86"/>
  <c r="AD50" i="86" s="1"/>
  <c r="AD51" i="86" s="1"/>
  <c r="AA168" i="99"/>
  <c r="AA170" i="99" s="1"/>
  <c r="AA172" i="99" s="1"/>
  <c r="AB168" i="99"/>
  <c r="AB170" i="99" s="1"/>
  <c r="AB172" i="99" s="1"/>
  <c r="AC168" i="99"/>
  <c r="AC170" i="99" s="1"/>
  <c r="AC172" i="99" s="1"/>
  <c r="AD168" i="99"/>
  <c r="AD170" i="99" s="1"/>
  <c r="AD172" i="99" s="1"/>
  <c r="AE168" i="99"/>
  <c r="AE170" i="99" s="1"/>
  <c r="AE172" i="99" s="1"/>
  <c r="Y168" i="99"/>
  <c r="Y170" i="99" s="1"/>
  <c r="Y172" i="99" s="1"/>
  <c r="Z168" i="99"/>
  <c r="Z170" i="99" s="1"/>
  <c r="Z172" i="99" s="1"/>
  <c r="AC66" i="99"/>
  <c r="AC47" i="99"/>
  <c r="AC48" i="99" s="1"/>
  <c r="AD66" i="99"/>
  <c r="AD47" i="99"/>
  <c r="AD48" i="99" s="1"/>
  <c r="AE66" i="99"/>
  <c r="AE47" i="99"/>
  <c r="AE48" i="99" s="1"/>
  <c r="AA66" i="99"/>
  <c r="AA47" i="99"/>
  <c r="AA48" i="99" s="1"/>
  <c r="Z66" i="99"/>
  <c r="Z47" i="99"/>
  <c r="Z48" i="99" s="1"/>
  <c r="AB66" i="99"/>
  <c r="AB47" i="99"/>
  <c r="AB48" i="99" s="1"/>
  <c r="Y66" i="99"/>
  <c r="Y47" i="99"/>
  <c r="Y48" i="99" s="1"/>
  <c r="AC111" i="86"/>
  <c r="AC112" i="86" s="1"/>
  <c r="AC133" i="86" s="1"/>
  <c r="AC67" i="86"/>
  <c r="AC68" i="86" s="1"/>
  <c r="AC93" i="86" s="1"/>
  <c r="AC50" i="86"/>
  <c r="AC51" i="86" s="1"/>
  <c r="AB48" i="86"/>
  <c r="AC92" i="86"/>
  <c r="AC94" i="86"/>
  <c r="AE48" i="86"/>
  <c r="X191" i="86"/>
  <c r="X236" i="86"/>
  <c r="X238" i="86" s="1"/>
  <c r="Z48" i="86"/>
  <c r="AA48" i="86"/>
  <c r="Y48" i="86"/>
  <c r="AC170" i="86"/>
  <c r="AC172" i="86" s="1"/>
  <c r="AB170" i="86"/>
  <c r="AB172" i="86" s="1"/>
  <c r="AD170" i="86"/>
  <c r="AD172" i="86" s="1"/>
  <c r="X170" i="86"/>
  <c r="X172" i="86" s="1"/>
  <c r="AE170" i="86"/>
  <c r="AE172" i="86" s="1"/>
  <c r="Y170" i="86"/>
  <c r="Y172" i="86" s="1"/>
  <c r="AA170" i="86"/>
  <c r="AA172" i="86" s="1"/>
  <c r="Z170" i="86"/>
  <c r="Z172" i="86" s="1"/>
  <c r="X48" i="86"/>
  <c r="AD64" i="86"/>
  <c r="AD106" i="86"/>
  <c r="AD108" i="86" s="1"/>
  <c r="AC167" i="86"/>
  <c r="AC168" i="86" s="1"/>
  <c r="AD167" i="86"/>
  <c r="AD168" i="86" s="1"/>
  <c r="X167" i="86"/>
  <c r="X168" i="86" s="1"/>
  <c r="AE167" i="86"/>
  <c r="AE168" i="86" s="1"/>
  <c r="AB167" i="86"/>
  <c r="AB168" i="86" s="1"/>
  <c r="Y167" i="86"/>
  <c r="Y168" i="86" s="1"/>
  <c r="Z167" i="86"/>
  <c r="Z168" i="86" s="1"/>
  <c r="AA167" i="86"/>
  <c r="AA168" i="86" s="1"/>
  <c r="C55" i="89"/>
  <c r="C101" i="89" s="1"/>
  <c r="C102" i="89" s="1"/>
  <c r="C60" i="87"/>
  <c r="U65" i="89"/>
  <c r="U108" i="89"/>
  <c r="U110" i="89" s="1"/>
  <c r="N204" i="87"/>
  <c r="N247" i="87"/>
  <c r="N249" i="87" s="1"/>
  <c r="K204" i="87"/>
  <c r="K247" i="87"/>
  <c r="K249" i="87" s="1"/>
  <c r="Q204" i="87"/>
  <c r="Q247" i="87"/>
  <c r="Q249" i="87" s="1"/>
  <c r="L191" i="86"/>
  <c r="L236" i="86"/>
  <c r="L238" i="86" s="1"/>
  <c r="N47" i="98"/>
  <c r="N68" i="98" s="1"/>
  <c r="L47" i="98"/>
  <c r="R47" i="98"/>
  <c r="R68" i="98" s="1"/>
  <c r="V47" i="98"/>
  <c r="X47" i="98"/>
  <c r="X68" i="98" s="1"/>
  <c r="J47" i="98"/>
  <c r="H47" i="98"/>
  <c r="H68" i="98" s="1"/>
  <c r="S47" i="89"/>
  <c r="S68" i="89" s="1"/>
  <c r="J113" i="87"/>
  <c r="Q68" i="87"/>
  <c r="Q111" i="87"/>
  <c r="Q113" i="87" s="1"/>
  <c r="K68" i="87"/>
  <c r="K111" i="87"/>
  <c r="K113" i="87" s="1"/>
  <c r="E49" i="87"/>
  <c r="E51" i="87" s="1"/>
  <c r="K49" i="87"/>
  <c r="K51" i="87" s="1"/>
  <c r="I49" i="87"/>
  <c r="I51" i="87" s="1"/>
  <c r="G49" i="87"/>
  <c r="G51" i="87" s="1"/>
  <c r="F49" i="87"/>
  <c r="F51" i="87" s="1"/>
  <c r="N49" i="87"/>
  <c r="N51" i="87" s="1"/>
  <c r="O49" i="87"/>
  <c r="O51" i="87" s="1"/>
  <c r="R49" i="87"/>
  <c r="R51" i="87" s="1"/>
  <c r="J49" i="87"/>
  <c r="J51" i="87" s="1"/>
  <c r="H49" i="87"/>
  <c r="H51" i="87" s="1"/>
  <c r="M36" i="87"/>
  <c r="L49" i="87"/>
  <c r="L51" i="87" s="1"/>
  <c r="Q49" i="87"/>
  <c r="Q51" i="87" s="1"/>
  <c r="R48" i="86"/>
  <c r="K48" i="86"/>
  <c r="N47" i="100"/>
  <c r="N49" i="100" s="1"/>
  <c r="N70" i="100" s="1"/>
  <c r="Q47" i="100"/>
  <c r="Q49" i="100" s="1"/>
  <c r="Q70" i="100" s="1"/>
  <c r="M47" i="100"/>
  <c r="M49" i="100" s="1"/>
  <c r="M70" i="100" s="1"/>
  <c r="P47" i="100"/>
  <c r="P49" i="100" s="1"/>
  <c r="P70" i="100" s="1"/>
  <c r="O47" i="100"/>
  <c r="O49" i="100" s="1"/>
  <c r="O70" i="100" s="1"/>
  <c r="J47" i="100"/>
  <c r="J49" i="100" s="1"/>
  <c r="J70" i="100" s="1"/>
  <c r="T47" i="100"/>
  <c r="T49" i="100" s="1"/>
  <c r="T70" i="100" s="1"/>
  <c r="V47" i="100"/>
  <c r="V49" i="100" s="1"/>
  <c r="V70" i="100" s="1"/>
  <c r="X47" i="100"/>
  <c r="X49" i="100" s="1"/>
  <c r="X70" i="100" s="1"/>
  <c r="W47" i="100"/>
  <c r="W49" i="100" s="1"/>
  <c r="W70" i="100" s="1"/>
  <c r="R47" i="100"/>
  <c r="R49" i="100" s="1"/>
  <c r="R70" i="100" s="1"/>
  <c r="S47" i="100"/>
  <c r="S49" i="100" s="1"/>
  <c r="S70" i="100" s="1"/>
  <c r="G47" i="100"/>
  <c r="G49" i="100" s="1"/>
  <c r="G70" i="100" s="1"/>
  <c r="F47" i="100"/>
  <c r="F49" i="100" s="1"/>
  <c r="I47" i="100"/>
  <c r="I49" i="100" s="1"/>
  <c r="I70" i="100" s="1"/>
  <c r="U47" i="100"/>
  <c r="U49" i="100" s="1"/>
  <c r="U70" i="100" s="1"/>
  <c r="H47" i="100"/>
  <c r="H49" i="100" s="1"/>
  <c r="H70" i="100" s="1"/>
  <c r="L47" i="100"/>
  <c r="L49" i="100" s="1"/>
  <c r="L70" i="100" s="1"/>
  <c r="K47" i="100"/>
  <c r="K49" i="100" s="1"/>
  <c r="K70" i="100" s="1"/>
  <c r="G43" i="99"/>
  <c r="G45" i="99" s="1"/>
  <c r="G66" i="99" s="1"/>
  <c r="P43" i="99"/>
  <c r="P45" i="99" s="1"/>
  <c r="P66" i="99" s="1"/>
  <c r="L43" i="99"/>
  <c r="L45" i="99" s="1"/>
  <c r="L66" i="99" s="1"/>
  <c r="Q43" i="99"/>
  <c r="Q45" i="99" s="1"/>
  <c r="Q66" i="99" s="1"/>
  <c r="T43" i="99"/>
  <c r="T45" i="99" s="1"/>
  <c r="T66" i="99" s="1"/>
  <c r="R43" i="99"/>
  <c r="R45" i="99" s="1"/>
  <c r="R66" i="99" s="1"/>
  <c r="I43" i="99"/>
  <c r="I45" i="99" s="1"/>
  <c r="I66" i="99" s="1"/>
  <c r="V43" i="99"/>
  <c r="V45" i="99" s="1"/>
  <c r="V66" i="99" s="1"/>
  <c r="J43" i="99"/>
  <c r="J45" i="99" s="1"/>
  <c r="J66" i="99" s="1"/>
  <c r="M43" i="99"/>
  <c r="M45" i="99" s="1"/>
  <c r="M66" i="99" s="1"/>
  <c r="K43" i="99"/>
  <c r="K45" i="99" s="1"/>
  <c r="K66" i="99" s="1"/>
  <c r="S43" i="99"/>
  <c r="S45" i="99" s="1"/>
  <c r="N43" i="99"/>
  <c r="N45" i="99" s="1"/>
  <c r="N66" i="99" s="1"/>
  <c r="O43" i="99"/>
  <c r="O45" i="99" s="1"/>
  <c r="O66" i="99" s="1"/>
  <c r="W43" i="99"/>
  <c r="W45" i="99" s="1"/>
  <c r="W66" i="99" s="1"/>
  <c r="H43" i="99"/>
  <c r="H45" i="99" s="1"/>
  <c r="H66" i="99" s="1"/>
  <c r="U43" i="99"/>
  <c r="U45" i="99" s="1"/>
  <c r="U66" i="99" s="1"/>
  <c r="X43" i="99"/>
  <c r="X45" i="99" s="1"/>
  <c r="X66" i="99" s="1"/>
  <c r="F43" i="99"/>
  <c r="F45" i="99" s="1"/>
  <c r="F66" i="99" s="1"/>
  <c r="Q47" i="98"/>
  <c r="Q68" i="98" s="1"/>
  <c r="G47" i="98"/>
  <c r="G68" i="98" s="1"/>
  <c r="T47" i="98"/>
  <c r="S47" i="98"/>
  <c r="W47" i="98"/>
  <c r="M47" i="98"/>
  <c r="U47" i="98"/>
  <c r="U68" i="98" s="1"/>
  <c r="K47" i="98"/>
  <c r="K68" i="98" s="1"/>
  <c r="C55" i="98"/>
  <c r="E47" i="98"/>
  <c r="F47" i="98"/>
  <c r="I47" i="98"/>
  <c r="O47" i="98"/>
  <c r="P47" i="98"/>
  <c r="Q47" i="89"/>
  <c r="Q68" i="89" s="1"/>
  <c r="V47" i="89"/>
  <c r="V68" i="89" s="1"/>
  <c r="T47" i="89"/>
  <c r="T68" i="89" s="1"/>
  <c r="N47" i="89"/>
  <c r="N68" i="89" s="1"/>
  <c r="W47" i="89"/>
  <c r="W68" i="89" s="1"/>
  <c r="P47" i="89"/>
  <c r="P68" i="89" s="1"/>
  <c r="H47" i="89"/>
  <c r="H68" i="89" s="1"/>
  <c r="U47" i="89"/>
  <c r="U68" i="89" s="1"/>
  <c r="I47" i="89"/>
  <c r="I68" i="89" s="1"/>
  <c r="R47" i="89"/>
  <c r="R68" i="89" s="1"/>
  <c r="J47" i="89"/>
  <c r="J68" i="89" s="1"/>
  <c r="G47" i="89"/>
  <c r="G68" i="89" s="1"/>
  <c r="F47" i="89"/>
  <c r="F68" i="89" s="1"/>
  <c r="L47" i="89"/>
  <c r="L68" i="89" s="1"/>
  <c r="X47" i="89"/>
  <c r="X68" i="89" s="1"/>
  <c r="E47" i="89"/>
  <c r="K47" i="89"/>
  <c r="K68" i="89" s="1"/>
  <c r="O47" i="89"/>
  <c r="O68" i="89" s="1"/>
  <c r="M47" i="89"/>
  <c r="M68" i="89" s="1"/>
  <c r="N47" i="97"/>
  <c r="N49" i="97" s="1"/>
  <c r="N51" i="97" s="1"/>
  <c r="N52" i="97" s="1"/>
  <c r="M47" i="97"/>
  <c r="M49" i="97" s="1"/>
  <c r="M70" i="97" s="1"/>
  <c r="J47" i="97"/>
  <c r="J49" i="97" s="1"/>
  <c r="J70" i="97" s="1"/>
  <c r="S47" i="97"/>
  <c r="S49" i="97" s="1"/>
  <c r="S51" i="97" s="1"/>
  <c r="S52" i="97" s="1"/>
  <c r="P47" i="97"/>
  <c r="P49" i="97" s="1"/>
  <c r="P51" i="97" s="1"/>
  <c r="P52" i="97" s="1"/>
  <c r="U47" i="97"/>
  <c r="U49" i="97" s="1"/>
  <c r="U70" i="97" s="1"/>
  <c r="H47" i="97"/>
  <c r="H49" i="97" s="1"/>
  <c r="H70" i="97" s="1"/>
  <c r="F47" i="97"/>
  <c r="F49" i="97" s="1"/>
  <c r="F51" i="97" s="1"/>
  <c r="F52" i="97" s="1"/>
  <c r="T47" i="97"/>
  <c r="T49" i="97" s="1"/>
  <c r="T70" i="97" s="1"/>
  <c r="V47" i="97"/>
  <c r="V49" i="97" s="1"/>
  <c r="V70" i="97" s="1"/>
  <c r="I47" i="97"/>
  <c r="I49" i="97" s="1"/>
  <c r="I70" i="97" s="1"/>
  <c r="K47" i="97"/>
  <c r="K49" i="97" s="1"/>
  <c r="K51" i="97" s="1"/>
  <c r="K52" i="97" s="1"/>
  <c r="R47" i="97"/>
  <c r="R49" i="97" s="1"/>
  <c r="R51" i="97" s="1"/>
  <c r="R52" i="97" s="1"/>
  <c r="G47" i="97"/>
  <c r="G49" i="97" s="1"/>
  <c r="G70" i="97" s="1"/>
  <c r="W47" i="97"/>
  <c r="W49" i="97" s="1"/>
  <c r="W70" i="97" s="1"/>
  <c r="O47" i="97"/>
  <c r="O49" i="97" s="1"/>
  <c r="O70" i="97" s="1"/>
  <c r="X47" i="97"/>
  <c r="X49" i="97" s="1"/>
  <c r="X70" i="97" s="1"/>
  <c r="Q47" i="97"/>
  <c r="Q49" i="97" s="1"/>
  <c r="Q70" i="97" s="1"/>
  <c r="L47" i="97"/>
  <c r="L49" i="97" s="1"/>
  <c r="L51" i="97" s="1"/>
  <c r="L52" i="97" s="1"/>
  <c r="O37" i="87"/>
  <c r="O66" i="87" s="1"/>
  <c r="M31" i="87"/>
  <c r="M48" i="87" s="1"/>
  <c r="M49" i="87" s="1"/>
  <c r="M51" i="87" s="1"/>
  <c r="M157" i="87"/>
  <c r="M35" i="87"/>
  <c r="L167" i="87"/>
  <c r="L183" i="87" s="1"/>
  <c r="L171" i="87"/>
  <c r="L173" i="87" s="1"/>
  <c r="L201" i="87" s="1"/>
  <c r="S157" i="87"/>
  <c r="S171" i="87" s="1"/>
  <c r="T20" i="87"/>
  <c r="S31" i="87"/>
  <c r="S48" i="87" s="1"/>
  <c r="S49" i="87" s="1"/>
  <c r="S51" i="87" s="1"/>
  <c r="S71" i="87" s="1"/>
  <c r="S35" i="87"/>
  <c r="R167" i="87"/>
  <c r="R183" i="87" s="1"/>
  <c r="R172" i="87"/>
  <c r="R173" i="87" s="1"/>
  <c r="R201" i="87" s="1"/>
  <c r="T21" i="87"/>
  <c r="S158" i="87"/>
  <c r="K183" i="87"/>
  <c r="O167" i="87"/>
  <c r="O183" i="87" s="1"/>
  <c r="O172" i="87"/>
  <c r="O173" i="87" s="1"/>
  <c r="O201" i="87" s="1"/>
  <c r="P31" i="87"/>
  <c r="P48" i="87" s="1"/>
  <c r="P49" i="87" s="1"/>
  <c r="P51" i="87" s="1"/>
  <c r="P157" i="87"/>
  <c r="P171" i="87" s="1"/>
  <c r="P35" i="87"/>
  <c r="P158" i="87"/>
  <c r="P36" i="87"/>
  <c r="R37" i="87"/>
  <c r="R66" i="87" s="1"/>
  <c r="L37" i="87"/>
  <c r="L66" i="87" s="1"/>
  <c r="I48" i="86"/>
  <c r="F48" i="86"/>
  <c r="T48" i="86"/>
  <c r="L48" i="86"/>
  <c r="P48" i="86"/>
  <c r="J48" i="86"/>
  <c r="M48" i="86"/>
  <c r="W48" i="86"/>
  <c r="Q48" i="86"/>
  <c r="G48" i="86"/>
  <c r="S48" i="86"/>
  <c r="U48" i="86"/>
  <c r="H48" i="86"/>
  <c r="N48" i="86"/>
  <c r="V48" i="86"/>
  <c r="E41" i="86"/>
  <c r="E48" i="86" s="1"/>
  <c r="O48" i="86"/>
  <c r="S36" i="87"/>
  <c r="E180" i="87"/>
  <c r="E184" i="87" s="1"/>
  <c r="E186" i="87" s="1"/>
  <c r="U180" i="87"/>
  <c r="I180" i="87"/>
  <c r="M180" i="87"/>
  <c r="S180" i="87"/>
  <c r="L180" i="87"/>
  <c r="T180" i="87"/>
  <c r="K180" i="87"/>
  <c r="G180" i="87"/>
  <c r="R180" i="87"/>
  <c r="V180" i="87"/>
  <c r="X180" i="87"/>
  <c r="F180" i="87"/>
  <c r="W180" i="87"/>
  <c r="J180" i="87"/>
  <c r="Q180" i="87"/>
  <c r="P180" i="87"/>
  <c r="H180" i="87"/>
  <c r="O180" i="87"/>
  <c r="N180" i="87"/>
  <c r="E47" i="99"/>
  <c r="E48" i="99" s="1"/>
  <c r="L171" i="98"/>
  <c r="N171" i="98"/>
  <c r="O171" i="98"/>
  <c r="K171" i="98"/>
  <c r="H171" i="98"/>
  <c r="U171" i="98"/>
  <c r="R171" i="98"/>
  <c r="X171" i="98"/>
  <c r="X172" i="98" s="1"/>
  <c r="X177" i="98" s="1"/>
  <c r="J171" i="98"/>
  <c r="G171" i="98"/>
  <c r="T171" i="98"/>
  <c r="V171" i="98"/>
  <c r="P171" i="98"/>
  <c r="W171" i="98"/>
  <c r="M171" i="98"/>
  <c r="S171" i="98"/>
  <c r="Q171" i="98"/>
  <c r="I171" i="98"/>
  <c r="F171" i="98"/>
  <c r="E171" i="98"/>
  <c r="E172" i="98" s="1"/>
  <c r="U168" i="99"/>
  <c r="U170" i="99" s="1"/>
  <c r="U172" i="99" s="1"/>
  <c r="U193" i="99" s="1"/>
  <c r="P168" i="99"/>
  <c r="P170" i="99" s="1"/>
  <c r="P172" i="99" s="1"/>
  <c r="P193" i="99" s="1"/>
  <c r="F168" i="99"/>
  <c r="F170" i="99" s="1"/>
  <c r="F172" i="99" s="1"/>
  <c r="F193" i="99" s="1"/>
  <c r="L168" i="99"/>
  <c r="L170" i="99" s="1"/>
  <c r="L172" i="99" s="1"/>
  <c r="L193" i="99" s="1"/>
  <c r="H168" i="99"/>
  <c r="H170" i="99" s="1"/>
  <c r="H172" i="99" s="1"/>
  <c r="H193" i="99" s="1"/>
  <c r="T168" i="99"/>
  <c r="T170" i="99" s="1"/>
  <c r="T172" i="99" s="1"/>
  <c r="T193" i="99" s="1"/>
  <c r="I168" i="99"/>
  <c r="I170" i="99" s="1"/>
  <c r="I172" i="99" s="1"/>
  <c r="I193" i="99" s="1"/>
  <c r="O168" i="99"/>
  <c r="O170" i="99" s="1"/>
  <c r="O172" i="99" s="1"/>
  <c r="O193" i="99" s="1"/>
  <c r="X168" i="99"/>
  <c r="X170" i="99" s="1"/>
  <c r="X172" i="99" s="1"/>
  <c r="X193" i="99" s="1"/>
  <c r="Q168" i="99"/>
  <c r="Q170" i="99" s="1"/>
  <c r="Q172" i="99" s="1"/>
  <c r="Q193" i="99" s="1"/>
  <c r="W168" i="99"/>
  <c r="W170" i="99" s="1"/>
  <c r="W172" i="99" s="1"/>
  <c r="W193" i="99" s="1"/>
  <c r="E168" i="99"/>
  <c r="E170" i="99" s="1"/>
  <c r="E172" i="99" s="1"/>
  <c r="E193" i="99" s="1"/>
  <c r="G168" i="99"/>
  <c r="G170" i="99" s="1"/>
  <c r="G172" i="99" s="1"/>
  <c r="G193" i="99" s="1"/>
  <c r="S168" i="99"/>
  <c r="S170" i="99" s="1"/>
  <c r="S172" i="99" s="1"/>
  <c r="S193" i="99" s="1"/>
  <c r="N168" i="99"/>
  <c r="N170" i="99" s="1"/>
  <c r="N172" i="99" s="1"/>
  <c r="N193" i="99" s="1"/>
  <c r="R168" i="99"/>
  <c r="R170" i="99" s="1"/>
  <c r="R172" i="99" s="1"/>
  <c r="R193" i="99" s="1"/>
  <c r="K168" i="99"/>
  <c r="K170" i="99" s="1"/>
  <c r="K172" i="99" s="1"/>
  <c r="K193" i="99" s="1"/>
  <c r="V168" i="99"/>
  <c r="V170" i="99" s="1"/>
  <c r="V172" i="99" s="1"/>
  <c r="V193" i="99" s="1"/>
  <c r="J168" i="99"/>
  <c r="J170" i="99" s="1"/>
  <c r="J172" i="99" s="1"/>
  <c r="J193" i="99" s="1"/>
  <c r="M168" i="99"/>
  <c r="M170" i="99" s="1"/>
  <c r="M172" i="99" s="1"/>
  <c r="M193" i="99" s="1"/>
  <c r="N169" i="89"/>
  <c r="J169" i="89"/>
  <c r="F169" i="89"/>
  <c r="H169" i="89"/>
  <c r="R169" i="89"/>
  <c r="L169" i="89"/>
  <c r="T169" i="89"/>
  <c r="X169" i="89"/>
  <c r="X170" i="89" s="1"/>
  <c r="X175" i="89" s="1"/>
  <c r="P169" i="89"/>
  <c r="E169" i="89"/>
  <c r="E170" i="89" s="1"/>
  <c r="U169" i="89"/>
  <c r="I169" i="89"/>
  <c r="M169" i="89"/>
  <c r="V169" i="89"/>
  <c r="G169" i="89"/>
  <c r="Q169" i="89"/>
  <c r="K169" i="89"/>
  <c r="O169" i="89"/>
  <c r="S169" i="89"/>
  <c r="W169" i="89"/>
  <c r="X176" i="100"/>
  <c r="G176" i="100"/>
  <c r="N176" i="100"/>
  <c r="P176" i="100"/>
  <c r="O176" i="100"/>
  <c r="W176" i="100"/>
  <c r="S176" i="100"/>
  <c r="V176" i="100"/>
  <c r="Q176" i="100"/>
  <c r="H176" i="100"/>
  <c r="F176" i="100"/>
  <c r="E176" i="100"/>
  <c r="E178" i="100" s="1"/>
  <c r="E180" i="100" s="1"/>
  <c r="L176" i="100"/>
  <c r="T176" i="100"/>
  <c r="J176" i="100"/>
  <c r="U176" i="100"/>
  <c r="R176" i="100"/>
  <c r="M176" i="100"/>
  <c r="I176" i="100"/>
  <c r="K176" i="100"/>
  <c r="F173" i="97"/>
  <c r="F176" i="97" s="1"/>
  <c r="P160" i="99"/>
  <c r="P161" i="99" s="1"/>
  <c r="P187" i="99" s="1"/>
  <c r="X160" i="99"/>
  <c r="X161" i="99" s="1"/>
  <c r="X187" i="99" s="1"/>
  <c r="O26" i="92"/>
  <c r="G170" i="86"/>
  <c r="G172" i="86" s="1"/>
  <c r="M170" i="86"/>
  <c r="M172" i="86" s="1"/>
  <c r="M174" i="86" s="1"/>
  <c r="M194" i="86" s="1"/>
  <c r="J170" i="86"/>
  <c r="J172" i="86" s="1"/>
  <c r="J174" i="86" s="1"/>
  <c r="J194" i="86" s="1"/>
  <c r="V170" i="86"/>
  <c r="V172" i="86" s="1"/>
  <c r="V174" i="86" s="1"/>
  <c r="V194" i="86" s="1"/>
  <c r="H170" i="86"/>
  <c r="H172" i="86" s="1"/>
  <c r="H174" i="86" s="1"/>
  <c r="H194" i="86" s="1"/>
  <c r="W170" i="86"/>
  <c r="L170" i="86"/>
  <c r="L172" i="86" s="1"/>
  <c r="L174" i="86" s="1"/>
  <c r="L194" i="86" s="1"/>
  <c r="Q170" i="86"/>
  <c r="U170" i="86"/>
  <c r="S170" i="86"/>
  <c r="N170" i="86"/>
  <c r="N172" i="86" s="1"/>
  <c r="N174" i="86" s="1"/>
  <c r="N194" i="86" s="1"/>
  <c r="T170" i="86"/>
  <c r="I170" i="86"/>
  <c r="F170" i="86"/>
  <c r="F172" i="86" s="1"/>
  <c r="R170" i="86"/>
  <c r="R172" i="86" s="1"/>
  <c r="E170" i="86"/>
  <c r="E172" i="86" s="1"/>
  <c r="E174" i="86" s="1"/>
  <c r="K170" i="86"/>
  <c r="K172" i="86" s="1"/>
  <c r="K174" i="86" s="1"/>
  <c r="K194" i="86" s="1"/>
  <c r="O170" i="86"/>
  <c r="O172" i="86" s="1"/>
  <c r="O174" i="86" s="1"/>
  <c r="O194" i="86" s="1"/>
  <c r="P170" i="86"/>
  <c r="P172" i="86" s="1"/>
  <c r="P174" i="86" s="1"/>
  <c r="P194" i="86" s="1"/>
  <c r="I22" i="92"/>
  <c r="J23" i="92"/>
  <c r="L25" i="92"/>
  <c r="H21" i="92"/>
  <c r="K24" i="92"/>
  <c r="V34" i="89"/>
  <c r="V35" i="89" s="1"/>
  <c r="V62" i="89" s="1"/>
  <c r="AC174" i="86" l="1"/>
  <c r="AC194" i="86" s="1"/>
  <c r="AC195" i="86" s="1"/>
  <c r="AC197" i="86" s="1"/>
  <c r="AC198" i="86" s="1"/>
  <c r="AA155" i="92" s="1"/>
  <c r="AD174" i="86"/>
  <c r="AD194" i="86" s="1"/>
  <c r="AD195" i="86" s="1"/>
  <c r="AD197" i="86" s="1"/>
  <c r="AD198" i="86" s="1"/>
  <c r="AB155" i="92" s="1"/>
  <c r="AB163" i="92" s="1"/>
  <c r="AE174" i="86"/>
  <c r="AE194" i="86" s="1"/>
  <c r="AE195" i="86" s="1"/>
  <c r="AE197" i="86" s="1"/>
  <c r="AE198" i="86" s="1"/>
  <c r="AC155" i="92" s="1"/>
  <c r="AC163" i="92" s="1"/>
  <c r="R174" i="86"/>
  <c r="R194" i="86" s="1"/>
  <c r="G174" i="86"/>
  <c r="G194" i="86" s="1"/>
  <c r="G195" i="86" s="1"/>
  <c r="G217" i="86" s="1"/>
  <c r="AB202" i="100"/>
  <c r="AB246" i="100"/>
  <c r="AB247" i="100" s="1"/>
  <c r="AD202" i="100"/>
  <c r="AD246" i="100"/>
  <c r="AD247" i="100" s="1"/>
  <c r="Z202" i="100"/>
  <c r="Z246" i="100"/>
  <c r="Z247" i="100" s="1"/>
  <c r="AA202" i="100"/>
  <c r="AA246" i="100"/>
  <c r="AA247" i="100" s="1"/>
  <c r="Y202" i="100"/>
  <c r="Y246" i="100"/>
  <c r="Y247" i="100" s="1"/>
  <c r="AE246" i="100"/>
  <c r="AE247" i="100" s="1"/>
  <c r="AE202" i="100"/>
  <c r="AC246" i="100"/>
  <c r="AC247" i="100" s="1"/>
  <c r="AC202" i="100"/>
  <c r="Y68" i="98"/>
  <c r="Y49" i="98"/>
  <c r="Y50" i="98" s="1"/>
  <c r="AE198" i="98"/>
  <c r="AE179" i="98"/>
  <c r="AE180" i="98" s="1"/>
  <c r="AA198" i="98"/>
  <c r="AA179" i="98"/>
  <c r="AA180" i="98" s="1"/>
  <c r="AC69" i="98"/>
  <c r="AC114" i="98"/>
  <c r="AC115" i="98" s="1"/>
  <c r="AD198" i="98"/>
  <c r="AD179" i="98"/>
  <c r="AD180" i="98" s="1"/>
  <c r="Z198" i="98"/>
  <c r="Z179" i="98"/>
  <c r="Z180" i="98" s="1"/>
  <c r="AB68" i="98"/>
  <c r="AB49" i="98"/>
  <c r="AB50" i="98" s="1"/>
  <c r="AC198" i="98"/>
  <c r="AC179" i="98"/>
  <c r="AC180" i="98" s="1"/>
  <c r="AD69" i="98"/>
  <c r="AD114" i="98"/>
  <c r="AD115" i="98" s="1"/>
  <c r="Y198" i="98"/>
  <c r="Y179" i="98"/>
  <c r="Y180" i="98" s="1"/>
  <c r="Z68" i="98"/>
  <c r="Z49" i="98"/>
  <c r="Z50" i="98" s="1"/>
  <c r="AA68" i="98"/>
  <c r="AA49" i="98"/>
  <c r="AA50" i="98" s="1"/>
  <c r="AB198" i="98"/>
  <c r="AB179" i="98"/>
  <c r="AB180" i="98" s="1"/>
  <c r="AE114" i="98"/>
  <c r="AE115" i="98" s="1"/>
  <c r="AE69" i="98"/>
  <c r="Y49" i="89"/>
  <c r="Y50" i="89" s="1"/>
  <c r="AD49" i="89"/>
  <c r="AD50" i="89" s="1"/>
  <c r="AA69" i="89"/>
  <c r="AA113" i="89"/>
  <c r="AA114" i="89" s="1"/>
  <c r="Y113" i="89"/>
  <c r="Y114" i="89" s="1"/>
  <c r="Y69" i="89"/>
  <c r="AC196" i="89"/>
  <c r="AC177" i="89"/>
  <c r="AC178" i="89" s="1"/>
  <c r="AA196" i="89"/>
  <c r="AA177" i="89"/>
  <c r="AA178" i="89" s="1"/>
  <c r="AE68" i="89"/>
  <c r="AE49" i="89"/>
  <c r="AE50" i="89" s="1"/>
  <c r="AB113" i="89"/>
  <c r="AB114" i="89" s="1"/>
  <c r="AB69" i="89"/>
  <c r="Z196" i="89"/>
  <c r="Z177" i="89"/>
  <c r="Z178" i="89" s="1"/>
  <c r="Y196" i="89"/>
  <c r="Y177" i="89"/>
  <c r="Y178" i="89" s="1"/>
  <c r="AC69" i="89"/>
  <c r="AC113" i="89"/>
  <c r="AC114" i="89" s="1"/>
  <c r="AE196" i="89"/>
  <c r="AE177" i="89"/>
  <c r="AE178" i="89" s="1"/>
  <c r="Z69" i="89"/>
  <c r="Z113" i="89"/>
  <c r="Z114" i="89" s="1"/>
  <c r="AD196" i="89"/>
  <c r="AD177" i="89"/>
  <c r="AD178" i="89" s="1"/>
  <c r="AB196" i="89"/>
  <c r="AB177" i="89"/>
  <c r="AB178" i="89" s="1"/>
  <c r="AD113" i="89"/>
  <c r="AD114" i="89" s="1"/>
  <c r="AD69" i="89"/>
  <c r="AD71" i="97"/>
  <c r="AD115" i="97"/>
  <c r="AD116" i="97" s="1"/>
  <c r="Z71" i="97"/>
  <c r="Z115" i="97"/>
  <c r="Z116" i="97" s="1"/>
  <c r="AB71" i="97"/>
  <c r="AB115" i="97"/>
  <c r="AB116" i="97" s="1"/>
  <c r="AC71" i="97"/>
  <c r="AC115" i="97"/>
  <c r="AC116" i="97" s="1"/>
  <c r="AE71" i="97"/>
  <c r="AE115" i="97"/>
  <c r="AE116" i="97" s="1"/>
  <c r="Y115" i="97"/>
  <c r="Y116" i="97" s="1"/>
  <c r="Y71" i="97"/>
  <c r="AA71" i="97"/>
  <c r="AA115" i="97"/>
  <c r="AA116" i="97" s="1"/>
  <c r="AC90" i="86"/>
  <c r="AC70" i="86"/>
  <c r="AC71" i="86" s="1"/>
  <c r="AA19" i="92" s="1"/>
  <c r="AC137" i="86"/>
  <c r="AC136" i="86"/>
  <c r="AC138" i="86"/>
  <c r="AC130" i="86"/>
  <c r="AA163" i="92"/>
  <c r="AB169" i="92"/>
  <c r="AB164" i="92"/>
  <c r="AC165" i="92"/>
  <c r="AA174" i="86"/>
  <c r="AA194" i="86" s="1"/>
  <c r="AA195" i="86" s="1"/>
  <c r="AA197" i="86" s="1"/>
  <c r="AA198" i="86" s="1"/>
  <c r="Y155" i="92" s="1"/>
  <c r="AC86" i="86"/>
  <c r="AC114" i="86"/>
  <c r="AC115" i="86" s="1"/>
  <c r="Z174" i="86"/>
  <c r="Z194" i="86" s="1"/>
  <c r="Z195" i="86" s="1"/>
  <c r="Z197" i="86" s="1"/>
  <c r="Z198" i="86" s="1"/>
  <c r="X155" i="92" s="1"/>
  <c r="Y174" i="86"/>
  <c r="Y194" i="86" s="1"/>
  <c r="Y195" i="86" s="1"/>
  <c r="Y197" i="86" s="1"/>
  <c r="Y198" i="86" s="1"/>
  <c r="W155" i="92" s="1"/>
  <c r="AD67" i="86"/>
  <c r="AD68" i="86" s="1"/>
  <c r="AD93" i="86" s="1"/>
  <c r="AC88" i="86"/>
  <c r="AC132" i="86"/>
  <c r="AD111" i="86"/>
  <c r="AD112" i="86" s="1"/>
  <c r="AD134" i="86" s="1"/>
  <c r="AC89" i="86"/>
  <c r="AC176" i="86"/>
  <c r="AC177" i="86" s="1"/>
  <c r="AC134" i="86"/>
  <c r="AB193" i="99"/>
  <c r="AB174" i="99"/>
  <c r="AB175" i="99" s="1"/>
  <c r="Z111" i="99"/>
  <c r="Z112" i="99" s="1"/>
  <c r="Z67" i="99"/>
  <c r="AC67" i="99"/>
  <c r="AC111" i="99"/>
  <c r="AC112" i="99" s="1"/>
  <c r="AB111" i="99"/>
  <c r="AB112" i="99" s="1"/>
  <c r="AB67" i="99"/>
  <c r="AD67" i="99"/>
  <c r="AD111" i="99"/>
  <c r="AD112" i="99" s="1"/>
  <c r="AA193" i="99"/>
  <c r="AA174" i="99"/>
  <c r="AA175" i="99" s="1"/>
  <c r="Z193" i="99"/>
  <c r="Z174" i="99"/>
  <c r="Z175" i="99" s="1"/>
  <c r="AA67" i="99"/>
  <c r="AA111" i="99"/>
  <c r="AA112" i="99" s="1"/>
  <c r="Y111" i="99"/>
  <c r="Y112" i="99" s="1"/>
  <c r="Y67" i="99"/>
  <c r="AE111" i="99"/>
  <c r="AE112" i="99" s="1"/>
  <c r="AE67" i="99"/>
  <c r="AD193" i="99"/>
  <c r="AD174" i="99"/>
  <c r="AD175" i="99" s="1"/>
  <c r="Y193" i="99"/>
  <c r="Y174" i="99"/>
  <c r="Y175" i="99" s="1"/>
  <c r="AE193" i="99"/>
  <c r="AE174" i="99"/>
  <c r="AE175" i="99" s="1"/>
  <c r="AC193" i="99"/>
  <c r="AC174" i="99"/>
  <c r="AC175" i="99" s="1"/>
  <c r="X174" i="86"/>
  <c r="Z67" i="86"/>
  <c r="Z68" i="86" s="1"/>
  <c r="Z111" i="86"/>
  <c r="Z112" i="86" s="1"/>
  <c r="Z50" i="86"/>
  <c r="Z51" i="86" s="1"/>
  <c r="X111" i="86"/>
  <c r="X112" i="86" s="1"/>
  <c r="X67" i="86"/>
  <c r="X68" i="86" s="1"/>
  <c r="X50" i="86"/>
  <c r="X51" i="86" s="1"/>
  <c r="Z176" i="86"/>
  <c r="Z177" i="86" s="1"/>
  <c r="AB67" i="86"/>
  <c r="AB68" i="86" s="1"/>
  <c r="AB111" i="86"/>
  <c r="AB112" i="86" s="1"/>
  <c r="AB50" i="86"/>
  <c r="AB51" i="86" s="1"/>
  <c r="Y176" i="86"/>
  <c r="Y177" i="86" s="1"/>
  <c r="E194" i="86"/>
  <c r="Y111" i="86"/>
  <c r="Y112" i="86" s="1"/>
  <c r="Y67" i="86"/>
  <c r="Y68" i="86" s="1"/>
  <c r="Y50" i="86"/>
  <c r="Y51" i="86" s="1"/>
  <c r="AE176" i="86"/>
  <c r="AE177" i="86" s="1"/>
  <c r="AD88" i="86"/>
  <c r="AA67" i="86"/>
  <c r="AA68" i="86" s="1"/>
  <c r="AA111" i="86"/>
  <c r="AA112" i="86" s="1"/>
  <c r="AA50" i="86"/>
  <c r="AA51" i="86" s="1"/>
  <c r="L74" i="86"/>
  <c r="AB174" i="86"/>
  <c r="AE67" i="86"/>
  <c r="AE68" i="86" s="1"/>
  <c r="AE111" i="86"/>
  <c r="AE112" i="86" s="1"/>
  <c r="AE50" i="86"/>
  <c r="AE51" i="86" s="1"/>
  <c r="F183" i="97"/>
  <c r="K257" i="97" s="1"/>
  <c r="F200" i="97"/>
  <c r="F201" i="97" s="1"/>
  <c r="C191" i="97"/>
  <c r="F70" i="100"/>
  <c r="F114" i="100" s="1"/>
  <c r="F66" i="100"/>
  <c r="C57" i="100"/>
  <c r="W51" i="97"/>
  <c r="W52" i="97" s="1"/>
  <c r="X49" i="98"/>
  <c r="X50" i="98" s="1"/>
  <c r="J51" i="97"/>
  <c r="J52" i="97" s="1"/>
  <c r="O204" i="87"/>
  <c r="O247" i="87"/>
  <c r="O249" i="87" s="1"/>
  <c r="X190" i="99"/>
  <c r="X233" i="99"/>
  <c r="X235" i="99" s="1"/>
  <c r="L204" i="87"/>
  <c r="L247" i="87"/>
  <c r="L249" i="87" s="1"/>
  <c r="P190" i="99"/>
  <c r="P233" i="99"/>
  <c r="P235" i="99" s="1"/>
  <c r="V65" i="89"/>
  <c r="V108" i="89"/>
  <c r="V110" i="89" s="1"/>
  <c r="R204" i="87"/>
  <c r="R247" i="87"/>
  <c r="R249" i="87" s="1"/>
  <c r="M51" i="97"/>
  <c r="M52" i="97" s="1"/>
  <c r="M47" i="99"/>
  <c r="M48" i="99" s="1"/>
  <c r="V195" i="86"/>
  <c r="V218" i="86" s="1"/>
  <c r="V241" i="86"/>
  <c r="V242" i="86" s="1"/>
  <c r="V194" i="99"/>
  <c r="V220" i="99" s="1"/>
  <c r="V238" i="99"/>
  <c r="V239" i="99" s="1"/>
  <c r="Q194" i="99"/>
  <c r="Q217" i="99" s="1"/>
  <c r="Q238" i="99"/>
  <c r="Q239" i="99" s="1"/>
  <c r="P194" i="99"/>
  <c r="P238" i="99"/>
  <c r="P239" i="99" s="1"/>
  <c r="U69" i="89"/>
  <c r="U94" i="89" s="1"/>
  <c r="U113" i="89"/>
  <c r="F67" i="99"/>
  <c r="F262" i="99" s="1"/>
  <c r="F111" i="99"/>
  <c r="F112" i="99" s="1"/>
  <c r="K67" i="99"/>
  <c r="K262" i="99" s="1"/>
  <c r="K111" i="99"/>
  <c r="K112" i="99" s="1"/>
  <c r="L67" i="99"/>
  <c r="L262" i="99" s="1"/>
  <c r="L111" i="99"/>
  <c r="L112" i="99" s="1"/>
  <c r="F71" i="100"/>
  <c r="J71" i="100"/>
  <c r="J114" i="100"/>
  <c r="O195" i="86"/>
  <c r="O197" i="86" s="1"/>
  <c r="O198" i="86" s="1"/>
  <c r="M155" i="92" s="1"/>
  <c r="O241" i="86"/>
  <c r="O242" i="86" s="1"/>
  <c r="J195" i="86"/>
  <c r="J220" i="86" s="1"/>
  <c r="J241" i="86"/>
  <c r="J242" i="86" s="1"/>
  <c r="R69" i="98"/>
  <c r="R91" i="98" s="1"/>
  <c r="R114" i="98"/>
  <c r="R115" i="98" s="1"/>
  <c r="N69" i="98"/>
  <c r="N71" i="98" s="1"/>
  <c r="N72" i="98" s="1"/>
  <c r="L95" i="92" s="1"/>
  <c r="N114" i="98"/>
  <c r="N115" i="98" s="1"/>
  <c r="K194" i="99"/>
  <c r="K221" i="99" s="1"/>
  <c r="K238" i="99"/>
  <c r="K239" i="99" s="1"/>
  <c r="X194" i="99"/>
  <c r="X238" i="99"/>
  <c r="X239" i="99" s="1"/>
  <c r="U194" i="99"/>
  <c r="U221" i="99" s="1"/>
  <c r="U238" i="99"/>
  <c r="U239" i="99" s="1"/>
  <c r="I71" i="97"/>
  <c r="I98" i="97" s="1"/>
  <c r="I115" i="97"/>
  <c r="I116" i="97" s="1"/>
  <c r="J71" i="97"/>
  <c r="J94" i="97" s="1"/>
  <c r="J115" i="97"/>
  <c r="J116" i="97" s="1"/>
  <c r="X69" i="89"/>
  <c r="X113" i="89"/>
  <c r="H69" i="89"/>
  <c r="H91" i="89" s="1"/>
  <c r="H113" i="89"/>
  <c r="X67" i="99"/>
  <c r="X262" i="99" s="1"/>
  <c r="X111" i="99"/>
  <c r="X112" i="99" s="1"/>
  <c r="M67" i="99"/>
  <c r="M262" i="99" s="1"/>
  <c r="M111" i="99"/>
  <c r="M112" i="99" s="1"/>
  <c r="P67" i="99"/>
  <c r="P262" i="99" s="1"/>
  <c r="P111" i="99"/>
  <c r="P112" i="99" s="1"/>
  <c r="G71" i="100"/>
  <c r="G114" i="100"/>
  <c r="O71" i="100"/>
  <c r="O114" i="100"/>
  <c r="S69" i="89"/>
  <c r="S92" i="89" s="1"/>
  <c r="S113" i="89"/>
  <c r="K195" i="86"/>
  <c r="K217" i="86" s="1"/>
  <c r="K241" i="86"/>
  <c r="K242" i="86" s="1"/>
  <c r="M195" i="86"/>
  <c r="M197" i="86" s="1"/>
  <c r="M241" i="86"/>
  <c r="M242" i="86" s="1"/>
  <c r="G69" i="98"/>
  <c r="G71" i="98" s="1"/>
  <c r="G72" i="98" s="1"/>
  <c r="E95" i="92" s="1"/>
  <c r="G114" i="98"/>
  <c r="G115" i="98" s="1"/>
  <c r="R194" i="99"/>
  <c r="R196" i="99" s="1"/>
  <c r="R197" i="99" s="1"/>
  <c r="P250" i="92" s="1"/>
  <c r="R238" i="99"/>
  <c r="R239" i="99" s="1"/>
  <c r="O194" i="99"/>
  <c r="O216" i="99" s="1"/>
  <c r="O238" i="99"/>
  <c r="O239" i="99" s="1"/>
  <c r="Q71" i="97"/>
  <c r="Q98" i="97" s="1"/>
  <c r="Q115" i="97"/>
  <c r="Q116" i="97" s="1"/>
  <c r="V71" i="97"/>
  <c r="V96" i="97" s="1"/>
  <c r="V115" i="97"/>
  <c r="V116" i="97" s="1"/>
  <c r="M71" i="97"/>
  <c r="M94" i="97" s="1"/>
  <c r="M115" i="97"/>
  <c r="M116" i="97" s="1"/>
  <c r="L69" i="89"/>
  <c r="L95" i="89" s="1"/>
  <c r="L113" i="89"/>
  <c r="P69" i="89"/>
  <c r="P92" i="89" s="1"/>
  <c r="P113" i="89"/>
  <c r="X69" i="98"/>
  <c r="X88" i="98" s="1"/>
  <c r="X114" i="98"/>
  <c r="X115" i="98" s="1"/>
  <c r="U67" i="99"/>
  <c r="U262" i="99" s="1"/>
  <c r="U111" i="99"/>
  <c r="U112" i="99" s="1"/>
  <c r="J67" i="99"/>
  <c r="J262" i="99" s="1"/>
  <c r="J111" i="99"/>
  <c r="J112" i="99" s="1"/>
  <c r="G67" i="99"/>
  <c r="G262" i="99" s="1"/>
  <c r="G111" i="99"/>
  <c r="G112" i="99" s="1"/>
  <c r="S71" i="100"/>
  <c r="S114" i="100"/>
  <c r="P71" i="100"/>
  <c r="P114" i="100"/>
  <c r="N194" i="99"/>
  <c r="N219" i="99" s="1"/>
  <c r="N238" i="99"/>
  <c r="N239" i="99" s="1"/>
  <c r="I194" i="99"/>
  <c r="I221" i="99" s="1"/>
  <c r="I238" i="99"/>
  <c r="I239" i="99" s="1"/>
  <c r="X71" i="97"/>
  <c r="X97" i="97" s="1"/>
  <c r="X115" i="97"/>
  <c r="X116" i="97" s="1"/>
  <c r="T71" i="97"/>
  <c r="T90" i="97" s="1"/>
  <c r="T115" i="97"/>
  <c r="T116" i="97" s="1"/>
  <c r="F69" i="89"/>
  <c r="F92" i="89" s="1"/>
  <c r="F113" i="89"/>
  <c r="W69" i="89"/>
  <c r="W113" i="89"/>
  <c r="H67" i="99"/>
  <c r="H262" i="99" s="1"/>
  <c r="H111" i="99"/>
  <c r="H112" i="99" s="1"/>
  <c r="V67" i="99"/>
  <c r="V262" i="99" s="1"/>
  <c r="V111" i="99"/>
  <c r="V112" i="99" s="1"/>
  <c r="K71" i="100"/>
  <c r="K114" i="100"/>
  <c r="R71" i="100"/>
  <c r="R114" i="100"/>
  <c r="M71" i="100"/>
  <c r="M114" i="100"/>
  <c r="E195" i="86"/>
  <c r="E241" i="86"/>
  <c r="E242" i="86" s="1"/>
  <c r="R195" i="86"/>
  <c r="R197" i="86" s="1"/>
  <c r="R198" i="86" s="1"/>
  <c r="P155" i="92" s="1"/>
  <c r="R241" i="86"/>
  <c r="R242" i="86" s="1"/>
  <c r="S194" i="99"/>
  <c r="S215" i="99" s="1"/>
  <c r="S238" i="99"/>
  <c r="S239" i="99" s="1"/>
  <c r="T194" i="99"/>
  <c r="T221" i="99" s="1"/>
  <c r="T238" i="99"/>
  <c r="T239" i="99" s="1"/>
  <c r="H69" i="98"/>
  <c r="H92" i="98" s="1"/>
  <c r="H114" i="98"/>
  <c r="H115" i="98" s="1"/>
  <c r="O71" i="97"/>
  <c r="O93" i="97" s="1"/>
  <c r="O115" i="97"/>
  <c r="O116" i="97" s="1"/>
  <c r="M69" i="89"/>
  <c r="M92" i="89" s="1"/>
  <c r="M113" i="89"/>
  <c r="G69" i="89"/>
  <c r="G91" i="89" s="1"/>
  <c r="G113" i="89"/>
  <c r="N69" i="89"/>
  <c r="N95" i="89" s="1"/>
  <c r="N113" i="89"/>
  <c r="W67" i="99"/>
  <c r="W262" i="99" s="1"/>
  <c r="W111" i="99"/>
  <c r="W112" i="99" s="1"/>
  <c r="I67" i="99"/>
  <c r="I262" i="99" s="1"/>
  <c r="I111" i="99"/>
  <c r="I112" i="99" s="1"/>
  <c r="L71" i="100"/>
  <c r="L114" i="100"/>
  <c r="W71" i="100"/>
  <c r="W114" i="100"/>
  <c r="Q71" i="100"/>
  <c r="Q114" i="100"/>
  <c r="P195" i="86"/>
  <c r="P197" i="86" s="1"/>
  <c r="P198" i="86" s="1"/>
  <c r="N155" i="92" s="1"/>
  <c r="P241" i="86"/>
  <c r="P242" i="86" s="1"/>
  <c r="L195" i="86"/>
  <c r="L197" i="86" s="1"/>
  <c r="L198" i="86" s="1"/>
  <c r="J155" i="92" s="1"/>
  <c r="L241" i="86"/>
  <c r="L242" i="86" s="1"/>
  <c r="G194" i="99"/>
  <c r="G216" i="99" s="1"/>
  <c r="G238" i="99"/>
  <c r="G239" i="99" s="1"/>
  <c r="H194" i="99"/>
  <c r="H217" i="99" s="1"/>
  <c r="H238" i="99"/>
  <c r="H239" i="99" s="1"/>
  <c r="W71" i="97"/>
  <c r="W92" i="97" s="1"/>
  <c r="W115" i="97"/>
  <c r="W116" i="97" s="1"/>
  <c r="H71" i="97"/>
  <c r="H96" i="97" s="1"/>
  <c r="H115" i="97"/>
  <c r="H116" i="97" s="1"/>
  <c r="O69" i="89"/>
  <c r="O92" i="89" s="1"/>
  <c r="O113" i="89"/>
  <c r="J69" i="89"/>
  <c r="J94" i="89" s="1"/>
  <c r="J113" i="89"/>
  <c r="T69" i="89"/>
  <c r="T94" i="89" s="1"/>
  <c r="T113" i="89"/>
  <c r="C57" i="98"/>
  <c r="E64" i="98" s="1"/>
  <c r="C102" i="98"/>
  <c r="C103" i="98" s="1"/>
  <c r="O67" i="99"/>
  <c r="O262" i="99" s="1"/>
  <c r="O111" i="99"/>
  <c r="O112" i="99" s="1"/>
  <c r="R67" i="99"/>
  <c r="R262" i="99" s="1"/>
  <c r="R111" i="99"/>
  <c r="R112" i="99" s="1"/>
  <c r="H71" i="100"/>
  <c r="H114" i="100"/>
  <c r="X71" i="100"/>
  <c r="X114" i="100"/>
  <c r="N71" i="100"/>
  <c r="N114" i="100"/>
  <c r="M194" i="99"/>
  <c r="M220" i="99" s="1"/>
  <c r="M238" i="99"/>
  <c r="M239" i="99" s="1"/>
  <c r="E194" i="99"/>
  <c r="E221" i="99" s="1"/>
  <c r="E238" i="99"/>
  <c r="E239" i="99" s="1"/>
  <c r="L194" i="99"/>
  <c r="L216" i="99" s="1"/>
  <c r="L238" i="99"/>
  <c r="L239" i="99" s="1"/>
  <c r="G71" i="97"/>
  <c r="G97" i="97" s="1"/>
  <c r="G115" i="97"/>
  <c r="G116" i="97" s="1"/>
  <c r="U71" i="97"/>
  <c r="U92" i="97" s="1"/>
  <c r="U115" i="97"/>
  <c r="U116" i="97" s="1"/>
  <c r="K69" i="89"/>
  <c r="K94" i="89" s="1"/>
  <c r="K113" i="89"/>
  <c r="R69" i="89"/>
  <c r="R95" i="89" s="1"/>
  <c r="R113" i="89"/>
  <c r="K69" i="98"/>
  <c r="K71" i="98" s="1"/>
  <c r="K72" i="98" s="1"/>
  <c r="I95" i="92" s="1"/>
  <c r="K114" i="98"/>
  <c r="K115" i="98" s="1"/>
  <c r="N67" i="99"/>
  <c r="N262" i="99" s="1"/>
  <c r="N111" i="99"/>
  <c r="N112" i="99" s="1"/>
  <c r="T67" i="99"/>
  <c r="T262" i="99" s="1"/>
  <c r="T111" i="99"/>
  <c r="T112" i="99" s="1"/>
  <c r="U71" i="100"/>
  <c r="U114" i="100"/>
  <c r="V71" i="100"/>
  <c r="V114" i="100"/>
  <c r="N195" i="86"/>
  <c r="N220" i="86" s="1"/>
  <c r="N241" i="86"/>
  <c r="N242" i="86" s="1"/>
  <c r="V69" i="89"/>
  <c r="V113" i="89"/>
  <c r="H195" i="86"/>
  <c r="H217" i="86" s="1"/>
  <c r="H241" i="86"/>
  <c r="H242" i="86" s="1"/>
  <c r="J194" i="99"/>
  <c r="J219" i="99" s="1"/>
  <c r="J238" i="99"/>
  <c r="J239" i="99" s="1"/>
  <c r="W194" i="99"/>
  <c r="W215" i="99" s="1"/>
  <c r="W238" i="99"/>
  <c r="W239" i="99" s="1"/>
  <c r="F194" i="99"/>
  <c r="F196" i="99" s="1"/>
  <c r="F197" i="99" s="1"/>
  <c r="D250" i="92" s="1"/>
  <c r="F238" i="99"/>
  <c r="F239" i="99" s="1"/>
  <c r="I69" i="89"/>
  <c r="I90" i="89" s="1"/>
  <c r="I113" i="89"/>
  <c r="Q69" i="89"/>
  <c r="Q92" i="89" s="1"/>
  <c r="Q113" i="89"/>
  <c r="U69" i="98"/>
  <c r="U95" i="98" s="1"/>
  <c r="U114" i="98"/>
  <c r="U115" i="98" s="1"/>
  <c r="Q69" i="98"/>
  <c r="Q71" i="98" s="1"/>
  <c r="Q72" i="98" s="1"/>
  <c r="O95" i="92" s="1"/>
  <c r="Q114" i="98"/>
  <c r="Q115" i="98" s="1"/>
  <c r="Q67" i="99"/>
  <c r="Q262" i="99" s="1"/>
  <c r="Q111" i="99"/>
  <c r="Q112" i="99" s="1"/>
  <c r="I71" i="100"/>
  <c r="I114" i="100"/>
  <c r="T71" i="100"/>
  <c r="T114" i="100"/>
  <c r="K123" i="97"/>
  <c r="U178" i="100"/>
  <c r="U180" i="100" s="1"/>
  <c r="U201" i="100" s="1"/>
  <c r="V178" i="100"/>
  <c r="V180" i="100" s="1"/>
  <c r="V201" i="100" s="1"/>
  <c r="J178" i="100"/>
  <c r="J180" i="100" s="1"/>
  <c r="J201" i="100" s="1"/>
  <c r="L178" i="100"/>
  <c r="L180" i="100" s="1"/>
  <c r="L201" i="100" s="1"/>
  <c r="O178" i="100"/>
  <c r="O180" i="100" s="1"/>
  <c r="O201" i="100" s="1"/>
  <c r="P178" i="100"/>
  <c r="P180" i="100" s="1"/>
  <c r="P201" i="100" s="1"/>
  <c r="I178" i="100"/>
  <c r="I180" i="100" s="1"/>
  <c r="I201" i="100" s="1"/>
  <c r="F178" i="100"/>
  <c r="F180" i="100" s="1"/>
  <c r="N178" i="100"/>
  <c r="N180" i="100" s="1"/>
  <c r="N201" i="100" s="1"/>
  <c r="S178" i="100"/>
  <c r="S180" i="100" s="1"/>
  <c r="S201" i="100" s="1"/>
  <c r="W178" i="100"/>
  <c r="W180" i="100" s="1"/>
  <c r="W201" i="100" s="1"/>
  <c r="M178" i="100"/>
  <c r="M180" i="100" s="1"/>
  <c r="M201" i="100" s="1"/>
  <c r="H178" i="100"/>
  <c r="H180" i="100" s="1"/>
  <c r="H201" i="100" s="1"/>
  <c r="G178" i="100"/>
  <c r="G180" i="100" s="1"/>
  <c r="G201" i="100" s="1"/>
  <c r="T178" i="100"/>
  <c r="T180" i="100" s="1"/>
  <c r="T201" i="100" s="1"/>
  <c r="K178" i="100"/>
  <c r="K180" i="100" s="1"/>
  <c r="K201" i="100" s="1"/>
  <c r="R178" i="100"/>
  <c r="R180" i="100" s="1"/>
  <c r="R201" i="100" s="1"/>
  <c r="Q178" i="100"/>
  <c r="Q180" i="100" s="1"/>
  <c r="Q201" i="100" s="1"/>
  <c r="X178" i="100"/>
  <c r="X180" i="100" s="1"/>
  <c r="X201" i="100" s="1"/>
  <c r="G47" i="99"/>
  <c r="G48" i="99" s="1"/>
  <c r="X47" i="99"/>
  <c r="X48" i="99" s="1"/>
  <c r="J47" i="99"/>
  <c r="J48" i="99" s="1"/>
  <c r="Q47" i="99"/>
  <c r="Q48" i="99" s="1"/>
  <c r="F47" i="99"/>
  <c r="F48" i="99" s="1"/>
  <c r="K47" i="99"/>
  <c r="K48" i="99" s="1"/>
  <c r="U47" i="99"/>
  <c r="U48" i="99" s="1"/>
  <c r="L47" i="99"/>
  <c r="L48" i="99" s="1"/>
  <c r="P47" i="99"/>
  <c r="P48" i="99" s="1"/>
  <c r="X198" i="98"/>
  <c r="X179" i="98"/>
  <c r="X180" i="98" s="1"/>
  <c r="M172" i="98"/>
  <c r="M177" i="98" s="1"/>
  <c r="M198" i="98" s="1"/>
  <c r="R172" i="98"/>
  <c r="R177" i="98" s="1"/>
  <c r="R198" i="98" s="1"/>
  <c r="U172" i="98"/>
  <c r="U177" i="98" s="1"/>
  <c r="U198" i="98" s="1"/>
  <c r="W172" i="98"/>
  <c r="W177" i="98" s="1"/>
  <c r="W179" i="98" s="1"/>
  <c r="P172" i="98"/>
  <c r="P177" i="98" s="1"/>
  <c r="P198" i="98" s="1"/>
  <c r="H172" i="98"/>
  <c r="H177" i="98" s="1"/>
  <c r="H179" i="98" s="1"/>
  <c r="E177" i="98"/>
  <c r="C185" i="98"/>
  <c r="C231" i="98" s="1"/>
  <c r="C232" i="98" s="1"/>
  <c r="V172" i="98"/>
  <c r="V177" i="98" s="1"/>
  <c r="V198" i="98" s="1"/>
  <c r="K172" i="98"/>
  <c r="K177" i="98" s="1"/>
  <c r="K198" i="98" s="1"/>
  <c r="T172" i="98"/>
  <c r="T177" i="98" s="1"/>
  <c r="T179" i="98" s="1"/>
  <c r="O172" i="98"/>
  <c r="O177" i="98" s="1"/>
  <c r="O198" i="98" s="1"/>
  <c r="I172" i="98"/>
  <c r="I177" i="98" s="1"/>
  <c r="I198" i="98" s="1"/>
  <c r="G172" i="98"/>
  <c r="G177" i="98" s="1"/>
  <c r="G198" i="98" s="1"/>
  <c r="N172" i="98"/>
  <c r="N177" i="98" s="1"/>
  <c r="N179" i="98" s="1"/>
  <c r="S172" i="98"/>
  <c r="S177" i="98" s="1"/>
  <c r="S198" i="98" s="1"/>
  <c r="Q172" i="98"/>
  <c r="Q177" i="98" s="1"/>
  <c r="Q198" i="98" s="1"/>
  <c r="J172" i="98"/>
  <c r="J177" i="98" s="1"/>
  <c r="J179" i="98" s="1"/>
  <c r="L172" i="98"/>
  <c r="L177" i="98" s="1"/>
  <c r="L179" i="98" s="1"/>
  <c r="R170" i="89"/>
  <c r="R175" i="89" s="1"/>
  <c r="R196" i="89" s="1"/>
  <c r="W170" i="89"/>
  <c r="W175" i="89" s="1"/>
  <c r="W196" i="89" s="1"/>
  <c r="S170" i="89"/>
  <c r="S175" i="89" s="1"/>
  <c r="S196" i="89" s="1"/>
  <c r="U170" i="89"/>
  <c r="U175" i="89" s="1"/>
  <c r="U196" i="89" s="1"/>
  <c r="V170" i="89"/>
  <c r="V175" i="89" s="1"/>
  <c r="V196" i="89" s="1"/>
  <c r="O170" i="89"/>
  <c r="O175" i="89" s="1"/>
  <c r="O196" i="89" s="1"/>
  <c r="E175" i="89"/>
  <c r="J170" i="89"/>
  <c r="J175" i="89" s="1"/>
  <c r="J177" i="89" s="1"/>
  <c r="J178" i="89" s="1"/>
  <c r="T170" i="89"/>
  <c r="T175" i="89" s="1"/>
  <c r="T196" i="89" s="1"/>
  <c r="I170" i="89"/>
  <c r="I175" i="89" s="1"/>
  <c r="I196" i="89" s="1"/>
  <c r="K170" i="89"/>
  <c r="K175" i="89" s="1"/>
  <c r="K177" i="89" s="1"/>
  <c r="K178" i="89" s="1"/>
  <c r="P170" i="89"/>
  <c r="P175" i="89" s="1"/>
  <c r="P177" i="89" s="1"/>
  <c r="P178" i="89" s="1"/>
  <c r="N170" i="89"/>
  <c r="N175" i="89" s="1"/>
  <c r="N196" i="89" s="1"/>
  <c r="G170" i="89"/>
  <c r="G175" i="89" s="1"/>
  <c r="G196" i="89" s="1"/>
  <c r="L170" i="89"/>
  <c r="L175" i="89" s="1"/>
  <c r="L196" i="89" s="1"/>
  <c r="M170" i="89"/>
  <c r="M175" i="89" s="1"/>
  <c r="M196" i="89" s="1"/>
  <c r="H170" i="89"/>
  <c r="H175" i="89" s="1"/>
  <c r="H196" i="89" s="1"/>
  <c r="Q170" i="89"/>
  <c r="Q175" i="89" s="1"/>
  <c r="Q196" i="89" s="1"/>
  <c r="X196" i="89"/>
  <c r="X177" i="89"/>
  <c r="X178" i="89" s="1"/>
  <c r="I51" i="97"/>
  <c r="I52" i="97" s="1"/>
  <c r="V51" i="97"/>
  <c r="V52" i="97" s="1"/>
  <c r="Q51" i="97"/>
  <c r="Q52" i="97" s="1"/>
  <c r="O51" i="97"/>
  <c r="O52" i="97" s="1"/>
  <c r="S72" i="87"/>
  <c r="S116" i="87"/>
  <c r="O68" i="87"/>
  <c r="O111" i="87"/>
  <c r="O113" i="87" s="1"/>
  <c r="L68" i="87"/>
  <c r="L111" i="87"/>
  <c r="L113" i="87" s="1"/>
  <c r="R68" i="87"/>
  <c r="R111" i="87"/>
  <c r="R113" i="87" s="1"/>
  <c r="O184" i="87"/>
  <c r="O186" i="87" s="1"/>
  <c r="M37" i="87"/>
  <c r="M66" i="87" s="1"/>
  <c r="E68" i="87"/>
  <c r="K184" i="87"/>
  <c r="K186" i="87" s="1"/>
  <c r="L184" i="87"/>
  <c r="L186" i="87" s="1"/>
  <c r="L207" i="87" s="1"/>
  <c r="Q184" i="87"/>
  <c r="Q186" i="87" s="1"/>
  <c r="Q207" i="87" s="1"/>
  <c r="J184" i="87"/>
  <c r="J186" i="87" s="1"/>
  <c r="J207" i="87" s="1"/>
  <c r="F184" i="87"/>
  <c r="F186" i="87" s="1"/>
  <c r="F207" i="87" s="1"/>
  <c r="G184" i="87"/>
  <c r="G186" i="87" s="1"/>
  <c r="G207" i="87" s="1"/>
  <c r="N184" i="87"/>
  <c r="N186" i="87" s="1"/>
  <c r="N207" i="87" s="1"/>
  <c r="I184" i="87"/>
  <c r="I186" i="87" s="1"/>
  <c r="I207" i="87" s="1"/>
  <c r="H184" i="87"/>
  <c r="H186" i="87" s="1"/>
  <c r="H207" i="87" s="1"/>
  <c r="R184" i="87"/>
  <c r="R186" i="87" s="1"/>
  <c r="R188" i="87" s="1"/>
  <c r="R189" i="87" s="1"/>
  <c r="O67" i="86"/>
  <c r="O68" i="86" s="1"/>
  <c r="O86" i="86" s="1"/>
  <c r="O111" i="86"/>
  <c r="W67" i="86"/>
  <c r="W68" i="86" s="1"/>
  <c r="W86" i="86" s="1"/>
  <c r="W111" i="86"/>
  <c r="F67" i="86"/>
  <c r="F111" i="86"/>
  <c r="M67" i="86"/>
  <c r="M68" i="86" s="1"/>
  <c r="M92" i="86" s="1"/>
  <c r="M111" i="86"/>
  <c r="H67" i="86"/>
  <c r="H68" i="86" s="1"/>
  <c r="H89" i="86" s="1"/>
  <c r="H111" i="86"/>
  <c r="U67" i="86"/>
  <c r="U68" i="86" s="1"/>
  <c r="U88" i="86" s="1"/>
  <c r="U111" i="86"/>
  <c r="J67" i="86"/>
  <c r="J68" i="86" s="1"/>
  <c r="J70" i="86" s="1"/>
  <c r="J71" i="86" s="1"/>
  <c r="J111" i="86"/>
  <c r="I67" i="86"/>
  <c r="I68" i="86" s="1"/>
  <c r="I92" i="86" s="1"/>
  <c r="I111" i="86"/>
  <c r="S67" i="86"/>
  <c r="S68" i="86" s="1"/>
  <c r="S89" i="86" s="1"/>
  <c r="S111" i="86"/>
  <c r="P67" i="86"/>
  <c r="P68" i="86" s="1"/>
  <c r="P70" i="86" s="1"/>
  <c r="P71" i="86" s="1"/>
  <c r="N19" i="92" s="1"/>
  <c r="P111" i="86"/>
  <c r="K67" i="86"/>
  <c r="K68" i="86" s="1"/>
  <c r="K90" i="86" s="1"/>
  <c r="K111" i="86"/>
  <c r="V67" i="86"/>
  <c r="V68" i="86" s="1"/>
  <c r="V70" i="86" s="1"/>
  <c r="V71" i="86" s="1"/>
  <c r="V111" i="86"/>
  <c r="G67" i="86"/>
  <c r="G68" i="86" s="1"/>
  <c r="G92" i="86" s="1"/>
  <c r="G111" i="86"/>
  <c r="Q67" i="86"/>
  <c r="Q68" i="86" s="1"/>
  <c r="Q93" i="86" s="1"/>
  <c r="Q111" i="86"/>
  <c r="L67" i="86"/>
  <c r="L68" i="86" s="1"/>
  <c r="L70" i="86" s="1"/>
  <c r="L71" i="86" s="1"/>
  <c r="L111" i="86"/>
  <c r="R67" i="86"/>
  <c r="R68" i="86" s="1"/>
  <c r="R111" i="86"/>
  <c r="N67" i="86"/>
  <c r="N68" i="86" s="1"/>
  <c r="N94" i="86" s="1"/>
  <c r="N111" i="86"/>
  <c r="T67" i="86"/>
  <c r="T68" i="86" s="1"/>
  <c r="T94" i="86" s="1"/>
  <c r="T111" i="86"/>
  <c r="E67" i="86"/>
  <c r="E68" i="86" s="1"/>
  <c r="E111" i="86"/>
  <c r="C57" i="86"/>
  <c r="C99" i="86"/>
  <c r="R222" i="86"/>
  <c r="V220" i="86"/>
  <c r="Q172" i="86"/>
  <c r="Q174" i="86" s="1"/>
  <c r="Q194" i="86" s="1"/>
  <c r="T172" i="86"/>
  <c r="T174" i="86" s="1"/>
  <c r="T194" i="86" s="1"/>
  <c r="S172" i="86"/>
  <c r="S174" i="86" s="1"/>
  <c r="S194" i="86" s="1"/>
  <c r="U172" i="86"/>
  <c r="U174" i="86" s="1"/>
  <c r="U194" i="86" s="1"/>
  <c r="I172" i="86"/>
  <c r="I174" i="86" s="1"/>
  <c r="I194" i="86" s="1"/>
  <c r="W172" i="86"/>
  <c r="W174" i="86" s="1"/>
  <c r="W194" i="86" s="1"/>
  <c r="K78" i="100"/>
  <c r="E70" i="100"/>
  <c r="O47" i="99"/>
  <c r="O48" i="99" s="1"/>
  <c r="H47" i="99"/>
  <c r="H48" i="99" s="1"/>
  <c r="V47" i="99"/>
  <c r="V48" i="99" s="1"/>
  <c r="N47" i="99"/>
  <c r="N48" i="99" s="1"/>
  <c r="T47" i="99"/>
  <c r="T48" i="99" s="1"/>
  <c r="W47" i="99"/>
  <c r="W48" i="99" s="1"/>
  <c r="S66" i="99"/>
  <c r="S47" i="99"/>
  <c r="S48" i="99" s="1"/>
  <c r="R47" i="99"/>
  <c r="R48" i="99" s="1"/>
  <c r="I47" i="99"/>
  <c r="I48" i="99" s="1"/>
  <c r="P86" i="99"/>
  <c r="K74" i="99"/>
  <c r="E66" i="99"/>
  <c r="E62" i="99"/>
  <c r="C54" i="99"/>
  <c r="C56" i="98"/>
  <c r="I68" i="98"/>
  <c r="O68" i="98"/>
  <c r="J49" i="98"/>
  <c r="J50" i="98" s="1"/>
  <c r="J68" i="98"/>
  <c r="V68" i="98"/>
  <c r="M68" i="98"/>
  <c r="P68" i="98"/>
  <c r="S68" i="98"/>
  <c r="T68" i="98"/>
  <c r="F68" i="98"/>
  <c r="W68" i="98"/>
  <c r="L68" i="98"/>
  <c r="T49" i="98"/>
  <c r="T50" i="98" s="1"/>
  <c r="L49" i="98"/>
  <c r="L50" i="98" s="1"/>
  <c r="P49" i="98"/>
  <c r="P50" i="98" s="1"/>
  <c r="I49" i="98"/>
  <c r="I50" i="98" s="1"/>
  <c r="C57" i="89"/>
  <c r="E64" i="89" s="1"/>
  <c r="C56" i="89"/>
  <c r="J88" i="89"/>
  <c r="K212" i="97"/>
  <c r="H51" i="97"/>
  <c r="H52" i="97" s="1"/>
  <c r="G51" i="97"/>
  <c r="G52" i="97" s="1"/>
  <c r="L70" i="97"/>
  <c r="U51" i="97"/>
  <c r="U52" i="97" s="1"/>
  <c r="R70" i="97"/>
  <c r="N70" i="97"/>
  <c r="K70" i="97"/>
  <c r="F70" i="97"/>
  <c r="S70" i="97"/>
  <c r="P70" i="97"/>
  <c r="T51" i="97"/>
  <c r="T52" i="97" s="1"/>
  <c r="X51" i="97"/>
  <c r="X52" i="97" s="1"/>
  <c r="K78" i="97"/>
  <c r="E70" i="97"/>
  <c r="E51" i="97"/>
  <c r="E52" i="97" s="1"/>
  <c r="C58" i="97"/>
  <c r="C59" i="97"/>
  <c r="E66" i="97" s="1"/>
  <c r="P167" i="87"/>
  <c r="P183" i="87" s="1"/>
  <c r="P184" i="87" s="1"/>
  <c r="P186" i="87" s="1"/>
  <c r="P172" i="87"/>
  <c r="P173" i="87" s="1"/>
  <c r="P201" i="87" s="1"/>
  <c r="U20" i="87"/>
  <c r="T157" i="87"/>
  <c r="T171" i="87" s="1"/>
  <c r="T31" i="87"/>
  <c r="T48" i="87" s="1"/>
  <c r="T35" i="87"/>
  <c r="P37" i="87"/>
  <c r="S167" i="87"/>
  <c r="S183" i="87" s="1"/>
  <c r="S172" i="87"/>
  <c r="S173" i="87" s="1"/>
  <c r="S201" i="87" s="1"/>
  <c r="U21" i="87"/>
  <c r="T158" i="87"/>
  <c r="M167" i="87"/>
  <c r="M171" i="87"/>
  <c r="M173" i="87" s="1"/>
  <c r="M201" i="87" s="1"/>
  <c r="J53" i="87"/>
  <c r="J54" i="87" s="1"/>
  <c r="J71" i="87"/>
  <c r="P71" i="87"/>
  <c r="S37" i="87"/>
  <c r="M71" i="87"/>
  <c r="I53" i="87"/>
  <c r="I54" i="87" s="1"/>
  <c r="I71" i="87"/>
  <c r="F53" i="87"/>
  <c r="F54" i="87" s="1"/>
  <c r="F71" i="87"/>
  <c r="R53" i="87"/>
  <c r="R54" i="87" s="1"/>
  <c r="R71" i="87"/>
  <c r="H53" i="87"/>
  <c r="H54" i="87" s="1"/>
  <c r="H71" i="87"/>
  <c r="K53" i="87"/>
  <c r="K54" i="87" s="1"/>
  <c r="K71" i="87"/>
  <c r="N53" i="87"/>
  <c r="N54" i="87" s="1"/>
  <c r="N71" i="87"/>
  <c r="L53" i="87"/>
  <c r="L54" i="87" s="1"/>
  <c r="L71" i="87"/>
  <c r="G53" i="87"/>
  <c r="G54" i="87" s="1"/>
  <c r="G71" i="87"/>
  <c r="Q53" i="87"/>
  <c r="Q54" i="87" s="1"/>
  <c r="Q71" i="87"/>
  <c r="O53" i="87"/>
  <c r="O71" i="87"/>
  <c r="C56" i="86"/>
  <c r="W49" i="98"/>
  <c r="W50" i="98" s="1"/>
  <c r="S49" i="98"/>
  <c r="S50" i="98" s="1"/>
  <c r="F49" i="98"/>
  <c r="F50" i="98" s="1"/>
  <c r="E68" i="98"/>
  <c r="K201" i="99"/>
  <c r="T36" i="87"/>
  <c r="O49" i="98"/>
  <c r="O50" i="98" s="1"/>
  <c r="V49" i="98"/>
  <c r="V50" i="98" s="1"/>
  <c r="M49" i="98"/>
  <c r="M50" i="98" s="1"/>
  <c r="S174" i="99"/>
  <c r="S175" i="99" s="1"/>
  <c r="R49" i="98"/>
  <c r="H174" i="99"/>
  <c r="H175" i="99" s="1"/>
  <c r="N174" i="99"/>
  <c r="N175" i="99" s="1"/>
  <c r="I174" i="99"/>
  <c r="I175" i="99" s="1"/>
  <c r="N49" i="98"/>
  <c r="G174" i="99"/>
  <c r="G175" i="99" s="1"/>
  <c r="M174" i="99"/>
  <c r="M175" i="99" s="1"/>
  <c r="L174" i="99"/>
  <c r="L175" i="99" s="1"/>
  <c r="U49" i="98"/>
  <c r="K49" i="98"/>
  <c r="G49" i="98"/>
  <c r="J174" i="99"/>
  <c r="W174" i="99"/>
  <c r="W175" i="99" s="1"/>
  <c r="F174" i="99"/>
  <c r="F175" i="99" s="1"/>
  <c r="H49" i="98"/>
  <c r="Q174" i="99"/>
  <c r="Q175" i="99" s="1"/>
  <c r="K174" i="99"/>
  <c r="K175" i="99" s="1"/>
  <c r="X174" i="99"/>
  <c r="X175" i="99" s="1"/>
  <c r="U174" i="99"/>
  <c r="U175" i="99" s="1"/>
  <c r="Q49" i="98"/>
  <c r="T174" i="99"/>
  <c r="T175" i="99" s="1"/>
  <c r="V174" i="99"/>
  <c r="V175" i="99" s="1"/>
  <c r="P174" i="99"/>
  <c r="R174" i="99"/>
  <c r="R175" i="99" s="1"/>
  <c r="O174" i="99"/>
  <c r="O175" i="99" s="1"/>
  <c r="P26" i="92"/>
  <c r="K49" i="89"/>
  <c r="K50" i="89" s="1"/>
  <c r="I49" i="89"/>
  <c r="I50" i="89" s="1"/>
  <c r="N49" i="89"/>
  <c r="N50" i="89" s="1"/>
  <c r="O49" i="89"/>
  <c r="O50" i="89" s="1"/>
  <c r="J49" i="89"/>
  <c r="J50" i="89" s="1"/>
  <c r="Q49" i="89"/>
  <c r="P49" i="89"/>
  <c r="P50" i="89" s="1"/>
  <c r="R49" i="89"/>
  <c r="R50" i="89" s="1"/>
  <c r="F49" i="89"/>
  <c r="F50" i="89" s="1"/>
  <c r="M49" i="89"/>
  <c r="M50" i="89" s="1"/>
  <c r="U49" i="89"/>
  <c r="U50" i="89" s="1"/>
  <c r="S49" i="89"/>
  <c r="S50" i="89" s="1"/>
  <c r="H49" i="89"/>
  <c r="H50" i="89" s="1"/>
  <c r="G49" i="89"/>
  <c r="G50" i="89" s="1"/>
  <c r="L49" i="89"/>
  <c r="L50" i="89" s="1"/>
  <c r="T49" i="89"/>
  <c r="T50" i="89" s="1"/>
  <c r="R176" i="86"/>
  <c r="R177" i="86" s="1"/>
  <c r="P214" i="86"/>
  <c r="N214" i="86"/>
  <c r="N176" i="86"/>
  <c r="N177" i="86" s="1"/>
  <c r="O214" i="86"/>
  <c r="O176" i="86"/>
  <c r="O177" i="86" s="1"/>
  <c r="K214" i="86"/>
  <c r="K176" i="86"/>
  <c r="K177" i="86" s="1"/>
  <c r="L214" i="86"/>
  <c r="L176" i="86"/>
  <c r="L177" i="86" s="1"/>
  <c r="H176" i="86"/>
  <c r="H177" i="86" s="1"/>
  <c r="H214" i="86"/>
  <c r="V214" i="86"/>
  <c r="V176" i="86"/>
  <c r="V177" i="86" s="1"/>
  <c r="J176" i="86"/>
  <c r="J177" i="86" s="1"/>
  <c r="J214" i="86"/>
  <c r="M176" i="86"/>
  <c r="M177" i="86" s="1"/>
  <c r="M214" i="86"/>
  <c r="P176" i="86"/>
  <c r="P177" i="86" s="1"/>
  <c r="W50" i="86"/>
  <c r="W51" i="86" s="1"/>
  <c r="K50" i="86"/>
  <c r="I50" i="86"/>
  <c r="I51" i="86" s="1"/>
  <c r="T50" i="86"/>
  <c r="T51" i="86" s="1"/>
  <c r="F50" i="86"/>
  <c r="F51" i="86" s="1"/>
  <c r="J50" i="86"/>
  <c r="H50" i="86"/>
  <c r="H51" i="86" s="1"/>
  <c r="M50" i="86"/>
  <c r="P50" i="86"/>
  <c r="P51" i="86" s="1"/>
  <c r="L50" i="86"/>
  <c r="L51" i="86" s="1"/>
  <c r="O50" i="86"/>
  <c r="O51" i="86" s="1"/>
  <c r="U50" i="86"/>
  <c r="U51" i="86" s="1"/>
  <c r="N50" i="86"/>
  <c r="N51" i="86" s="1"/>
  <c r="V50" i="86"/>
  <c r="V51" i="86" s="1"/>
  <c r="G50" i="86"/>
  <c r="G51" i="86" s="1"/>
  <c r="F165" i="86"/>
  <c r="R50" i="86"/>
  <c r="R51" i="86" s="1"/>
  <c r="S50" i="86"/>
  <c r="S51" i="86" s="1"/>
  <c r="Q50" i="86"/>
  <c r="Q51" i="86" s="1"/>
  <c r="L24" i="92"/>
  <c r="J22" i="92"/>
  <c r="I21" i="92"/>
  <c r="K23" i="92"/>
  <c r="M25" i="92"/>
  <c r="V49" i="89"/>
  <c r="V50" i="89" s="1"/>
  <c r="W34" i="89"/>
  <c r="W35" i="89" s="1"/>
  <c r="X34" i="89"/>
  <c r="X35" i="89" s="1"/>
  <c r="X62" i="89" s="1"/>
  <c r="R214" i="86" l="1"/>
  <c r="G241" i="86"/>
  <c r="G242" i="86" s="1"/>
  <c r="AA27" i="92"/>
  <c r="V90" i="99"/>
  <c r="AD176" i="86"/>
  <c r="AD177" i="86" s="1"/>
  <c r="AC164" i="92"/>
  <c r="G176" i="86"/>
  <c r="G177" i="86" s="1"/>
  <c r="Q96" i="89"/>
  <c r="G90" i="97"/>
  <c r="AC169" i="92"/>
  <c r="G214" i="86"/>
  <c r="AA176" i="86"/>
  <c r="AA177" i="86" s="1"/>
  <c r="Z69" i="98"/>
  <c r="Z114" i="98"/>
  <c r="Z115" i="98" s="1"/>
  <c r="AC134" i="98"/>
  <c r="AC137" i="98"/>
  <c r="AC142" i="98"/>
  <c r="AC141" i="98"/>
  <c r="AC117" i="98"/>
  <c r="AC118" i="98" s="1"/>
  <c r="AC140" i="98"/>
  <c r="AC138" i="98"/>
  <c r="AC136" i="98"/>
  <c r="AC270" i="98"/>
  <c r="AC269" i="98"/>
  <c r="AC271" i="98"/>
  <c r="AA114" i="98"/>
  <c r="AA115" i="98" s="1"/>
  <c r="AA69" i="98"/>
  <c r="AC199" i="98"/>
  <c r="AC243" i="98"/>
  <c r="AC244" i="98" s="1"/>
  <c r="AC91" i="98"/>
  <c r="AC95" i="98"/>
  <c r="AC92" i="98"/>
  <c r="AC94" i="98"/>
  <c r="AC90" i="98"/>
  <c r="AC88" i="98"/>
  <c r="AC71" i="98"/>
  <c r="AC72" i="98" s="1"/>
  <c r="AA95" i="92" s="1"/>
  <c r="AC96" i="98"/>
  <c r="AA243" i="98"/>
  <c r="AA244" i="98" s="1"/>
  <c r="AA199" i="98"/>
  <c r="AE92" i="98"/>
  <c r="AE91" i="98"/>
  <c r="AE95" i="98"/>
  <c r="AE88" i="98"/>
  <c r="AE90" i="98"/>
  <c r="AE71" i="98"/>
  <c r="AE72" i="98" s="1"/>
  <c r="AC95" i="92" s="1"/>
  <c r="AC103" i="92" s="1"/>
  <c r="AE94" i="98"/>
  <c r="AE96" i="98"/>
  <c r="AB114" i="98"/>
  <c r="AB115" i="98" s="1"/>
  <c r="AB69" i="98"/>
  <c r="AE141" i="98"/>
  <c r="AE270" i="98"/>
  <c r="AE137" i="98"/>
  <c r="AE117" i="98"/>
  <c r="AE118" i="98" s="1"/>
  <c r="AE269" i="98"/>
  <c r="AE142" i="98"/>
  <c r="AE271" i="98"/>
  <c r="AE136" i="98"/>
  <c r="AE134" i="98"/>
  <c r="AE140" i="98"/>
  <c r="AE138" i="98"/>
  <c r="Y243" i="98"/>
  <c r="Y244" i="98" s="1"/>
  <c r="Y199" i="98"/>
  <c r="Z243" i="98"/>
  <c r="Z244" i="98" s="1"/>
  <c r="Z199" i="98"/>
  <c r="AE199" i="98"/>
  <c r="AE243" i="98"/>
  <c r="AE244" i="98" s="1"/>
  <c r="AD134" i="98"/>
  <c r="AD141" i="98"/>
  <c r="AD140" i="98"/>
  <c r="AD269" i="98"/>
  <c r="AD137" i="98"/>
  <c r="AD142" i="98"/>
  <c r="AD270" i="98"/>
  <c r="AD271" i="98"/>
  <c r="AD138" i="98"/>
  <c r="AD136" i="98"/>
  <c r="AD117" i="98"/>
  <c r="AD118" i="98" s="1"/>
  <c r="AB243" i="98"/>
  <c r="AB244" i="98" s="1"/>
  <c r="AB199" i="98"/>
  <c r="AD96" i="98"/>
  <c r="AD91" i="98"/>
  <c r="AD90" i="98"/>
  <c r="AD88" i="98"/>
  <c r="AD71" i="98"/>
  <c r="AD72" i="98" s="1"/>
  <c r="AB95" i="92" s="1"/>
  <c r="AD95" i="98"/>
  <c r="AD94" i="98"/>
  <c r="AD92" i="98"/>
  <c r="AD243" i="98"/>
  <c r="AD244" i="98" s="1"/>
  <c r="AD199" i="98"/>
  <c r="Y114" i="98"/>
  <c r="Y115" i="98" s="1"/>
  <c r="Y69" i="98"/>
  <c r="AD197" i="89"/>
  <c r="AD242" i="89"/>
  <c r="AD243" i="89" s="1"/>
  <c r="AC92" i="89"/>
  <c r="AC94" i="89"/>
  <c r="AC91" i="89"/>
  <c r="AC95" i="89"/>
  <c r="AC88" i="89"/>
  <c r="AC71" i="89"/>
  <c r="AC72" i="89" s="1"/>
  <c r="AA76" i="92" s="1"/>
  <c r="AC90" i="89"/>
  <c r="AC96" i="89"/>
  <c r="AE69" i="89"/>
  <c r="AE113" i="89"/>
  <c r="AE114" i="89" s="1"/>
  <c r="AD95" i="89"/>
  <c r="AD91" i="89"/>
  <c r="AD96" i="89"/>
  <c r="AD90" i="89"/>
  <c r="AD92" i="89"/>
  <c r="AD71" i="89"/>
  <c r="AD72" i="89" s="1"/>
  <c r="AB76" i="92" s="1"/>
  <c r="AD94" i="89"/>
  <c r="AD88" i="89"/>
  <c r="Z137" i="89"/>
  <c r="Z136" i="89"/>
  <c r="Z140" i="89"/>
  <c r="Z268" i="89"/>
  <c r="Z135" i="89"/>
  <c r="Z141" i="89"/>
  <c r="Z270" i="89"/>
  <c r="Z133" i="89"/>
  <c r="Z269" i="89"/>
  <c r="Z139" i="89"/>
  <c r="Z116" i="89"/>
  <c r="Z117" i="89" s="1"/>
  <c r="AD116" i="89"/>
  <c r="AD117" i="89" s="1"/>
  <c r="AD133" i="89"/>
  <c r="AD139" i="89"/>
  <c r="AD137" i="89"/>
  <c r="AD140" i="89"/>
  <c r="AD270" i="89"/>
  <c r="AD141" i="89"/>
  <c r="AD268" i="89"/>
  <c r="AD135" i="89"/>
  <c r="AD269" i="89"/>
  <c r="AD136" i="89"/>
  <c r="Z71" i="89"/>
  <c r="Z72" i="89" s="1"/>
  <c r="X76" i="92" s="1"/>
  <c r="Z92" i="89"/>
  <c r="Z96" i="89"/>
  <c r="Z90" i="89"/>
  <c r="Z94" i="89"/>
  <c r="Z91" i="89"/>
  <c r="Z88" i="89"/>
  <c r="Z95" i="89"/>
  <c r="Y242" i="89"/>
  <c r="Y243" i="89" s="1"/>
  <c r="Y197" i="89"/>
  <c r="J71" i="89"/>
  <c r="J72" i="89" s="1"/>
  <c r="H76" i="92" s="1"/>
  <c r="AA242" i="89"/>
  <c r="AA243" i="89" s="1"/>
  <c r="AA197" i="89"/>
  <c r="Y91" i="89"/>
  <c r="Y71" i="89"/>
  <c r="Y72" i="89" s="1"/>
  <c r="W76" i="92" s="1"/>
  <c r="Y94" i="89"/>
  <c r="Y96" i="89"/>
  <c r="Y92" i="89"/>
  <c r="Y88" i="89"/>
  <c r="Y95" i="89"/>
  <c r="Y90" i="89"/>
  <c r="AB71" i="89"/>
  <c r="AB72" i="89" s="1"/>
  <c r="Z76" i="92" s="1"/>
  <c r="AB90" i="89"/>
  <c r="AB94" i="89"/>
  <c r="AB96" i="89"/>
  <c r="AB95" i="89"/>
  <c r="AB88" i="89"/>
  <c r="AB91" i="89"/>
  <c r="AB92" i="89"/>
  <c r="Y269" i="89"/>
  <c r="Y141" i="89"/>
  <c r="Y268" i="89"/>
  <c r="Y135" i="89"/>
  <c r="Y139" i="89"/>
  <c r="Y137" i="89"/>
  <c r="Y136" i="89"/>
  <c r="Y133" i="89"/>
  <c r="Y140" i="89"/>
  <c r="Y270" i="89"/>
  <c r="Y116" i="89"/>
  <c r="Y117" i="89" s="1"/>
  <c r="AB197" i="89"/>
  <c r="AB242" i="89"/>
  <c r="AB243" i="89" s="1"/>
  <c r="Z242" i="89"/>
  <c r="Z243" i="89" s="1"/>
  <c r="Z197" i="89"/>
  <c r="AE242" i="89"/>
  <c r="AE243" i="89" s="1"/>
  <c r="AE197" i="89"/>
  <c r="AB141" i="89"/>
  <c r="AB139" i="89"/>
  <c r="AB136" i="89"/>
  <c r="AB270" i="89"/>
  <c r="AB269" i="89"/>
  <c r="AB268" i="89"/>
  <c r="AB135" i="89"/>
  <c r="AB140" i="89"/>
  <c r="AB133" i="89"/>
  <c r="AB116" i="89"/>
  <c r="AB117" i="89" s="1"/>
  <c r="AB137" i="89"/>
  <c r="AC197" i="89"/>
  <c r="AC242" i="89"/>
  <c r="AC243" i="89" s="1"/>
  <c r="AA268" i="89"/>
  <c r="AA136" i="89"/>
  <c r="AA116" i="89"/>
  <c r="AA117" i="89" s="1"/>
  <c r="AA139" i="89"/>
  <c r="AA269" i="89"/>
  <c r="AA133" i="89"/>
  <c r="AA141" i="89"/>
  <c r="AA137" i="89"/>
  <c r="AA135" i="89"/>
  <c r="AA270" i="89"/>
  <c r="AA140" i="89"/>
  <c r="J95" i="89"/>
  <c r="AC135" i="89"/>
  <c r="AC133" i="89"/>
  <c r="AC268" i="89"/>
  <c r="AC140" i="89"/>
  <c r="AC116" i="89"/>
  <c r="AC117" i="89" s="1"/>
  <c r="AC141" i="89"/>
  <c r="AC137" i="89"/>
  <c r="AC270" i="89"/>
  <c r="AC136" i="89"/>
  <c r="AC269" i="89"/>
  <c r="AC139" i="89"/>
  <c r="AA92" i="89"/>
  <c r="AA94" i="89"/>
  <c r="AA88" i="89"/>
  <c r="AA96" i="89"/>
  <c r="AA91" i="89"/>
  <c r="AA95" i="89"/>
  <c r="AA71" i="89"/>
  <c r="AA72" i="89" s="1"/>
  <c r="Y76" i="92" s="1"/>
  <c r="AA90" i="89"/>
  <c r="Y93" i="97"/>
  <c r="Y73" i="97"/>
  <c r="Y74" i="97" s="1"/>
  <c r="W57" i="92" s="1"/>
  <c r="Y98" i="97"/>
  <c r="Y97" i="97"/>
  <c r="Y92" i="97"/>
  <c r="Y90" i="97"/>
  <c r="Y94" i="97"/>
  <c r="Y96" i="97"/>
  <c r="Z272" i="97"/>
  <c r="Z143" i="97"/>
  <c r="Z275" i="97"/>
  <c r="Z118" i="97"/>
  <c r="Z119" i="97" s="1"/>
  <c r="Z276" i="97"/>
  <c r="Z277" i="97"/>
  <c r="Z137" i="97"/>
  <c r="Z141" i="97"/>
  <c r="Z271" i="97"/>
  <c r="Z139" i="97"/>
  <c r="Z135" i="97"/>
  <c r="Z273" i="97"/>
  <c r="Z138" i="97"/>
  <c r="Z142" i="97"/>
  <c r="Y271" i="97"/>
  <c r="Y135" i="97"/>
  <c r="Y277" i="97"/>
  <c r="Y141" i="97"/>
  <c r="Y272" i="97"/>
  <c r="Y118" i="97"/>
  <c r="Y119" i="97" s="1"/>
  <c r="Y273" i="97"/>
  <c r="Y139" i="97"/>
  <c r="Y137" i="97"/>
  <c r="Y275" i="97"/>
  <c r="Y143" i="97"/>
  <c r="Y142" i="97"/>
  <c r="Y138" i="97"/>
  <c r="Y276" i="97"/>
  <c r="Z90" i="97"/>
  <c r="Z97" i="97"/>
  <c r="Z73" i="97"/>
  <c r="Z74" i="97" s="1"/>
  <c r="X57" i="92" s="1"/>
  <c r="Z93" i="97"/>
  <c r="Z98" i="97"/>
  <c r="Z96" i="97"/>
  <c r="Z94" i="97"/>
  <c r="Z92" i="97"/>
  <c r="AC273" i="97"/>
  <c r="AC275" i="97"/>
  <c r="AC141" i="97"/>
  <c r="AC138" i="97"/>
  <c r="AC142" i="97"/>
  <c r="AC139" i="97"/>
  <c r="AC118" i="97"/>
  <c r="AC119" i="97" s="1"/>
  <c r="AC135" i="97"/>
  <c r="AC277" i="97"/>
  <c r="AC272" i="97"/>
  <c r="AC137" i="97"/>
  <c r="AC271" i="97"/>
  <c r="AC143" i="97"/>
  <c r="AC276" i="97"/>
  <c r="AC90" i="97"/>
  <c r="AC97" i="97"/>
  <c r="AC73" i="97"/>
  <c r="AC74" i="97" s="1"/>
  <c r="AA57" i="92" s="1"/>
  <c r="AC96" i="97"/>
  <c r="AC94" i="97"/>
  <c r="AC93" i="97"/>
  <c r="AC92" i="97"/>
  <c r="AC98" i="97"/>
  <c r="AB138" i="97"/>
  <c r="AB271" i="97"/>
  <c r="AB142" i="97"/>
  <c r="AB143" i="97"/>
  <c r="AB276" i="97"/>
  <c r="AB275" i="97"/>
  <c r="AB118" i="97"/>
  <c r="AB119" i="97" s="1"/>
  <c r="AB273" i="97"/>
  <c r="AB141" i="97"/>
  <c r="AB272" i="97"/>
  <c r="AB137" i="97"/>
  <c r="AB139" i="97"/>
  <c r="AB277" i="97"/>
  <c r="AB135" i="97"/>
  <c r="AB92" i="97"/>
  <c r="AB94" i="97"/>
  <c r="AB73" i="97"/>
  <c r="AB74" i="97" s="1"/>
  <c r="Z57" i="92" s="1"/>
  <c r="AB93" i="97"/>
  <c r="AB90" i="97"/>
  <c r="AB96" i="97"/>
  <c r="AB98" i="97"/>
  <c r="AB97" i="97"/>
  <c r="F185" i="97"/>
  <c r="F186" i="97" s="1"/>
  <c r="AE118" i="97"/>
  <c r="AE119" i="97" s="1"/>
  <c r="AE135" i="97"/>
  <c r="AE277" i="97"/>
  <c r="AE138" i="97"/>
  <c r="AE275" i="97"/>
  <c r="AE137" i="97"/>
  <c r="AE276" i="97"/>
  <c r="AE273" i="97"/>
  <c r="AE272" i="97"/>
  <c r="AE271" i="97"/>
  <c r="AE142" i="97"/>
  <c r="AE143" i="97"/>
  <c r="AE141" i="97"/>
  <c r="AE139" i="97"/>
  <c r="AD275" i="97"/>
  <c r="AD139" i="97"/>
  <c r="AD142" i="97"/>
  <c r="AD138" i="97"/>
  <c r="AD276" i="97"/>
  <c r="AD137" i="97"/>
  <c r="AD118" i="97"/>
  <c r="AD119" i="97" s="1"/>
  <c r="AD273" i="97"/>
  <c r="AD272" i="97"/>
  <c r="AD143" i="97"/>
  <c r="AD277" i="97"/>
  <c r="AD141" i="97"/>
  <c r="AD271" i="97"/>
  <c r="AD135" i="97"/>
  <c r="AA276" i="97"/>
  <c r="AA273" i="97"/>
  <c r="AA142" i="97"/>
  <c r="AA118" i="97"/>
  <c r="AA119" i="97" s="1"/>
  <c r="AA277" i="97"/>
  <c r="AA139" i="97"/>
  <c r="AA272" i="97"/>
  <c r="AA135" i="97"/>
  <c r="AA143" i="97"/>
  <c r="AA275" i="97"/>
  <c r="AA141" i="97"/>
  <c r="AA137" i="97"/>
  <c r="AA271" i="97"/>
  <c r="AA138" i="97"/>
  <c r="AA73" i="97"/>
  <c r="AA74" i="97" s="1"/>
  <c r="Y57" i="92" s="1"/>
  <c r="AA97" i="97"/>
  <c r="AA93" i="97"/>
  <c r="AA90" i="97"/>
  <c r="AA96" i="97"/>
  <c r="AA92" i="97"/>
  <c r="AA98" i="97"/>
  <c r="AA94" i="97"/>
  <c r="F204" i="97"/>
  <c r="AE98" i="97"/>
  <c r="AE73" i="97"/>
  <c r="AE74" i="97" s="1"/>
  <c r="AC57" i="92" s="1"/>
  <c r="AC65" i="92" s="1"/>
  <c r="AE92" i="97"/>
  <c r="AE97" i="97"/>
  <c r="AE93" i="97"/>
  <c r="AE96" i="97"/>
  <c r="AE94" i="97"/>
  <c r="AE90" i="97"/>
  <c r="AD94" i="97"/>
  <c r="AD90" i="97"/>
  <c r="AD73" i="97"/>
  <c r="AD74" i="97" s="1"/>
  <c r="AB57" i="92" s="1"/>
  <c r="AD92" i="97"/>
  <c r="AD98" i="97"/>
  <c r="AD97" i="97"/>
  <c r="AD96" i="97"/>
  <c r="AD93" i="97"/>
  <c r="AD89" i="86"/>
  <c r="AD92" i="86"/>
  <c r="AD70" i="86"/>
  <c r="AD71" i="86" s="1"/>
  <c r="AB19" i="92" s="1"/>
  <c r="AB27" i="92" s="1"/>
  <c r="AD86" i="86"/>
  <c r="AD94" i="86"/>
  <c r="AD90" i="86"/>
  <c r="AD133" i="86"/>
  <c r="AD132" i="86"/>
  <c r="AD136" i="86"/>
  <c r="AD137" i="86"/>
  <c r="AD114" i="86"/>
  <c r="AD115" i="86" s="1"/>
  <c r="AD138" i="86"/>
  <c r="AD130" i="86"/>
  <c r="X169" i="92"/>
  <c r="Y165" i="92"/>
  <c r="X164" i="92"/>
  <c r="W163" i="92"/>
  <c r="AA167" i="92"/>
  <c r="Z166" i="92"/>
  <c r="AB168" i="92"/>
  <c r="X163" i="92"/>
  <c r="Y169" i="92"/>
  <c r="Y164" i="92"/>
  <c r="Z165" i="92"/>
  <c r="AC168" i="92"/>
  <c r="AA166" i="92"/>
  <c r="AB167" i="92"/>
  <c r="Y163" i="92"/>
  <c r="Z169" i="92"/>
  <c r="Z164" i="92"/>
  <c r="AA165" i="92"/>
  <c r="AC167" i="92"/>
  <c r="AB166" i="92"/>
  <c r="Y238" i="99"/>
  <c r="Y239" i="99" s="1"/>
  <c r="Y194" i="99"/>
  <c r="AA93" i="99"/>
  <c r="AA89" i="99"/>
  <c r="AA94" i="99"/>
  <c r="AA88" i="99"/>
  <c r="AA92" i="99"/>
  <c r="AA69" i="99"/>
  <c r="AA70" i="99" s="1"/>
  <c r="Y114" i="92" s="1"/>
  <c r="AA90" i="99"/>
  <c r="AA135" i="99"/>
  <c r="AA86" i="99"/>
  <c r="AA262" i="99"/>
  <c r="AB264" i="99"/>
  <c r="AB131" i="99"/>
  <c r="AB139" i="99"/>
  <c r="AB134" i="99"/>
  <c r="AB265" i="99"/>
  <c r="AB114" i="99"/>
  <c r="AB115" i="99" s="1"/>
  <c r="AB137" i="99"/>
  <c r="AB138" i="99"/>
  <c r="AB133" i="99"/>
  <c r="AB266" i="99"/>
  <c r="AD194" i="99"/>
  <c r="AD238" i="99"/>
  <c r="AD239" i="99" s="1"/>
  <c r="AC93" i="99"/>
  <c r="AC94" i="99"/>
  <c r="AC92" i="99"/>
  <c r="AC86" i="99"/>
  <c r="AC90" i="99"/>
  <c r="AC69" i="99"/>
  <c r="AC70" i="99" s="1"/>
  <c r="AA114" i="92" s="1"/>
  <c r="AC88" i="99"/>
  <c r="AC89" i="99"/>
  <c r="AC135" i="99"/>
  <c r="AC262" i="99"/>
  <c r="AE262" i="99"/>
  <c r="AE94" i="99"/>
  <c r="AE86" i="99"/>
  <c r="AE135" i="99"/>
  <c r="AE69" i="99"/>
  <c r="AE70" i="99" s="1"/>
  <c r="AC114" i="92" s="1"/>
  <c r="AC122" i="92" s="1"/>
  <c r="AE88" i="99"/>
  <c r="AE93" i="99"/>
  <c r="AE92" i="99"/>
  <c r="AE90" i="99"/>
  <c r="AE89" i="99"/>
  <c r="Z93" i="99"/>
  <c r="Z94" i="99"/>
  <c r="Z135" i="99"/>
  <c r="Z92" i="99"/>
  <c r="Z262" i="99"/>
  <c r="Z90" i="99"/>
  <c r="Z86" i="99"/>
  <c r="Z88" i="99"/>
  <c r="Z89" i="99"/>
  <c r="Z69" i="99"/>
  <c r="Z70" i="99" s="1"/>
  <c r="X114" i="92" s="1"/>
  <c r="AB89" i="99"/>
  <c r="AB92" i="99"/>
  <c r="AB135" i="99"/>
  <c r="AB88" i="99"/>
  <c r="AB86" i="99"/>
  <c r="AB262" i="99"/>
  <c r="AB90" i="99"/>
  <c r="AB69" i="99"/>
  <c r="AB70" i="99" s="1"/>
  <c r="Z114" i="92" s="1"/>
  <c r="AB93" i="99"/>
  <c r="AB94" i="99"/>
  <c r="Z194" i="99"/>
  <c r="Z238" i="99"/>
  <c r="Z239" i="99" s="1"/>
  <c r="AC238" i="99"/>
  <c r="AC239" i="99" s="1"/>
  <c r="AC194" i="99"/>
  <c r="AE138" i="99"/>
  <c r="AE137" i="99"/>
  <c r="AE264" i="99"/>
  <c r="AE265" i="99"/>
  <c r="AE131" i="99"/>
  <c r="AE133" i="99"/>
  <c r="AE114" i="99"/>
  <c r="AE115" i="99" s="1"/>
  <c r="AE134" i="99"/>
  <c r="AE139" i="99"/>
  <c r="AE266" i="99"/>
  <c r="AA194" i="99"/>
  <c r="AA238" i="99"/>
  <c r="AA239" i="99" s="1"/>
  <c r="Z114" i="99"/>
  <c r="Z115" i="99" s="1"/>
  <c r="Z133" i="99"/>
  <c r="Z131" i="99"/>
  <c r="Z139" i="99"/>
  <c r="Z266" i="99"/>
  <c r="Z137" i="99"/>
  <c r="Z265" i="99"/>
  <c r="Z264" i="99"/>
  <c r="Z138" i="99"/>
  <c r="Z134" i="99"/>
  <c r="U216" i="99"/>
  <c r="Y92" i="99"/>
  <c r="Y86" i="99"/>
  <c r="Y94" i="99"/>
  <c r="Y69" i="99"/>
  <c r="Y70" i="99" s="1"/>
  <c r="W114" i="92" s="1"/>
  <c r="Y135" i="99"/>
  <c r="Y90" i="99"/>
  <c r="Y88" i="99"/>
  <c r="Y93" i="99"/>
  <c r="Y89" i="99"/>
  <c r="Y262" i="99"/>
  <c r="AD139" i="99"/>
  <c r="AD138" i="99"/>
  <c r="AD266" i="99"/>
  <c r="AD114" i="99"/>
  <c r="AD115" i="99" s="1"/>
  <c r="AD264" i="99"/>
  <c r="AD137" i="99"/>
  <c r="AD133" i="99"/>
  <c r="AD134" i="99"/>
  <c r="AD131" i="99"/>
  <c r="AD265" i="99"/>
  <c r="AA265" i="99"/>
  <c r="AA266" i="99"/>
  <c r="AA137" i="99"/>
  <c r="AA138" i="99"/>
  <c r="AA139" i="99"/>
  <c r="AA133" i="99"/>
  <c r="AA134" i="99"/>
  <c r="AA131" i="99"/>
  <c r="AA114" i="99"/>
  <c r="AA115" i="99" s="1"/>
  <c r="AA264" i="99"/>
  <c r="AC265" i="99"/>
  <c r="AC131" i="99"/>
  <c r="AC137" i="99"/>
  <c r="AC138" i="99"/>
  <c r="AC139" i="99"/>
  <c r="AC264" i="99"/>
  <c r="AC134" i="99"/>
  <c r="AC266" i="99"/>
  <c r="AC133" i="99"/>
  <c r="AC114" i="99"/>
  <c r="AC115" i="99" s="1"/>
  <c r="AE194" i="99"/>
  <c r="AE238" i="99"/>
  <c r="AE239" i="99" s="1"/>
  <c r="Y134" i="99"/>
  <c r="Y138" i="99"/>
  <c r="Y133" i="99"/>
  <c r="Y264" i="99"/>
  <c r="Y114" i="99"/>
  <c r="Y115" i="99" s="1"/>
  <c r="Y131" i="99"/>
  <c r="Y266" i="99"/>
  <c r="Y265" i="99"/>
  <c r="Y137" i="99"/>
  <c r="Y139" i="99"/>
  <c r="AD90" i="99"/>
  <c r="AD88" i="99"/>
  <c r="AD89" i="99"/>
  <c r="AD92" i="99"/>
  <c r="AD86" i="99"/>
  <c r="AD262" i="99"/>
  <c r="AD94" i="99"/>
  <c r="AD69" i="99"/>
  <c r="AD70" i="99" s="1"/>
  <c r="AB114" i="92" s="1"/>
  <c r="AD93" i="99"/>
  <c r="AD135" i="99"/>
  <c r="AB194" i="99"/>
  <c r="AB238" i="99"/>
  <c r="AB239" i="99" s="1"/>
  <c r="X94" i="86"/>
  <c r="X88" i="86"/>
  <c r="X70" i="86"/>
  <c r="X71" i="86" s="1"/>
  <c r="X90" i="86"/>
  <c r="X93" i="86"/>
  <c r="X86" i="86"/>
  <c r="X92" i="86"/>
  <c r="X89" i="86"/>
  <c r="AA134" i="86"/>
  <c r="AA136" i="86"/>
  <c r="AA137" i="86"/>
  <c r="AA114" i="86"/>
  <c r="AA115" i="86" s="1"/>
  <c r="AA132" i="86"/>
  <c r="AA133" i="86"/>
  <c r="AA130" i="86"/>
  <c r="AA138" i="86"/>
  <c r="X138" i="86"/>
  <c r="X114" i="86"/>
  <c r="X115" i="86" s="1"/>
  <c r="X136" i="86"/>
  <c r="X133" i="86"/>
  <c r="X132" i="86"/>
  <c r="X137" i="86"/>
  <c r="X130" i="86"/>
  <c r="X134" i="86"/>
  <c r="AA92" i="86"/>
  <c r="AA88" i="86"/>
  <c r="AA70" i="86"/>
  <c r="AA71" i="86" s="1"/>
  <c r="Y19" i="92" s="1"/>
  <c r="AA89" i="86"/>
  <c r="AA94" i="86"/>
  <c r="AA86" i="86"/>
  <c r="AA93" i="86"/>
  <c r="AA90" i="86"/>
  <c r="AB194" i="86"/>
  <c r="AB195" i="86" s="1"/>
  <c r="AB197" i="86" s="1"/>
  <c r="AB198" i="86" s="1"/>
  <c r="Z155" i="92" s="1"/>
  <c r="AB176" i="86"/>
  <c r="AB177" i="86" s="1"/>
  <c r="AB114" i="86"/>
  <c r="AB115" i="86" s="1"/>
  <c r="AB138" i="86"/>
  <c r="AB133" i="86"/>
  <c r="AB137" i="86"/>
  <c r="AB134" i="86"/>
  <c r="AB136" i="86"/>
  <c r="AB132" i="86"/>
  <c r="AB130" i="86"/>
  <c r="Z133" i="86"/>
  <c r="Z132" i="86"/>
  <c r="Z137" i="86"/>
  <c r="Z138" i="86"/>
  <c r="Z130" i="86"/>
  <c r="Z136" i="86"/>
  <c r="Z114" i="86"/>
  <c r="Z115" i="86" s="1"/>
  <c r="Z134" i="86"/>
  <c r="AE132" i="86"/>
  <c r="AE136" i="86"/>
  <c r="AE114" i="86"/>
  <c r="AE115" i="86" s="1"/>
  <c r="AE134" i="86"/>
  <c r="AE137" i="86"/>
  <c r="AE133" i="86"/>
  <c r="AE130" i="86"/>
  <c r="AE138" i="86"/>
  <c r="Y92" i="86"/>
  <c r="Y88" i="86"/>
  <c r="Y93" i="86"/>
  <c r="Y70" i="86"/>
  <c r="Y71" i="86" s="1"/>
  <c r="W19" i="92" s="1"/>
  <c r="Y86" i="86"/>
  <c r="Y89" i="86"/>
  <c r="Y94" i="86"/>
  <c r="Y90" i="86"/>
  <c r="AB86" i="86"/>
  <c r="AB92" i="86"/>
  <c r="AB70" i="86"/>
  <c r="AB71" i="86" s="1"/>
  <c r="Z19" i="92" s="1"/>
  <c r="AB93" i="86"/>
  <c r="AB90" i="86"/>
  <c r="AB88" i="86"/>
  <c r="AB94" i="86"/>
  <c r="AB89" i="86"/>
  <c r="Z88" i="86"/>
  <c r="Z89" i="86"/>
  <c r="Z94" i="86"/>
  <c r="Z90" i="86"/>
  <c r="Z86" i="86"/>
  <c r="Z92" i="86"/>
  <c r="Z70" i="86"/>
  <c r="Z71" i="86" s="1"/>
  <c r="X19" i="92" s="1"/>
  <c r="Z93" i="86"/>
  <c r="AE86" i="86"/>
  <c r="AE92" i="86"/>
  <c r="AE94" i="86"/>
  <c r="AE88" i="86"/>
  <c r="AE93" i="86"/>
  <c r="AE90" i="86"/>
  <c r="AE70" i="86"/>
  <c r="AE71" i="86" s="1"/>
  <c r="AC19" i="92" s="1"/>
  <c r="AC27" i="92" s="1"/>
  <c r="AE89" i="86"/>
  <c r="Y136" i="86"/>
  <c r="Y132" i="86"/>
  <c r="Y138" i="86"/>
  <c r="Y130" i="86"/>
  <c r="Y114" i="86"/>
  <c r="Y115" i="86" s="1"/>
  <c r="Y133" i="86"/>
  <c r="Y137" i="86"/>
  <c r="Y134" i="86"/>
  <c r="X194" i="86"/>
  <c r="X214" i="86"/>
  <c r="X176" i="86"/>
  <c r="X177" i="86" s="1"/>
  <c r="G93" i="97"/>
  <c r="U71" i="89"/>
  <c r="U72" i="89" s="1"/>
  <c r="S76" i="92" s="1"/>
  <c r="T85" i="92" s="1"/>
  <c r="U91" i="89"/>
  <c r="G98" i="97"/>
  <c r="K96" i="98"/>
  <c r="K92" i="98"/>
  <c r="K95" i="98"/>
  <c r="J221" i="99"/>
  <c r="Q95" i="89"/>
  <c r="Q91" i="89"/>
  <c r="V217" i="86"/>
  <c r="N91" i="89"/>
  <c r="J217" i="86"/>
  <c r="T93" i="97"/>
  <c r="J216" i="86"/>
  <c r="H91" i="98"/>
  <c r="F201" i="100"/>
  <c r="F202" i="100" s="1"/>
  <c r="F197" i="100"/>
  <c r="E63" i="86"/>
  <c r="E64" i="86" s="1"/>
  <c r="E94" i="86" s="1"/>
  <c r="F168" i="86"/>
  <c r="F174" i="86" s="1"/>
  <c r="K202" i="86" s="1"/>
  <c r="C182" i="86"/>
  <c r="C237" i="97"/>
  <c r="C238" i="97" s="1"/>
  <c r="C192" i="97"/>
  <c r="C193" i="97"/>
  <c r="O92" i="97"/>
  <c r="C102" i="100"/>
  <c r="C103" i="100" s="1"/>
  <c r="C58" i="100"/>
  <c r="E65" i="100" s="1"/>
  <c r="C59" i="100"/>
  <c r="R93" i="99"/>
  <c r="V216" i="99"/>
  <c r="F88" i="99"/>
  <c r="N215" i="99"/>
  <c r="G90" i="99"/>
  <c r="J94" i="99"/>
  <c r="F68" i="86"/>
  <c r="Q97" i="97"/>
  <c r="H71" i="89"/>
  <c r="H72" i="89" s="1"/>
  <c r="F76" i="92" s="1"/>
  <c r="J88" i="92" s="1"/>
  <c r="R95" i="98"/>
  <c r="R88" i="99"/>
  <c r="M221" i="86"/>
  <c r="N217" i="99"/>
  <c r="Q93" i="97"/>
  <c r="R71" i="98"/>
  <c r="R72" i="98" s="1"/>
  <c r="P95" i="92" s="1"/>
  <c r="G93" i="99"/>
  <c r="F92" i="99"/>
  <c r="M220" i="86"/>
  <c r="J92" i="89"/>
  <c r="W86" i="99"/>
  <c r="U196" i="99"/>
  <c r="U197" i="99" s="1"/>
  <c r="S250" i="92" s="1"/>
  <c r="S258" i="92" s="1"/>
  <c r="W69" i="99"/>
  <c r="W70" i="99" s="1"/>
  <c r="U114" i="92" s="1"/>
  <c r="O94" i="97"/>
  <c r="R220" i="86"/>
  <c r="V213" i="99"/>
  <c r="M221" i="99"/>
  <c r="H221" i="99"/>
  <c r="H219" i="99"/>
  <c r="U90" i="98"/>
  <c r="U73" i="97"/>
  <c r="U74" i="97" s="1"/>
  <c r="S57" i="92" s="1"/>
  <c r="L96" i="89"/>
  <c r="U90" i="89"/>
  <c r="O92" i="99"/>
  <c r="K221" i="86"/>
  <c r="J222" i="86"/>
  <c r="V197" i="86"/>
  <c r="V198" i="86" s="1"/>
  <c r="T155" i="92" s="1"/>
  <c r="P221" i="99"/>
  <c r="L90" i="89"/>
  <c r="U95" i="89"/>
  <c r="P90" i="99"/>
  <c r="K220" i="86"/>
  <c r="J197" i="86"/>
  <c r="J198" i="86" s="1"/>
  <c r="H155" i="92" s="1"/>
  <c r="M168" i="92" s="1"/>
  <c r="V221" i="86"/>
  <c r="N88" i="89"/>
  <c r="N94" i="89"/>
  <c r="H90" i="98"/>
  <c r="V86" i="99"/>
  <c r="P92" i="99"/>
  <c r="J218" i="86"/>
  <c r="T96" i="97"/>
  <c r="N71" i="89"/>
  <c r="N72" i="89" s="1"/>
  <c r="L76" i="92" s="1"/>
  <c r="Q89" i="92" s="1"/>
  <c r="U96" i="89"/>
  <c r="H71" i="98"/>
  <c r="H72" i="98" s="1"/>
  <c r="F95" i="92" s="1"/>
  <c r="V89" i="99"/>
  <c r="V222" i="86"/>
  <c r="X215" i="99"/>
  <c r="T92" i="97"/>
  <c r="U88" i="89"/>
  <c r="U92" i="89"/>
  <c r="V92" i="99"/>
  <c r="J221" i="86"/>
  <c r="V216" i="86"/>
  <c r="G220" i="86"/>
  <c r="L71" i="89"/>
  <c r="O91" i="89"/>
  <c r="J92" i="99"/>
  <c r="M213" i="99"/>
  <c r="Q73" i="97"/>
  <c r="Q74" i="97" s="1"/>
  <c r="O57" i="92" s="1"/>
  <c r="T70" i="92" s="1"/>
  <c r="F88" i="89"/>
  <c r="H92" i="89"/>
  <c r="R90" i="98"/>
  <c r="G69" i="99"/>
  <c r="G70" i="99" s="1"/>
  <c r="E114" i="92" s="1"/>
  <c r="E122" i="92" s="1"/>
  <c r="R86" i="99"/>
  <c r="N88" i="99"/>
  <c r="N218" i="86"/>
  <c r="R216" i="86"/>
  <c r="H220" i="99"/>
  <c r="N216" i="99"/>
  <c r="U213" i="99"/>
  <c r="O98" i="97"/>
  <c r="Q96" i="97"/>
  <c r="U96" i="97"/>
  <c r="F71" i="89"/>
  <c r="F72" i="89" s="1"/>
  <c r="D76" i="92" s="1"/>
  <c r="D84" i="92" s="1"/>
  <c r="P95" i="89"/>
  <c r="H90" i="89"/>
  <c r="F96" i="89"/>
  <c r="J96" i="89"/>
  <c r="R96" i="98"/>
  <c r="G94" i="99"/>
  <c r="W90" i="99"/>
  <c r="R92" i="99"/>
  <c r="F90" i="99"/>
  <c r="N69" i="99"/>
  <c r="N70" i="99" s="1"/>
  <c r="L114" i="92" s="1"/>
  <c r="M128" i="92" s="1"/>
  <c r="M216" i="86"/>
  <c r="N222" i="86"/>
  <c r="R221" i="86"/>
  <c r="H215" i="99"/>
  <c r="N196" i="99"/>
  <c r="N197" i="99" s="1"/>
  <c r="L250" i="92" s="1"/>
  <c r="M264" i="92" s="1"/>
  <c r="M217" i="99"/>
  <c r="U220" i="99"/>
  <c r="V219" i="99"/>
  <c r="G135" i="99"/>
  <c r="V94" i="89"/>
  <c r="O73" i="97"/>
  <c r="O74" i="97" s="1"/>
  <c r="M57" i="92" s="1"/>
  <c r="N66" i="92" s="1"/>
  <c r="P94" i="89"/>
  <c r="F91" i="89"/>
  <c r="W92" i="99"/>
  <c r="F69" i="99"/>
  <c r="F70" i="99" s="1"/>
  <c r="D114" i="92" s="1"/>
  <c r="H126" i="92" s="1"/>
  <c r="W196" i="99"/>
  <c r="W197" i="99" s="1"/>
  <c r="U250" i="92" s="1"/>
  <c r="M216" i="99"/>
  <c r="V215" i="99"/>
  <c r="O97" i="97"/>
  <c r="Q94" i="97"/>
  <c r="U94" i="97"/>
  <c r="H88" i="89"/>
  <c r="P96" i="89"/>
  <c r="H95" i="89"/>
  <c r="F94" i="89"/>
  <c r="F167" i="89" s="1"/>
  <c r="F170" i="89" s="1"/>
  <c r="J91" i="89"/>
  <c r="U92" i="98"/>
  <c r="R92" i="98"/>
  <c r="G88" i="99"/>
  <c r="W94" i="99"/>
  <c r="R89" i="99"/>
  <c r="F94" i="99"/>
  <c r="M217" i="86"/>
  <c r="R218" i="86"/>
  <c r="H216" i="99"/>
  <c r="N221" i="99"/>
  <c r="M196" i="99"/>
  <c r="M197" i="99" s="1"/>
  <c r="K250" i="92" s="1"/>
  <c r="K258" i="92" s="1"/>
  <c r="U219" i="99"/>
  <c r="V221" i="99"/>
  <c r="W135" i="99"/>
  <c r="H196" i="99"/>
  <c r="H197" i="99" s="1"/>
  <c r="F250" i="92" s="1"/>
  <c r="F258" i="92" s="1"/>
  <c r="N213" i="99"/>
  <c r="M219" i="99"/>
  <c r="U215" i="99"/>
  <c r="V196" i="99"/>
  <c r="V197" i="99" s="1"/>
  <c r="T250" i="92" s="1"/>
  <c r="F135" i="99"/>
  <c r="U88" i="98"/>
  <c r="Q92" i="97"/>
  <c r="P88" i="89"/>
  <c r="H94" i="89"/>
  <c r="R88" i="98"/>
  <c r="W89" i="99"/>
  <c r="R94" i="99"/>
  <c r="M218" i="86"/>
  <c r="R217" i="86"/>
  <c r="O96" i="97"/>
  <c r="Q90" i="97"/>
  <c r="P71" i="89"/>
  <c r="P72" i="89" s="1"/>
  <c r="N76" i="92" s="1"/>
  <c r="R88" i="92" s="1"/>
  <c r="P90" i="89"/>
  <c r="H96" i="89"/>
  <c r="F90" i="89"/>
  <c r="J90" i="89"/>
  <c r="R94" i="98"/>
  <c r="G92" i="99"/>
  <c r="W88" i="99"/>
  <c r="R69" i="99"/>
  <c r="R70" i="99" s="1"/>
  <c r="P114" i="92" s="1"/>
  <c r="T126" i="92" s="1"/>
  <c r="F93" i="99"/>
  <c r="M222" i="86"/>
  <c r="H213" i="99"/>
  <c r="W217" i="99"/>
  <c r="N220" i="99"/>
  <c r="M215" i="99"/>
  <c r="U217" i="99"/>
  <c r="V217" i="99"/>
  <c r="O90" i="97"/>
  <c r="P91" i="89"/>
  <c r="F95" i="89"/>
  <c r="G86" i="99"/>
  <c r="F89" i="99"/>
  <c r="G89" i="99"/>
  <c r="W93" i="99"/>
  <c r="R90" i="99"/>
  <c r="F86" i="99"/>
  <c r="N89" i="99"/>
  <c r="W219" i="99"/>
  <c r="U90" i="86"/>
  <c r="W93" i="86"/>
  <c r="N70" i="86"/>
  <c r="N71" i="86" s="1"/>
  <c r="L19" i="92" s="1"/>
  <c r="U86" i="86"/>
  <c r="O179" i="98"/>
  <c r="O180" i="98" s="1"/>
  <c r="X216" i="99"/>
  <c r="M94" i="99"/>
  <c r="O89" i="99"/>
  <c r="G197" i="86"/>
  <c r="G198" i="86" s="1"/>
  <c r="E155" i="92" s="1"/>
  <c r="I167" i="92" s="1"/>
  <c r="G221" i="99"/>
  <c r="G218" i="86"/>
  <c r="G215" i="99"/>
  <c r="G219" i="99"/>
  <c r="I188" i="87"/>
  <c r="I189" i="87" s="1"/>
  <c r="X219" i="99"/>
  <c r="X221" i="99"/>
  <c r="X213" i="99"/>
  <c r="V93" i="97"/>
  <c r="W96" i="97"/>
  <c r="X217" i="99"/>
  <c r="X220" i="99"/>
  <c r="M88" i="99"/>
  <c r="O89" i="86"/>
  <c r="X196" i="99"/>
  <c r="X197" i="99" s="1"/>
  <c r="V250" i="92" s="1"/>
  <c r="H70" i="86"/>
  <c r="H71" i="86" s="1"/>
  <c r="F19" i="92" s="1"/>
  <c r="K32" i="92" s="1"/>
  <c r="G70" i="86"/>
  <c r="G71" i="86" s="1"/>
  <c r="E19" i="92" s="1"/>
  <c r="F28" i="92" s="1"/>
  <c r="J97" i="97"/>
  <c r="U88" i="99"/>
  <c r="S114" i="89"/>
  <c r="S139" i="89" s="1"/>
  <c r="N177" i="89"/>
  <c r="N178" i="89" s="1"/>
  <c r="H88" i="86"/>
  <c r="G90" i="86"/>
  <c r="J73" i="97"/>
  <c r="J74" i="97" s="1"/>
  <c r="H57" i="92" s="1"/>
  <c r="I66" i="92" s="1"/>
  <c r="U93" i="99"/>
  <c r="S94" i="89"/>
  <c r="H94" i="99"/>
  <c r="L90" i="99"/>
  <c r="S176" i="86"/>
  <c r="S177" i="86" s="1"/>
  <c r="S94" i="86"/>
  <c r="S90" i="89"/>
  <c r="L69" i="99"/>
  <c r="L70" i="99" s="1"/>
  <c r="J114" i="92" s="1"/>
  <c r="K128" i="92" s="1"/>
  <c r="R217" i="99"/>
  <c r="M179" i="98"/>
  <c r="M180" i="98" s="1"/>
  <c r="S86" i="86"/>
  <c r="L216" i="86"/>
  <c r="O92" i="86"/>
  <c r="V179" i="98"/>
  <c r="V180" i="98" s="1"/>
  <c r="I179" i="98"/>
  <c r="I180" i="98" s="1"/>
  <c r="H90" i="97"/>
  <c r="J93" i="97"/>
  <c r="M73" i="97"/>
  <c r="M74" i="97" s="1"/>
  <c r="K57" i="92" s="1"/>
  <c r="M67" i="92" s="1"/>
  <c r="X73" i="97"/>
  <c r="X74" i="97" s="1"/>
  <c r="V57" i="92" s="1"/>
  <c r="S95" i="89"/>
  <c r="H86" i="99"/>
  <c r="U86" i="99"/>
  <c r="L93" i="99"/>
  <c r="M90" i="99"/>
  <c r="P213" i="99"/>
  <c r="J96" i="97"/>
  <c r="I71" i="89"/>
  <c r="I72" i="89" s="1"/>
  <c r="G76" i="92" s="1"/>
  <c r="G84" i="92" s="1"/>
  <c r="S96" i="89"/>
  <c r="G92" i="89"/>
  <c r="L92" i="99"/>
  <c r="M93" i="99"/>
  <c r="L221" i="86"/>
  <c r="R219" i="99"/>
  <c r="J90" i="97"/>
  <c r="S91" i="89"/>
  <c r="G95" i="89"/>
  <c r="L89" i="99"/>
  <c r="M69" i="99"/>
  <c r="M70" i="99" s="1"/>
  <c r="K114" i="92" s="1"/>
  <c r="P127" i="92" s="1"/>
  <c r="H221" i="86"/>
  <c r="K213" i="99"/>
  <c r="R213" i="99"/>
  <c r="H98" i="97"/>
  <c r="J98" i="97"/>
  <c r="M90" i="97"/>
  <c r="X90" i="97"/>
  <c r="G94" i="89"/>
  <c r="L94" i="99"/>
  <c r="M92" i="99"/>
  <c r="P220" i="99"/>
  <c r="K220" i="99"/>
  <c r="R216" i="99"/>
  <c r="M53" i="87"/>
  <c r="M54" i="87" s="1"/>
  <c r="H93" i="97"/>
  <c r="J92" i="97"/>
  <c r="M98" i="97"/>
  <c r="X96" i="97"/>
  <c r="S88" i="89"/>
  <c r="I95" i="89"/>
  <c r="Q93" i="99"/>
  <c r="L86" i="99"/>
  <c r="M89" i="99"/>
  <c r="P219" i="99"/>
  <c r="K215" i="99"/>
  <c r="L135" i="99"/>
  <c r="H92" i="97"/>
  <c r="M96" i="97"/>
  <c r="X92" i="97"/>
  <c r="S71" i="89"/>
  <c r="S72" i="89" s="1"/>
  <c r="Q76" i="92" s="1"/>
  <c r="R85" i="92" s="1"/>
  <c r="H88" i="99"/>
  <c r="U92" i="99"/>
  <c r="L88" i="99"/>
  <c r="M86" i="99"/>
  <c r="K217" i="99"/>
  <c r="S204" i="87"/>
  <c r="S247" i="87"/>
  <c r="S249" i="87" s="1"/>
  <c r="F205" i="97"/>
  <c r="F227" i="97" s="1"/>
  <c r="F249" i="97"/>
  <c r="F250" i="97" s="1"/>
  <c r="X65" i="89"/>
  <c r="X92" i="89" s="1"/>
  <c r="X114" i="89" s="1"/>
  <c r="X108" i="89"/>
  <c r="X110" i="89" s="1"/>
  <c r="P216" i="99"/>
  <c r="M204" i="87"/>
  <c r="M247" i="87"/>
  <c r="M249" i="87" s="1"/>
  <c r="P204" i="87"/>
  <c r="P247" i="87"/>
  <c r="P249" i="87" s="1"/>
  <c r="G96" i="89"/>
  <c r="P135" i="99"/>
  <c r="N88" i="86"/>
  <c r="W89" i="86"/>
  <c r="H73" i="97"/>
  <c r="H74" i="97" s="1"/>
  <c r="F57" i="92" s="1"/>
  <c r="G66" i="92" s="1"/>
  <c r="M92" i="97"/>
  <c r="T97" i="97"/>
  <c r="X93" i="97"/>
  <c r="G88" i="89"/>
  <c r="H69" i="99"/>
  <c r="H70" i="99" s="1"/>
  <c r="F114" i="92" s="1"/>
  <c r="J126" i="92" s="1"/>
  <c r="P89" i="99"/>
  <c r="U69" i="99"/>
  <c r="U70" i="99" s="1"/>
  <c r="S114" i="92" s="1"/>
  <c r="K222" i="86"/>
  <c r="G196" i="99"/>
  <c r="G197" i="99" s="1"/>
  <c r="E250" i="92" s="1"/>
  <c r="J263" i="92" s="1"/>
  <c r="O215" i="99"/>
  <c r="J217" i="99"/>
  <c r="H92" i="99"/>
  <c r="L218" i="86"/>
  <c r="P179" i="98"/>
  <c r="P180" i="98" s="1"/>
  <c r="N86" i="86"/>
  <c r="U94" i="86"/>
  <c r="H97" i="97"/>
  <c r="M93" i="97"/>
  <c r="X94" i="97"/>
  <c r="H89" i="99"/>
  <c r="U90" i="99"/>
  <c r="N90" i="86"/>
  <c r="W92" i="86"/>
  <c r="H94" i="97"/>
  <c r="M97" i="97"/>
  <c r="T73" i="97"/>
  <c r="T74" i="97" s="1"/>
  <c r="R57" i="92" s="1"/>
  <c r="X98" i="97"/>
  <c r="G71" i="89"/>
  <c r="G72" i="89" s="1"/>
  <c r="E76" i="92" s="1"/>
  <c r="J89" i="92" s="1"/>
  <c r="G90" i="89"/>
  <c r="H93" i="99"/>
  <c r="O93" i="99"/>
  <c r="U89" i="99"/>
  <c r="J90" i="99"/>
  <c r="T216" i="99"/>
  <c r="O196" i="99"/>
  <c r="O197" i="99" s="1"/>
  <c r="M250" i="92" s="1"/>
  <c r="N264" i="92" s="1"/>
  <c r="T220" i="99"/>
  <c r="O112" i="86"/>
  <c r="O136" i="86" s="1"/>
  <c r="V19" i="92"/>
  <c r="O95" i="89"/>
  <c r="L91" i="89"/>
  <c r="H96" i="98"/>
  <c r="H90" i="99"/>
  <c r="O90" i="99"/>
  <c r="U94" i="99"/>
  <c r="J93" i="99"/>
  <c r="L220" i="86"/>
  <c r="U93" i="97"/>
  <c r="U96" i="98"/>
  <c r="N93" i="99"/>
  <c r="N221" i="86"/>
  <c r="W216" i="99"/>
  <c r="U98" i="97"/>
  <c r="P114" i="89"/>
  <c r="P270" i="89" s="1"/>
  <c r="U91" i="98"/>
  <c r="N94" i="99"/>
  <c r="N197" i="86"/>
  <c r="N198" i="86" s="1"/>
  <c r="L155" i="92" s="1"/>
  <c r="L163" i="92" s="1"/>
  <c r="W220" i="99"/>
  <c r="U90" i="97"/>
  <c r="F114" i="89"/>
  <c r="F270" i="89" s="1"/>
  <c r="G95" i="98"/>
  <c r="U94" i="98"/>
  <c r="N90" i="99"/>
  <c r="N216" i="86"/>
  <c r="W221" i="99"/>
  <c r="U177" i="89"/>
  <c r="U178" i="89" s="1"/>
  <c r="U97" i="97"/>
  <c r="H114" i="89"/>
  <c r="H140" i="89" s="1"/>
  <c r="N92" i="98"/>
  <c r="U71" i="98"/>
  <c r="U72" i="98" s="1"/>
  <c r="S95" i="92" s="1"/>
  <c r="N86" i="99"/>
  <c r="N217" i="86"/>
  <c r="W213" i="99"/>
  <c r="J114" i="89"/>
  <c r="J270" i="89" s="1"/>
  <c r="N92" i="99"/>
  <c r="R94" i="89"/>
  <c r="I96" i="89"/>
  <c r="H188" i="87"/>
  <c r="H189" i="87" s="1"/>
  <c r="R91" i="89"/>
  <c r="I92" i="89"/>
  <c r="G114" i="89"/>
  <c r="G139" i="89" s="1"/>
  <c r="Q86" i="99"/>
  <c r="H222" i="86"/>
  <c r="L221" i="99"/>
  <c r="V86" i="86"/>
  <c r="R90" i="89"/>
  <c r="I94" i="89"/>
  <c r="Q92" i="99"/>
  <c r="H197" i="86"/>
  <c r="H198" i="86" s="1"/>
  <c r="F155" i="92" s="1"/>
  <c r="J167" i="92" s="1"/>
  <c r="R96" i="89"/>
  <c r="I91" i="89"/>
  <c r="Q89" i="99"/>
  <c r="H220" i="86"/>
  <c r="R88" i="89"/>
  <c r="R92" i="89"/>
  <c r="R114" i="89" s="1"/>
  <c r="R269" i="89" s="1"/>
  <c r="Q94" i="99"/>
  <c r="H216" i="86"/>
  <c r="S179" i="98"/>
  <c r="S180" i="98" s="1"/>
  <c r="M89" i="86"/>
  <c r="R71" i="89"/>
  <c r="R72" i="89" s="1"/>
  <c r="P76" i="92" s="1"/>
  <c r="Q85" i="92" s="1"/>
  <c r="Q69" i="99"/>
  <c r="Q70" i="99" s="1"/>
  <c r="O114" i="92" s="1"/>
  <c r="T127" i="92" s="1"/>
  <c r="I88" i="89"/>
  <c r="Q88" i="99"/>
  <c r="H218" i="86"/>
  <c r="Q90" i="99"/>
  <c r="L219" i="99"/>
  <c r="U93" i="86"/>
  <c r="W97" i="97"/>
  <c r="V92" i="97"/>
  <c r="T95" i="89"/>
  <c r="M94" i="89"/>
  <c r="N90" i="98"/>
  <c r="I93" i="99"/>
  <c r="W93" i="97"/>
  <c r="T71" i="89"/>
  <c r="T72" i="89" s="1"/>
  <c r="R76" i="92" s="1"/>
  <c r="G91" i="98"/>
  <c r="O217" i="86"/>
  <c r="I112" i="86"/>
  <c r="I138" i="86" s="1"/>
  <c r="M112" i="86"/>
  <c r="M138" i="86" s="1"/>
  <c r="S221" i="99"/>
  <c r="J220" i="99"/>
  <c r="G94" i="98"/>
  <c r="K88" i="99"/>
  <c r="O222" i="86"/>
  <c r="P220" i="86"/>
  <c r="I96" i="97"/>
  <c r="X96" i="98"/>
  <c r="K93" i="99"/>
  <c r="I92" i="97"/>
  <c r="X71" i="98"/>
  <c r="X72" i="98" s="1"/>
  <c r="V95" i="92" s="1"/>
  <c r="K92" i="99"/>
  <c r="R179" i="98"/>
  <c r="R180" i="98" s="1"/>
  <c r="I97" i="97"/>
  <c r="M88" i="89"/>
  <c r="X92" i="98"/>
  <c r="X93" i="99"/>
  <c r="E217" i="99"/>
  <c r="Q179" i="98"/>
  <c r="Q180" i="98" s="1"/>
  <c r="I94" i="97"/>
  <c r="V94" i="97"/>
  <c r="M96" i="89"/>
  <c r="N91" i="98"/>
  <c r="X92" i="99"/>
  <c r="G112" i="86"/>
  <c r="G134" i="86" s="1"/>
  <c r="L198" i="98"/>
  <c r="L199" i="98" s="1"/>
  <c r="L225" i="98" s="1"/>
  <c r="M114" i="89"/>
  <c r="M270" i="89" s="1"/>
  <c r="V95" i="89"/>
  <c r="T94" i="99"/>
  <c r="W90" i="86"/>
  <c r="K90" i="89"/>
  <c r="P88" i="86"/>
  <c r="T215" i="99"/>
  <c r="F213" i="99"/>
  <c r="N135" i="99"/>
  <c r="W70" i="86"/>
  <c r="W71" i="86" s="1"/>
  <c r="U19" i="92" s="1"/>
  <c r="L177" i="89"/>
  <c r="L178" i="89" s="1"/>
  <c r="Q96" i="98"/>
  <c r="T213" i="99"/>
  <c r="P217" i="86"/>
  <c r="E216" i="99"/>
  <c r="S220" i="99"/>
  <c r="X90" i="99"/>
  <c r="P218" i="86"/>
  <c r="E220" i="99"/>
  <c r="S216" i="99"/>
  <c r="I220" i="99"/>
  <c r="I90" i="99"/>
  <c r="G88" i="86"/>
  <c r="I217" i="99"/>
  <c r="I88" i="99"/>
  <c r="U70" i="86"/>
  <c r="U71" i="86" s="1"/>
  <c r="S19" i="92" s="1"/>
  <c r="I213" i="99"/>
  <c r="Q215" i="99"/>
  <c r="Q114" i="89"/>
  <c r="Q269" i="89" s="1"/>
  <c r="Q216" i="99"/>
  <c r="J94" i="86"/>
  <c r="Q221" i="99"/>
  <c r="I135" i="99"/>
  <c r="Q90" i="98"/>
  <c r="S177" i="89"/>
  <c r="S178" i="89" s="1"/>
  <c r="T92" i="86"/>
  <c r="T112" i="86" s="1"/>
  <c r="T114" i="86" s="1"/>
  <c r="T115" i="86" s="1"/>
  <c r="U179" i="98"/>
  <c r="U180" i="98" s="1"/>
  <c r="H92" i="86"/>
  <c r="H112" i="86" s="1"/>
  <c r="H114" i="86" s="1"/>
  <c r="H115" i="86" s="1"/>
  <c r="W112" i="86"/>
  <c r="W134" i="86" s="1"/>
  <c r="J93" i="86"/>
  <c r="W94" i="97"/>
  <c r="G96" i="97"/>
  <c r="V73" i="97"/>
  <c r="V74" i="97" s="1"/>
  <c r="T57" i="92" s="1"/>
  <c r="K71" i="89"/>
  <c r="K72" i="89" s="1"/>
  <c r="I76" i="92" s="1"/>
  <c r="I84" i="92" s="1"/>
  <c r="T88" i="89"/>
  <c r="Q94" i="89"/>
  <c r="V90" i="89"/>
  <c r="T91" i="89"/>
  <c r="M90" i="89"/>
  <c r="K91" i="89"/>
  <c r="K91" i="98"/>
  <c r="G90" i="98"/>
  <c r="X91" i="98"/>
  <c r="N95" i="98"/>
  <c r="Q91" i="98"/>
  <c r="K69" i="99"/>
  <c r="K70" i="99" s="1"/>
  <c r="I114" i="92" s="1"/>
  <c r="J128" i="92" s="1"/>
  <c r="T69" i="99"/>
  <c r="T70" i="99" s="1"/>
  <c r="R114" i="92" s="1"/>
  <c r="X69" i="99"/>
  <c r="X70" i="99" s="1"/>
  <c r="V114" i="92" s="1"/>
  <c r="I69" i="99"/>
  <c r="I70" i="99" s="1"/>
  <c r="G114" i="92" s="1"/>
  <c r="K126" i="92" s="1"/>
  <c r="O221" i="86"/>
  <c r="P221" i="86"/>
  <c r="Q70" i="86"/>
  <c r="Q71" i="86" s="1"/>
  <c r="O19" i="92" s="1"/>
  <c r="E213" i="99"/>
  <c r="S219" i="99"/>
  <c r="I216" i="99"/>
  <c r="F217" i="99"/>
  <c r="Q219" i="99"/>
  <c r="J216" i="99"/>
  <c r="X135" i="99"/>
  <c r="K92" i="89"/>
  <c r="K114" i="89" s="1"/>
  <c r="K139" i="89" s="1"/>
  <c r="T88" i="99"/>
  <c r="Q89" i="86"/>
  <c r="J92" i="86"/>
  <c r="J112" i="86" s="1"/>
  <c r="J133" i="86" s="1"/>
  <c r="F215" i="99"/>
  <c r="H94" i="86"/>
  <c r="T86" i="86"/>
  <c r="W73" i="97"/>
  <c r="W74" i="97" s="1"/>
  <c r="U57" i="92" s="1"/>
  <c r="I90" i="97"/>
  <c r="G73" i="97"/>
  <c r="G74" i="97" s="1"/>
  <c r="E57" i="92" s="1"/>
  <c r="F66" i="92" s="1"/>
  <c r="V98" i="97"/>
  <c r="Q88" i="89"/>
  <c r="T90" i="89"/>
  <c r="M95" i="89"/>
  <c r="K94" i="98"/>
  <c r="G92" i="98"/>
  <c r="X90" i="98"/>
  <c r="N96" i="98"/>
  <c r="Q88" i="98"/>
  <c r="K86" i="99"/>
  <c r="T93" i="99"/>
  <c r="X86" i="99"/>
  <c r="I86" i="99"/>
  <c r="O220" i="86"/>
  <c r="L222" i="86"/>
  <c r="P222" i="86"/>
  <c r="S93" i="86"/>
  <c r="P215" i="99"/>
  <c r="E196" i="99"/>
  <c r="E197" i="99" s="1"/>
  <c r="C250" i="92" s="1"/>
  <c r="T217" i="99"/>
  <c r="S213" i="99"/>
  <c r="I215" i="99"/>
  <c r="K196" i="99"/>
  <c r="K197" i="99" s="1"/>
  <c r="I250" i="92" s="1"/>
  <c r="K260" i="92" s="1"/>
  <c r="R215" i="99"/>
  <c r="F220" i="99"/>
  <c r="P196" i="99"/>
  <c r="P197" i="99" s="1"/>
  <c r="N250" i="92" s="1"/>
  <c r="Q196" i="99"/>
  <c r="Q197" i="99" s="1"/>
  <c r="O250" i="92" s="1"/>
  <c r="O258" i="92" s="1"/>
  <c r="J213" i="99"/>
  <c r="K135" i="99"/>
  <c r="W98" i="97"/>
  <c r="I73" i="97"/>
  <c r="I74" i="97" s="1"/>
  <c r="G57" i="92" s="1"/>
  <c r="J68" i="92" s="1"/>
  <c r="G94" i="97"/>
  <c r="V97" i="97"/>
  <c r="Q71" i="89"/>
  <c r="Q72" i="89" s="1"/>
  <c r="O76" i="92" s="1"/>
  <c r="T96" i="89"/>
  <c r="M91" i="89"/>
  <c r="K90" i="98"/>
  <c r="G88" i="98"/>
  <c r="X95" i="98"/>
  <c r="N88" i="98"/>
  <c r="Q92" i="98"/>
  <c r="K90" i="99"/>
  <c r="T92" i="99"/>
  <c r="X88" i="99"/>
  <c r="I92" i="99"/>
  <c r="O216" i="86"/>
  <c r="L89" i="86"/>
  <c r="L217" i="86"/>
  <c r="F90" i="86"/>
  <c r="E215" i="99"/>
  <c r="T196" i="99"/>
  <c r="T197" i="99" s="1"/>
  <c r="R250" i="92" s="1"/>
  <c r="S196" i="99"/>
  <c r="S197" i="99" s="1"/>
  <c r="Q250" i="92" s="1"/>
  <c r="R259" i="92" s="1"/>
  <c r="I196" i="99"/>
  <c r="I197" i="99" s="1"/>
  <c r="G250" i="92" s="1"/>
  <c r="G258" i="92" s="1"/>
  <c r="K219" i="99"/>
  <c r="R220" i="99"/>
  <c r="F221" i="99"/>
  <c r="Q213" i="99"/>
  <c r="J196" i="99"/>
  <c r="J197" i="99" s="1"/>
  <c r="H135" i="99"/>
  <c r="V92" i="89"/>
  <c r="V114" i="89" s="1"/>
  <c r="V141" i="89" s="1"/>
  <c r="T89" i="99"/>
  <c r="T135" i="99"/>
  <c r="O94" i="86"/>
  <c r="Q94" i="86"/>
  <c r="W90" i="97"/>
  <c r="I93" i="97"/>
  <c r="G92" i="97"/>
  <c r="V90" i="97"/>
  <c r="M71" i="89"/>
  <c r="M72" i="89" s="1"/>
  <c r="K76" i="92" s="1"/>
  <c r="L90" i="92" s="1"/>
  <c r="V88" i="89"/>
  <c r="Q90" i="89"/>
  <c r="V96" i="89"/>
  <c r="T92" i="89"/>
  <c r="T114" i="89" s="1"/>
  <c r="T269" i="89" s="1"/>
  <c r="K96" i="89"/>
  <c r="K88" i="98"/>
  <c r="G96" i="98"/>
  <c r="X94" i="98"/>
  <c r="N94" i="98"/>
  <c r="Q95" i="98"/>
  <c r="K89" i="99"/>
  <c r="T90" i="99"/>
  <c r="X89" i="99"/>
  <c r="I89" i="99"/>
  <c r="O218" i="86"/>
  <c r="P216" i="86"/>
  <c r="K89" i="86"/>
  <c r="P217" i="99"/>
  <c r="E219" i="99"/>
  <c r="T219" i="99"/>
  <c r="S217" i="99"/>
  <c r="I219" i="99"/>
  <c r="K216" i="99"/>
  <c r="R221" i="99"/>
  <c r="F216" i="99"/>
  <c r="Q220" i="99"/>
  <c r="J215" i="99"/>
  <c r="O114" i="89"/>
  <c r="O269" i="89" s="1"/>
  <c r="V91" i="89"/>
  <c r="K95" i="89"/>
  <c r="Q94" i="98"/>
  <c r="F219" i="99"/>
  <c r="K179" i="98"/>
  <c r="K180" i="98" s="1"/>
  <c r="O93" i="86"/>
  <c r="J86" i="86"/>
  <c r="K88" i="89"/>
  <c r="V71" i="89"/>
  <c r="V72" i="89" s="1"/>
  <c r="T76" i="92" s="1"/>
  <c r="U114" i="89"/>
  <c r="U270" i="89" s="1"/>
  <c r="K94" i="99"/>
  <c r="T86" i="99"/>
  <c r="X94" i="99"/>
  <c r="I94" i="99"/>
  <c r="U135" i="99"/>
  <c r="M135" i="99"/>
  <c r="I199" i="98"/>
  <c r="I221" i="98" s="1"/>
  <c r="I243" i="98"/>
  <c r="I244" i="98" s="1"/>
  <c r="M69" i="98"/>
  <c r="M95" i="98" s="1"/>
  <c r="M114" i="98"/>
  <c r="M115" i="98" s="1"/>
  <c r="Q208" i="87"/>
  <c r="Q210" i="87" s="1"/>
  <c r="Q211" i="87" s="1"/>
  <c r="O174" i="92" s="1"/>
  <c r="Q252" i="87"/>
  <c r="Q253" i="87" s="1"/>
  <c r="U199" i="98"/>
  <c r="U225" i="98" s="1"/>
  <c r="U243" i="98"/>
  <c r="U244" i="98" s="1"/>
  <c r="Q202" i="100"/>
  <c r="Q246" i="100"/>
  <c r="Q247" i="100" s="1"/>
  <c r="W202" i="100"/>
  <c r="W246" i="100"/>
  <c r="W247" i="100" s="1"/>
  <c r="J202" i="100"/>
  <c r="J246" i="100"/>
  <c r="J247" i="100" s="1"/>
  <c r="Q265" i="99"/>
  <c r="Q137" i="99"/>
  <c r="Q138" i="99"/>
  <c r="Q266" i="99"/>
  <c r="Q264" i="99"/>
  <c r="Q139" i="99"/>
  <c r="Q114" i="99"/>
  <c r="Q115" i="99" s="1"/>
  <c r="Q134" i="99"/>
  <c r="Q133" i="99"/>
  <c r="Q131" i="99"/>
  <c r="H267" i="86"/>
  <c r="H268" i="86"/>
  <c r="H266" i="86"/>
  <c r="H264" i="86"/>
  <c r="H262" i="86"/>
  <c r="H263" i="86"/>
  <c r="H244" i="86"/>
  <c r="H245" i="86" s="1"/>
  <c r="H260" i="86"/>
  <c r="L261" i="99"/>
  <c r="L260" i="99"/>
  <c r="L258" i="99"/>
  <c r="L241" i="99"/>
  <c r="L242" i="99" s="1"/>
  <c r="N188" i="87"/>
  <c r="N189" i="87" s="1"/>
  <c r="G177" i="89"/>
  <c r="G178" i="89" s="1"/>
  <c r="N92" i="86"/>
  <c r="N112" i="86" s="1"/>
  <c r="N138" i="86" s="1"/>
  <c r="O70" i="86"/>
  <c r="O71" i="86" s="1"/>
  <c r="M19" i="92" s="1"/>
  <c r="H90" i="86"/>
  <c r="Q92" i="86"/>
  <c r="Q112" i="86" s="1"/>
  <c r="Q136" i="86" s="1"/>
  <c r="Q90" i="86"/>
  <c r="J90" i="86"/>
  <c r="G94" i="86"/>
  <c r="Q86" i="86"/>
  <c r="F71" i="97"/>
  <c r="F73" i="97" s="1"/>
  <c r="F74" i="97" s="1"/>
  <c r="D57" i="92" s="1"/>
  <c r="F115" i="97"/>
  <c r="F116" i="97" s="1"/>
  <c r="T98" i="97"/>
  <c r="O88" i="89"/>
  <c r="O96" i="89"/>
  <c r="N92" i="89"/>
  <c r="N114" i="89" s="1"/>
  <c r="N135" i="89" s="1"/>
  <c r="V69" i="98"/>
  <c r="V95" i="98" s="1"/>
  <c r="V114" i="98"/>
  <c r="V115" i="98" s="1"/>
  <c r="H88" i="98"/>
  <c r="E67" i="99"/>
  <c r="E111" i="99"/>
  <c r="E112" i="99" s="1"/>
  <c r="K119" i="99"/>
  <c r="V94" i="99"/>
  <c r="O94" i="99"/>
  <c r="P94" i="99"/>
  <c r="J89" i="99"/>
  <c r="G93" i="86"/>
  <c r="K216" i="86"/>
  <c r="G216" i="86"/>
  <c r="P94" i="86"/>
  <c r="K70" i="86"/>
  <c r="K71" i="86" s="1"/>
  <c r="I19" i="92" s="1"/>
  <c r="P90" i="86"/>
  <c r="K94" i="86"/>
  <c r="F93" i="86"/>
  <c r="L208" i="87"/>
  <c r="L210" i="87" s="1"/>
  <c r="L252" i="87"/>
  <c r="L253" i="87" s="1"/>
  <c r="N197" i="89"/>
  <c r="N216" i="89" s="1"/>
  <c r="N242" i="89"/>
  <c r="N243" i="89" s="1"/>
  <c r="O197" i="89"/>
  <c r="O220" i="89" s="1"/>
  <c r="O242" i="89"/>
  <c r="O243" i="89" s="1"/>
  <c r="R199" i="98"/>
  <c r="R220" i="98" s="1"/>
  <c r="R243" i="98"/>
  <c r="R244" i="98" s="1"/>
  <c r="G213" i="99"/>
  <c r="O213" i="99"/>
  <c r="R202" i="100"/>
  <c r="R246" i="100"/>
  <c r="R247" i="100" s="1"/>
  <c r="S202" i="100"/>
  <c r="S246" i="100"/>
  <c r="S247" i="100" s="1"/>
  <c r="V202" i="100"/>
  <c r="V246" i="100"/>
  <c r="V247" i="100" s="1"/>
  <c r="H138" i="97"/>
  <c r="H277" i="97"/>
  <c r="H275" i="97"/>
  <c r="H272" i="97"/>
  <c r="H139" i="97"/>
  <c r="H142" i="97"/>
  <c r="H137" i="97"/>
  <c r="H276" i="97"/>
  <c r="H273" i="97"/>
  <c r="H271" i="97"/>
  <c r="H143" i="97"/>
  <c r="H141" i="97"/>
  <c r="H135" i="97"/>
  <c r="H118" i="97"/>
  <c r="H119" i="97" s="1"/>
  <c r="L268" i="86"/>
  <c r="L266" i="86"/>
  <c r="L267" i="86"/>
  <c r="L263" i="86"/>
  <c r="L244" i="86"/>
  <c r="L245" i="86" s="1"/>
  <c r="L260" i="86"/>
  <c r="L264" i="86"/>
  <c r="L262" i="86"/>
  <c r="T241" i="99"/>
  <c r="T242" i="99" s="1"/>
  <c r="T258" i="99"/>
  <c r="T261" i="99"/>
  <c r="T260" i="99"/>
  <c r="H265" i="99"/>
  <c r="H138" i="99"/>
  <c r="H266" i="99"/>
  <c r="H264" i="99"/>
  <c r="H137" i="99"/>
  <c r="H139" i="99"/>
  <c r="H114" i="99"/>
  <c r="H115" i="99" s="1"/>
  <c r="H134" i="99"/>
  <c r="H133" i="99"/>
  <c r="H131" i="99"/>
  <c r="X138" i="97"/>
  <c r="X277" i="97"/>
  <c r="X275" i="97"/>
  <c r="X272" i="97"/>
  <c r="X139" i="97"/>
  <c r="X142" i="97"/>
  <c r="X137" i="97"/>
  <c r="X276" i="97"/>
  <c r="X273" i="97"/>
  <c r="X271" i="97"/>
  <c r="X143" i="97"/>
  <c r="X141" i="97"/>
  <c r="X135" i="97"/>
  <c r="X118" i="97"/>
  <c r="X119" i="97" s="1"/>
  <c r="U266" i="99"/>
  <c r="U264" i="99"/>
  <c r="U139" i="99"/>
  <c r="U265" i="99"/>
  <c r="U137" i="99"/>
  <c r="U138" i="99"/>
  <c r="U134" i="99"/>
  <c r="U114" i="99"/>
  <c r="U115" i="99" s="1"/>
  <c r="U133" i="99"/>
  <c r="U131" i="99"/>
  <c r="M139" i="97"/>
  <c r="M137" i="97"/>
  <c r="M143" i="97"/>
  <c r="M277" i="97"/>
  <c r="M275" i="97"/>
  <c r="M272" i="97"/>
  <c r="M138" i="97"/>
  <c r="M141" i="97"/>
  <c r="M273" i="97"/>
  <c r="M276" i="97"/>
  <c r="M142" i="97"/>
  <c r="M271" i="97"/>
  <c r="M118" i="97"/>
  <c r="M119" i="97" s="1"/>
  <c r="M135" i="97"/>
  <c r="R260" i="99"/>
  <c r="R261" i="99"/>
  <c r="R241" i="99"/>
  <c r="R242" i="99" s="1"/>
  <c r="R258" i="99"/>
  <c r="M266" i="99"/>
  <c r="M264" i="99"/>
  <c r="M139" i="99"/>
  <c r="M265" i="99"/>
  <c r="M137" i="99"/>
  <c r="M138" i="99"/>
  <c r="M133" i="99"/>
  <c r="M131" i="99"/>
  <c r="M134" i="99"/>
  <c r="M114" i="99"/>
  <c r="M115" i="99" s="1"/>
  <c r="J277" i="97"/>
  <c r="J275" i="97"/>
  <c r="J272" i="97"/>
  <c r="J138" i="97"/>
  <c r="J141" i="97"/>
  <c r="J276" i="97"/>
  <c r="J273" i="97"/>
  <c r="J271" i="97"/>
  <c r="J139" i="97"/>
  <c r="J142" i="97"/>
  <c r="J137" i="97"/>
  <c r="J143" i="97"/>
  <c r="J118" i="97"/>
  <c r="J119" i="97" s="1"/>
  <c r="J135" i="97"/>
  <c r="K241" i="99"/>
  <c r="K242" i="99" s="1"/>
  <c r="K260" i="99"/>
  <c r="K261" i="99"/>
  <c r="K258" i="99"/>
  <c r="L266" i="99"/>
  <c r="L264" i="99"/>
  <c r="L137" i="99"/>
  <c r="L265" i="99"/>
  <c r="L138" i="99"/>
  <c r="L139" i="99"/>
  <c r="L133" i="99"/>
  <c r="L134" i="99"/>
  <c r="L131" i="99"/>
  <c r="L114" i="99"/>
  <c r="L115" i="99" s="1"/>
  <c r="P260" i="99"/>
  <c r="P241" i="99"/>
  <c r="P242" i="99" s="1"/>
  <c r="P261" i="99"/>
  <c r="P258" i="99"/>
  <c r="T197" i="89"/>
  <c r="T222" i="89" s="1"/>
  <c r="T242" i="89"/>
  <c r="T243" i="89" s="1"/>
  <c r="W177" i="89"/>
  <c r="W178" i="89" s="1"/>
  <c r="L71" i="97"/>
  <c r="L97" i="97" s="1"/>
  <c r="L115" i="97"/>
  <c r="L116" i="97" s="1"/>
  <c r="K93" i="86"/>
  <c r="F92" i="86"/>
  <c r="F112" i="86" s="1"/>
  <c r="F138" i="86" s="1"/>
  <c r="G197" i="89"/>
  <c r="G220" i="89" s="1"/>
  <c r="G242" i="89"/>
  <c r="G243" i="89" s="1"/>
  <c r="V199" i="98"/>
  <c r="V220" i="98" s="1"/>
  <c r="V243" i="98"/>
  <c r="V244" i="98" s="1"/>
  <c r="N89" i="86"/>
  <c r="H93" i="86"/>
  <c r="S88" i="86"/>
  <c r="G89" i="86"/>
  <c r="O90" i="89"/>
  <c r="L92" i="89"/>
  <c r="L114" i="89" s="1"/>
  <c r="L137" i="89" s="1"/>
  <c r="H95" i="98"/>
  <c r="V69" i="99"/>
  <c r="V70" i="99" s="1"/>
  <c r="T114" i="92" s="1"/>
  <c r="O69" i="99"/>
  <c r="O70" i="99" s="1"/>
  <c r="M114" i="92" s="1"/>
  <c r="P69" i="99"/>
  <c r="P70" i="99" s="1"/>
  <c r="N114" i="92" s="1"/>
  <c r="J69" i="99"/>
  <c r="J70" i="99" s="1"/>
  <c r="T90" i="86"/>
  <c r="K197" i="86"/>
  <c r="K198" i="86" s="1"/>
  <c r="I155" i="92" s="1"/>
  <c r="J169" i="92" s="1"/>
  <c r="G221" i="86"/>
  <c r="J88" i="86"/>
  <c r="Q88" i="86"/>
  <c r="P89" i="86"/>
  <c r="P92" i="86"/>
  <c r="P112" i="86" s="1"/>
  <c r="P132" i="86" s="1"/>
  <c r="F94" i="86"/>
  <c r="T89" i="86"/>
  <c r="H208" i="87"/>
  <c r="H229" i="87" s="1"/>
  <c r="H252" i="87"/>
  <c r="H253" i="87" s="1"/>
  <c r="V197" i="89"/>
  <c r="V223" i="89" s="1"/>
  <c r="V242" i="89"/>
  <c r="V243" i="89" s="1"/>
  <c r="Q199" i="98"/>
  <c r="Q226" i="98" s="1"/>
  <c r="Q243" i="98"/>
  <c r="Q244" i="98" s="1"/>
  <c r="M199" i="98"/>
  <c r="M221" i="98" s="1"/>
  <c r="M243" i="98"/>
  <c r="M244" i="98" s="1"/>
  <c r="G220" i="99"/>
  <c r="O220" i="99"/>
  <c r="L220" i="99"/>
  <c r="K202" i="100"/>
  <c r="K246" i="100"/>
  <c r="K247" i="100" s="1"/>
  <c r="N202" i="100"/>
  <c r="N246" i="100"/>
  <c r="N247" i="100" s="1"/>
  <c r="U202" i="100"/>
  <c r="U246" i="100"/>
  <c r="U247" i="100" s="1"/>
  <c r="Q136" i="98"/>
  <c r="Q270" i="98"/>
  <c r="Q271" i="98"/>
  <c r="Q269" i="98"/>
  <c r="Q140" i="98"/>
  <c r="Q141" i="98"/>
  <c r="Q142" i="98"/>
  <c r="Q138" i="98"/>
  <c r="Q137" i="98"/>
  <c r="Q134" i="98"/>
  <c r="Q117" i="98"/>
  <c r="Q118" i="98" s="1"/>
  <c r="F261" i="99"/>
  <c r="F258" i="99"/>
  <c r="F241" i="99"/>
  <c r="F242" i="99" s="1"/>
  <c r="F260" i="99"/>
  <c r="T266" i="99"/>
  <c r="T264" i="99"/>
  <c r="T137" i="99"/>
  <c r="T265" i="99"/>
  <c r="T138" i="99"/>
  <c r="T139" i="99"/>
  <c r="T133" i="99"/>
  <c r="T114" i="99"/>
  <c r="T115" i="99" s="1"/>
  <c r="T131" i="99"/>
  <c r="T134" i="99"/>
  <c r="E69" i="98"/>
  <c r="E114" i="98"/>
  <c r="E115" i="98" s="1"/>
  <c r="T177" i="89"/>
  <c r="T178" i="89" s="1"/>
  <c r="H177" i="89"/>
  <c r="H178" i="89" s="1"/>
  <c r="G199" i="98"/>
  <c r="G221" i="98" s="1"/>
  <c r="G243" i="98"/>
  <c r="G244" i="98" s="1"/>
  <c r="G179" i="98"/>
  <c r="G180" i="98" s="1"/>
  <c r="O90" i="86"/>
  <c r="S90" i="86"/>
  <c r="G86" i="86"/>
  <c r="P93" i="86"/>
  <c r="K71" i="97"/>
  <c r="K92" i="97" s="1"/>
  <c r="K115" i="97"/>
  <c r="K116" i="97" s="1"/>
  <c r="O71" i="89"/>
  <c r="O72" i="89" s="1"/>
  <c r="M76" i="92" s="1"/>
  <c r="P87" i="92" s="1"/>
  <c r="N96" i="89"/>
  <c r="L69" i="98"/>
  <c r="L91" i="98" s="1"/>
  <c r="L114" i="98"/>
  <c r="L115" i="98" s="1"/>
  <c r="J69" i="98"/>
  <c r="J88" i="98" s="1"/>
  <c r="J114" i="98"/>
  <c r="J115" i="98" s="1"/>
  <c r="N93" i="86"/>
  <c r="O88" i="86"/>
  <c r="H86" i="86"/>
  <c r="W94" i="86"/>
  <c r="W88" i="86"/>
  <c r="P86" i="86"/>
  <c r="E71" i="97"/>
  <c r="E115" i="97"/>
  <c r="E116" i="97" s="1"/>
  <c r="N71" i="97"/>
  <c r="N98" i="97" s="1"/>
  <c r="N115" i="97"/>
  <c r="N116" i="97" s="1"/>
  <c r="T94" i="97"/>
  <c r="L88" i="89"/>
  <c r="O94" i="89"/>
  <c r="L94" i="89"/>
  <c r="N90" i="89"/>
  <c r="I114" i="89"/>
  <c r="I133" i="89" s="1"/>
  <c r="W69" i="98"/>
  <c r="W95" i="98" s="1"/>
  <c r="W114" i="98"/>
  <c r="W115" i="98" s="1"/>
  <c r="H94" i="98"/>
  <c r="V93" i="99"/>
  <c r="O88" i="99"/>
  <c r="P88" i="99"/>
  <c r="J88" i="99"/>
  <c r="W195" i="86"/>
  <c r="W220" i="86" s="1"/>
  <c r="W241" i="86"/>
  <c r="W242" i="86" s="1"/>
  <c r="T70" i="86"/>
  <c r="T71" i="86" s="1"/>
  <c r="R19" i="92" s="1"/>
  <c r="K218" i="86"/>
  <c r="G222" i="86"/>
  <c r="U89" i="86"/>
  <c r="K92" i="86"/>
  <c r="K112" i="86" s="1"/>
  <c r="K134" i="86" s="1"/>
  <c r="S70" i="86"/>
  <c r="S71" i="86" s="1"/>
  <c r="Q19" i="92" s="1"/>
  <c r="I208" i="87"/>
  <c r="I210" i="87" s="1"/>
  <c r="I211" i="87" s="1"/>
  <c r="G174" i="92" s="1"/>
  <c r="G182" i="92" s="1"/>
  <c r="I252" i="87"/>
  <c r="I253" i="87" s="1"/>
  <c r="X197" i="89"/>
  <c r="X219" i="89" s="1"/>
  <c r="X242" i="89"/>
  <c r="X243" i="89" s="1"/>
  <c r="U197" i="89"/>
  <c r="U220" i="89" s="1"/>
  <c r="U242" i="89"/>
  <c r="U243" i="89" s="1"/>
  <c r="G217" i="99"/>
  <c r="O217" i="99"/>
  <c r="L217" i="99"/>
  <c r="V135" i="99"/>
  <c r="T202" i="100"/>
  <c r="T246" i="100"/>
  <c r="T247" i="100" s="1"/>
  <c r="E260" i="99"/>
  <c r="E261" i="99"/>
  <c r="E258" i="99"/>
  <c r="E241" i="99"/>
  <c r="E242" i="99" s="1"/>
  <c r="W141" i="97"/>
  <c r="W139" i="97"/>
  <c r="W277" i="97"/>
  <c r="W275" i="97"/>
  <c r="W272" i="97"/>
  <c r="W142" i="97"/>
  <c r="W137" i="97"/>
  <c r="W143" i="97"/>
  <c r="W276" i="97"/>
  <c r="W273" i="97"/>
  <c r="W271" i="97"/>
  <c r="W138" i="97"/>
  <c r="W135" i="97"/>
  <c r="W118" i="97"/>
  <c r="W119" i="97" s="1"/>
  <c r="P267" i="86"/>
  <c r="P268" i="86"/>
  <c r="P266" i="86"/>
  <c r="P264" i="86"/>
  <c r="P260" i="86"/>
  <c r="P262" i="86"/>
  <c r="P244" i="86"/>
  <c r="P245" i="86" s="1"/>
  <c r="P263" i="86"/>
  <c r="I265" i="99"/>
  <c r="I137" i="99"/>
  <c r="I138" i="99"/>
  <c r="I266" i="99"/>
  <c r="I264" i="99"/>
  <c r="I139" i="99"/>
  <c r="I114" i="99"/>
  <c r="I115" i="99" s="1"/>
  <c r="I134" i="99"/>
  <c r="I131" i="99"/>
  <c r="I133" i="99"/>
  <c r="S260" i="99"/>
  <c r="S261" i="99"/>
  <c r="S241" i="99"/>
  <c r="S242" i="99" s="1"/>
  <c r="S258" i="99"/>
  <c r="I258" i="99"/>
  <c r="I241" i="99"/>
  <c r="I242" i="99" s="1"/>
  <c r="I260" i="99"/>
  <c r="I261" i="99"/>
  <c r="X137" i="98"/>
  <c r="X140" i="98"/>
  <c r="X271" i="98"/>
  <c r="X269" i="98"/>
  <c r="X141" i="98"/>
  <c r="X270" i="98"/>
  <c r="X142" i="98"/>
  <c r="X136" i="98"/>
  <c r="X117" i="98"/>
  <c r="X118" i="98" s="1"/>
  <c r="X134" i="98"/>
  <c r="X138" i="98"/>
  <c r="V276" i="97"/>
  <c r="V273" i="97"/>
  <c r="V271" i="97"/>
  <c r="V142" i="97"/>
  <c r="V137" i="97"/>
  <c r="V277" i="97"/>
  <c r="V275" i="97"/>
  <c r="V272" i="97"/>
  <c r="V143" i="97"/>
  <c r="V138" i="97"/>
  <c r="V141" i="97"/>
  <c r="V139" i="97"/>
  <c r="V118" i="97"/>
  <c r="V119" i="97" s="1"/>
  <c r="V135" i="97"/>
  <c r="G137" i="98"/>
  <c r="G270" i="98"/>
  <c r="G141" i="98"/>
  <c r="G271" i="98"/>
  <c r="G269" i="98"/>
  <c r="G142" i="98"/>
  <c r="G140" i="98"/>
  <c r="G117" i="98"/>
  <c r="G118" i="98" s="1"/>
  <c r="G138" i="98"/>
  <c r="G134" i="98"/>
  <c r="G136" i="98"/>
  <c r="X265" i="99"/>
  <c r="X138" i="99"/>
  <c r="X266" i="99"/>
  <c r="X264" i="99"/>
  <c r="X137" i="99"/>
  <c r="X139" i="99"/>
  <c r="X134" i="99"/>
  <c r="X133" i="99"/>
  <c r="X114" i="99"/>
  <c r="X115" i="99" s="1"/>
  <c r="X131" i="99"/>
  <c r="I143" i="97"/>
  <c r="I141" i="97"/>
  <c r="I139" i="97"/>
  <c r="I276" i="97"/>
  <c r="I273" i="97"/>
  <c r="I271" i="97"/>
  <c r="I142" i="97"/>
  <c r="I137" i="97"/>
  <c r="I277" i="97"/>
  <c r="I272" i="97"/>
  <c r="I138" i="97"/>
  <c r="I275" i="97"/>
  <c r="I118" i="97"/>
  <c r="I135" i="97"/>
  <c r="N117" i="98"/>
  <c r="N118" i="98" s="1"/>
  <c r="N271" i="98"/>
  <c r="N269" i="98"/>
  <c r="N141" i="98"/>
  <c r="N270" i="98"/>
  <c r="N142" i="98"/>
  <c r="N140" i="98"/>
  <c r="N134" i="98"/>
  <c r="N138" i="98"/>
  <c r="N137" i="98"/>
  <c r="N136" i="98"/>
  <c r="O268" i="86"/>
  <c r="O266" i="86"/>
  <c r="O267" i="86"/>
  <c r="O263" i="86"/>
  <c r="O264" i="86"/>
  <c r="O262" i="86"/>
  <c r="O260" i="86"/>
  <c r="O244" i="86"/>
  <c r="O245" i="86" s="1"/>
  <c r="K265" i="99"/>
  <c r="K139" i="99"/>
  <c r="K266" i="99"/>
  <c r="K264" i="99"/>
  <c r="K137" i="99"/>
  <c r="K138" i="99"/>
  <c r="K133" i="99"/>
  <c r="K134" i="99"/>
  <c r="K114" i="99"/>
  <c r="K115" i="99" s="1"/>
  <c r="K131" i="99"/>
  <c r="Q241" i="99"/>
  <c r="Q242" i="99" s="1"/>
  <c r="Q260" i="99"/>
  <c r="Q258" i="99"/>
  <c r="Q261" i="99"/>
  <c r="R71" i="97"/>
  <c r="R96" i="97" s="1"/>
  <c r="R115" i="97"/>
  <c r="R116" i="97" s="1"/>
  <c r="F69" i="98"/>
  <c r="F71" i="98" s="1"/>
  <c r="F72" i="98" s="1"/>
  <c r="D95" i="92" s="1"/>
  <c r="F114" i="98"/>
  <c r="F115" i="98" s="1"/>
  <c r="O69" i="98"/>
  <c r="O88" i="98" s="1"/>
  <c r="O114" i="98"/>
  <c r="O115" i="98" s="1"/>
  <c r="I195" i="86"/>
  <c r="I216" i="86" s="1"/>
  <c r="I241" i="86"/>
  <c r="I242" i="86" s="1"/>
  <c r="U195" i="86"/>
  <c r="U197" i="86" s="1"/>
  <c r="U198" i="86" s="1"/>
  <c r="S155" i="92" s="1"/>
  <c r="U241" i="86"/>
  <c r="U242" i="86" s="1"/>
  <c r="T195" i="86"/>
  <c r="T197" i="86" s="1"/>
  <c r="T198" i="86" s="1"/>
  <c r="R155" i="92" s="1"/>
  <c r="W168" i="92" s="1"/>
  <c r="T241" i="86"/>
  <c r="T242" i="86" s="1"/>
  <c r="Q195" i="86"/>
  <c r="Q221" i="86" s="1"/>
  <c r="Q241" i="86"/>
  <c r="Q242" i="86" s="1"/>
  <c r="N208" i="87"/>
  <c r="N231" i="87" s="1"/>
  <c r="N252" i="87"/>
  <c r="N253" i="87" s="1"/>
  <c r="Q197" i="89"/>
  <c r="Q222" i="89" s="1"/>
  <c r="Q242" i="89"/>
  <c r="Q243" i="89" s="1"/>
  <c r="I197" i="89"/>
  <c r="I222" i="89" s="1"/>
  <c r="I242" i="89"/>
  <c r="I243" i="89" s="1"/>
  <c r="S197" i="89"/>
  <c r="S224" i="89" s="1"/>
  <c r="S242" i="89"/>
  <c r="S243" i="89" s="1"/>
  <c r="S199" i="98"/>
  <c r="S224" i="98" s="1"/>
  <c r="S243" i="98"/>
  <c r="S244" i="98" s="1"/>
  <c r="O199" i="98"/>
  <c r="O201" i="98" s="1"/>
  <c r="O243" i="98"/>
  <c r="O244" i="98" s="1"/>
  <c r="P199" i="98"/>
  <c r="P222" i="98" s="1"/>
  <c r="P243" i="98"/>
  <c r="P244" i="98" s="1"/>
  <c r="X199" i="98"/>
  <c r="X201" i="98" s="1"/>
  <c r="V231" i="92" s="1"/>
  <c r="X243" i="98"/>
  <c r="X244" i="98" s="1"/>
  <c r="O221" i="99"/>
  <c r="L215" i="99"/>
  <c r="G202" i="100"/>
  <c r="G246" i="100"/>
  <c r="G247" i="100" s="1"/>
  <c r="I202" i="100"/>
  <c r="I246" i="100"/>
  <c r="I247" i="100" s="1"/>
  <c r="U271" i="98"/>
  <c r="U269" i="98"/>
  <c r="U270" i="98"/>
  <c r="U141" i="98"/>
  <c r="U142" i="98"/>
  <c r="U140" i="98"/>
  <c r="U136" i="98"/>
  <c r="U137" i="98"/>
  <c r="U134" i="98"/>
  <c r="U117" i="98"/>
  <c r="U118" i="98" s="1"/>
  <c r="U138" i="98"/>
  <c r="W261" i="99"/>
  <c r="W258" i="99"/>
  <c r="W260" i="99"/>
  <c r="W241" i="99"/>
  <c r="W242" i="99" s="1"/>
  <c r="N268" i="86"/>
  <c r="N266" i="86"/>
  <c r="N267" i="86"/>
  <c r="N244" i="86"/>
  <c r="N245" i="86" s="1"/>
  <c r="N263" i="86"/>
  <c r="N260" i="86"/>
  <c r="N264" i="86"/>
  <c r="N262" i="86"/>
  <c r="N266" i="99"/>
  <c r="N264" i="99"/>
  <c r="N138" i="99"/>
  <c r="N265" i="99"/>
  <c r="N139" i="99"/>
  <c r="N137" i="99"/>
  <c r="N114" i="99"/>
  <c r="N115" i="99" s="1"/>
  <c r="N133" i="99"/>
  <c r="N134" i="99"/>
  <c r="N131" i="99"/>
  <c r="U139" i="97"/>
  <c r="U137" i="97"/>
  <c r="U143" i="97"/>
  <c r="U277" i="97"/>
  <c r="U275" i="97"/>
  <c r="U272" i="97"/>
  <c r="U138" i="97"/>
  <c r="U141" i="97"/>
  <c r="U142" i="97"/>
  <c r="U276" i="97"/>
  <c r="U271" i="97"/>
  <c r="U273" i="97"/>
  <c r="U135" i="97"/>
  <c r="U118" i="97"/>
  <c r="U119" i="97" s="1"/>
  <c r="O219" i="99"/>
  <c r="L213" i="99"/>
  <c r="R135" i="99"/>
  <c r="H202" i="100"/>
  <c r="H246" i="100"/>
  <c r="H247" i="100" s="1"/>
  <c r="P202" i="100"/>
  <c r="P246" i="100"/>
  <c r="P247" i="100" s="1"/>
  <c r="M261" i="99"/>
  <c r="M258" i="99"/>
  <c r="M260" i="99"/>
  <c r="M241" i="99"/>
  <c r="M242" i="99" s="1"/>
  <c r="R265" i="99"/>
  <c r="R266" i="99"/>
  <c r="R264" i="99"/>
  <c r="R138" i="99"/>
  <c r="R139" i="99"/>
  <c r="R137" i="99"/>
  <c r="R134" i="99"/>
  <c r="R131" i="99"/>
  <c r="R114" i="99"/>
  <c r="R115" i="99" s="1"/>
  <c r="R133" i="99"/>
  <c r="H241" i="99"/>
  <c r="H242" i="99" s="1"/>
  <c r="H258" i="99"/>
  <c r="H261" i="99"/>
  <c r="H260" i="99"/>
  <c r="W266" i="99"/>
  <c r="W264" i="99"/>
  <c r="W265" i="99"/>
  <c r="W139" i="99"/>
  <c r="W137" i="99"/>
  <c r="W138" i="99"/>
  <c r="W114" i="99"/>
  <c r="W115" i="99" s="1"/>
  <c r="W133" i="99"/>
  <c r="W134" i="99"/>
  <c r="W131" i="99"/>
  <c r="O141" i="97"/>
  <c r="O139" i="97"/>
  <c r="O277" i="97"/>
  <c r="O275" i="97"/>
  <c r="O272" i="97"/>
  <c r="O142" i="97"/>
  <c r="O137" i="97"/>
  <c r="O143" i="97"/>
  <c r="O276" i="97"/>
  <c r="O273" i="97"/>
  <c r="O271" i="97"/>
  <c r="O138" i="97"/>
  <c r="O135" i="97"/>
  <c r="O118" i="97"/>
  <c r="O119" i="97" s="1"/>
  <c r="R267" i="86"/>
  <c r="R268" i="86"/>
  <c r="R266" i="86"/>
  <c r="R260" i="86"/>
  <c r="R263" i="86"/>
  <c r="R244" i="86"/>
  <c r="R245" i="86" s="1"/>
  <c r="R262" i="86"/>
  <c r="R264" i="86"/>
  <c r="N261" i="99"/>
  <c r="N258" i="99"/>
  <c r="N241" i="99"/>
  <c r="N242" i="99" s="1"/>
  <c r="N260" i="99"/>
  <c r="G266" i="99"/>
  <c r="G264" i="99"/>
  <c r="G265" i="99"/>
  <c r="G139" i="99"/>
  <c r="G137" i="99"/>
  <c r="G138" i="99"/>
  <c r="G114" i="99"/>
  <c r="G115" i="99" s="1"/>
  <c r="G133" i="99"/>
  <c r="G134" i="99"/>
  <c r="G131" i="99"/>
  <c r="Q143" i="97"/>
  <c r="Q141" i="97"/>
  <c r="Q276" i="97"/>
  <c r="Q273" i="97"/>
  <c r="Q271" i="97"/>
  <c r="Q142" i="97"/>
  <c r="Q137" i="97"/>
  <c r="Q277" i="97"/>
  <c r="Q272" i="97"/>
  <c r="Q138" i="97"/>
  <c r="Q275" i="97"/>
  <c r="Q139" i="97"/>
  <c r="Q118" i="97"/>
  <c r="Q119" i="97" s="1"/>
  <c r="Q135" i="97"/>
  <c r="M268" i="86"/>
  <c r="M266" i="86"/>
  <c r="M267" i="86"/>
  <c r="M264" i="86"/>
  <c r="M244" i="86"/>
  <c r="M245" i="86" s="1"/>
  <c r="M260" i="86"/>
  <c r="M263" i="86"/>
  <c r="M262" i="86"/>
  <c r="U260" i="99"/>
  <c r="U261" i="99"/>
  <c r="U258" i="99"/>
  <c r="U241" i="99"/>
  <c r="U242" i="99" s="1"/>
  <c r="R142" i="98"/>
  <c r="R270" i="98"/>
  <c r="R140" i="98"/>
  <c r="R271" i="98"/>
  <c r="R141" i="98"/>
  <c r="R269" i="98"/>
  <c r="R117" i="98"/>
  <c r="R118" i="98" s="1"/>
  <c r="R137" i="98"/>
  <c r="R136" i="98"/>
  <c r="R138" i="98"/>
  <c r="R134" i="98"/>
  <c r="F266" i="99"/>
  <c r="F264" i="99"/>
  <c r="F138" i="99"/>
  <c r="F265" i="99"/>
  <c r="F139" i="99"/>
  <c r="F137" i="99"/>
  <c r="F134" i="99"/>
  <c r="F114" i="99"/>
  <c r="F115" i="99" s="1"/>
  <c r="F133" i="99"/>
  <c r="F131" i="99"/>
  <c r="V261" i="99"/>
  <c r="V258" i="99"/>
  <c r="V241" i="99"/>
  <c r="V242" i="99" s="1"/>
  <c r="V260" i="99"/>
  <c r="G208" i="87"/>
  <c r="G231" i="87" s="1"/>
  <c r="G252" i="87"/>
  <c r="G253" i="87" s="1"/>
  <c r="W197" i="89"/>
  <c r="W223" i="89" s="1"/>
  <c r="W242" i="89"/>
  <c r="W243" i="89" s="1"/>
  <c r="E71" i="100"/>
  <c r="E114" i="100"/>
  <c r="K122" i="100"/>
  <c r="F208" i="87"/>
  <c r="F210" i="87" s="1"/>
  <c r="F211" i="87" s="1"/>
  <c r="D174" i="92" s="1"/>
  <c r="H186" i="92" s="1"/>
  <c r="F252" i="87"/>
  <c r="F253" i="87" s="1"/>
  <c r="K199" i="98"/>
  <c r="K201" i="98" s="1"/>
  <c r="I231" i="92" s="1"/>
  <c r="K243" i="98"/>
  <c r="K244" i="98" s="1"/>
  <c r="L196" i="99"/>
  <c r="L197" i="99" s="1"/>
  <c r="J250" i="92" s="1"/>
  <c r="M261" i="92" s="1"/>
  <c r="O135" i="99"/>
  <c r="J135" i="99"/>
  <c r="M202" i="100"/>
  <c r="M246" i="100"/>
  <c r="M247" i="100" s="1"/>
  <c r="O202" i="100"/>
  <c r="O246" i="100"/>
  <c r="O247" i="100" s="1"/>
  <c r="J241" i="99"/>
  <c r="J242" i="99" s="1"/>
  <c r="J260" i="99"/>
  <c r="J261" i="99"/>
  <c r="J258" i="99"/>
  <c r="K271" i="98"/>
  <c r="K269" i="98"/>
  <c r="K142" i="98"/>
  <c r="K140" i="98"/>
  <c r="K270" i="98"/>
  <c r="K141" i="98"/>
  <c r="K137" i="98"/>
  <c r="K138" i="98"/>
  <c r="K136" i="98"/>
  <c r="K117" i="98"/>
  <c r="K118" i="98" s="1"/>
  <c r="K134" i="98"/>
  <c r="G141" i="97"/>
  <c r="G139" i="97"/>
  <c r="G277" i="97"/>
  <c r="G275" i="97"/>
  <c r="G272" i="97"/>
  <c r="G142" i="97"/>
  <c r="G137" i="97"/>
  <c r="G143" i="97"/>
  <c r="G276" i="97"/>
  <c r="G273" i="97"/>
  <c r="G271" i="97"/>
  <c r="G138" i="97"/>
  <c r="G135" i="97"/>
  <c r="G118" i="97"/>
  <c r="G119" i="97" s="1"/>
  <c r="T69" i="98"/>
  <c r="T95" i="98" s="1"/>
  <c r="T114" i="98"/>
  <c r="T115" i="98" s="1"/>
  <c r="I69" i="98"/>
  <c r="I71" i="98" s="1"/>
  <c r="I72" i="98" s="1"/>
  <c r="G95" i="92" s="1"/>
  <c r="I114" i="98"/>
  <c r="I115" i="98" s="1"/>
  <c r="H197" i="89"/>
  <c r="H219" i="89" s="1"/>
  <c r="H242" i="89"/>
  <c r="H243" i="89" s="1"/>
  <c r="S69" i="98"/>
  <c r="S95" i="98" s="1"/>
  <c r="S114" i="98"/>
  <c r="S115" i="98" s="1"/>
  <c r="S67" i="99"/>
  <c r="S262" i="99" s="1"/>
  <c r="S111" i="99"/>
  <c r="S112" i="99" s="1"/>
  <c r="M197" i="89"/>
  <c r="M224" i="89" s="1"/>
  <c r="M242" i="89"/>
  <c r="M243" i="89" s="1"/>
  <c r="R197" i="89"/>
  <c r="R218" i="89" s="1"/>
  <c r="R242" i="89"/>
  <c r="R243" i="89" s="1"/>
  <c r="W198" i="98"/>
  <c r="R177" i="89"/>
  <c r="R178" i="89" s="1"/>
  <c r="U92" i="86"/>
  <c r="U112" i="86" s="1"/>
  <c r="U132" i="86" s="1"/>
  <c r="S92" i="86"/>
  <c r="S112" i="86" s="1"/>
  <c r="S130" i="86" s="1"/>
  <c r="T93" i="86"/>
  <c r="P71" i="97"/>
  <c r="P73" i="97" s="1"/>
  <c r="P74" i="97" s="1"/>
  <c r="N57" i="92" s="1"/>
  <c r="P115" i="97"/>
  <c r="P116" i="97" s="1"/>
  <c r="P69" i="98"/>
  <c r="P90" i="98" s="1"/>
  <c r="P114" i="98"/>
  <c r="P115" i="98" s="1"/>
  <c r="V88" i="99"/>
  <c r="O86" i="99"/>
  <c r="P93" i="99"/>
  <c r="J86" i="99"/>
  <c r="S195" i="86"/>
  <c r="S216" i="86" s="1"/>
  <c r="S241" i="86"/>
  <c r="S242" i="86" s="1"/>
  <c r="J89" i="86"/>
  <c r="K88" i="86"/>
  <c r="F88" i="86"/>
  <c r="J208" i="87"/>
  <c r="J210" i="87" s="1"/>
  <c r="J211" i="87" s="1"/>
  <c r="H174" i="92" s="1"/>
  <c r="I188" i="92" s="1"/>
  <c r="J252" i="87"/>
  <c r="J253" i="87" s="1"/>
  <c r="L197" i="89"/>
  <c r="L199" i="89" s="1"/>
  <c r="L200" i="89" s="1"/>
  <c r="L242" i="89"/>
  <c r="L243" i="89" s="1"/>
  <c r="Q135" i="99"/>
  <c r="X202" i="100"/>
  <c r="X246" i="100"/>
  <c r="X247" i="100" s="1"/>
  <c r="L202" i="100"/>
  <c r="L246" i="100"/>
  <c r="L247" i="100" s="1"/>
  <c r="O266" i="99"/>
  <c r="O264" i="99"/>
  <c r="O265" i="99"/>
  <c r="O139" i="99"/>
  <c r="O137" i="99"/>
  <c r="O138" i="99"/>
  <c r="O134" i="99"/>
  <c r="O114" i="99"/>
  <c r="O115" i="99" s="1"/>
  <c r="O133" i="99"/>
  <c r="O131" i="99"/>
  <c r="G261" i="99"/>
  <c r="G258" i="99"/>
  <c r="G260" i="99"/>
  <c r="G241" i="99"/>
  <c r="G242" i="99" s="1"/>
  <c r="H137" i="98"/>
  <c r="H270" i="98"/>
  <c r="H140" i="98"/>
  <c r="H271" i="98"/>
  <c r="H141" i="98"/>
  <c r="H269" i="98"/>
  <c r="H142" i="98"/>
  <c r="H134" i="98"/>
  <c r="H136" i="98"/>
  <c r="H117" i="98"/>
  <c r="H118" i="98" s="1"/>
  <c r="H138" i="98"/>
  <c r="E268" i="86"/>
  <c r="E267" i="86"/>
  <c r="E266" i="86"/>
  <c r="E264" i="86"/>
  <c r="E263" i="86"/>
  <c r="E260" i="86"/>
  <c r="E244" i="86"/>
  <c r="E245" i="86" s="1"/>
  <c r="E262" i="86"/>
  <c r="V266" i="99"/>
  <c r="V264" i="99"/>
  <c r="V138" i="99"/>
  <c r="V265" i="99"/>
  <c r="V139" i="99"/>
  <c r="V137" i="99"/>
  <c r="V134" i="99"/>
  <c r="V114" i="99"/>
  <c r="V115" i="99" s="1"/>
  <c r="V133" i="99"/>
  <c r="V131" i="99"/>
  <c r="T142" i="97"/>
  <c r="T276" i="97"/>
  <c r="T273" i="97"/>
  <c r="T271" i="97"/>
  <c r="T143" i="97"/>
  <c r="T138" i="97"/>
  <c r="T141" i="97"/>
  <c r="T277" i="97"/>
  <c r="T275" i="97"/>
  <c r="T272" i="97"/>
  <c r="T139" i="97"/>
  <c r="T137" i="97"/>
  <c r="T118" i="97"/>
  <c r="T119" i="97" s="1"/>
  <c r="T135" i="97"/>
  <c r="G268" i="86"/>
  <c r="G266" i="86"/>
  <c r="G267" i="86"/>
  <c r="G244" i="86"/>
  <c r="G245" i="86" s="1"/>
  <c r="G263" i="86"/>
  <c r="G260" i="86"/>
  <c r="G262" i="86"/>
  <c r="G264" i="86"/>
  <c r="J265" i="99"/>
  <c r="J266" i="99"/>
  <c r="J264" i="99"/>
  <c r="J138" i="99"/>
  <c r="J137" i="99"/>
  <c r="J139" i="99"/>
  <c r="J133" i="99"/>
  <c r="J131" i="99"/>
  <c r="J114" i="99"/>
  <c r="J115" i="99" s="1"/>
  <c r="J134" i="99"/>
  <c r="O260" i="99"/>
  <c r="O261" i="99"/>
  <c r="O258" i="99"/>
  <c r="O241" i="99"/>
  <c r="O242" i="99" s="1"/>
  <c r="K267" i="86"/>
  <c r="K268" i="86"/>
  <c r="K266" i="86"/>
  <c r="K260" i="86"/>
  <c r="K244" i="86"/>
  <c r="K245" i="86" s="1"/>
  <c r="K262" i="86"/>
  <c r="K264" i="86"/>
  <c r="K263" i="86"/>
  <c r="P265" i="99"/>
  <c r="P138" i="99"/>
  <c r="P266" i="99"/>
  <c r="P264" i="99"/>
  <c r="P139" i="99"/>
  <c r="P137" i="99"/>
  <c r="P133" i="99"/>
  <c r="P114" i="99"/>
  <c r="P115" i="99" s="1"/>
  <c r="P134" i="99"/>
  <c r="P131" i="99"/>
  <c r="X260" i="99"/>
  <c r="X261" i="99"/>
  <c r="X258" i="99"/>
  <c r="X241" i="99"/>
  <c r="X242" i="99" s="1"/>
  <c r="J267" i="86"/>
  <c r="J268" i="86"/>
  <c r="J266" i="86"/>
  <c r="J262" i="86"/>
  <c r="J260" i="86"/>
  <c r="J244" i="86"/>
  <c r="J245" i="86" s="1"/>
  <c r="J264" i="86"/>
  <c r="J263" i="86"/>
  <c r="V268" i="86"/>
  <c r="V266" i="86"/>
  <c r="V267" i="86"/>
  <c r="V264" i="86"/>
  <c r="V244" i="86"/>
  <c r="V245" i="86" s="1"/>
  <c r="V263" i="86"/>
  <c r="V262" i="86"/>
  <c r="V260" i="86"/>
  <c r="S71" i="97"/>
  <c r="S94" i="97" s="1"/>
  <c r="S115" i="97"/>
  <c r="S116" i="97" s="1"/>
  <c r="K86" i="86"/>
  <c r="T88" i="86"/>
  <c r="E61" i="99"/>
  <c r="J198" i="98"/>
  <c r="N198" i="98"/>
  <c r="T198" i="98"/>
  <c r="H198" i="98"/>
  <c r="E63" i="98"/>
  <c r="E65" i="98" s="1"/>
  <c r="C186" i="98"/>
  <c r="C187" i="98"/>
  <c r="O177" i="89"/>
  <c r="O178" i="89" s="1"/>
  <c r="V177" i="89"/>
  <c r="V178" i="89" s="1"/>
  <c r="K196" i="89"/>
  <c r="Q177" i="89"/>
  <c r="Q178" i="89" s="1"/>
  <c r="I177" i="89"/>
  <c r="I178" i="89" s="1"/>
  <c r="M177" i="89"/>
  <c r="M178" i="89" s="1"/>
  <c r="P196" i="89"/>
  <c r="J196" i="89"/>
  <c r="E63" i="89"/>
  <c r="E65" i="97"/>
  <c r="G72" i="87"/>
  <c r="G97" i="87" s="1"/>
  <c r="G116" i="87"/>
  <c r="H72" i="87"/>
  <c r="H139" i="87" s="1"/>
  <c r="H116" i="87"/>
  <c r="M72" i="87"/>
  <c r="M116" i="87"/>
  <c r="K72" i="87"/>
  <c r="K91" i="87" s="1"/>
  <c r="K116" i="87"/>
  <c r="I72" i="87"/>
  <c r="I139" i="87" s="1"/>
  <c r="I116" i="87"/>
  <c r="L72" i="87"/>
  <c r="L74" i="87" s="1"/>
  <c r="L116" i="87"/>
  <c r="R72" i="87"/>
  <c r="R74" i="87" s="1"/>
  <c r="R75" i="87" s="1"/>
  <c r="P38" i="92" s="1"/>
  <c r="R116" i="87"/>
  <c r="Q72" i="87"/>
  <c r="Q98" i="87" s="1"/>
  <c r="Q116" i="87"/>
  <c r="P72" i="87"/>
  <c r="P116" i="87"/>
  <c r="M68" i="87"/>
  <c r="M111" i="87"/>
  <c r="M113" i="87" s="1"/>
  <c r="O72" i="87"/>
  <c r="O97" i="87" s="1"/>
  <c r="O116" i="87"/>
  <c r="N72" i="87"/>
  <c r="N116" i="87"/>
  <c r="F72" i="87"/>
  <c r="F74" i="87" s="1"/>
  <c r="F75" i="87" s="1"/>
  <c r="F116" i="87"/>
  <c r="J72" i="87"/>
  <c r="J139" i="87" s="1"/>
  <c r="J116" i="87"/>
  <c r="J188" i="87"/>
  <c r="J189" i="87" s="1"/>
  <c r="T49" i="87"/>
  <c r="T51" i="87" s="1"/>
  <c r="T71" i="87" s="1"/>
  <c r="G188" i="87"/>
  <c r="G189" i="87" s="1"/>
  <c r="Q188" i="87"/>
  <c r="Q189" i="87" s="1"/>
  <c r="R207" i="87"/>
  <c r="F188" i="87"/>
  <c r="F189" i="87" s="1"/>
  <c r="Q233" i="87"/>
  <c r="S53" i="87"/>
  <c r="S54" i="87" s="1"/>
  <c r="S66" i="87"/>
  <c r="S184" i="87"/>
  <c r="S186" i="87" s="1"/>
  <c r="S207" i="87" s="1"/>
  <c r="P53" i="87"/>
  <c r="P54" i="87" s="1"/>
  <c r="P66" i="87"/>
  <c r="P207" i="87"/>
  <c r="V89" i="86"/>
  <c r="I88" i="86"/>
  <c r="V93" i="86"/>
  <c r="M88" i="86"/>
  <c r="I94" i="86"/>
  <c r="V92" i="86"/>
  <c r="V112" i="86" s="1"/>
  <c r="V132" i="86" s="1"/>
  <c r="M93" i="86"/>
  <c r="L94" i="86"/>
  <c r="I89" i="86"/>
  <c r="L93" i="86"/>
  <c r="V88" i="86"/>
  <c r="M90" i="86"/>
  <c r="L92" i="86"/>
  <c r="L112" i="86" s="1"/>
  <c r="L136" i="86" s="1"/>
  <c r="I93" i="86"/>
  <c r="L90" i="86"/>
  <c r="V90" i="86"/>
  <c r="M94" i="86"/>
  <c r="I86" i="86"/>
  <c r="L88" i="86"/>
  <c r="L86" i="86"/>
  <c r="V94" i="86"/>
  <c r="M86" i="86"/>
  <c r="I90" i="86"/>
  <c r="I70" i="86"/>
  <c r="I71" i="86" s="1"/>
  <c r="G19" i="92" s="1"/>
  <c r="M70" i="86"/>
  <c r="M71" i="86" s="1"/>
  <c r="R70" i="86"/>
  <c r="R71" i="86" s="1"/>
  <c r="P19" i="92" s="1"/>
  <c r="R90" i="86"/>
  <c r="R94" i="86"/>
  <c r="R89" i="86"/>
  <c r="R88" i="86"/>
  <c r="R93" i="86"/>
  <c r="R86" i="86"/>
  <c r="R92" i="86"/>
  <c r="R112" i="86" s="1"/>
  <c r="W176" i="86"/>
  <c r="W177" i="86" s="1"/>
  <c r="T19" i="92"/>
  <c r="J19" i="92"/>
  <c r="H19" i="92"/>
  <c r="U214" i="86"/>
  <c r="I214" i="86"/>
  <c r="U176" i="86"/>
  <c r="U177" i="86" s="1"/>
  <c r="E107" i="86"/>
  <c r="C100" i="86"/>
  <c r="T176" i="86"/>
  <c r="T177" i="86" s="1"/>
  <c r="Q214" i="86"/>
  <c r="Q176" i="86"/>
  <c r="Q177" i="86" s="1"/>
  <c r="W214" i="86"/>
  <c r="S214" i="86"/>
  <c r="I176" i="86"/>
  <c r="I177" i="86" s="1"/>
  <c r="T214" i="86"/>
  <c r="M198" i="86"/>
  <c r="K155" i="92" s="1"/>
  <c r="K163" i="92" s="1"/>
  <c r="K209" i="100"/>
  <c r="E201" i="100"/>
  <c r="Q123" i="92"/>
  <c r="E174" i="99"/>
  <c r="E175" i="99" s="1"/>
  <c r="E198" i="98"/>
  <c r="E179" i="98"/>
  <c r="E180" i="98" s="1"/>
  <c r="E177" i="89"/>
  <c r="E178" i="89" s="1"/>
  <c r="E196" i="89"/>
  <c r="E259" i="92"/>
  <c r="G261" i="92"/>
  <c r="D258" i="92"/>
  <c r="F260" i="92"/>
  <c r="H262" i="92"/>
  <c r="I263" i="92"/>
  <c r="U263" i="92"/>
  <c r="T262" i="92"/>
  <c r="S261" i="92"/>
  <c r="P258" i="92"/>
  <c r="R260" i="92"/>
  <c r="Q259" i="92"/>
  <c r="Q264" i="92"/>
  <c r="W49" i="89"/>
  <c r="W50" i="89" s="1"/>
  <c r="W62" i="89"/>
  <c r="K76" i="89"/>
  <c r="E68" i="89"/>
  <c r="E49" i="89"/>
  <c r="E50" i="89" s="1"/>
  <c r="I90" i="92"/>
  <c r="I85" i="92"/>
  <c r="J86" i="92"/>
  <c r="M89" i="92"/>
  <c r="L88" i="92"/>
  <c r="K87" i="92"/>
  <c r="H84" i="92"/>
  <c r="P86" i="92"/>
  <c r="F84" i="92"/>
  <c r="V87" i="92"/>
  <c r="S84" i="92"/>
  <c r="U86" i="92"/>
  <c r="L188" i="87"/>
  <c r="L189" i="87" s="1"/>
  <c r="O207" i="87"/>
  <c r="K207" i="87"/>
  <c r="O188" i="87"/>
  <c r="O189" i="87" s="1"/>
  <c r="K188" i="87"/>
  <c r="K189" i="87" s="1"/>
  <c r="E207" i="87"/>
  <c r="P188" i="87"/>
  <c r="P189" i="87" s="1"/>
  <c r="T167" i="87"/>
  <c r="T183" i="87" s="1"/>
  <c r="T172" i="87"/>
  <c r="T173" i="87" s="1"/>
  <c r="T201" i="87" s="1"/>
  <c r="U158" i="87"/>
  <c r="V21" i="87"/>
  <c r="V20" i="87"/>
  <c r="U157" i="87"/>
  <c r="U171" i="87" s="1"/>
  <c r="U31" i="87"/>
  <c r="U48" i="87" s="1"/>
  <c r="U35" i="87"/>
  <c r="M183" i="87"/>
  <c r="E71" i="87"/>
  <c r="O54" i="87"/>
  <c r="T37" i="87"/>
  <c r="E188" i="87"/>
  <c r="E189" i="87" s="1"/>
  <c r="E53" i="87"/>
  <c r="E54" i="87" s="1"/>
  <c r="E50" i="86"/>
  <c r="E51" i="86" s="1"/>
  <c r="E176" i="86"/>
  <c r="E177" i="86" s="1"/>
  <c r="Q166" i="92"/>
  <c r="N163" i="92"/>
  <c r="P165" i="92"/>
  <c r="O169" i="92"/>
  <c r="O164" i="92"/>
  <c r="S168" i="92"/>
  <c r="R167" i="92"/>
  <c r="K169" i="92"/>
  <c r="K164" i="92"/>
  <c r="N167" i="92"/>
  <c r="O168" i="92"/>
  <c r="M166" i="92"/>
  <c r="J163" i="92"/>
  <c r="L165" i="92"/>
  <c r="R165" i="92"/>
  <c r="Q164" i="92"/>
  <c r="Q169" i="92"/>
  <c r="U168" i="92"/>
  <c r="T167" i="92"/>
  <c r="S166" i="92"/>
  <c r="P163" i="92"/>
  <c r="R168" i="92"/>
  <c r="Q167" i="92"/>
  <c r="P166" i="92"/>
  <c r="O165" i="92"/>
  <c r="M163" i="92"/>
  <c r="N169" i="92"/>
  <c r="N164" i="92"/>
  <c r="N27" i="92"/>
  <c r="K76" i="98"/>
  <c r="E49" i="98"/>
  <c r="E50" i="98" s="1"/>
  <c r="J51" i="86"/>
  <c r="J175" i="99"/>
  <c r="Q50" i="89"/>
  <c r="P175" i="99"/>
  <c r="U36" i="87"/>
  <c r="K51" i="86"/>
  <c r="H180" i="98"/>
  <c r="T180" i="98"/>
  <c r="G50" i="98"/>
  <c r="N50" i="98"/>
  <c r="K50" i="98"/>
  <c r="J180" i="98"/>
  <c r="N180" i="98"/>
  <c r="W180" i="98"/>
  <c r="R50" i="98"/>
  <c r="Q50" i="98"/>
  <c r="L180" i="98"/>
  <c r="U50" i="98"/>
  <c r="H50" i="98"/>
  <c r="M51" i="86"/>
  <c r="Q26" i="92"/>
  <c r="X49" i="89"/>
  <c r="X50" i="89" s="1"/>
  <c r="O33" i="92"/>
  <c r="K22" i="92"/>
  <c r="L23" i="92"/>
  <c r="N25" i="92"/>
  <c r="M24" i="92"/>
  <c r="J21" i="92"/>
  <c r="T259" i="92" l="1"/>
  <c r="R68" i="92"/>
  <c r="F246" i="100"/>
  <c r="F247" i="100" s="1"/>
  <c r="T90" i="92"/>
  <c r="F124" i="92"/>
  <c r="N261" i="92"/>
  <c r="T260" i="92"/>
  <c r="W263" i="92"/>
  <c r="V122" i="92"/>
  <c r="W123" i="92"/>
  <c r="W128" i="92"/>
  <c r="X124" i="92"/>
  <c r="Y125" i="92"/>
  <c r="Z126" i="92"/>
  <c r="AA127" i="92"/>
  <c r="U122" i="92"/>
  <c r="W124" i="92"/>
  <c r="Y126" i="92"/>
  <c r="X125" i="92"/>
  <c r="Z127" i="92"/>
  <c r="X126" i="92"/>
  <c r="Y127" i="92"/>
  <c r="W125" i="92"/>
  <c r="V126" i="92"/>
  <c r="W127" i="92"/>
  <c r="U258" i="92"/>
  <c r="W260" i="92"/>
  <c r="X261" i="92"/>
  <c r="Z263" i="92"/>
  <c r="Y262" i="92"/>
  <c r="U260" i="92"/>
  <c r="W262" i="92"/>
  <c r="X263" i="92"/>
  <c r="U124" i="92"/>
  <c r="W126" i="92"/>
  <c r="X127" i="92"/>
  <c r="V258" i="92"/>
  <c r="W264" i="92"/>
  <c r="W259" i="92"/>
  <c r="X260" i="92"/>
  <c r="Z262" i="92"/>
  <c r="AA263" i="92"/>
  <c r="Y261" i="92"/>
  <c r="U264" i="92"/>
  <c r="X262" i="92"/>
  <c r="Y263" i="92"/>
  <c r="W261" i="92"/>
  <c r="Y122" i="92"/>
  <c r="Z123" i="92"/>
  <c r="Z128" i="92"/>
  <c r="AA124" i="92"/>
  <c r="AC126" i="92"/>
  <c r="AB125" i="92"/>
  <c r="AB122" i="92"/>
  <c r="AC123" i="92"/>
  <c r="AC128" i="92"/>
  <c r="W122" i="92"/>
  <c r="X123" i="92"/>
  <c r="X128" i="92"/>
  <c r="Y124" i="92"/>
  <c r="AA126" i="92"/>
  <c r="Z125" i="92"/>
  <c r="AB127" i="92"/>
  <c r="Z122" i="92"/>
  <c r="AA123" i="92"/>
  <c r="AA128" i="92"/>
  <c r="AB124" i="92"/>
  <c r="AC125" i="92"/>
  <c r="Y123" i="92"/>
  <c r="X122" i="92"/>
  <c r="Y128" i="92"/>
  <c r="Z124" i="92"/>
  <c r="AB126" i="92"/>
  <c r="AC127" i="92"/>
  <c r="AA125" i="92"/>
  <c r="AA122" i="92"/>
  <c r="AB123" i="92"/>
  <c r="AB128" i="92"/>
  <c r="AC124" i="92"/>
  <c r="W107" i="92"/>
  <c r="X108" i="92"/>
  <c r="AB103" i="92"/>
  <c r="AC109" i="92"/>
  <c r="AC104" i="92"/>
  <c r="AA103" i="92"/>
  <c r="AB109" i="92"/>
  <c r="AC105" i="92"/>
  <c r="AB104" i="92"/>
  <c r="AC201" i="98"/>
  <c r="AA231" i="92" s="1"/>
  <c r="AC225" i="98"/>
  <c r="AC218" i="98"/>
  <c r="AC224" i="98"/>
  <c r="AC222" i="98"/>
  <c r="AC221" i="98"/>
  <c r="AC226" i="98"/>
  <c r="AC220" i="98"/>
  <c r="V239" i="92"/>
  <c r="W245" i="92"/>
  <c r="W240" i="92"/>
  <c r="X241" i="92"/>
  <c r="Z243" i="92"/>
  <c r="Y242" i="92"/>
  <c r="AA244" i="92"/>
  <c r="Y95" i="98"/>
  <c r="Y90" i="98"/>
  <c r="Y71" i="98"/>
  <c r="Y72" i="98" s="1"/>
  <c r="W95" i="92" s="1"/>
  <c r="Y88" i="98"/>
  <c r="Y94" i="98"/>
  <c r="Y91" i="98"/>
  <c r="Y96" i="98"/>
  <c r="Y92" i="98"/>
  <c r="AA90" i="98"/>
  <c r="AA88" i="98"/>
  <c r="AA92" i="98"/>
  <c r="AA95" i="98"/>
  <c r="AA96" i="98"/>
  <c r="AA91" i="98"/>
  <c r="AA71" i="98"/>
  <c r="AA72" i="98" s="1"/>
  <c r="Y95" i="92" s="1"/>
  <c r="AA94" i="98"/>
  <c r="W94" i="98"/>
  <c r="AD226" i="98"/>
  <c r="AD225" i="98"/>
  <c r="AD224" i="98"/>
  <c r="AD222" i="98"/>
  <c r="AD201" i="98"/>
  <c r="AB231" i="92" s="1"/>
  <c r="AD220" i="98"/>
  <c r="AD218" i="98"/>
  <c r="AD221" i="98"/>
  <c r="AE218" i="98"/>
  <c r="AE201" i="98"/>
  <c r="AC231" i="92" s="1"/>
  <c r="AC239" i="92" s="1"/>
  <c r="AE224" i="98"/>
  <c r="AE226" i="98"/>
  <c r="AE221" i="98"/>
  <c r="AE222" i="98"/>
  <c r="AE225" i="98"/>
  <c r="AE220" i="98"/>
  <c r="AB91" i="98"/>
  <c r="AB90" i="98"/>
  <c r="AB95" i="98"/>
  <c r="AB94" i="98"/>
  <c r="AB96" i="98"/>
  <c r="AB88" i="98"/>
  <c r="AB71" i="98"/>
  <c r="AB72" i="98" s="1"/>
  <c r="Z95" i="92" s="1"/>
  <c r="AB92" i="98"/>
  <c r="V103" i="92"/>
  <c r="W109" i="92"/>
  <c r="X105" i="92"/>
  <c r="W104" i="92"/>
  <c r="AA108" i="92"/>
  <c r="Y106" i="92"/>
  <c r="Z107" i="92"/>
  <c r="AD266" i="98"/>
  <c r="AD265" i="98"/>
  <c r="AD246" i="98"/>
  <c r="AD247" i="98" s="1"/>
  <c r="AD263" i="98"/>
  <c r="AD267" i="98"/>
  <c r="Z225" i="98"/>
  <c r="Z224" i="98"/>
  <c r="Z222" i="98"/>
  <c r="Z221" i="98"/>
  <c r="Z226" i="98"/>
  <c r="Z201" i="98"/>
  <c r="X231" i="92" s="1"/>
  <c r="Z220" i="98"/>
  <c r="Z218" i="98"/>
  <c r="AB138" i="98"/>
  <c r="AB142" i="98"/>
  <c r="AB140" i="98"/>
  <c r="AB141" i="98"/>
  <c r="AB117" i="98"/>
  <c r="AB118" i="98" s="1"/>
  <c r="AB271" i="98"/>
  <c r="AB134" i="98"/>
  <c r="AB137" i="98"/>
  <c r="AB136" i="98"/>
  <c r="AB269" i="98"/>
  <c r="AB270" i="98"/>
  <c r="Y142" i="98"/>
  <c r="Y141" i="98"/>
  <c r="Y140" i="98"/>
  <c r="Y137" i="98"/>
  <c r="Y269" i="98"/>
  <c r="Y271" i="98"/>
  <c r="Y270" i="98"/>
  <c r="Y117" i="98"/>
  <c r="Y118" i="98" s="1"/>
  <c r="Y138" i="98"/>
  <c r="Y136" i="98"/>
  <c r="Y134" i="98"/>
  <c r="AA136" i="98"/>
  <c r="AA117" i="98"/>
  <c r="AA118" i="98" s="1"/>
  <c r="AA142" i="98"/>
  <c r="AA137" i="98"/>
  <c r="AA271" i="98"/>
  <c r="AA140" i="98"/>
  <c r="AA141" i="98"/>
  <c r="AA270" i="98"/>
  <c r="AA138" i="98"/>
  <c r="AA269" i="98"/>
  <c r="AA134" i="98"/>
  <c r="AB220" i="98"/>
  <c r="AB218" i="98"/>
  <c r="AB224" i="98"/>
  <c r="AB221" i="98"/>
  <c r="AB201" i="98"/>
  <c r="Z231" i="92" s="1"/>
  <c r="AB226" i="98"/>
  <c r="AB222" i="98"/>
  <c r="AB225" i="98"/>
  <c r="Z263" i="98"/>
  <c r="Z265" i="98"/>
  <c r="Z267" i="98"/>
  <c r="Z266" i="98"/>
  <c r="Z246" i="98"/>
  <c r="Z247" i="98" s="1"/>
  <c r="AA218" i="98"/>
  <c r="AA222" i="98"/>
  <c r="AA201" i="98"/>
  <c r="Y231" i="92" s="1"/>
  <c r="AA224" i="98"/>
  <c r="AA225" i="98"/>
  <c r="AA220" i="98"/>
  <c r="AA226" i="98"/>
  <c r="AA221" i="98"/>
  <c r="AE246" i="98"/>
  <c r="AE247" i="98" s="1"/>
  <c r="AE265" i="98"/>
  <c r="AE263" i="98"/>
  <c r="AE266" i="98"/>
  <c r="AE267" i="98"/>
  <c r="AB267" i="98"/>
  <c r="AB246" i="98"/>
  <c r="AB247" i="98" s="1"/>
  <c r="AB265" i="98"/>
  <c r="AB266" i="98"/>
  <c r="AB263" i="98"/>
  <c r="Y201" i="98"/>
  <c r="W231" i="92" s="1"/>
  <c r="Y218" i="98"/>
  <c r="Y226" i="98"/>
  <c r="Y220" i="98"/>
  <c r="Y222" i="98"/>
  <c r="Y221" i="98"/>
  <c r="Y225" i="98"/>
  <c r="Y224" i="98"/>
  <c r="AA266" i="98"/>
  <c r="AA263" i="98"/>
  <c r="AA265" i="98"/>
  <c r="AA267" i="98"/>
  <c r="AA246" i="98"/>
  <c r="AA247" i="98" s="1"/>
  <c r="Z271" i="98"/>
  <c r="Z134" i="98"/>
  <c r="Z136" i="98"/>
  <c r="Z141" i="98"/>
  <c r="Z269" i="98"/>
  <c r="Z138" i="98"/>
  <c r="Z140" i="98"/>
  <c r="Z117" i="98"/>
  <c r="Z118" i="98" s="1"/>
  <c r="Z270" i="98"/>
  <c r="Z137" i="98"/>
  <c r="Z142" i="98"/>
  <c r="Y265" i="98"/>
  <c r="Y263" i="98"/>
  <c r="Y246" i="98"/>
  <c r="Y247" i="98" s="1"/>
  <c r="Y266" i="98"/>
  <c r="Y267" i="98"/>
  <c r="AC246" i="98"/>
  <c r="AC247" i="98" s="1"/>
  <c r="AC265" i="98"/>
  <c r="AC263" i="98"/>
  <c r="AC267" i="98"/>
  <c r="AC266" i="98"/>
  <c r="Z96" i="98"/>
  <c r="Z71" i="98"/>
  <c r="Z72" i="98" s="1"/>
  <c r="X95" i="92" s="1"/>
  <c r="Z95" i="98"/>
  <c r="Z94" i="98"/>
  <c r="Z88" i="98"/>
  <c r="Z92" i="98"/>
  <c r="Z90" i="98"/>
  <c r="Z91" i="98"/>
  <c r="AE219" i="89"/>
  <c r="AE223" i="89"/>
  <c r="AE222" i="89"/>
  <c r="AE218" i="89"/>
  <c r="AE199" i="89"/>
  <c r="AE200" i="89" s="1"/>
  <c r="AC212" i="92" s="1"/>
  <c r="AC220" i="92" s="1"/>
  <c r="AE224" i="89"/>
  <c r="AE220" i="89"/>
  <c r="AE216" i="89"/>
  <c r="Z84" i="92"/>
  <c r="AA90" i="92"/>
  <c r="AB86" i="92"/>
  <c r="AC87" i="92"/>
  <c r="AA85" i="92"/>
  <c r="AA84" i="92"/>
  <c r="AB90" i="92"/>
  <c r="AC86" i="92"/>
  <c r="AB85" i="92"/>
  <c r="AE245" i="89"/>
  <c r="AE246" i="89" s="1"/>
  <c r="AE264" i="89"/>
  <c r="AE265" i="89"/>
  <c r="AE266" i="89"/>
  <c r="AE262" i="89"/>
  <c r="AA224" i="89"/>
  <c r="AA222" i="89"/>
  <c r="AA219" i="89"/>
  <c r="AA199" i="89"/>
  <c r="AA200" i="89" s="1"/>
  <c r="Y212" i="92" s="1"/>
  <c r="AA223" i="89"/>
  <c r="AA218" i="89"/>
  <c r="AA216" i="89"/>
  <c r="AA220" i="89"/>
  <c r="T86" i="92"/>
  <c r="W89" i="92"/>
  <c r="Z222" i="89"/>
  <c r="Z219" i="89"/>
  <c r="Z220" i="89"/>
  <c r="Z218" i="89"/>
  <c r="Z223" i="89"/>
  <c r="Z216" i="89"/>
  <c r="Z199" i="89"/>
  <c r="Z200" i="89" s="1"/>
  <c r="X212" i="92" s="1"/>
  <c r="Z224" i="89"/>
  <c r="V86" i="92"/>
  <c r="W87" i="92"/>
  <c r="Y89" i="92"/>
  <c r="X88" i="92"/>
  <c r="AC264" i="89"/>
  <c r="AC266" i="89"/>
  <c r="AC262" i="89"/>
  <c r="AC245" i="89"/>
  <c r="AC246" i="89" s="1"/>
  <c r="AC265" i="89"/>
  <c r="Z264" i="89"/>
  <c r="Z262" i="89"/>
  <c r="Z266" i="89"/>
  <c r="Z245" i="89"/>
  <c r="Z246" i="89" s="1"/>
  <c r="Z265" i="89"/>
  <c r="AA265" i="89"/>
  <c r="AA262" i="89"/>
  <c r="AA245" i="89"/>
  <c r="AA246" i="89" s="1"/>
  <c r="AA264" i="89"/>
  <c r="AA266" i="89"/>
  <c r="W88" i="92"/>
  <c r="X89" i="92"/>
  <c r="AC218" i="89"/>
  <c r="AC223" i="89"/>
  <c r="AC222" i="89"/>
  <c r="AC224" i="89"/>
  <c r="AC220" i="89"/>
  <c r="AC219" i="89"/>
  <c r="AC199" i="89"/>
  <c r="AC200" i="89" s="1"/>
  <c r="AA212" i="92" s="1"/>
  <c r="AC216" i="89"/>
  <c r="AB245" i="89"/>
  <c r="AB246" i="89" s="1"/>
  <c r="AB262" i="89"/>
  <c r="AB265" i="89"/>
  <c r="AB264" i="89"/>
  <c r="AB266" i="89"/>
  <c r="Y219" i="89"/>
  <c r="Y216" i="89"/>
  <c r="Y220" i="89"/>
  <c r="Y199" i="89"/>
  <c r="Y200" i="89" s="1"/>
  <c r="W212" i="92" s="1"/>
  <c r="Y223" i="89"/>
  <c r="Y224" i="89"/>
  <c r="Y218" i="89"/>
  <c r="Y222" i="89"/>
  <c r="AE270" i="89"/>
  <c r="AE139" i="89"/>
  <c r="AE269" i="89"/>
  <c r="AE133" i="89"/>
  <c r="AE136" i="89"/>
  <c r="AE268" i="89"/>
  <c r="AE141" i="89"/>
  <c r="AE135" i="89"/>
  <c r="AE140" i="89"/>
  <c r="AE137" i="89"/>
  <c r="AE116" i="89"/>
  <c r="AE117" i="89" s="1"/>
  <c r="Y84" i="92"/>
  <c r="Z90" i="92"/>
  <c r="Z85" i="92"/>
  <c r="AB87" i="92"/>
  <c r="AA86" i="92"/>
  <c r="AC88" i="92"/>
  <c r="AB224" i="89"/>
  <c r="AB216" i="89"/>
  <c r="AB219" i="89"/>
  <c r="AB223" i="89"/>
  <c r="AB222" i="89"/>
  <c r="AB218" i="89"/>
  <c r="AB199" i="89"/>
  <c r="AB200" i="89" s="1"/>
  <c r="Z212" i="92" s="1"/>
  <c r="AB220" i="89"/>
  <c r="Y245" i="89"/>
  <c r="Y246" i="89" s="1"/>
  <c r="Y265" i="89"/>
  <c r="Y264" i="89"/>
  <c r="Y266" i="89"/>
  <c r="Y262" i="89"/>
  <c r="X84" i="92"/>
  <c r="Y90" i="92"/>
  <c r="Z86" i="92"/>
  <c r="AA87" i="92"/>
  <c r="Y85" i="92"/>
  <c r="AC89" i="92"/>
  <c r="AB88" i="92"/>
  <c r="AE91" i="89"/>
  <c r="AE94" i="89"/>
  <c r="AE96" i="89"/>
  <c r="AE88" i="89"/>
  <c r="AE95" i="89"/>
  <c r="AE92" i="89"/>
  <c r="AE90" i="89"/>
  <c r="AE71" i="89"/>
  <c r="AE72" i="89" s="1"/>
  <c r="AC76" i="92" s="1"/>
  <c r="AC84" i="92" s="1"/>
  <c r="AB84" i="92"/>
  <c r="AC90" i="92"/>
  <c r="AC85" i="92"/>
  <c r="AD262" i="89"/>
  <c r="AD245" i="89"/>
  <c r="AD246" i="89" s="1"/>
  <c r="AD266" i="89"/>
  <c r="AD265" i="89"/>
  <c r="AD264" i="89"/>
  <c r="W84" i="92"/>
  <c r="X90" i="92"/>
  <c r="X85" i="92"/>
  <c r="Y86" i="92"/>
  <c r="Z87" i="92"/>
  <c r="AA88" i="92"/>
  <c r="AB89" i="92"/>
  <c r="AD219" i="89"/>
  <c r="AD224" i="89"/>
  <c r="AD216" i="89"/>
  <c r="AD220" i="89"/>
  <c r="AD223" i="89"/>
  <c r="AD218" i="89"/>
  <c r="AD199" i="89"/>
  <c r="AD200" i="89" s="1"/>
  <c r="AB212" i="92" s="1"/>
  <c r="AD222" i="89"/>
  <c r="AB65" i="92"/>
  <c r="AC71" i="92"/>
  <c r="AC66" i="92"/>
  <c r="X65" i="92"/>
  <c r="Y71" i="92"/>
  <c r="Z67" i="92"/>
  <c r="Y66" i="92"/>
  <c r="AA68" i="92"/>
  <c r="AB69" i="92"/>
  <c r="AC70" i="92"/>
  <c r="U65" i="92"/>
  <c r="W67" i="92"/>
  <c r="X68" i="92"/>
  <c r="Y69" i="92"/>
  <c r="Z70" i="92"/>
  <c r="AA65" i="92"/>
  <c r="AB71" i="92"/>
  <c r="AC67" i="92"/>
  <c r="AB66" i="92"/>
  <c r="Y65" i="92"/>
  <c r="Z71" i="92"/>
  <c r="AA67" i="92"/>
  <c r="Z66" i="92"/>
  <c r="AB68" i="92"/>
  <c r="AC69" i="92"/>
  <c r="T65" i="92"/>
  <c r="W68" i="92"/>
  <c r="X69" i="92"/>
  <c r="Y70" i="92"/>
  <c r="Z65" i="92"/>
  <c r="AA71" i="92"/>
  <c r="AB67" i="92"/>
  <c r="AA66" i="92"/>
  <c r="AC68" i="92"/>
  <c r="S71" i="92"/>
  <c r="W70" i="92"/>
  <c r="V65" i="92"/>
  <c r="W71" i="92"/>
  <c r="X67" i="92"/>
  <c r="W66" i="92"/>
  <c r="Y68" i="92"/>
  <c r="Z69" i="92"/>
  <c r="AA70" i="92"/>
  <c r="U67" i="92"/>
  <c r="X70" i="92"/>
  <c r="W69" i="92"/>
  <c r="W65" i="92"/>
  <c r="X71" i="92"/>
  <c r="Y67" i="92"/>
  <c r="X66" i="92"/>
  <c r="Z68" i="92"/>
  <c r="AA69" i="92"/>
  <c r="AB70" i="92"/>
  <c r="T27" i="92"/>
  <c r="Y27" i="92"/>
  <c r="V27" i="92"/>
  <c r="Z27" i="92"/>
  <c r="U27" i="92"/>
  <c r="X27" i="92"/>
  <c r="Z163" i="92"/>
  <c r="AA169" i="92"/>
  <c r="AB165" i="92"/>
  <c r="AB170" i="92" s="1"/>
  <c r="AA164" i="92"/>
  <c r="AC166" i="92"/>
  <c r="AC170" i="92" s="1"/>
  <c r="I164" i="92"/>
  <c r="W167" i="92"/>
  <c r="X168" i="92"/>
  <c r="T163" i="92"/>
  <c r="Y168" i="92"/>
  <c r="X167" i="92"/>
  <c r="W166" i="92"/>
  <c r="I169" i="92"/>
  <c r="W27" i="92"/>
  <c r="AA261" i="99"/>
  <c r="AA241" i="99"/>
  <c r="AA242" i="99" s="1"/>
  <c r="AA260" i="99"/>
  <c r="AA258" i="99"/>
  <c r="AD241" i="99"/>
  <c r="AD242" i="99" s="1"/>
  <c r="AD261" i="99"/>
  <c r="AD260" i="99"/>
  <c r="AD258" i="99"/>
  <c r="AA196" i="99"/>
  <c r="AA197" i="99" s="1"/>
  <c r="Y250" i="92" s="1"/>
  <c r="AA221" i="99"/>
  <c r="AA216" i="99"/>
  <c r="AA215" i="99"/>
  <c r="AA219" i="99"/>
  <c r="AA220" i="99"/>
  <c r="AA217" i="99"/>
  <c r="AA213" i="99"/>
  <c r="AD215" i="99"/>
  <c r="AD213" i="99"/>
  <c r="AD196" i="99"/>
  <c r="AD197" i="99" s="1"/>
  <c r="AB250" i="92" s="1"/>
  <c r="AD221" i="99"/>
  <c r="AD219" i="99"/>
  <c r="AD220" i="99"/>
  <c r="AD217" i="99"/>
  <c r="AD216" i="99"/>
  <c r="AE241" i="99"/>
  <c r="AE242" i="99" s="1"/>
  <c r="AE261" i="99"/>
  <c r="AE260" i="99"/>
  <c r="AE258" i="99"/>
  <c r="K263" i="92"/>
  <c r="AE216" i="99"/>
  <c r="AE215" i="99"/>
  <c r="AE219" i="99"/>
  <c r="AE213" i="99"/>
  <c r="AE196" i="99"/>
  <c r="AE197" i="99" s="1"/>
  <c r="AC250" i="92" s="1"/>
  <c r="AC258" i="92" s="1"/>
  <c r="AE221" i="99"/>
  <c r="AE220" i="99"/>
  <c r="AE217" i="99"/>
  <c r="AC216" i="99"/>
  <c r="AC215" i="99"/>
  <c r="AC219" i="99"/>
  <c r="AC213" i="99"/>
  <c r="AC196" i="99"/>
  <c r="AC197" i="99" s="1"/>
  <c r="AA250" i="92" s="1"/>
  <c r="AC221" i="99"/>
  <c r="AC217" i="99"/>
  <c r="AC220" i="99"/>
  <c r="AB241" i="99"/>
  <c r="AB242" i="99" s="1"/>
  <c r="AB258" i="99"/>
  <c r="AB260" i="99"/>
  <c r="AB261" i="99"/>
  <c r="AC260" i="99"/>
  <c r="AC258" i="99"/>
  <c r="AC241" i="99"/>
  <c r="AC242" i="99" s="1"/>
  <c r="AC261" i="99"/>
  <c r="AB216" i="99"/>
  <c r="AB215" i="99"/>
  <c r="AB221" i="99"/>
  <c r="AB213" i="99"/>
  <c r="AB220" i="99"/>
  <c r="AB196" i="99"/>
  <c r="AB197" i="99" s="1"/>
  <c r="Z250" i="92" s="1"/>
  <c r="AB219" i="99"/>
  <c r="AB217" i="99"/>
  <c r="Z241" i="99"/>
  <c r="Z242" i="99" s="1"/>
  <c r="Z261" i="99"/>
  <c r="Z258" i="99"/>
  <c r="Z260" i="99"/>
  <c r="Y216" i="99"/>
  <c r="Y213" i="99"/>
  <c r="Y220" i="99"/>
  <c r="Y196" i="99"/>
  <c r="Y197" i="99" s="1"/>
  <c r="W250" i="92" s="1"/>
  <c r="Y221" i="99"/>
  <c r="Y215" i="99"/>
  <c r="Y219" i="99"/>
  <c r="Y217" i="99"/>
  <c r="Z220" i="99"/>
  <c r="Z219" i="99"/>
  <c r="Z217" i="99"/>
  <c r="Z216" i="99"/>
  <c r="Z213" i="99"/>
  <c r="Z215" i="99"/>
  <c r="Z196" i="99"/>
  <c r="Z197" i="99" s="1"/>
  <c r="X250" i="92" s="1"/>
  <c r="Z221" i="99"/>
  <c r="Y258" i="99"/>
  <c r="Y241" i="99"/>
  <c r="Y242" i="99" s="1"/>
  <c r="Y260" i="99"/>
  <c r="Y261" i="99"/>
  <c r="K89" i="92"/>
  <c r="X241" i="86"/>
  <c r="X242" i="86" s="1"/>
  <c r="X195" i="86"/>
  <c r="G83" i="86"/>
  <c r="F83" i="86"/>
  <c r="D83" i="86"/>
  <c r="E83" i="86"/>
  <c r="H67" i="92"/>
  <c r="G85" i="92"/>
  <c r="H86" i="92"/>
  <c r="I87" i="92"/>
  <c r="T264" i="92"/>
  <c r="V261" i="92"/>
  <c r="E123" i="92"/>
  <c r="D122" i="92"/>
  <c r="I127" i="92"/>
  <c r="G125" i="92"/>
  <c r="F194" i="86"/>
  <c r="F190" i="86"/>
  <c r="F191" i="86" s="1"/>
  <c r="V264" i="92"/>
  <c r="C209" i="99"/>
  <c r="V128" i="92"/>
  <c r="C83" i="86"/>
  <c r="C210" i="99"/>
  <c r="R268" i="89"/>
  <c r="C204" i="99"/>
  <c r="E200" i="97"/>
  <c r="F176" i="86"/>
  <c r="F177" i="86" s="1"/>
  <c r="C247" i="99"/>
  <c r="C208" i="99"/>
  <c r="E199" i="97"/>
  <c r="F214" i="86"/>
  <c r="C250" i="99"/>
  <c r="C202" i="99"/>
  <c r="C205" i="99"/>
  <c r="C206" i="99"/>
  <c r="C249" i="99"/>
  <c r="F175" i="89"/>
  <c r="F196" i="89" s="1"/>
  <c r="K250" i="89" s="1"/>
  <c r="F192" i="89"/>
  <c r="F193" i="89" s="1"/>
  <c r="C183" i="89"/>
  <c r="C229" i="86"/>
  <c r="C230" i="86" s="1"/>
  <c r="C184" i="86"/>
  <c r="C183" i="86"/>
  <c r="E66" i="100"/>
  <c r="O125" i="92"/>
  <c r="Q127" i="92"/>
  <c r="L122" i="92"/>
  <c r="V123" i="92"/>
  <c r="V259" i="92"/>
  <c r="O65" i="92"/>
  <c r="Q67" i="92"/>
  <c r="S69" i="92"/>
  <c r="P66" i="92"/>
  <c r="P71" i="92"/>
  <c r="O134" i="86"/>
  <c r="U169" i="92"/>
  <c r="I132" i="86"/>
  <c r="O132" i="86"/>
  <c r="O138" i="86"/>
  <c r="O114" i="86"/>
  <c r="O115" i="86" s="1"/>
  <c r="U164" i="92"/>
  <c r="V165" i="92"/>
  <c r="F70" i="86"/>
  <c r="F71" i="86" s="1"/>
  <c r="D19" i="92" s="1"/>
  <c r="D27" i="92" s="1"/>
  <c r="F86" i="86"/>
  <c r="I136" i="86"/>
  <c r="F89" i="86"/>
  <c r="G259" i="92"/>
  <c r="V68" i="92"/>
  <c r="T66" i="92"/>
  <c r="K65" i="92"/>
  <c r="H260" i="92"/>
  <c r="I261" i="92"/>
  <c r="O262" i="92"/>
  <c r="J69" i="92"/>
  <c r="O69" i="92"/>
  <c r="H163" i="92"/>
  <c r="J262" i="92"/>
  <c r="L259" i="92"/>
  <c r="I68" i="92"/>
  <c r="S65" i="92"/>
  <c r="F65" i="92"/>
  <c r="N260" i="92"/>
  <c r="L258" i="92"/>
  <c r="K70" i="92"/>
  <c r="P262" i="92"/>
  <c r="T71" i="92"/>
  <c r="M123" i="92"/>
  <c r="N124" i="92"/>
  <c r="R136" i="89"/>
  <c r="P126" i="92"/>
  <c r="M114" i="86"/>
  <c r="M115" i="86" s="1"/>
  <c r="S89" i="92"/>
  <c r="N84" i="92"/>
  <c r="U127" i="92"/>
  <c r="Q87" i="92"/>
  <c r="S125" i="92"/>
  <c r="O85" i="92"/>
  <c r="P122" i="92"/>
  <c r="O90" i="92"/>
  <c r="R124" i="92"/>
  <c r="M65" i="92"/>
  <c r="L72" i="89"/>
  <c r="J76" i="92" s="1"/>
  <c r="M87" i="92" s="1"/>
  <c r="F123" i="92"/>
  <c r="R70" i="92"/>
  <c r="O67" i="92"/>
  <c r="J127" i="92"/>
  <c r="N71" i="92"/>
  <c r="F94" i="97"/>
  <c r="J165" i="92"/>
  <c r="E84" i="92"/>
  <c r="Q263" i="92"/>
  <c r="P263" i="92"/>
  <c r="W137" i="86"/>
  <c r="P68" i="92"/>
  <c r="G124" i="92"/>
  <c r="W136" i="86"/>
  <c r="L264" i="92"/>
  <c r="M259" i="92"/>
  <c r="J168" i="92"/>
  <c r="T258" i="92"/>
  <c r="O261" i="92"/>
  <c r="V260" i="92"/>
  <c r="M260" i="92"/>
  <c r="L167" i="92"/>
  <c r="X91" i="89"/>
  <c r="K166" i="92"/>
  <c r="U259" i="92"/>
  <c r="Q69" i="92"/>
  <c r="K68" i="92"/>
  <c r="N90" i="97"/>
  <c r="G123" i="92"/>
  <c r="M125" i="92"/>
  <c r="F164" i="92"/>
  <c r="F85" i="92"/>
  <c r="F122" i="92"/>
  <c r="J67" i="92"/>
  <c r="H87" i="92"/>
  <c r="K127" i="92"/>
  <c r="G87" i="92"/>
  <c r="E163" i="92"/>
  <c r="H88" i="92"/>
  <c r="G86" i="92"/>
  <c r="H124" i="92"/>
  <c r="M70" i="92"/>
  <c r="H125" i="92"/>
  <c r="I126" i="92"/>
  <c r="I88" i="92"/>
  <c r="G165" i="92"/>
  <c r="I71" i="92"/>
  <c r="H166" i="92"/>
  <c r="I89" i="92"/>
  <c r="I125" i="92"/>
  <c r="Q128" i="92"/>
  <c r="E85" i="92"/>
  <c r="F86" i="92"/>
  <c r="J85" i="92"/>
  <c r="H65" i="92"/>
  <c r="L69" i="92"/>
  <c r="O260" i="92"/>
  <c r="P84" i="92"/>
  <c r="Q90" i="92"/>
  <c r="H137" i="89"/>
  <c r="X88" i="89"/>
  <c r="M71" i="98"/>
  <c r="M72" i="98" s="1"/>
  <c r="K95" i="92" s="1"/>
  <c r="O107" i="92" s="1"/>
  <c r="S85" i="92"/>
  <c r="S90" i="92"/>
  <c r="U87" i="92"/>
  <c r="R84" i="92"/>
  <c r="G164" i="92"/>
  <c r="Q168" i="92"/>
  <c r="I86" i="92"/>
  <c r="K123" i="92"/>
  <c r="O127" i="92"/>
  <c r="J122" i="92"/>
  <c r="L124" i="92"/>
  <c r="N126" i="92"/>
  <c r="I258" i="92"/>
  <c r="K137" i="89"/>
  <c r="H227" i="87"/>
  <c r="L261" i="92"/>
  <c r="H134" i="86"/>
  <c r="H137" i="86"/>
  <c r="H133" i="86"/>
  <c r="N263" i="92"/>
  <c r="K136" i="89"/>
  <c r="M136" i="89"/>
  <c r="M262" i="92"/>
  <c r="H136" i="86"/>
  <c r="J259" i="92"/>
  <c r="H132" i="86"/>
  <c r="H138" i="86"/>
  <c r="K133" i="89"/>
  <c r="K269" i="89"/>
  <c r="K116" i="89"/>
  <c r="K117" i="89" s="1"/>
  <c r="K268" i="89"/>
  <c r="J264" i="92"/>
  <c r="H130" i="86"/>
  <c r="K135" i="89"/>
  <c r="F231" i="87"/>
  <c r="V88" i="92"/>
  <c r="W133" i="86"/>
  <c r="H268" i="89"/>
  <c r="I134" i="86"/>
  <c r="P137" i="89"/>
  <c r="O135" i="89"/>
  <c r="Q260" i="92"/>
  <c r="O133" i="86"/>
  <c r="I114" i="86"/>
  <c r="I115" i="86" s="1"/>
  <c r="I133" i="86"/>
  <c r="O137" i="86"/>
  <c r="P136" i="89"/>
  <c r="R139" i="89"/>
  <c r="R135" i="89"/>
  <c r="R270" i="89"/>
  <c r="I137" i="86"/>
  <c r="R137" i="89"/>
  <c r="R141" i="89"/>
  <c r="I130" i="86"/>
  <c r="T137" i="89"/>
  <c r="R116" i="89"/>
  <c r="R117" i="89" s="1"/>
  <c r="R140" i="89"/>
  <c r="T128" i="92"/>
  <c r="O130" i="86"/>
  <c r="R133" i="89"/>
  <c r="F91" i="87"/>
  <c r="F231" i="97"/>
  <c r="Q234" i="87"/>
  <c r="E63" i="99"/>
  <c r="E262" i="99" s="1"/>
  <c r="S92" i="97"/>
  <c r="S86" i="92"/>
  <c r="K140" i="89"/>
  <c r="J140" i="89"/>
  <c r="N125" i="92"/>
  <c r="N68" i="92"/>
  <c r="V220" i="89"/>
  <c r="T132" i="86"/>
  <c r="V218" i="89"/>
  <c r="N94" i="97"/>
  <c r="F226" i="97"/>
  <c r="H233" i="87"/>
  <c r="J133" i="89"/>
  <c r="P70" i="92"/>
  <c r="L71" i="92"/>
  <c r="K141" i="89"/>
  <c r="L66" i="92"/>
  <c r="M90" i="98"/>
  <c r="O95" i="87"/>
  <c r="M92" i="98"/>
  <c r="M94" i="98"/>
  <c r="M96" i="98"/>
  <c r="P137" i="86"/>
  <c r="M91" i="98"/>
  <c r="P130" i="86"/>
  <c r="G30" i="92"/>
  <c r="M88" i="98"/>
  <c r="U262" i="92"/>
  <c r="P167" i="92"/>
  <c r="F90" i="97"/>
  <c r="J87" i="92"/>
  <c r="F259" i="92"/>
  <c r="H165" i="92"/>
  <c r="F96" i="97"/>
  <c r="K88" i="92"/>
  <c r="S269" i="89"/>
  <c r="M164" i="92"/>
  <c r="R93" i="97"/>
  <c r="F92" i="97"/>
  <c r="L89" i="92"/>
  <c r="H261" i="92"/>
  <c r="S135" i="89"/>
  <c r="O220" i="98"/>
  <c r="S141" i="89"/>
  <c r="R92" i="97"/>
  <c r="H85" i="92"/>
  <c r="R258" i="92"/>
  <c r="G260" i="92"/>
  <c r="S137" i="89"/>
  <c r="Q220" i="98"/>
  <c r="S268" i="89"/>
  <c r="M169" i="92"/>
  <c r="F93" i="97"/>
  <c r="N165" i="92"/>
  <c r="F97" i="97"/>
  <c r="E258" i="92"/>
  <c r="L96" i="98"/>
  <c r="W217" i="86"/>
  <c r="S116" i="89"/>
  <c r="S117" i="89" s="1"/>
  <c r="Q221" i="98"/>
  <c r="S270" i="89"/>
  <c r="F98" i="97"/>
  <c r="I262" i="92"/>
  <c r="W222" i="86"/>
  <c r="S133" i="89"/>
  <c r="Q201" i="98"/>
  <c r="O231" i="92" s="1"/>
  <c r="P245" i="92" s="1"/>
  <c r="S140" i="89"/>
  <c r="O166" i="92"/>
  <c r="I95" i="87"/>
  <c r="L211" i="87"/>
  <c r="J174" i="92" s="1"/>
  <c r="M185" i="92" s="1"/>
  <c r="G136" i="89"/>
  <c r="S136" i="89"/>
  <c r="M139" i="89"/>
  <c r="J261" i="92"/>
  <c r="I219" i="89"/>
  <c r="T218" i="86"/>
  <c r="V71" i="92"/>
  <c r="T84" i="92"/>
  <c r="S89" i="99"/>
  <c r="M86" i="92"/>
  <c r="F91" i="98"/>
  <c r="K84" i="92"/>
  <c r="K262" i="92"/>
  <c r="M137" i="89"/>
  <c r="M141" i="89"/>
  <c r="M135" i="89"/>
  <c r="N87" i="92"/>
  <c r="J71" i="98"/>
  <c r="J72" i="98" s="1"/>
  <c r="H95" i="92" s="1"/>
  <c r="M108" i="92" s="1"/>
  <c r="V66" i="92"/>
  <c r="Q223" i="89"/>
  <c r="O88" i="92"/>
  <c r="J90" i="98"/>
  <c r="M269" i="89"/>
  <c r="L263" i="92"/>
  <c r="P89" i="92"/>
  <c r="U85" i="92"/>
  <c r="H259" i="92"/>
  <c r="O221" i="98"/>
  <c r="M140" i="89"/>
  <c r="L85" i="92"/>
  <c r="U90" i="92"/>
  <c r="I260" i="92"/>
  <c r="F94" i="98"/>
  <c r="F156" i="98" s="1"/>
  <c r="F169" i="98" s="1"/>
  <c r="F172" i="98" s="1"/>
  <c r="F177" i="98" s="1"/>
  <c r="K206" i="98" s="1"/>
  <c r="M116" i="89"/>
  <c r="M117" i="89" s="1"/>
  <c r="M268" i="89"/>
  <c r="F95" i="98"/>
  <c r="I223" i="89"/>
  <c r="M133" i="89"/>
  <c r="R91" i="87"/>
  <c r="X71" i="89"/>
  <c r="X72" i="89" s="1"/>
  <c r="V76" i="92" s="1"/>
  <c r="P261" i="92"/>
  <c r="H116" i="89"/>
  <c r="H117" i="89" s="1"/>
  <c r="O136" i="89"/>
  <c r="T136" i="89"/>
  <c r="H270" i="89"/>
  <c r="F135" i="89"/>
  <c r="O133" i="89"/>
  <c r="T116" i="89"/>
  <c r="T117" i="89" s="1"/>
  <c r="F141" i="89"/>
  <c r="K122" i="92"/>
  <c r="M258" i="92"/>
  <c r="J94" i="87"/>
  <c r="V262" i="92"/>
  <c r="Q262" i="92"/>
  <c r="X96" i="89"/>
  <c r="F133" i="89"/>
  <c r="O137" i="89"/>
  <c r="T133" i="89"/>
  <c r="F140" i="89"/>
  <c r="L27" i="92"/>
  <c r="U261" i="92"/>
  <c r="R263" i="92"/>
  <c r="X90" i="89"/>
  <c r="G122" i="92"/>
  <c r="I234" i="87"/>
  <c r="F136" i="89"/>
  <c r="F269" i="89"/>
  <c r="H139" i="89"/>
  <c r="L123" i="92"/>
  <c r="O126" i="92"/>
  <c r="S264" i="92"/>
  <c r="N259" i="92"/>
  <c r="X95" i="89"/>
  <c r="H123" i="92"/>
  <c r="I233" i="87"/>
  <c r="H133" i="89"/>
  <c r="F137" i="89"/>
  <c r="I124" i="92"/>
  <c r="F139" i="89"/>
  <c r="H269" i="89"/>
  <c r="S259" i="92"/>
  <c r="X94" i="89"/>
  <c r="W90" i="98"/>
  <c r="L127" i="92"/>
  <c r="I231" i="87"/>
  <c r="E67" i="97"/>
  <c r="E98" i="97" s="1"/>
  <c r="H135" i="89"/>
  <c r="F116" i="89"/>
  <c r="F117" i="89" s="1"/>
  <c r="F268" i="89"/>
  <c r="H141" i="89"/>
  <c r="M124" i="92"/>
  <c r="W88" i="98"/>
  <c r="J125" i="92"/>
  <c r="H136" i="89"/>
  <c r="O116" i="89"/>
  <c r="O117" i="89" s="1"/>
  <c r="T135" i="89"/>
  <c r="L128" i="92"/>
  <c r="I163" i="92"/>
  <c r="K168" i="92"/>
  <c r="S66" i="92"/>
  <c r="R90" i="92"/>
  <c r="M132" i="86"/>
  <c r="F232" i="97"/>
  <c r="J116" i="89"/>
  <c r="J117" i="89" s="1"/>
  <c r="G133" i="89"/>
  <c r="J141" i="89"/>
  <c r="G141" i="89"/>
  <c r="P264" i="92"/>
  <c r="F163" i="92"/>
  <c r="Q84" i="92"/>
  <c r="R261" i="92"/>
  <c r="M133" i="86"/>
  <c r="F228" i="97"/>
  <c r="J136" i="89"/>
  <c r="R218" i="98"/>
  <c r="G268" i="89"/>
  <c r="Q140" i="89"/>
  <c r="J137" i="89"/>
  <c r="J269" i="89"/>
  <c r="K165" i="92"/>
  <c r="I166" i="92"/>
  <c r="T67" i="92"/>
  <c r="T87" i="92"/>
  <c r="S262" i="92"/>
  <c r="O95" i="98"/>
  <c r="V92" i="98"/>
  <c r="Q220" i="86"/>
  <c r="M134" i="86"/>
  <c r="F224" i="97"/>
  <c r="J135" i="89"/>
  <c r="R201" i="98"/>
  <c r="P231" i="92" s="1"/>
  <c r="Q240" i="92" s="1"/>
  <c r="G270" i="89"/>
  <c r="U88" i="92"/>
  <c r="T263" i="92"/>
  <c r="P96" i="98"/>
  <c r="V96" i="98"/>
  <c r="M137" i="86"/>
  <c r="F230" i="97"/>
  <c r="G116" i="89"/>
  <c r="G117" i="89" s="1"/>
  <c r="J139" i="89"/>
  <c r="G140" i="89"/>
  <c r="G137" i="86"/>
  <c r="R65" i="92"/>
  <c r="V89" i="92"/>
  <c r="M136" i="86"/>
  <c r="F207" i="97"/>
  <c r="F208" i="97" s="1"/>
  <c r="D193" i="92" s="1"/>
  <c r="G137" i="89"/>
  <c r="Q133" i="89"/>
  <c r="K218" i="98"/>
  <c r="V69" i="92"/>
  <c r="J268" i="89"/>
  <c r="G269" i="89"/>
  <c r="R226" i="98"/>
  <c r="V91" i="98"/>
  <c r="U68" i="92"/>
  <c r="M130" i="86"/>
  <c r="X223" i="89"/>
  <c r="N137" i="89"/>
  <c r="G135" i="89"/>
  <c r="Q136" i="89"/>
  <c r="T204" i="87"/>
  <c r="T247" i="87"/>
  <c r="T249" i="87" s="1"/>
  <c r="J230" i="87"/>
  <c r="V125" i="92"/>
  <c r="J93" i="87"/>
  <c r="R125" i="92"/>
  <c r="T123" i="92"/>
  <c r="S122" i="92"/>
  <c r="F252" i="97"/>
  <c r="F253" i="97" s="1"/>
  <c r="K259" i="97" s="1"/>
  <c r="R17" i="110" s="1"/>
  <c r="F269" i="97"/>
  <c r="I117" i="87"/>
  <c r="I145" i="87" s="1"/>
  <c r="L99" i="87"/>
  <c r="W65" i="89"/>
  <c r="W94" i="89" s="1"/>
  <c r="W108" i="89"/>
  <c r="W110" i="89" s="1"/>
  <c r="F234" i="87"/>
  <c r="T139" i="89"/>
  <c r="M74" i="87"/>
  <c r="M75" i="87" s="1"/>
  <c r="K38" i="92" s="1"/>
  <c r="T141" i="89"/>
  <c r="M85" i="92"/>
  <c r="M222" i="89"/>
  <c r="T140" i="89"/>
  <c r="I217" i="86"/>
  <c r="B209" i="99"/>
  <c r="U224" i="98"/>
  <c r="N230" i="87"/>
  <c r="V224" i="98"/>
  <c r="U220" i="98"/>
  <c r="Q225" i="98"/>
  <c r="P269" i="89"/>
  <c r="Q124" i="92"/>
  <c r="P128" i="92"/>
  <c r="R86" i="92"/>
  <c r="O86" i="92"/>
  <c r="K98" i="97"/>
  <c r="S87" i="92"/>
  <c r="K130" i="86"/>
  <c r="I201" i="98"/>
  <c r="G231" i="92" s="1"/>
  <c r="H240" i="92" s="1"/>
  <c r="Q224" i="98"/>
  <c r="P141" i="89"/>
  <c r="P139" i="89"/>
  <c r="N97" i="97"/>
  <c r="K93" i="97"/>
  <c r="T88" i="92"/>
  <c r="K114" i="86"/>
  <c r="K115" i="86" s="1"/>
  <c r="K133" i="86"/>
  <c r="P116" i="89"/>
  <c r="P117" i="89" s="1"/>
  <c r="S220" i="98"/>
  <c r="Q222" i="98"/>
  <c r="P140" i="89"/>
  <c r="G216" i="89"/>
  <c r="N223" i="89"/>
  <c r="P133" i="89"/>
  <c r="S225" i="98"/>
  <c r="Q218" i="98"/>
  <c r="P268" i="89"/>
  <c r="N235" i="87"/>
  <c r="R89" i="92"/>
  <c r="N227" i="87"/>
  <c r="V221" i="98"/>
  <c r="L94" i="87"/>
  <c r="L91" i="87"/>
  <c r="K97" i="97"/>
  <c r="U89" i="92"/>
  <c r="N132" i="86"/>
  <c r="H95" i="87"/>
  <c r="O94" i="98"/>
  <c r="L88" i="98"/>
  <c r="I218" i="86"/>
  <c r="N114" i="86"/>
  <c r="N115" i="86" s="1"/>
  <c r="L132" i="86"/>
  <c r="G199" i="89"/>
  <c r="G200" i="89" s="1"/>
  <c r="E212" i="92" s="1"/>
  <c r="G222" i="92" s="1"/>
  <c r="N218" i="89"/>
  <c r="P135" i="89"/>
  <c r="S201" i="98"/>
  <c r="Q231" i="92" s="1"/>
  <c r="T242" i="92" s="1"/>
  <c r="O122" i="92"/>
  <c r="P123" i="92"/>
  <c r="S126" i="92"/>
  <c r="P98" i="97"/>
  <c r="R264" i="92"/>
  <c r="W92" i="98"/>
  <c r="V71" i="98"/>
  <c r="V72" i="98" s="1"/>
  <c r="T95" i="92" s="1"/>
  <c r="I230" i="87"/>
  <c r="F227" i="87"/>
  <c r="R219" i="89"/>
  <c r="R224" i="98"/>
  <c r="T92" i="98"/>
  <c r="W96" i="98"/>
  <c r="V90" i="98"/>
  <c r="I235" i="87"/>
  <c r="V136" i="89"/>
  <c r="R225" i="98"/>
  <c r="R216" i="89"/>
  <c r="P93" i="97"/>
  <c r="S97" i="97"/>
  <c r="W91" i="98"/>
  <c r="V88" i="98"/>
  <c r="T130" i="86"/>
  <c r="I227" i="87"/>
  <c r="F233" i="87"/>
  <c r="R222" i="98"/>
  <c r="P97" i="97"/>
  <c r="S90" i="97"/>
  <c r="W71" i="98"/>
  <c r="W72" i="98" s="1"/>
  <c r="U95" i="92" s="1"/>
  <c r="V94" i="98"/>
  <c r="I229" i="87"/>
  <c r="F230" i="87"/>
  <c r="L220" i="89"/>
  <c r="R221" i="98"/>
  <c r="S96" i="97"/>
  <c r="K86" i="92"/>
  <c r="F229" i="87"/>
  <c r="H98" i="87"/>
  <c r="J98" i="87"/>
  <c r="J90" i="92"/>
  <c r="S260" i="92"/>
  <c r="Q130" i="86"/>
  <c r="T133" i="86"/>
  <c r="M218" i="89"/>
  <c r="V135" i="89"/>
  <c r="H99" i="87"/>
  <c r="L96" i="97"/>
  <c r="L87" i="92"/>
  <c r="Q258" i="92"/>
  <c r="T138" i="86"/>
  <c r="J74" i="87"/>
  <c r="J75" i="87" s="1"/>
  <c r="H38" i="92" s="1"/>
  <c r="I47" i="92" s="1"/>
  <c r="H97" i="87"/>
  <c r="L90" i="97"/>
  <c r="M88" i="92"/>
  <c r="T261" i="92"/>
  <c r="T134" i="86"/>
  <c r="Q134" i="86"/>
  <c r="W218" i="89"/>
  <c r="L95" i="87"/>
  <c r="L117" i="87" s="1"/>
  <c r="L144" i="87" s="1"/>
  <c r="T136" i="86"/>
  <c r="O224" i="89"/>
  <c r="V140" i="89"/>
  <c r="L97" i="87"/>
  <c r="H74" i="87"/>
  <c r="H75" i="87" s="1"/>
  <c r="H76" i="87" s="1"/>
  <c r="N89" i="92"/>
  <c r="Q133" i="86"/>
  <c r="J91" i="87"/>
  <c r="V263" i="92"/>
  <c r="L130" i="86"/>
  <c r="T137" i="86"/>
  <c r="Q137" i="86"/>
  <c r="L92" i="97"/>
  <c r="O199" i="89"/>
  <c r="O200" i="89" s="1"/>
  <c r="M212" i="92" s="1"/>
  <c r="V133" i="89"/>
  <c r="V269" i="89"/>
  <c r="V137" i="89"/>
  <c r="Q27" i="92"/>
  <c r="H93" i="87"/>
  <c r="J97" i="87"/>
  <c r="V116" i="89"/>
  <c r="V117" i="89" s="1"/>
  <c r="D202" i="99"/>
  <c r="J23" i="110" s="1"/>
  <c r="L222" i="89"/>
  <c r="L166" i="92"/>
  <c r="H94" i="87"/>
  <c r="J99" i="87"/>
  <c r="L93" i="87"/>
  <c r="R97" i="97"/>
  <c r="O87" i="92"/>
  <c r="P259" i="92"/>
  <c r="J94" i="98"/>
  <c r="E260" i="92"/>
  <c r="J130" i="86"/>
  <c r="N136" i="86"/>
  <c r="J229" i="87"/>
  <c r="H235" i="87"/>
  <c r="F235" i="87"/>
  <c r="G222" i="89"/>
  <c r="W222" i="89"/>
  <c r="M223" i="89"/>
  <c r="Q224" i="89"/>
  <c r="N220" i="89"/>
  <c r="Q135" i="89"/>
  <c r="U218" i="98"/>
  <c r="O218" i="98"/>
  <c r="L243" i="98"/>
  <c r="L244" i="98" s="1"/>
  <c r="L266" i="98" s="1"/>
  <c r="Q268" i="89"/>
  <c r="D205" i="99"/>
  <c r="M167" i="92"/>
  <c r="R94" i="97"/>
  <c r="N86" i="92"/>
  <c r="J95" i="98"/>
  <c r="U216" i="86"/>
  <c r="W218" i="86"/>
  <c r="J114" i="86"/>
  <c r="J115" i="86" s="1"/>
  <c r="N137" i="86"/>
  <c r="H230" i="87"/>
  <c r="G219" i="89"/>
  <c r="M216" i="89"/>
  <c r="Q218" i="89"/>
  <c r="N224" i="89"/>
  <c r="Q137" i="89"/>
  <c r="Q270" i="89"/>
  <c r="R98" i="97"/>
  <c r="J96" i="98"/>
  <c r="W221" i="86"/>
  <c r="J132" i="86"/>
  <c r="G114" i="86"/>
  <c r="G115" i="86" s="1"/>
  <c r="G136" i="86"/>
  <c r="N134" i="86"/>
  <c r="H234" i="87"/>
  <c r="G224" i="89"/>
  <c r="M220" i="89"/>
  <c r="Q219" i="89"/>
  <c r="N219" i="89"/>
  <c r="Q116" i="89"/>
  <c r="Q117" i="89" s="1"/>
  <c r="Q139" i="89"/>
  <c r="M33" i="92"/>
  <c r="N168" i="92"/>
  <c r="U217" i="86"/>
  <c r="J164" i="92"/>
  <c r="H91" i="87"/>
  <c r="J95" i="87"/>
  <c r="R90" i="97"/>
  <c r="J92" i="98"/>
  <c r="T91" i="98"/>
  <c r="U218" i="86"/>
  <c r="W197" i="86"/>
  <c r="W198" i="86" s="1"/>
  <c r="U155" i="92" s="1"/>
  <c r="G130" i="86"/>
  <c r="G138" i="86"/>
  <c r="N133" i="86"/>
  <c r="H210" i="87"/>
  <c r="H211" i="87" s="1"/>
  <c r="F174" i="92" s="1"/>
  <c r="F182" i="92" s="1"/>
  <c r="G218" i="89"/>
  <c r="M219" i="89"/>
  <c r="Q220" i="89"/>
  <c r="N199" i="89"/>
  <c r="N200" i="89" s="1"/>
  <c r="L212" i="92" s="1"/>
  <c r="M226" i="92" s="1"/>
  <c r="Q141" i="89"/>
  <c r="I30" i="92"/>
  <c r="R73" i="97"/>
  <c r="R74" i="97" s="1"/>
  <c r="P57" i="92" s="1"/>
  <c r="Q66" i="92" s="1"/>
  <c r="J91" i="98"/>
  <c r="U220" i="86"/>
  <c r="W216" i="86"/>
  <c r="G132" i="86"/>
  <c r="G133" i="86"/>
  <c r="H231" i="87"/>
  <c r="G223" i="89"/>
  <c r="M199" i="89"/>
  <c r="M200" i="89" s="1"/>
  <c r="K212" i="92" s="1"/>
  <c r="K220" i="92" s="1"/>
  <c r="N222" i="89"/>
  <c r="J31" i="92"/>
  <c r="I93" i="87"/>
  <c r="S128" i="92"/>
  <c r="U222" i="86"/>
  <c r="N130" i="86"/>
  <c r="O226" i="98"/>
  <c r="I220" i="86"/>
  <c r="P114" i="86"/>
  <c r="P115" i="86" s="1"/>
  <c r="S136" i="86"/>
  <c r="N233" i="87"/>
  <c r="L234" i="87"/>
  <c r="I225" i="98"/>
  <c r="S222" i="98"/>
  <c r="U222" i="98"/>
  <c r="G225" i="98"/>
  <c r="U130" i="86"/>
  <c r="G226" i="98"/>
  <c r="F94" i="87"/>
  <c r="G91" i="87"/>
  <c r="I99" i="87"/>
  <c r="I221" i="86"/>
  <c r="K132" i="86"/>
  <c r="K137" i="86"/>
  <c r="P134" i="86"/>
  <c r="L235" i="87"/>
  <c r="N210" i="87"/>
  <c r="N211" i="87" s="1"/>
  <c r="L174" i="92" s="1"/>
  <c r="Q187" i="92" s="1"/>
  <c r="U223" i="89"/>
  <c r="S221" i="98"/>
  <c r="U201" i="98"/>
  <c r="S231" i="92" s="1"/>
  <c r="T245" i="92" s="1"/>
  <c r="V139" i="89"/>
  <c r="F97" i="87"/>
  <c r="I94" i="87"/>
  <c r="F93" i="87"/>
  <c r="G98" i="87"/>
  <c r="I97" i="87"/>
  <c r="I95" i="98"/>
  <c r="S92" i="98"/>
  <c r="I197" i="86"/>
  <c r="I198" i="86" s="1"/>
  <c r="G155" i="92" s="1"/>
  <c r="I165" i="92" s="1"/>
  <c r="K136" i="86"/>
  <c r="P136" i="86"/>
  <c r="N229" i="87"/>
  <c r="X224" i="89"/>
  <c r="T218" i="89"/>
  <c r="S226" i="98"/>
  <c r="U226" i="98"/>
  <c r="K222" i="98"/>
  <c r="F99" i="87"/>
  <c r="G94" i="87"/>
  <c r="K264" i="92"/>
  <c r="I90" i="98"/>
  <c r="S88" i="98"/>
  <c r="I222" i="86"/>
  <c r="K138" i="86"/>
  <c r="P138" i="86"/>
  <c r="N234" i="87"/>
  <c r="L139" i="87"/>
  <c r="X199" i="89"/>
  <c r="X200" i="89" s="1"/>
  <c r="V212" i="92" s="1"/>
  <c r="T224" i="89"/>
  <c r="S218" i="98"/>
  <c r="U221" i="98"/>
  <c r="M225" i="98"/>
  <c r="T124" i="92"/>
  <c r="G93" i="87"/>
  <c r="P133" i="86"/>
  <c r="U216" i="89"/>
  <c r="O117" i="87"/>
  <c r="O143" i="87" s="1"/>
  <c r="G99" i="87"/>
  <c r="S71" i="98"/>
  <c r="S72" i="98" s="1"/>
  <c r="Q95" i="92" s="1"/>
  <c r="U107" i="92" s="1"/>
  <c r="G227" i="87"/>
  <c r="M222" i="98"/>
  <c r="U141" i="89"/>
  <c r="O139" i="89"/>
  <c r="L201" i="98"/>
  <c r="J231" i="92" s="1"/>
  <c r="K240" i="92" s="1"/>
  <c r="O141" i="89"/>
  <c r="P27" i="92"/>
  <c r="L75" i="87"/>
  <c r="L76" i="87" s="1"/>
  <c r="H222" i="89"/>
  <c r="L221" i="98"/>
  <c r="K226" i="98"/>
  <c r="T268" i="89"/>
  <c r="K99" i="87"/>
  <c r="G139" i="87"/>
  <c r="L218" i="98"/>
  <c r="T270" i="89"/>
  <c r="O268" i="89"/>
  <c r="F27" i="92"/>
  <c r="L224" i="98"/>
  <c r="O270" i="89"/>
  <c r="H29" i="92"/>
  <c r="L222" i="98"/>
  <c r="O140" i="89"/>
  <c r="L226" i="98"/>
  <c r="E95" i="98"/>
  <c r="U139" i="89"/>
  <c r="P95" i="98"/>
  <c r="S93" i="99"/>
  <c r="L260" i="92"/>
  <c r="G234" i="87"/>
  <c r="L98" i="97"/>
  <c r="O96" i="98"/>
  <c r="L71" i="98"/>
  <c r="L72" i="98" s="1"/>
  <c r="J95" i="92" s="1"/>
  <c r="D210" i="99"/>
  <c r="L114" i="86"/>
  <c r="L115" i="86" s="1"/>
  <c r="U133" i="86"/>
  <c r="H66" i="92"/>
  <c r="O222" i="89"/>
  <c r="U222" i="89"/>
  <c r="V216" i="89"/>
  <c r="J70" i="92"/>
  <c r="E65" i="92"/>
  <c r="F98" i="87"/>
  <c r="G74" i="87"/>
  <c r="G75" i="87" s="1"/>
  <c r="E38" i="92" s="1"/>
  <c r="F47" i="92" s="1"/>
  <c r="I98" i="87"/>
  <c r="N96" i="97"/>
  <c r="P92" i="97"/>
  <c r="Q88" i="92"/>
  <c r="O91" i="98"/>
  <c r="P88" i="98"/>
  <c r="L92" i="98"/>
  <c r="U125" i="92"/>
  <c r="Q217" i="86"/>
  <c r="U221" i="86"/>
  <c r="Q132" i="86"/>
  <c r="W114" i="86"/>
  <c r="W115" i="86" s="1"/>
  <c r="J134" i="86"/>
  <c r="U134" i="86"/>
  <c r="W138" i="86"/>
  <c r="V138" i="86"/>
  <c r="L133" i="86"/>
  <c r="G233" i="87"/>
  <c r="I67" i="92"/>
  <c r="S220" i="89"/>
  <c r="X220" i="89"/>
  <c r="O216" i="89"/>
  <c r="U199" i="89"/>
  <c r="U200" i="89" s="1"/>
  <c r="S212" i="92" s="1"/>
  <c r="H199" i="89"/>
  <c r="H200" i="89" s="1"/>
  <c r="F212" i="92" s="1"/>
  <c r="J224" i="92" s="1"/>
  <c r="V199" i="89"/>
  <c r="V200" i="89" s="1"/>
  <c r="T212" i="92" s="1"/>
  <c r="Q199" i="89"/>
  <c r="Q200" i="89" s="1"/>
  <c r="O212" i="92" s="1"/>
  <c r="T225" i="92" s="1"/>
  <c r="I135" i="89"/>
  <c r="U137" i="89"/>
  <c r="X224" i="98"/>
  <c r="I224" i="98"/>
  <c r="E71" i="98"/>
  <c r="E72" i="98" s="1"/>
  <c r="C95" i="92" s="1"/>
  <c r="F106" i="92" s="1"/>
  <c r="O225" i="98"/>
  <c r="K220" i="98"/>
  <c r="H68" i="92"/>
  <c r="V268" i="89"/>
  <c r="U136" i="86"/>
  <c r="H224" i="89"/>
  <c r="N127" i="92"/>
  <c r="J123" i="92"/>
  <c r="M126" i="92"/>
  <c r="L125" i="92"/>
  <c r="I122" i="92"/>
  <c r="J258" i="92"/>
  <c r="P91" i="98"/>
  <c r="B205" i="99"/>
  <c r="V136" i="86"/>
  <c r="G230" i="87"/>
  <c r="L93" i="97"/>
  <c r="H223" i="89"/>
  <c r="D209" i="99"/>
  <c r="F95" i="87"/>
  <c r="F117" i="87" s="1"/>
  <c r="F145" i="87" s="1"/>
  <c r="G95" i="87"/>
  <c r="G117" i="87" s="1"/>
  <c r="G145" i="87" s="1"/>
  <c r="M95" i="87"/>
  <c r="M117" i="87" s="1"/>
  <c r="M145" i="87" s="1"/>
  <c r="I91" i="87"/>
  <c r="N93" i="97"/>
  <c r="P94" i="97"/>
  <c r="L73" i="97"/>
  <c r="M84" i="92"/>
  <c r="K259" i="92"/>
  <c r="O71" i="98"/>
  <c r="O72" i="98" s="1"/>
  <c r="M95" i="92" s="1"/>
  <c r="P92" i="98"/>
  <c r="L90" i="98"/>
  <c r="D208" i="99"/>
  <c r="S86" i="99"/>
  <c r="B210" i="99"/>
  <c r="Q197" i="86"/>
  <c r="Q198" i="86" s="1"/>
  <c r="O155" i="92" s="1"/>
  <c r="Q165" i="92" s="1"/>
  <c r="Q114" i="86"/>
  <c r="Q115" i="86" s="1"/>
  <c r="W130" i="86"/>
  <c r="J136" i="86"/>
  <c r="U137" i="86"/>
  <c r="V137" i="86"/>
  <c r="L137" i="86"/>
  <c r="G235" i="87"/>
  <c r="F139" i="87"/>
  <c r="S199" i="89"/>
  <c r="S200" i="89" s="1"/>
  <c r="Q212" i="92" s="1"/>
  <c r="U224" i="92" s="1"/>
  <c r="X218" i="89"/>
  <c r="O219" i="89"/>
  <c r="U224" i="89"/>
  <c r="H220" i="89"/>
  <c r="V222" i="89"/>
  <c r="Q216" i="89"/>
  <c r="N116" i="89"/>
  <c r="N117" i="89" s="1"/>
  <c r="I137" i="89"/>
  <c r="U116" i="89"/>
  <c r="U117" i="89" s="1"/>
  <c r="X222" i="98"/>
  <c r="I226" i="98"/>
  <c r="O222" i="98"/>
  <c r="K221" i="98"/>
  <c r="G67" i="92"/>
  <c r="K270" i="89"/>
  <c r="V270" i="89"/>
  <c r="U269" i="89"/>
  <c r="P90" i="97"/>
  <c r="N85" i="92"/>
  <c r="O90" i="98"/>
  <c r="S221" i="86"/>
  <c r="V130" i="86"/>
  <c r="J138" i="86"/>
  <c r="U138" i="86"/>
  <c r="V134" i="86"/>
  <c r="L134" i="86"/>
  <c r="G229" i="87"/>
  <c r="L94" i="97"/>
  <c r="X222" i="89"/>
  <c r="O218" i="89"/>
  <c r="U218" i="89"/>
  <c r="H218" i="89"/>
  <c r="V224" i="89"/>
  <c r="N133" i="89"/>
  <c r="I136" i="89"/>
  <c r="U133" i="89"/>
  <c r="X221" i="98"/>
  <c r="I220" i="98"/>
  <c r="K225" i="98"/>
  <c r="S94" i="99"/>
  <c r="B202" i="99"/>
  <c r="U140" i="89"/>
  <c r="V133" i="86"/>
  <c r="S69" i="99"/>
  <c r="S70" i="99" s="1"/>
  <c r="Q114" i="92" s="1"/>
  <c r="T125" i="92" s="1"/>
  <c r="S219" i="89"/>
  <c r="U135" i="89"/>
  <c r="I218" i="98"/>
  <c r="S27" i="92"/>
  <c r="J117" i="87"/>
  <c r="J144" i="87" s="1"/>
  <c r="N92" i="97"/>
  <c r="N262" i="92"/>
  <c r="E92" i="98"/>
  <c r="P94" i="98"/>
  <c r="L94" i="98"/>
  <c r="B208" i="99"/>
  <c r="S92" i="99"/>
  <c r="S88" i="99"/>
  <c r="Q218" i="86"/>
  <c r="W132" i="86"/>
  <c r="R95" i="87"/>
  <c r="R117" i="87" s="1"/>
  <c r="R143" i="87" s="1"/>
  <c r="I74" i="87"/>
  <c r="I75" i="87" s="1"/>
  <c r="G38" i="92" s="1"/>
  <c r="N73" i="97"/>
  <c r="N74" i="97" s="1"/>
  <c r="L57" i="92" s="1"/>
  <c r="M66" i="92" s="1"/>
  <c r="P96" i="97"/>
  <c r="N90" i="92"/>
  <c r="O263" i="92"/>
  <c r="I96" i="98"/>
  <c r="O92" i="98"/>
  <c r="P71" i="98"/>
  <c r="P72" i="98" s="1"/>
  <c r="N95" i="92" s="1"/>
  <c r="N103" i="92" s="1"/>
  <c r="L95" i="98"/>
  <c r="R122" i="92"/>
  <c r="S123" i="92"/>
  <c r="Q216" i="86"/>
  <c r="S220" i="86"/>
  <c r="V114" i="86"/>
  <c r="V115" i="86" s="1"/>
  <c r="U114" i="86"/>
  <c r="U115" i="86" s="1"/>
  <c r="J137" i="86"/>
  <c r="Q138" i="86"/>
  <c r="L138" i="86"/>
  <c r="L98" i="87"/>
  <c r="G210" i="87"/>
  <c r="G211" i="87" s="1"/>
  <c r="E174" i="92" s="1"/>
  <c r="J187" i="92" s="1"/>
  <c r="X216" i="89"/>
  <c r="O223" i="89"/>
  <c r="U219" i="89"/>
  <c r="H216" i="89"/>
  <c r="V219" i="89"/>
  <c r="N136" i="89"/>
  <c r="I116" i="89"/>
  <c r="I117" i="89" s="1"/>
  <c r="U136" i="89"/>
  <c r="I222" i="98"/>
  <c r="O224" i="98"/>
  <c r="P226" i="98"/>
  <c r="K224" i="98"/>
  <c r="K124" i="92"/>
  <c r="I69" i="92"/>
  <c r="U268" i="89"/>
  <c r="U66" i="92"/>
  <c r="U71" i="92"/>
  <c r="V67" i="92"/>
  <c r="Q222" i="86"/>
  <c r="P168" i="92"/>
  <c r="O99" i="87"/>
  <c r="H117" i="87"/>
  <c r="I94" i="98"/>
  <c r="S96" i="98"/>
  <c r="L219" i="89"/>
  <c r="L136" i="89"/>
  <c r="P225" i="98"/>
  <c r="S90" i="99"/>
  <c r="R163" i="92"/>
  <c r="U166" i="92"/>
  <c r="G106" i="92"/>
  <c r="E104" i="92"/>
  <c r="I108" i="92"/>
  <c r="D103" i="92"/>
  <c r="F105" i="92"/>
  <c r="O208" i="87"/>
  <c r="O231" i="87" s="1"/>
  <c r="O252" i="87"/>
  <c r="O253" i="87" s="1"/>
  <c r="S208" i="87"/>
  <c r="S235" i="87" s="1"/>
  <c r="S252" i="87"/>
  <c r="S253" i="87" s="1"/>
  <c r="R208" i="87"/>
  <c r="R235" i="87" s="1"/>
  <c r="R252" i="87"/>
  <c r="R253" i="87" s="1"/>
  <c r="H114" i="92"/>
  <c r="E208" i="87"/>
  <c r="E230" i="87" s="1"/>
  <c r="E252" i="87"/>
  <c r="E253" i="87" s="1"/>
  <c r="L108" i="92"/>
  <c r="I105" i="92"/>
  <c r="H107" i="92"/>
  <c r="X270" i="89"/>
  <c r="X268" i="89"/>
  <c r="X140" i="89"/>
  <c r="X141" i="89"/>
  <c r="X269" i="89"/>
  <c r="X139" i="89"/>
  <c r="L32" i="92"/>
  <c r="I29" i="92"/>
  <c r="P46" i="92"/>
  <c r="S49" i="92"/>
  <c r="R139" i="87"/>
  <c r="R76" i="87"/>
  <c r="J197" i="89"/>
  <c r="J222" i="89" s="1"/>
  <c r="J242" i="89"/>
  <c r="J243" i="89" s="1"/>
  <c r="F275" i="87"/>
  <c r="F281" i="87"/>
  <c r="F276" i="87"/>
  <c r="F279" i="87"/>
  <c r="F273" i="87"/>
  <c r="F277" i="87"/>
  <c r="F280" i="87"/>
  <c r="F255" i="87"/>
  <c r="F256" i="87" s="1"/>
  <c r="F257" i="87" s="1"/>
  <c r="W137" i="98"/>
  <c r="W270" i="98"/>
  <c r="W271" i="98"/>
  <c r="W141" i="98"/>
  <c r="W269" i="98"/>
  <c r="W142" i="98"/>
  <c r="W140" i="98"/>
  <c r="W136" i="98"/>
  <c r="W134" i="98"/>
  <c r="W138" i="98"/>
  <c r="W117" i="98"/>
  <c r="W118" i="98" s="1"/>
  <c r="N262" i="89"/>
  <c r="N264" i="89"/>
  <c r="N266" i="89"/>
  <c r="N265" i="89"/>
  <c r="N245" i="89"/>
  <c r="N246" i="89" s="1"/>
  <c r="O91" i="87"/>
  <c r="M94" i="87"/>
  <c r="K94" i="97"/>
  <c r="S98" i="97"/>
  <c r="L84" i="92"/>
  <c r="I88" i="98"/>
  <c r="F90" i="98"/>
  <c r="E88" i="98"/>
  <c r="S94" i="98"/>
  <c r="T90" i="98"/>
  <c r="D206" i="99"/>
  <c r="T216" i="86"/>
  <c r="S222" i="86"/>
  <c r="L227" i="87"/>
  <c r="J235" i="87"/>
  <c r="Q229" i="87"/>
  <c r="M139" i="87"/>
  <c r="S218" i="89"/>
  <c r="L224" i="89"/>
  <c r="P197" i="89"/>
  <c r="P219" i="89" s="1"/>
  <c r="P242" i="89"/>
  <c r="P243" i="89" s="1"/>
  <c r="R199" i="89"/>
  <c r="R200" i="89" s="1"/>
  <c r="P212" i="92" s="1"/>
  <c r="U225" i="92" s="1"/>
  <c r="W199" i="89"/>
  <c r="W200" i="89" s="1"/>
  <c r="U212" i="92" s="1"/>
  <c r="T199" i="89"/>
  <c r="T200" i="89" s="1"/>
  <c r="R212" i="92" s="1"/>
  <c r="I199" i="89"/>
  <c r="I200" i="89" s="1"/>
  <c r="G212" i="92" s="1"/>
  <c r="G220" i="92" s="1"/>
  <c r="X226" i="98"/>
  <c r="V225" i="98"/>
  <c r="H199" i="98"/>
  <c r="H201" i="98" s="1"/>
  <c r="F231" i="92" s="1"/>
  <c r="I242" i="92" s="1"/>
  <c r="H243" i="98"/>
  <c r="H244" i="98" s="1"/>
  <c r="P220" i="98"/>
  <c r="M218" i="98"/>
  <c r="G218" i="98"/>
  <c r="M264" i="89"/>
  <c r="M265" i="89"/>
  <c r="M262" i="89"/>
  <c r="M245" i="89"/>
  <c r="M246" i="89" s="1"/>
  <c r="M266" i="89"/>
  <c r="O266" i="98"/>
  <c r="O263" i="98"/>
  <c r="O246" i="98"/>
  <c r="O247" i="98" s="1"/>
  <c r="O267" i="98"/>
  <c r="O265" i="98"/>
  <c r="Q245" i="89"/>
  <c r="Q246" i="89" s="1"/>
  <c r="Q266" i="89"/>
  <c r="Q264" i="89"/>
  <c r="Q262" i="89"/>
  <c r="Q265" i="89"/>
  <c r="U268" i="86"/>
  <c r="U266" i="86"/>
  <c r="U267" i="86"/>
  <c r="U244" i="86"/>
  <c r="U245" i="86" s="1"/>
  <c r="U260" i="86"/>
  <c r="U263" i="86"/>
  <c r="U264" i="86"/>
  <c r="U262" i="86"/>
  <c r="R277" i="97"/>
  <c r="R275" i="97"/>
  <c r="R272" i="97"/>
  <c r="R138" i="97"/>
  <c r="R141" i="97"/>
  <c r="R276" i="97"/>
  <c r="R273" i="97"/>
  <c r="R271" i="97"/>
  <c r="R139" i="97"/>
  <c r="R142" i="97"/>
  <c r="R137" i="97"/>
  <c r="R143" i="97"/>
  <c r="R118" i="97"/>
  <c r="R119" i="97" s="1"/>
  <c r="R135" i="97"/>
  <c r="D247" i="99"/>
  <c r="O23" i="110" s="1"/>
  <c r="B247" i="99"/>
  <c r="W268" i="86"/>
  <c r="W266" i="86"/>
  <c r="W267" i="86"/>
  <c r="W263" i="86"/>
  <c r="W264" i="86"/>
  <c r="W262" i="86"/>
  <c r="W260" i="86"/>
  <c r="W244" i="86"/>
  <c r="W245" i="86" s="1"/>
  <c r="G265" i="89"/>
  <c r="G262" i="89"/>
  <c r="G245" i="89"/>
  <c r="G246" i="89" s="1"/>
  <c r="G264" i="89"/>
  <c r="G266" i="89"/>
  <c r="E199" i="98"/>
  <c r="E243" i="98"/>
  <c r="E244" i="98" s="1"/>
  <c r="I277" i="87"/>
  <c r="I280" i="87"/>
  <c r="I275" i="87"/>
  <c r="I281" i="87"/>
  <c r="I276" i="87"/>
  <c r="I279" i="87"/>
  <c r="I273" i="87"/>
  <c r="I255" i="87"/>
  <c r="I256" i="87" s="1"/>
  <c r="I257" i="87" s="1"/>
  <c r="H277" i="87"/>
  <c r="H280" i="87"/>
  <c r="H275" i="87"/>
  <c r="H281" i="87"/>
  <c r="H276" i="87"/>
  <c r="H279" i="87"/>
  <c r="H273" i="87"/>
  <c r="H255" i="87"/>
  <c r="H256" i="87" s="1"/>
  <c r="H257" i="87" s="1"/>
  <c r="L269" i="89"/>
  <c r="L270" i="89"/>
  <c r="L268" i="89"/>
  <c r="L140" i="89"/>
  <c r="L141" i="89"/>
  <c r="L139" i="89"/>
  <c r="U263" i="98"/>
  <c r="U246" i="98"/>
  <c r="U247" i="98" s="1"/>
  <c r="U267" i="98"/>
  <c r="U266" i="98"/>
  <c r="U265" i="98"/>
  <c r="O93" i="87"/>
  <c r="K208" i="87"/>
  <c r="K227" i="87" s="1"/>
  <c r="K252" i="87"/>
  <c r="K253" i="87" s="1"/>
  <c r="K90" i="97"/>
  <c r="S93" i="97"/>
  <c r="I92" i="98"/>
  <c r="F88" i="98"/>
  <c r="E94" i="98"/>
  <c r="S90" i="98"/>
  <c r="T88" i="98"/>
  <c r="T217" i="86"/>
  <c r="S217" i="86"/>
  <c r="S133" i="86"/>
  <c r="L231" i="87"/>
  <c r="J227" i="87"/>
  <c r="Q231" i="87"/>
  <c r="O139" i="87"/>
  <c r="S223" i="89"/>
  <c r="L218" i="89"/>
  <c r="R222" i="89"/>
  <c r="W219" i="89"/>
  <c r="T216" i="89"/>
  <c r="I224" i="89"/>
  <c r="X220" i="98"/>
  <c r="V222" i="98"/>
  <c r="T199" i="98"/>
  <c r="T224" i="98" s="1"/>
  <c r="T243" i="98"/>
  <c r="T244" i="98" s="1"/>
  <c r="P221" i="98"/>
  <c r="M224" i="98"/>
  <c r="G224" i="98"/>
  <c r="W265" i="89"/>
  <c r="W245" i="89"/>
  <c r="W246" i="89" s="1"/>
  <c r="W266" i="89"/>
  <c r="W264" i="89"/>
  <c r="W262" i="89"/>
  <c r="B250" i="99"/>
  <c r="D250" i="99"/>
  <c r="M246" i="98"/>
  <c r="M247" i="98" s="1"/>
  <c r="M267" i="98"/>
  <c r="M265" i="98"/>
  <c r="M266" i="98"/>
  <c r="M263" i="98"/>
  <c r="T262" i="89"/>
  <c r="T264" i="89"/>
  <c r="T265" i="89"/>
  <c r="T245" i="89"/>
  <c r="T246" i="89" s="1"/>
  <c r="T266" i="89"/>
  <c r="L281" i="87"/>
  <c r="L276" i="87"/>
  <c r="L279" i="87"/>
  <c r="L273" i="87"/>
  <c r="L280" i="87"/>
  <c r="L277" i="87"/>
  <c r="L275" i="87"/>
  <c r="L255" i="87"/>
  <c r="L256" i="87" s="1"/>
  <c r="L257" i="87" s="1"/>
  <c r="Q277" i="87"/>
  <c r="Q281" i="87"/>
  <c r="Q280" i="87"/>
  <c r="Q275" i="87"/>
  <c r="Q276" i="87"/>
  <c r="Q279" i="87"/>
  <c r="Q273" i="87"/>
  <c r="Q255" i="87"/>
  <c r="Q256" i="87" s="1"/>
  <c r="Q257" i="87" s="1"/>
  <c r="N199" i="98"/>
  <c r="N224" i="98" s="1"/>
  <c r="N243" i="98"/>
  <c r="N244" i="98" s="1"/>
  <c r="H265" i="89"/>
  <c r="H264" i="89"/>
  <c r="H245" i="89"/>
  <c r="H246" i="89" s="1"/>
  <c r="H266" i="89"/>
  <c r="H262" i="89"/>
  <c r="N275" i="87"/>
  <c r="N281" i="87"/>
  <c r="N276" i="87"/>
  <c r="N279" i="87"/>
  <c r="N273" i="87"/>
  <c r="N277" i="87"/>
  <c r="N280" i="87"/>
  <c r="N255" i="87"/>
  <c r="N256" i="87" s="1"/>
  <c r="N257" i="87" s="1"/>
  <c r="J142" i="98"/>
  <c r="J271" i="98"/>
  <c r="J140" i="98"/>
  <c r="J269" i="98"/>
  <c r="J141" i="98"/>
  <c r="J270" i="98"/>
  <c r="J137" i="98"/>
  <c r="J138" i="98"/>
  <c r="J136" i="98"/>
  <c r="J134" i="98"/>
  <c r="J117" i="98"/>
  <c r="J118" i="98" s="1"/>
  <c r="F133" i="86"/>
  <c r="F130" i="86"/>
  <c r="F137" i="86"/>
  <c r="F134" i="86"/>
  <c r="R99" i="87"/>
  <c r="O98" i="87"/>
  <c r="R97" i="87"/>
  <c r="M91" i="87"/>
  <c r="K73" i="97"/>
  <c r="K74" i="97" s="1"/>
  <c r="I57" i="92" s="1"/>
  <c r="K67" i="92" s="1"/>
  <c r="M90" i="92"/>
  <c r="F96" i="98"/>
  <c r="E90" i="98"/>
  <c r="T94" i="98"/>
  <c r="T220" i="86"/>
  <c r="S218" i="86"/>
  <c r="S138" i="86"/>
  <c r="P208" i="87"/>
  <c r="P227" i="87" s="1"/>
  <c r="P252" i="87"/>
  <c r="P253" i="87" s="1"/>
  <c r="L230" i="87"/>
  <c r="J233" i="87"/>
  <c r="Q230" i="87"/>
  <c r="S222" i="89"/>
  <c r="L216" i="89"/>
  <c r="R224" i="89"/>
  <c r="W224" i="89"/>
  <c r="T223" i="89"/>
  <c r="I218" i="89"/>
  <c r="X225" i="98"/>
  <c r="V226" i="98"/>
  <c r="J199" i="98"/>
  <c r="J224" i="98" s="1"/>
  <c r="J243" i="98"/>
  <c r="J244" i="98" s="1"/>
  <c r="M231" i="92"/>
  <c r="R244" i="92" s="1"/>
  <c r="P201" i="98"/>
  <c r="N231" i="92" s="1"/>
  <c r="N239" i="92" s="1"/>
  <c r="M201" i="98"/>
  <c r="K231" i="92" s="1"/>
  <c r="L245" i="92" s="1"/>
  <c r="G201" i="98"/>
  <c r="E231" i="92" s="1"/>
  <c r="J244" i="92" s="1"/>
  <c r="G280" i="87"/>
  <c r="G279" i="87"/>
  <c r="G275" i="87"/>
  <c r="G273" i="87"/>
  <c r="G281" i="87"/>
  <c r="G276" i="87"/>
  <c r="G277" i="87"/>
  <c r="G255" i="87"/>
  <c r="G256" i="87" s="1"/>
  <c r="G257" i="87" s="1"/>
  <c r="U245" i="89"/>
  <c r="U246" i="89" s="1"/>
  <c r="U266" i="89"/>
  <c r="U264" i="89"/>
  <c r="U265" i="89"/>
  <c r="U262" i="89"/>
  <c r="Q246" i="98"/>
  <c r="Q247" i="98" s="1"/>
  <c r="Q267" i="98"/>
  <c r="Q266" i="98"/>
  <c r="Q263" i="98"/>
  <c r="Q265" i="98"/>
  <c r="S127" i="92"/>
  <c r="R126" i="92"/>
  <c r="N122" i="92"/>
  <c r="O123" i="92"/>
  <c r="P124" i="92"/>
  <c r="Q125" i="92"/>
  <c r="O128" i="92"/>
  <c r="R265" i="98"/>
  <c r="R266" i="98"/>
  <c r="R263" i="98"/>
  <c r="R267" i="98"/>
  <c r="R246" i="98"/>
  <c r="R247" i="98" s="1"/>
  <c r="V117" i="98"/>
  <c r="V118" i="98" s="1"/>
  <c r="V141" i="98"/>
  <c r="V271" i="98"/>
  <c r="V269" i="98"/>
  <c r="V142" i="98"/>
  <c r="V140" i="98"/>
  <c r="V270" i="98"/>
  <c r="V138" i="98"/>
  <c r="V134" i="98"/>
  <c r="V136" i="98"/>
  <c r="V137" i="98"/>
  <c r="F276" i="97"/>
  <c r="F273" i="97"/>
  <c r="F271" i="97"/>
  <c r="F142" i="97"/>
  <c r="F137" i="97"/>
  <c r="F277" i="97"/>
  <c r="F275" i="97"/>
  <c r="F272" i="97"/>
  <c r="F143" i="97"/>
  <c r="F138" i="97"/>
  <c r="F141" i="97"/>
  <c r="F139" i="97"/>
  <c r="F135" i="97"/>
  <c r="F118" i="97"/>
  <c r="F119" i="97" s="1"/>
  <c r="M271" i="98"/>
  <c r="M269" i="98"/>
  <c r="M270" i="98"/>
  <c r="M141" i="98"/>
  <c r="M142" i="98"/>
  <c r="M140" i="98"/>
  <c r="M134" i="98"/>
  <c r="M117" i="98"/>
  <c r="M118" i="98" s="1"/>
  <c r="M138" i="98"/>
  <c r="M137" i="98"/>
  <c r="M136" i="98"/>
  <c r="P136" i="98"/>
  <c r="P140" i="98"/>
  <c r="P270" i="98"/>
  <c r="P141" i="98"/>
  <c r="P271" i="98"/>
  <c r="P142" i="98"/>
  <c r="P269" i="98"/>
  <c r="P134" i="98"/>
  <c r="P138" i="98"/>
  <c r="P117" i="98"/>
  <c r="P118" i="98" s="1"/>
  <c r="P137" i="98"/>
  <c r="S265" i="99"/>
  <c r="S139" i="99"/>
  <c r="S266" i="99"/>
  <c r="S264" i="99"/>
  <c r="S137" i="99"/>
  <c r="S138" i="99"/>
  <c r="S131" i="99"/>
  <c r="S134" i="99"/>
  <c r="S133" i="99"/>
  <c r="S114" i="99"/>
  <c r="S115" i="99" s="1"/>
  <c r="S266" i="98"/>
  <c r="S263" i="98"/>
  <c r="S267" i="98"/>
  <c r="S265" i="98"/>
  <c r="S246" i="98"/>
  <c r="S247" i="98" s="1"/>
  <c r="I267" i="86"/>
  <c r="I266" i="86"/>
  <c r="I268" i="86"/>
  <c r="I264" i="86"/>
  <c r="I244" i="86"/>
  <c r="I245" i="86" s="1"/>
  <c r="I262" i="86"/>
  <c r="I263" i="86"/>
  <c r="I260" i="86"/>
  <c r="D249" i="99"/>
  <c r="B249" i="99"/>
  <c r="O74" i="87"/>
  <c r="O75" i="87" s="1"/>
  <c r="O76" i="87" s="1"/>
  <c r="R94" i="87"/>
  <c r="K96" i="97"/>
  <c r="S73" i="97"/>
  <c r="S74" i="97" s="1"/>
  <c r="Q57" i="92" s="1"/>
  <c r="Q65" i="92" s="1"/>
  <c r="P88" i="92"/>
  <c r="E197" i="89"/>
  <c r="E242" i="89"/>
  <c r="E243" i="89" s="1"/>
  <c r="I91" i="98"/>
  <c r="F92" i="98"/>
  <c r="E91" i="98"/>
  <c r="S91" i="98"/>
  <c r="T96" i="98"/>
  <c r="E202" i="100"/>
  <c r="K254" i="100" s="1"/>
  <c r="E246" i="100"/>
  <c r="E247" i="100" s="1"/>
  <c r="T222" i="86"/>
  <c r="S197" i="86"/>
  <c r="S198" i="86" s="1"/>
  <c r="Q155" i="92" s="1"/>
  <c r="U167" i="92" s="1"/>
  <c r="S114" i="86"/>
  <c r="S115" i="86" s="1"/>
  <c r="S134" i="86"/>
  <c r="F136" i="86"/>
  <c r="L229" i="87"/>
  <c r="J234" i="87"/>
  <c r="Q227" i="87"/>
  <c r="S216" i="89"/>
  <c r="L223" i="89"/>
  <c r="R223" i="89"/>
  <c r="W220" i="89"/>
  <c r="T219" i="89"/>
  <c r="I216" i="89"/>
  <c r="L116" i="89"/>
  <c r="L117" i="89" s="1"/>
  <c r="X218" i="98"/>
  <c r="V218" i="98"/>
  <c r="L220" i="98"/>
  <c r="P218" i="98"/>
  <c r="M226" i="98"/>
  <c r="G222" i="98"/>
  <c r="S137" i="97"/>
  <c r="S143" i="97"/>
  <c r="S276" i="97"/>
  <c r="S273" i="97"/>
  <c r="S271" i="97"/>
  <c r="S138" i="97"/>
  <c r="S141" i="97"/>
  <c r="S139" i="97"/>
  <c r="S277" i="97"/>
  <c r="S275" i="97"/>
  <c r="S272" i="97"/>
  <c r="S142" i="97"/>
  <c r="S118" i="97"/>
  <c r="S119" i="97" s="1"/>
  <c r="S135" i="97"/>
  <c r="L266" i="89"/>
  <c r="L262" i="89"/>
  <c r="L264" i="89"/>
  <c r="L265" i="89"/>
  <c r="L245" i="89"/>
  <c r="L246" i="89" s="1"/>
  <c r="S267" i="86"/>
  <c r="S266" i="86"/>
  <c r="S268" i="86"/>
  <c r="S244" i="86"/>
  <c r="S245" i="86" s="1"/>
  <c r="S263" i="86"/>
  <c r="S264" i="86"/>
  <c r="S260" i="86"/>
  <c r="S262" i="86"/>
  <c r="P138" i="97"/>
  <c r="P277" i="97"/>
  <c r="P275" i="97"/>
  <c r="P272" i="97"/>
  <c r="P139" i="97"/>
  <c r="P142" i="97"/>
  <c r="P137" i="97"/>
  <c r="P276" i="97"/>
  <c r="P273" i="97"/>
  <c r="P271" i="97"/>
  <c r="P143" i="97"/>
  <c r="P141" i="97"/>
  <c r="P135" i="97"/>
  <c r="P118" i="97"/>
  <c r="P119" i="97" s="1"/>
  <c r="S136" i="98"/>
  <c r="S271" i="98"/>
  <c r="S269" i="98"/>
  <c r="S270" i="98"/>
  <c r="S142" i="98"/>
  <c r="S140" i="98"/>
  <c r="S141" i="98"/>
  <c r="S137" i="98"/>
  <c r="S117" i="98"/>
  <c r="S118" i="98" s="1"/>
  <c r="S134" i="98"/>
  <c r="S138" i="98"/>
  <c r="I138" i="98"/>
  <c r="I270" i="98"/>
  <c r="I271" i="98"/>
  <c r="I269" i="98"/>
  <c r="I140" i="98"/>
  <c r="I141" i="98"/>
  <c r="I142" i="98"/>
  <c r="I117" i="98"/>
  <c r="I118" i="98" s="1"/>
  <c r="I134" i="98"/>
  <c r="I136" i="98"/>
  <c r="I137" i="98"/>
  <c r="X265" i="98"/>
  <c r="X266" i="98"/>
  <c r="X263" i="98"/>
  <c r="X246" i="98"/>
  <c r="X247" i="98" s="1"/>
  <c r="X267" i="98"/>
  <c r="S245" i="89"/>
  <c r="S246" i="89" s="1"/>
  <c r="S266" i="89"/>
  <c r="S264" i="89"/>
  <c r="S265" i="89"/>
  <c r="S262" i="89"/>
  <c r="Q267" i="86"/>
  <c r="Q268" i="86"/>
  <c r="Q266" i="86"/>
  <c r="Q260" i="86"/>
  <c r="Q262" i="86"/>
  <c r="Q264" i="86"/>
  <c r="Q263" i="86"/>
  <c r="Q244" i="86"/>
  <c r="Q245" i="86" s="1"/>
  <c r="O117" i="98"/>
  <c r="O118" i="98" s="1"/>
  <c r="O270" i="98"/>
  <c r="O269" i="98"/>
  <c r="O141" i="98"/>
  <c r="O142" i="98"/>
  <c r="O271" i="98"/>
  <c r="O140" i="98"/>
  <c r="O134" i="98"/>
  <c r="O138" i="98"/>
  <c r="O137" i="98"/>
  <c r="O136" i="98"/>
  <c r="I119" i="97"/>
  <c r="L137" i="98"/>
  <c r="L271" i="98"/>
  <c r="L269" i="98"/>
  <c r="L142" i="98"/>
  <c r="L140" i="98"/>
  <c r="L270" i="98"/>
  <c r="L141" i="98"/>
  <c r="L134" i="98"/>
  <c r="L136" i="98"/>
  <c r="L117" i="98"/>
  <c r="L118" i="98" s="1"/>
  <c r="L138" i="98"/>
  <c r="N128" i="92"/>
  <c r="N123" i="92"/>
  <c r="M122" i="92"/>
  <c r="O124" i="92"/>
  <c r="P125" i="92"/>
  <c r="Q126" i="92"/>
  <c r="R127" i="92"/>
  <c r="B206" i="99"/>
  <c r="F132" i="86"/>
  <c r="R220" i="89"/>
  <c r="T220" i="89"/>
  <c r="L133" i="89"/>
  <c r="K197" i="89"/>
  <c r="K224" i="89" s="1"/>
  <c r="K242" i="89"/>
  <c r="K243" i="89" s="1"/>
  <c r="V201" i="98"/>
  <c r="T231" i="92" s="1"/>
  <c r="P224" i="98"/>
  <c r="M220" i="98"/>
  <c r="G220" i="98"/>
  <c r="H250" i="92"/>
  <c r="M263" i="92" s="1"/>
  <c r="K203" i="99"/>
  <c r="M23" i="110" s="1"/>
  <c r="W199" i="98"/>
  <c r="W243" i="98"/>
  <c r="W244" i="98" s="1"/>
  <c r="K248" i="99"/>
  <c r="R23" i="110" s="1"/>
  <c r="K246" i="98"/>
  <c r="K247" i="98" s="1"/>
  <c r="K267" i="98"/>
  <c r="K265" i="98"/>
  <c r="K263" i="98"/>
  <c r="K266" i="98"/>
  <c r="X262" i="89"/>
  <c r="X266" i="89"/>
  <c r="X264" i="89"/>
  <c r="X245" i="89"/>
  <c r="X246" i="89" s="1"/>
  <c r="X265" i="89"/>
  <c r="I269" i="89"/>
  <c r="I141" i="89"/>
  <c r="I139" i="89"/>
  <c r="I270" i="89"/>
  <c r="I268" i="89"/>
  <c r="I140" i="89"/>
  <c r="N276" i="97"/>
  <c r="N273" i="97"/>
  <c r="N271" i="97"/>
  <c r="N142" i="97"/>
  <c r="N137" i="97"/>
  <c r="N277" i="97"/>
  <c r="N275" i="97"/>
  <c r="N272" i="97"/>
  <c r="N143" i="97"/>
  <c r="N138" i="97"/>
  <c r="N141" i="97"/>
  <c r="N139" i="97"/>
  <c r="N135" i="97"/>
  <c r="N118" i="97"/>
  <c r="N119" i="97" s="1"/>
  <c r="E271" i="98"/>
  <c r="E269" i="98"/>
  <c r="E270" i="98"/>
  <c r="E141" i="98"/>
  <c r="E140" i="98"/>
  <c r="E142" i="98"/>
  <c r="E137" i="98"/>
  <c r="E117" i="98"/>
  <c r="E118" i="98" s="1"/>
  <c r="E138" i="98"/>
  <c r="E136" i="98"/>
  <c r="E134" i="98"/>
  <c r="V262" i="89"/>
  <c r="V264" i="89"/>
  <c r="V245" i="89"/>
  <c r="V246" i="89" s="1"/>
  <c r="V265" i="89"/>
  <c r="V266" i="89"/>
  <c r="U128" i="92"/>
  <c r="U123" i="92"/>
  <c r="T122" i="92"/>
  <c r="V124" i="92"/>
  <c r="L142" i="97"/>
  <c r="L276" i="97"/>
  <c r="L273" i="97"/>
  <c r="L271" i="97"/>
  <c r="L143" i="97"/>
  <c r="L138" i="97"/>
  <c r="L141" i="97"/>
  <c r="L277" i="97"/>
  <c r="L275" i="97"/>
  <c r="L272" i="97"/>
  <c r="L139" i="97"/>
  <c r="L137" i="97"/>
  <c r="L118" i="97"/>
  <c r="L119" i="97" s="1"/>
  <c r="L135" i="97"/>
  <c r="O266" i="89"/>
  <c r="O264" i="89"/>
  <c r="O265" i="89"/>
  <c r="O262" i="89"/>
  <c r="O245" i="89"/>
  <c r="O246" i="89" s="1"/>
  <c r="N270" i="89"/>
  <c r="N268" i="89"/>
  <c r="N139" i="89"/>
  <c r="N269" i="89"/>
  <c r="N140" i="89"/>
  <c r="N141" i="89"/>
  <c r="I246" i="98"/>
  <c r="I247" i="98" s="1"/>
  <c r="I265" i="98"/>
  <c r="I266" i="98"/>
  <c r="I263" i="98"/>
  <c r="I267" i="98"/>
  <c r="O94" i="87"/>
  <c r="M99" i="87"/>
  <c r="M93" i="87"/>
  <c r="E96" i="98"/>
  <c r="T71" i="98"/>
  <c r="T72" i="98" s="1"/>
  <c r="R95" i="92" s="1"/>
  <c r="W108" i="92" s="1"/>
  <c r="T221" i="86"/>
  <c r="S132" i="86"/>
  <c r="S137" i="86"/>
  <c r="L233" i="87"/>
  <c r="J231" i="87"/>
  <c r="Q235" i="87"/>
  <c r="W216" i="89"/>
  <c r="I220" i="89"/>
  <c r="M98" i="87"/>
  <c r="M97" i="87"/>
  <c r="R98" i="87"/>
  <c r="E69" i="89"/>
  <c r="E113" i="89"/>
  <c r="K121" i="89"/>
  <c r="F114" i="86"/>
  <c r="F115" i="86" s="1"/>
  <c r="R93" i="87"/>
  <c r="L135" i="89"/>
  <c r="S135" i="99"/>
  <c r="J279" i="87"/>
  <c r="J273" i="87"/>
  <c r="J277" i="87"/>
  <c r="J280" i="87"/>
  <c r="J275" i="87"/>
  <c r="J281" i="87"/>
  <c r="J276" i="87"/>
  <c r="J255" i="87"/>
  <c r="J256" i="87" s="1"/>
  <c r="J257" i="87" s="1"/>
  <c r="R266" i="89"/>
  <c r="R264" i="89"/>
  <c r="R265" i="89"/>
  <c r="R262" i="89"/>
  <c r="R245" i="89"/>
  <c r="R246" i="89" s="1"/>
  <c r="T117" i="98"/>
  <c r="T118" i="98" s="1"/>
  <c r="T270" i="98"/>
  <c r="T142" i="98"/>
  <c r="T271" i="98"/>
  <c r="T140" i="98"/>
  <c r="T269" i="98"/>
  <c r="T141" i="98"/>
  <c r="T136" i="98"/>
  <c r="T137" i="98"/>
  <c r="T134" i="98"/>
  <c r="T138" i="98"/>
  <c r="P267" i="98"/>
  <c r="P263" i="98"/>
  <c r="P266" i="98"/>
  <c r="P265" i="98"/>
  <c r="P246" i="98"/>
  <c r="P247" i="98" s="1"/>
  <c r="I266" i="89"/>
  <c r="I264" i="89"/>
  <c r="I265" i="89"/>
  <c r="I245" i="89"/>
  <c r="I246" i="89" s="1"/>
  <c r="I262" i="89"/>
  <c r="T268" i="86"/>
  <c r="T266" i="86"/>
  <c r="T267" i="86"/>
  <c r="T262" i="86"/>
  <c r="T264" i="86"/>
  <c r="T244" i="86"/>
  <c r="T245" i="86" s="1"/>
  <c r="T260" i="86"/>
  <c r="T263" i="86"/>
  <c r="F117" i="98"/>
  <c r="F118" i="98" s="1"/>
  <c r="F270" i="98"/>
  <c r="F141" i="98"/>
  <c r="F142" i="98"/>
  <c r="F271" i="98"/>
  <c r="F269" i="98"/>
  <c r="F140" i="98"/>
  <c r="F138" i="98"/>
  <c r="F134" i="98"/>
  <c r="F137" i="98"/>
  <c r="F136" i="98"/>
  <c r="K137" i="97"/>
  <c r="K143" i="97"/>
  <c r="K276" i="97"/>
  <c r="K273" i="97"/>
  <c r="K271" i="97"/>
  <c r="K138" i="97"/>
  <c r="K141" i="97"/>
  <c r="K139" i="97"/>
  <c r="K277" i="97"/>
  <c r="K275" i="97"/>
  <c r="K272" i="97"/>
  <c r="K142" i="97"/>
  <c r="K135" i="97"/>
  <c r="K118" i="97"/>
  <c r="K119" i="97" s="1"/>
  <c r="G246" i="98"/>
  <c r="G247" i="98" s="1"/>
  <c r="G266" i="98"/>
  <c r="G267" i="98"/>
  <c r="G265" i="98"/>
  <c r="G263" i="98"/>
  <c r="K122" i="98"/>
  <c r="L70" i="92"/>
  <c r="K69" i="92"/>
  <c r="G65" i="92"/>
  <c r="V266" i="98"/>
  <c r="V246" i="98"/>
  <c r="V247" i="98" s="1"/>
  <c r="V267" i="98"/>
  <c r="V265" i="98"/>
  <c r="V263" i="98"/>
  <c r="G103" i="92"/>
  <c r="H104" i="92"/>
  <c r="J106" i="92"/>
  <c r="K107" i="92"/>
  <c r="E194" i="98"/>
  <c r="E193" i="98"/>
  <c r="E65" i="89"/>
  <c r="X136" i="89"/>
  <c r="X133" i="89"/>
  <c r="X137" i="89"/>
  <c r="X116" i="89"/>
  <c r="X117" i="89" s="1"/>
  <c r="X135" i="89"/>
  <c r="J212" i="92"/>
  <c r="F67" i="92"/>
  <c r="E66" i="92"/>
  <c r="H69" i="92"/>
  <c r="I70" i="92"/>
  <c r="G68" i="92"/>
  <c r="D65" i="92"/>
  <c r="Q68" i="92"/>
  <c r="O71" i="92"/>
  <c r="N65" i="92"/>
  <c r="O66" i="92"/>
  <c r="S70" i="92"/>
  <c r="P67" i="92"/>
  <c r="R69" i="92"/>
  <c r="N91" i="87"/>
  <c r="E72" i="87"/>
  <c r="E91" i="87" s="1"/>
  <c r="E116" i="87"/>
  <c r="R48" i="92"/>
  <c r="N74" i="87"/>
  <c r="N75" i="87" s="1"/>
  <c r="L38" i="92" s="1"/>
  <c r="M52" i="92" s="1"/>
  <c r="K98" i="87"/>
  <c r="Q95" i="87"/>
  <c r="Q117" i="87" s="1"/>
  <c r="Q119" i="87" s="1"/>
  <c r="Q120" i="87" s="1"/>
  <c r="S68" i="87"/>
  <c r="S139" i="87" s="1"/>
  <c r="S111" i="87"/>
  <c r="S113" i="87" s="1"/>
  <c r="Q139" i="87"/>
  <c r="N139" i="87"/>
  <c r="Q47" i="92"/>
  <c r="N99" i="87"/>
  <c r="K93" i="87"/>
  <c r="Q99" i="87"/>
  <c r="U51" i="92"/>
  <c r="N93" i="87"/>
  <c r="K95" i="87"/>
  <c r="K117" i="87" s="1"/>
  <c r="K137" i="87" s="1"/>
  <c r="Q91" i="87"/>
  <c r="P68" i="87"/>
  <c r="P111" i="87"/>
  <c r="P113" i="87" s="1"/>
  <c r="T50" i="92"/>
  <c r="N95" i="87"/>
  <c r="N117" i="87" s="1"/>
  <c r="N119" i="87" s="1"/>
  <c r="N120" i="87" s="1"/>
  <c r="K94" i="87"/>
  <c r="Q94" i="87"/>
  <c r="Q52" i="92"/>
  <c r="N94" i="87"/>
  <c r="K74" i="87"/>
  <c r="K75" i="87" s="1"/>
  <c r="I38" i="92" s="1"/>
  <c r="Q74" i="87"/>
  <c r="Q75" i="87" s="1"/>
  <c r="Q76" i="87" s="1"/>
  <c r="N97" i="87"/>
  <c r="K97" i="87"/>
  <c r="Q97" i="87"/>
  <c r="K139" i="87"/>
  <c r="T72" i="87"/>
  <c r="T116" i="87"/>
  <c r="N98" i="87"/>
  <c r="Q93" i="87"/>
  <c r="J185" i="92"/>
  <c r="K186" i="92"/>
  <c r="L187" i="92"/>
  <c r="H183" i="92"/>
  <c r="I184" i="92"/>
  <c r="D38" i="92"/>
  <c r="G49" i="92" s="1"/>
  <c r="F76" i="87"/>
  <c r="U49" i="87"/>
  <c r="U51" i="87" s="1"/>
  <c r="U71" i="87" s="1"/>
  <c r="H182" i="92"/>
  <c r="I187" i="92"/>
  <c r="J184" i="92"/>
  <c r="E183" i="92"/>
  <c r="K185" i="92"/>
  <c r="D182" i="92"/>
  <c r="L186" i="92"/>
  <c r="F184" i="92"/>
  <c r="M187" i="92"/>
  <c r="G185" i="92"/>
  <c r="I183" i="92"/>
  <c r="T53" i="87"/>
  <c r="T54" i="87" s="1"/>
  <c r="T66" i="87"/>
  <c r="S188" i="87"/>
  <c r="S189" i="87" s="1"/>
  <c r="M184" i="87"/>
  <c r="M186" i="87" s="1"/>
  <c r="M188" i="87" s="1"/>
  <c r="M189" i="87" s="1"/>
  <c r="T184" i="87"/>
  <c r="T186" i="87" s="1"/>
  <c r="T207" i="87" s="1"/>
  <c r="R138" i="86"/>
  <c r="R133" i="86"/>
  <c r="R132" i="86"/>
  <c r="R136" i="86"/>
  <c r="R130" i="86"/>
  <c r="R114" i="86"/>
  <c r="R115" i="86" s="1"/>
  <c r="R134" i="86"/>
  <c r="R137" i="86"/>
  <c r="K31" i="92"/>
  <c r="J27" i="92"/>
  <c r="O32" i="92"/>
  <c r="J30" i="92"/>
  <c r="O167" i="92"/>
  <c r="N166" i="92"/>
  <c r="L164" i="92"/>
  <c r="P33" i="92"/>
  <c r="L169" i="92"/>
  <c r="M165" i="92"/>
  <c r="H28" i="92"/>
  <c r="O27" i="92"/>
  <c r="G27" i="92"/>
  <c r="V167" i="92"/>
  <c r="H30" i="92"/>
  <c r="S164" i="92"/>
  <c r="I31" i="92"/>
  <c r="R27" i="92"/>
  <c r="E27" i="92"/>
  <c r="S169" i="92"/>
  <c r="I33" i="92"/>
  <c r="G29" i="92"/>
  <c r="M27" i="92"/>
  <c r="J32" i="92"/>
  <c r="T165" i="92"/>
  <c r="N33" i="92"/>
  <c r="K19" i="92"/>
  <c r="E90" i="86"/>
  <c r="E108" i="86"/>
  <c r="E86" i="86"/>
  <c r="E70" i="86"/>
  <c r="E71" i="86" s="1"/>
  <c r="E89" i="86"/>
  <c r="E93" i="86"/>
  <c r="E92" i="86"/>
  <c r="E88" i="86"/>
  <c r="S163" i="92"/>
  <c r="V166" i="92"/>
  <c r="U165" i="92"/>
  <c r="T164" i="92"/>
  <c r="T169" i="92"/>
  <c r="C258" i="92"/>
  <c r="C265" i="92" s="1"/>
  <c r="F261" i="92"/>
  <c r="G262" i="92"/>
  <c r="H263" i="92"/>
  <c r="D259" i="92"/>
  <c r="D265" i="92" s="1"/>
  <c r="B204" i="99"/>
  <c r="D204" i="99"/>
  <c r="N108" i="92"/>
  <c r="M107" i="92"/>
  <c r="L106" i="92"/>
  <c r="J109" i="92"/>
  <c r="J104" i="92"/>
  <c r="K105" i="92"/>
  <c r="I103" i="92"/>
  <c r="O264" i="92"/>
  <c r="O259" i="92"/>
  <c r="S263" i="92"/>
  <c r="R262" i="92"/>
  <c r="Q261" i="92"/>
  <c r="P260" i="92"/>
  <c r="N258" i="92"/>
  <c r="T244" i="92"/>
  <c r="O106" i="92"/>
  <c r="L103" i="92"/>
  <c r="P107" i="92"/>
  <c r="N105" i="92"/>
  <c r="M104" i="92"/>
  <c r="M109" i="92"/>
  <c r="Q108" i="92"/>
  <c r="J245" i="92"/>
  <c r="J240" i="92"/>
  <c r="N244" i="92"/>
  <c r="M243" i="92"/>
  <c r="L242" i="92"/>
  <c r="K241" i="92"/>
  <c r="I239" i="92"/>
  <c r="I106" i="92"/>
  <c r="H105" i="92"/>
  <c r="F103" i="92"/>
  <c r="G104" i="92"/>
  <c r="J107" i="92"/>
  <c r="K108" i="92"/>
  <c r="P109" i="92"/>
  <c r="T108" i="92"/>
  <c r="S107" i="92"/>
  <c r="P104" i="92"/>
  <c r="O103" i="92"/>
  <c r="R106" i="92"/>
  <c r="Q105" i="92"/>
  <c r="J108" i="92"/>
  <c r="I107" i="92"/>
  <c r="G105" i="92"/>
  <c r="H106" i="92"/>
  <c r="F104" i="92"/>
  <c r="E103" i="92"/>
  <c r="Q109" i="92"/>
  <c r="U108" i="92"/>
  <c r="T107" i="92"/>
  <c r="S106" i="92"/>
  <c r="R105" i="92"/>
  <c r="Q104" i="92"/>
  <c r="P103" i="92"/>
  <c r="V106" i="92"/>
  <c r="T109" i="92"/>
  <c r="S103" i="92"/>
  <c r="U105" i="92"/>
  <c r="T104" i="92"/>
  <c r="R240" i="92"/>
  <c r="Q86" i="92"/>
  <c r="P90" i="92"/>
  <c r="P85" i="92"/>
  <c r="O84" i="92"/>
  <c r="T89" i="92"/>
  <c r="S88" i="92"/>
  <c r="R87" i="92"/>
  <c r="W20" i="87"/>
  <c r="V157" i="87"/>
  <c r="V171" i="87" s="1"/>
  <c r="V31" i="87"/>
  <c r="V48" i="87" s="1"/>
  <c r="V35" i="87"/>
  <c r="V158" i="87"/>
  <c r="W21" i="87"/>
  <c r="U167" i="87"/>
  <c r="U172" i="87"/>
  <c r="U173" i="87" s="1"/>
  <c r="U201" i="87" s="1"/>
  <c r="U37" i="87"/>
  <c r="U66" i="87" s="1"/>
  <c r="O182" i="92"/>
  <c r="Q184" i="92"/>
  <c r="P188" i="92"/>
  <c r="P183" i="92"/>
  <c r="T187" i="92"/>
  <c r="S186" i="92"/>
  <c r="R185" i="92"/>
  <c r="B83" i="86"/>
  <c r="I28" i="92"/>
  <c r="M31" i="92"/>
  <c r="L30" i="92"/>
  <c r="N32" i="92"/>
  <c r="K29" i="92"/>
  <c r="I27" i="92"/>
  <c r="L31" i="92"/>
  <c r="K30" i="92"/>
  <c r="M32" i="92"/>
  <c r="J29" i="92"/>
  <c r="H27" i="92"/>
  <c r="V36" i="87"/>
  <c r="J28" i="92"/>
  <c r="J33" i="92"/>
  <c r="G28" i="92"/>
  <c r="K33" i="92"/>
  <c r="R26" i="92"/>
  <c r="Q33" i="92"/>
  <c r="M23" i="92"/>
  <c r="M30" i="92" s="1"/>
  <c r="K21" i="92"/>
  <c r="K28" i="92" s="1"/>
  <c r="L22" i="92"/>
  <c r="L29" i="92" s="1"/>
  <c r="N24" i="92"/>
  <c r="N31" i="92" s="1"/>
  <c r="O25" i="92"/>
  <c r="G249" i="99" l="1"/>
  <c r="G209" i="99"/>
  <c r="G202" i="99"/>
  <c r="I137" i="87"/>
  <c r="F242" i="89"/>
  <c r="F243" i="89" s="1"/>
  <c r="F264" i="89" s="1"/>
  <c r="E204" i="99"/>
  <c r="F247" i="99"/>
  <c r="G205" i="99"/>
  <c r="AB129" i="92"/>
  <c r="E206" i="99"/>
  <c r="E208" i="99"/>
  <c r="E247" i="99"/>
  <c r="K247" i="99" s="1"/>
  <c r="Q23" i="110" s="1"/>
  <c r="F202" i="99"/>
  <c r="E209" i="99"/>
  <c r="E202" i="99"/>
  <c r="G204" i="99"/>
  <c r="G206" i="99"/>
  <c r="F209" i="99"/>
  <c r="F206" i="99"/>
  <c r="E210" i="99"/>
  <c r="AC129" i="92"/>
  <c r="G250" i="99"/>
  <c r="X258" i="92"/>
  <c r="Y264" i="92"/>
  <c r="Z260" i="92"/>
  <c r="Y259" i="92"/>
  <c r="AC263" i="92"/>
  <c r="AA261" i="92"/>
  <c r="AB262" i="92"/>
  <c r="Y129" i="92"/>
  <c r="F204" i="99"/>
  <c r="F208" i="99"/>
  <c r="X129" i="92"/>
  <c r="X264" i="92"/>
  <c r="W258" i="92"/>
  <c r="W265" i="92" s="1"/>
  <c r="X259" i="92"/>
  <c r="Y260" i="92"/>
  <c r="AB263" i="92"/>
  <c r="AA262" i="92"/>
  <c r="Z261" i="92"/>
  <c r="G210" i="99"/>
  <c r="Z129" i="92"/>
  <c r="G208" i="99"/>
  <c r="E250" i="99"/>
  <c r="W129" i="92"/>
  <c r="F210" i="99"/>
  <c r="E205" i="99"/>
  <c r="F250" i="99"/>
  <c r="Z258" i="92"/>
  <c r="AA264" i="92"/>
  <c r="AA259" i="92"/>
  <c r="AB260" i="92"/>
  <c r="AC261" i="92"/>
  <c r="AB258" i="92"/>
  <c r="AC264" i="92"/>
  <c r="AC259" i="92"/>
  <c r="F205" i="99"/>
  <c r="E249" i="99"/>
  <c r="E251" i="99"/>
  <c r="G251" i="99"/>
  <c r="F251" i="99"/>
  <c r="AA258" i="92"/>
  <c r="AB264" i="92"/>
  <c r="AC260" i="92"/>
  <c r="AB259" i="92"/>
  <c r="F249" i="99"/>
  <c r="G247" i="99"/>
  <c r="Y258" i="92"/>
  <c r="Z264" i="92"/>
  <c r="Z259" i="92"/>
  <c r="AA260" i="92"/>
  <c r="AC262" i="92"/>
  <c r="AB261" i="92"/>
  <c r="AA129" i="92"/>
  <c r="G259" i="98"/>
  <c r="F259" i="98"/>
  <c r="E259" i="98"/>
  <c r="G125" i="98"/>
  <c r="E125" i="98"/>
  <c r="F125" i="98"/>
  <c r="E258" i="98"/>
  <c r="G258" i="98"/>
  <c r="F258" i="98"/>
  <c r="U240" i="92"/>
  <c r="X243" i="92"/>
  <c r="Y244" i="92"/>
  <c r="W242" i="92"/>
  <c r="E79" i="98"/>
  <c r="G79" i="98"/>
  <c r="F79" i="98"/>
  <c r="V104" i="92"/>
  <c r="W105" i="92"/>
  <c r="Y107" i="92"/>
  <c r="Z108" i="92"/>
  <c r="X106" i="92"/>
  <c r="Z103" i="92"/>
  <c r="AA109" i="92"/>
  <c r="AA104" i="92"/>
  <c r="AB105" i="92"/>
  <c r="AC106" i="92"/>
  <c r="Y239" i="92"/>
  <c r="Z245" i="92"/>
  <c r="Z240" i="92"/>
  <c r="AA241" i="92"/>
  <c r="AC243" i="92"/>
  <c r="AB242" i="92"/>
  <c r="S243" i="92"/>
  <c r="E127" i="98"/>
  <c r="G127" i="98"/>
  <c r="F127" i="98"/>
  <c r="E260" i="98"/>
  <c r="G260" i="98"/>
  <c r="F260" i="98"/>
  <c r="G80" i="98"/>
  <c r="F80" i="98"/>
  <c r="E80" i="98"/>
  <c r="G84" i="98"/>
  <c r="F84" i="98"/>
  <c r="E84" i="98"/>
  <c r="V242" i="92"/>
  <c r="W243" i="92"/>
  <c r="X244" i="92"/>
  <c r="Y103" i="92"/>
  <c r="Z109" i="92"/>
  <c r="Z104" i="92"/>
  <c r="AA105" i="92"/>
  <c r="AB106" i="92"/>
  <c r="AC107" i="92"/>
  <c r="W239" i="92"/>
  <c r="X245" i="92"/>
  <c r="X240" i="92"/>
  <c r="Y241" i="92"/>
  <c r="Z242" i="92"/>
  <c r="AB244" i="92"/>
  <c r="AA243" i="92"/>
  <c r="E85" i="98"/>
  <c r="G85" i="98"/>
  <c r="F85" i="98"/>
  <c r="E131" i="98"/>
  <c r="G131" i="98"/>
  <c r="F131" i="98"/>
  <c r="AB239" i="92"/>
  <c r="AC245" i="92"/>
  <c r="AC240" i="92"/>
  <c r="G126" i="98"/>
  <c r="F126" i="98"/>
  <c r="E126" i="98"/>
  <c r="E83" i="98"/>
  <c r="G83" i="98"/>
  <c r="F83" i="98"/>
  <c r="Z239" i="92"/>
  <c r="AA245" i="92"/>
  <c r="AA240" i="92"/>
  <c r="AB241" i="92"/>
  <c r="AC242" i="92"/>
  <c r="Y245" i="92"/>
  <c r="X239" i="92"/>
  <c r="Y240" i="92"/>
  <c r="Z241" i="92"/>
  <c r="AC244" i="92"/>
  <c r="AB243" i="92"/>
  <c r="AA242" i="92"/>
  <c r="W103" i="92"/>
  <c r="X109" i="92"/>
  <c r="Y105" i="92"/>
  <c r="X104" i="92"/>
  <c r="AB108" i="92"/>
  <c r="AA107" i="92"/>
  <c r="Z106" i="92"/>
  <c r="E129" i="98"/>
  <c r="G129" i="98"/>
  <c r="F129" i="98"/>
  <c r="G130" i="98"/>
  <c r="F130" i="98"/>
  <c r="E130" i="98"/>
  <c r="G77" i="98"/>
  <c r="E77" i="98"/>
  <c r="F77" i="98"/>
  <c r="T103" i="92"/>
  <c r="Y108" i="92"/>
  <c r="X107" i="92"/>
  <c r="W106" i="92"/>
  <c r="X103" i="92"/>
  <c r="Y109" i="92"/>
  <c r="Z105" i="92"/>
  <c r="Y104" i="92"/>
  <c r="AC108" i="92"/>
  <c r="AA106" i="92"/>
  <c r="AB107" i="92"/>
  <c r="AA239" i="92"/>
  <c r="AB245" i="92"/>
  <c r="AC241" i="92"/>
  <c r="AC246" i="92" s="1"/>
  <c r="AB240" i="92"/>
  <c r="G123" i="98"/>
  <c r="F123" i="98"/>
  <c r="E123" i="98"/>
  <c r="E81" i="98"/>
  <c r="G81" i="98"/>
  <c r="F81" i="98"/>
  <c r="F197" i="89"/>
  <c r="F222" i="89" s="1"/>
  <c r="K204" i="89"/>
  <c r="F177" i="89"/>
  <c r="F178" i="89" s="1"/>
  <c r="V84" i="92"/>
  <c r="W90" i="92"/>
  <c r="X86" i="92"/>
  <c r="Y87" i="92"/>
  <c r="W85" i="92"/>
  <c r="Z88" i="92"/>
  <c r="AA89" i="92"/>
  <c r="AA91" i="92" s="1"/>
  <c r="AB91" i="92"/>
  <c r="X220" i="92"/>
  <c r="Y226" i="92"/>
  <c r="Y221" i="92"/>
  <c r="AB224" i="92"/>
  <c r="Z222" i="92"/>
  <c r="AA223" i="92"/>
  <c r="AC225" i="92"/>
  <c r="X226" i="92"/>
  <c r="W220" i="92"/>
  <c r="X221" i="92"/>
  <c r="Y222" i="92"/>
  <c r="AA224" i="92"/>
  <c r="Z223" i="92"/>
  <c r="AB225" i="92"/>
  <c r="X224" i="92"/>
  <c r="W223" i="92"/>
  <c r="Y225" i="92"/>
  <c r="V220" i="92"/>
  <c r="W226" i="92"/>
  <c r="Y223" i="92"/>
  <c r="X222" i="92"/>
  <c r="W221" i="92"/>
  <c r="Z224" i="92"/>
  <c r="AA225" i="92"/>
  <c r="AB220" i="92"/>
  <c r="AC226" i="92"/>
  <c r="AC221" i="92"/>
  <c r="R220" i="92"/>
  <c r="W225" i="92"/>
  <c r="AA220" i="92"/>
  <c r="AB226" i="92"/>
  <c r="AC222" i="92"/>
  <c r="AB221" i="92"/>
  <c r="Y224" i="92"/>
  <c r="W222" i="92"/>
  <c r="X223" i="92"/>
  <c r="Z225" i="92"/>
  <c r="T221" i="92"/>
  <c r="W224" i="92"/>
  <c r="X225" i="92"/>
  <c r="AC91" i="92"/>
  <c r="Z220" i="92"/>
  <c r="AA226" i="92"/>
  <c r="AC223" i="92"/>
  <c r="AB222" i="92"/>
  <c r="AA221" i="92"/>
  <c r="Y220" i="92"/>
  <c r="Z226" i="92"/>
  <c r="AC224" i="92"/>
  <c r="Z221" i="92"/>
  <c r="AA222" i="92"/>
  <c r="AB223" i="92"/>
  <c r="AA72" i="92"/>
  <c r="X72" i="92"/>
  <c r="AC72" i="92"/>
  <c r="Z72" i="92"/>
  <c r="Y72" i="92"/>
  <c r="AB72" i="92"/>
  <c r="F87" i="97"/>
  <c r="G87" i="97"/>
  <c r="E87" i="97"/>
  <c r="W72" i="92"/>
  <c r="F258" i="97"/>
  <c r="E258" i="97"/>
  <c r="G258" i="97"/>
  <c r="U163" i="92"/>
  <c r="U170" i="92" s="1"/>
  <c r="W165" i="92"/>
  <c r="Y167" i="92"/>
  <c r="Z168" i="92"/>
  <c r="X166" i="92"/>
  <c r="F77" i="86"/>
  <c r="G77" i="86"/>
  <c r="E77" i="86"/>
  <c r="D77" i="86"/>
  <c r="G78" i="86"/>
  <c r="F78" i="86"/>
  <c r="D78" i="86"/>
  <c r="E78" i="86"/>
  <c r="X216" i="86"/>
  <c r="X220" i="86"/>
  <c r="X218" i="86"/>
  <c r="X197" i="86"/>
  <c r="X198" i="86" s="1"/>
  <c r="X217" i="86"/>
  <c r="X222" i="86"/>
  <c r="X221" i="86"/>
  <c r="G81" i="86"/>
  <c r="F81" i="86"/>
  <c r="E81" i="86"/>
  <c r="D81" i="86"/>
  <c r="L118" i="86"/>
  <c r="G82" i="86"/>
  <c r="F82" i="86"/>
  <c r="E82" i="86"/>
  <c r="D82" i="86"/>
  <c r="G75" i="86"/>
  <c r="F75" i="86"/>
  <c r="E75" i="86"/>
  <c r="L75" i="86" s="1"/>
  <c r="L12" i="110" s="1"/>
  <c r="D75" i="86"/>
  <c r="J12" i="110" s="1"/>
  <c r="X267" i="86"/>
  <c r="X264" i="86"/>
  <c r="X263" i="86"/>
  <c r="X262" i="86"/>
  <c r="X266" i="86"/>
  <c r="X260" i="86"/>
  <c r="X268" i="86"/>
  <c r="X244" i="86"/>
  <c r="X245" i="86" s="1"/>
  <c r="G79" i="86"/>
  <c r="F79" i="86"/>
  <c r="D79" i="86"/>
  <c r="E79" i="86"/>
  <c r="E28" i="92"/>
  <c r="E201" i="97"/>
  <c r="E228" i="97" s="1"/>
  <c r="B75" i="86"/>
  <c r="C75" i="86"/>
  <c r="C80" i="87"/>
  <c r="C126" i="98"/>
  <c r="C80" i="98"/>
  <c r="C83" i="98"/>
  <c r="C84" i="98"/>
  <c r="C77" i="98"/>
  <c r="C85" i="98"/>
  <c r="C79" i="86"/>
  <c r="C129" i="98"/>
  <c r="C79" i="98"/>
  <c r="D251" i="99"/>
  <c r="C251" i="99"/>
  <c r="E190" i="86"/>
  <c r="E191" i="86" s="1"/>
  <c r="E222" i="86" s="1"/>
  <c r="B77" i="86"/>
  <c r="C77" i="86"/>
  <c r="C130" i="98"/>
  <c r="C81" i="98"/>
  <c r="C81" i="86"/>
  <c r="C123" i="98"/>
  <c r="C259" i="98"/>
  <c r="C230" i="89"/>
  <c r="C231" i="89" s="1"/>
  <c r="C185" i="89"/>
  <c r="C184" i="89"/>
  <c r="C82" i="86"/>
  <c r="C125" i="98"/>
  <c r="C258" i="98"/>
  <c r="F241" i="86"/>
  <c r="F242" i="86" s="1"/>
  <c r="F195" i="86"/>
  <c r="C131" i="98"/>
  <c r="C78" i="86"/>
  <c r="C127" i="98"/>
  <c r="C260" i="98"/>
  <c r="C258" i="97"/>
  <c r="C87" i="97"/>
  <c r="E93" i="99"/>
  <c r="D82" i="99" s="1"/>
  <c r="H31" i="92"/>
  <c r="F29" i="92"/>
  <c r="I32" i="92"/>
  <c r="I34" i="92" s="1"/>
  <c r="O239" i="92"/>
  <c r="Q241" i="92"/>
  <c r="R242" i="92"/>
  <c r="P240" i="92"/>
  <c r="O89" i="92"/>
  <c r="O91" i="92" s="1"/>
  <c r="K106" i="92"/>
  <c r="K90" i="92"/>
  <c r="K85" i="92"/>
  <c r="N88" i="92"/>
  <c r="N91" i="92" s="1"/>
  <c r="J84" i="92"/>
  <c r="J91" i="92" s="1"/>
  <c r="P226" i="92"/>
  <c r="L86" i="92"/>
  <c r="L91" i="92" s="1"/>
  <c r="U243" i="92"/>
  <c r="V244" i="92"/>
  <c r="R245" i="92"/>
  <c r="L263" i="98"/>
  <c r="I104" i="92"/>
  <c r="E265" i="92"/>
  <c r="W91" i="89"/>
  <c r="W96" i="89"/>
  <c r="G265" i="92"/>
  <c r="W90" i="89"/>
  <c r="F265" i="92"/>
  <c r="E86" i="99"/>
  <c r="E69" i="99"/>
  <c r="E70" i="99" s="1"/>
  <c r="C114" i="92" s="1"/>
  <c r="C122" i="92" s="1"/>
  <c r="C129" i="92" s="1"/>
  <c r="E135" i="99"/>
  <c r="D124" i="99" s="1"/>
  <c r="E94" i="99"/>
  <c r="E88" i="99"/>
  <c r="E89" i="99"/>
  <c r="E90" i="99"/>
  <c r="E92" i="99"/>
  <c r="U103" i="92"/>
  <c r="V109" i="92"/>
  <c r="E96" i="97"/>
  <c r="I91" i="92"/>
  <c r="K202" i="99"/>
  <c r="L23" i="110" s="1"/>
  <c r="P221" i="92"/>
  <c r="R223" i="92"/>
  <c r="S224" i="92"/>
  <c r="Q222" i="92"/>
  <c r="S167" i="92"/>
  <c r="O163" i="92"/>
  <c r="O170" i="92" s="1"/>
  <c r="L109" i="92"/>
  <c r="T168" i="92"/>
  <c r="O220" i="92"/>
  <c r="K103" i="92"/>
  <c r="M105" i="92"/>
  <c r="L104" i="92"/>
  <c r="N106" i="92"/>
  <c r="P108" i="92"/>
  <c r="H226" i="98"/>
  <c r="R67" i="92"/>
  <c r="G76" i="87"/>
  <c r="N222" i="92"/>
  <c r="M183" i="92"/>
  <c r="O227" i="87"/>
  <c r="L220" i="92"/>
  <c r="O235" i="87"/>
  <c r="L182" i="92"/>
  <c r="F179" i="98"/>
  <c r="F180" i="98" s="1"/>
  <c r="V164" i="92"/>
  <c r="H184" i="92"/>
  <c r="M137" i="87"/>
  <c r="M221" i="92"/>
  <c r="O233" i="87"/>
  <c r="M119" i="87"/>
  <c r="M120" i="87" s="1"/>
  <c r="M121" i="87" s="1"/>
  <c r="N184" i="92"/>
  <c r="O223" i="92"/>
  <c r="O234" i="87"/>
  <c r="J186" i="92"/>
  <c r="O230" i="87"/>
  <c r="P186" i="92"/>
  <c r="M188" i="92"/>
  <c r="O229" i="87"/>
  <c r="G183" i="92"/>
  <c r="O210" i="87"/>
  <c r="O211" i="87" s="1"/>
  <c r="M174" i="92" s="1"/>
  <c r="M182" i="92" s="1"/>
  <c r="K187" i="92"/>
  <c r="I185" i="92"/>
  <c r="V169" i="92"/>
  <c r="O185" i="92"/>
  <c r="Q245" i="92"/>
  <c r="T222" i="98"/>
  <c r="T226" i="98"/>
  <c r="O68" i="92"/>
  <c r="F198" i="98"/>
  <c r="K251" i="98" s="1"/>
  <c r="R225" i="92"/>
  <c r="O222" i="92"/>
  <c r="U265" i="92"/>
  <c r="S265" i="92"/>
  <c r="J182" i="92"/>
  <c r="L184" i="92"/>
  <c r="T240" i="92"/>
  <c r="K188" i="92"/>
  <c r="E92" i="97"/>
  <c r="M222" i="92"/>
  <c r="N186" i="92"/>
  <c r="K183" i="92"/>
  <c r="R265" i="92"/>
  <c r="E73" i="97"/>
  <c r="K80" i="97" s="1"/>
  <c r="M16" i="110" s="1"/>
  <c r="P225" i="92"/>
  <c r="O187" i="92"/>
  <c r="E94" i="97"/>
  <c r="V155" i="92"/>
  <c r="E97" i="97"/>
  <c r="E90" i="97"/>
  <c r="B251" i="99"/>
  <c r="E93" i="97"/>
  <c r="S68" i="92"/>
  <c r="S242" i="92"/>
  <c r="R241" i="92"/>
  <c r="J224" i="89"/>
  <c r="N225" i="98"/>
  <c r="P239" i="92"/>
  <c r="T243" i="92"/>
  <c r="T265" i="92"/>
  <c r="G239" i="92"/>
  <c r="K243" i="92"/>
  <c r="U244" i="92"/>
  <c r="F38" i="92"/>
  <c r="I49" i="92" s="1"/>
  <c r="Q70" i="92"/>
  <c r="M76" i="87"/>
  <c r="S229" i="87"/>
  <c r="I109" i="92"/>
  <c r="W92" i="89"/>
  <c r="W114" i="89" s="1"/>
  <c r="W268" i="89" s="1"/>
  <c r="L168" i="92"/>
  <c r="L170" i="92" s="1"/>
  <c r="S220" i="92"/>
  <c r="S105" i="92"/>
  <c r="S91" i="92"/>
  <c r="Q239" i="92"/>
  <c r="W95" i="89"/>
  <c r="R128" i="92"/>
  <c r="H103" i="92"/>
  <c r="W88" i="89"/>
  <c r="W71" i="89"/>
  <c r="W72" i="89" s="1"/>
  <c r="U76" i="92" s="1"/>
  <c r="T91" i="92"/>
  <c r="S241" i="92"/>
  <c r="R123" i="92"/>
  <c r="R91" i="92"/>
  <c r="M265" i="92"/>
  <c r="J105" i="92"/>
  <c r="L107" i="92"/>
  <c r="I206" i="92"/>
  <c r="I208" i="92" s="1"/>
  <c r="D201" i="92"/>
  <c r="E202" i="92"/>
  <c r="H205" i="92"/>
  <c r="G204" i="92"/>
  <c r="F203" i="92"/>
  <c r="T239" i="92"/>
  <c r="U245" i="92"/>
  <c r="K210" i="87"/>
  <c r="K211" i="87" s="1"/>
  <c r="I174" i="92" s="1"/>
  <c r="M186" i="92" s="1"/>
  <c r="V241" i="92"/>
  <c r="R230" i="87"/>
  <c r="R231" i="87"/>
  <c r="J242" i="92"/>
  <c r="V108" i="92"/>
  <c r="V265" i="92"/>
  <c r="J218" i="89"/>
  <c r="J38" i="92"/>
  <c r="O51" i="92" s="1"/>
  <c r="L145" i="87"/>
  <c r="E239" i="92"/>
  <c r="I119" i="87"/>
  <c r="I120" i="87" s="1"/>
  <c r="I121" i="87" s="1"/>
  <c r="L65" i="92"/>
  <c r="J219" i="89"/>
  <c r="J225" i="92"/>
  <c r="I224" i="92"/>
  <c r="H222" i="98"/>
  <c r="L267" i="98"/>
  <c r="H223" i="92"/>
  <c r="E220" i="92"/>
  <c r="J76" i="87"/>
  <c r="J220" i="89"/>
  <c r="H221" i="98"/>
  <c r="L143" i="87"/>
  <c r="L246" i="98"/>
  <c r="L247" i="98" s="1"/>
  <c r="I141" i="87"/>
  <c r="L265" i="98"/>
  <c r="I144" i="87"/>
  <c r="H220" i="98"/>
  <c r="L137" i="87"/>
  <c r="J223" i="89"/>
  <c r="H225" i="98"/>
  <c r="F240" i="92"/>
  <c r="L119" i="87"/>
  <c r="L120" i="87" s="1"/>
  <c r="L121" i="87" s="1"/>
  <c r="P69" i="92"/>
  <c r="J216" i="89"/>
  <c r="F221" i="92"/>
  <c r="H218" i="98"/>
  <c r="L141" i="87"/>
  <c r="I140" i="87"/>
  <c r="H242" i="92"/>
  <c r="J199" i="89"/>
  <c r="J200" i="89" s="1"/>
  <c r="H212" i="92" s="1"/>
  <c r="I226" i="92" s="1"/>
  <c r="R226" i="92"/>
  <c r="V225" i="92"/>
  <c r="I143" i="87"/>
  <c r="M71" i="92"/>
  <c r="M241" i="92"/>
  <c r="N67" i="92"/>
  <c r="H224" i="98"/>
  <c r="L140" i="87"/>
  <c r="P265" i="92"/>
  <c r="G241" i="92"/>
  <c r="J222" i="98"/>
  <c r="S222" i="92"/>
  <c r="M91" i="92"/>
  <c r="M144" i="87"/>
  <c r="M239" i="92"/>
  <c r="Q243" i="92"/>
  <c r="D258" i="97"/>
  <c r="O17" i="110" s="1"/>
  <c r="B258" i="97"/>
  <c r="M69" i="92"/>
  <c r="U204" i="87"/>
  <c r="U247" i="87"/>
  <c r="U249" i="87" s="1"/>
  <c r="N245" i="92"/>
  <c r="N240" i="92"/>
  <c r="O241" i="92"/>
  <c r="N221" i="92"/>
  <c r="L68" i="92"/>
  <c r="P242" i="92"/>
  <c r="V127" i="92"/>
  <c r="V129" i="92" s="1"/>
  <c r="N70" i="92"/>
  <c r="S124" i="92"/>
  <c r="S129" i="92" s="1"/>
  <c r="L244" i="92"/>
  <c r="I241" i="92"/>
  <c r="N170" i="92"/>
  <c r="J71" i="92"/>
  <c r="M220" i="92"/>
  <c r="U126" i="92"/>
  <c r="U129" i="92" s="1"/>
  <c r="T129" i="92"/>
  <c r="J66" i="92"/>
  <c r="N226" i="92"/>
  <c r="I264" i="92"/>
  <c r="Q122" i="92"/>
  <c r="Q129" i="92" s="1"/>
  <c r="Q265" i="92"/>
  <c r="M170" i="92"/>
  <c r="G163" i="92"/>
  <c r="D104" i="92"/>
  <c r="D110" i="92" s="1"/>
  <c r="K78" i="98"/>
  <c r="M20" i="110" s="1"/>
  <c r="G107" i="92"/>
  <c r="G110" i="92" s="1"/>
  <c r="U109" i="92"/>
  <c r="H108" i="92"/>
  <c r="K167" i="92"/>
  <c r="K170" i="92" s="1"/>
  <c r="J166" i="92"/>
  <c r="J170" i="92" s="1"/>
  <c r="R104" i="92"/>
  <c r="E105" i="92"/>
  <c r="E110" i="92" s="1"/>
  <c r="C103" i="92"/>
  <c r="C110" i="92" s="1"/>
  <c r="H164" i="92"/>
  <c r="J119" i="87"/>
  <c r="J120" i="87" s="1"/>
  <c r="J121" i="87" s="1"/>
  <c r="P224" i="89"/>
  <c r="U104" i="92"/>
  <c r="J141" i="87"/>
  <c r="V105" i="92"/>
  <c r="J137" i="87"/>
  <c r="P223" i="89"/>
  <c r="B84" i="98"/>
  <c r="T68" i="92"/>
  <c r="U241" i="92"/>
  <c r="P169" i="92"/>
  <c r="S234" i="87"/>
  <c r="T69" i="92"/>
  <c r="E96" i="89"/>
  <c r="F140" i="87"/>
  <c r="S239" i="92"/>
  <c r="D84" i="98"/>
  <c r="R166" i="92"/>
  <c r="F119" i="87"/>
  <c r="F120" i="87" s="1"/>
  <c r="F121" i="87" s="1"/>
  <c r="R119" i="87"/>
  <c r="R120" i="87" s="1"/>
  <c r="R121" i="87" s="1"/>
  <c r="M38" i="92"/>
  <c r="O48" i="92" s="1"/>
  <c r="U70" i="92"/>
  <c r="F143" i="87"/>
  <c r="F137" i="87"/>
  <c r="R137" i="87"/>
  <c r="P65" i="92"/>
  <c r="L221" i="92"/>
  <c r="L226" i="92"/>
  <c r="F141" i="87"/>
  <c r="R144" i="87"/>
  <c r="O224" i="92"/>
  <c r="P164" i="92"/>
  <c r="Q71" i="92"/>
  <c r="F144" i="87"/>
  <c r="H221" i="92"/>
  <c r="N223" i="92"/>
  <c r="M141" i="87"/>
  <c r="F239" i="92"/>
  <c r="R140" i="87"/>
  <c r="R145" i="87"/>
  <c r="S67" i="92"/>
  <c r="M143" i="87"/>
  <c r="E93" i="87"/>
  <c r="R210" i="87"/>
  <c r="R211" i="87" s="1"/>
  <c r="P174" i="92" s="1"/>
  <c r="U187" i="92" s="1"/>
  <c r="K225" i="92"/>
  <c r="J223" i="92"/>
  <c r="K224" i="92"/>
  <c r="P224" i="92"/>
  <c r="Q225" i="92"/>
  <c r="R227" i="87"/>
  <c r="R234" i="87"/>
  <c r="B87" i="97"/>
  <c r="E94" i="87"/>
  <c r="R229" i="87"/>
  <c r="R233" i="87"/>
  <c r="G141" i="87"/>
  <c r="B79" i="98"/>
  <c r="E91" i="89"/>
  <c r="K229" i="87"/>
  <c r="P235" i="87"/>
  <c r="T224" i="92"/>
  <c r="R222" i="92"/>
  <c r="N218" i="98"/>
  <c r="O145" i="87"/>
  <c r="N226" i="98"/>
  <c r="K231" i="87"/>
  <c r="O137" i="87"/>
  <c r="N76" i="87"/>
  <c r="O38" i="92"/>
  <c r="P52" i="92" s="1"/>
  <c r="P220" i="92"/>
  <c r="N220" i="98"/>
  <c r="O141" i="87"/>
  <c r="K234" i="87"/>
  <c r="K233" i="87"/>
  <c r="O119" i="87"/>
  <c r="O120" i="87" s="1"/>
  <c r="O121" i="87" s="1"/>
  <c r="N221" i="98"/>
  <c r="O144" i="87"/>
  <c r="P230" i="87"/>
  <c r="K230" i="87"/>
  <c r="O140" i="87"/>
  <c r="T106" i="92"/>
  <c r="Q103" i="92"/>
  <c r="R109" i="92"/>
  <c r="O240" i="92"/>
  <c r="K235" i="87"/>
  <c r="E229" i="87"/>
  <c r="J243" i="92"/>
  <c r="I243" i="92"/>
  <c r="K244" i="92"/>
  <c r="B80" i="98"/>
  <c r="R71" i="92"/>
  <c r="I65" i="92"/>
  <c r="I72" i="92" s="1"/>
  <c r="B126" i="98"/>
  <c r="E97" i="87"/>
  <c r="G240" i="92"/>
  <c r="U69" i="92"/>
  <c r="F220" i="89"/>
  <c r="E92" i="89"/>
  <c r="V70" i="92"/>
  <c r="V72" i="92" s="1"/>
  <c r="R141" i="87"/>
  <c r="D80" i="98"/>
  <c r="E94" i="89"/>
  <c r="E88" i="89"/>
  <c r="H241" i="92"/>
  <c r="E98" i="87"/>
  <c r="E90" i="89"/>
  <c r="E47" i="92"/>
  <c r="R66" i="92"/>
  <c r="E95" i="89"/>
  <c r="F216" i="89"/>
  <c r="L51" i="92"/>
  <c r="G46" i="92"/>
  <c r="S231" i="87"/>
  <c r="N48" i="92"/>
  <c r="P199" i="89"/>
  <c r="P200" i="89" s="1"/>
  <c r="N212" i="92" s="1"/>
  <c r="O226" i="92" s="1"/>
  <c r="J220" i="98"/>
  <c r="T220" i="98"/>
  <c r="Q106" i="92"/>
  <c r="R107" i="92"/>
  <c r="J140" i="87"/>
  <c r="G144" i="87"/>
  <c r="J239" i="92"/>
  <c r="S233" i="87"/>
  <c r="P220" i="89"/>
  <c r="J221" i="98"/>
  <c r="T225" i="98"/>
  <c r="J143" i="87"/>
  <c r="G140" i="87"/>
  <c r="I259" i="92"/>
  <c r="H258" i="92"/>
  <c r="H265" i="92" s="1"/>
  <c r="K261" i="92"/>
  <c r="K265" i="92" s="1"/>
  <c r="S210" i="87"/>
  <c r="S211" i="87" s="1"/>
  <c r="Q174" i="92" s="1"/>
  <c r="R188" i="92" s="1"/>
  <c r="P218" i="89"/>
  <c r="J226" i="98"/>
  <c r="T218" i="98"/>
  <c r="J145" i="87"/>
  <c r="G143" i="87"/>
  <c r="J260" i="92"/>
  <c r="J265" i="92" s="1"/>
  <c r="L262" i="92"/>
  <c r="L265" i="92" s="1"/>
  <c r="S230" i="87"/>
  <c r="G137" i="87"/>
  <c r="I76" i="87"/>
  <c r="P216" i="89"/>
  <c r="J201" i="98"/>
  <c r="H231" i="92" s="1"/>
  <c r="I240" i="92" s="1"/>
  <c r="B81" i="98"/>
  <c r="B85" i="98"/>
  <c r="D83" i="98"/>
  <c r="D77" i="98"/>
  <c r="J20" i="110" s="1"/>
  <c r="D87" i="97"/>
  <c r="M140" i="87"/>
  <c r="B79" i="86"/>
  <c r="S227" i="87"/>
  <c r="G119" i="87"/>
  <c r="G120" i="87" s="1"/>
  <c r="G121" i="87" s="1"/>
  <c r="P222" i="89"/>
  <c r="D79" i="98"/>
  <c r="K48" i="92"/>
  <c r="J47" i="92"/>
  <c r="J52" i="92"/>
  <c r="M50" i="92"/>
  <c r="L49" i="92"/>
  <c r="N51" i="92"/>
  <c r="O243" i="92"/>
  <c r="O244" i="92"/>
  <c r="L240" i="92"/>
  <c r="L241" i="92"/>
  <c r="B77" i="98"/>
  <c r="E235" i="87"/>
  <c r="K49" i="92"/>
  <c r="F183" i="92"/>
  <c r="K219" i="89"/>
  <c r="K220" i="89"/>
  <c r="K222" i="89"/>
  <c r="U226" i="92"/>
  <c r="T220" i="92"/>
  <c r="V222" i="92"/>
  <c r="B83" i="98"/>
  <c r="D85" i="98"/>
  <c r="K239" i="92"/>
  <c r="M242" i="92"/>
  <c r="Q163" i="92"/>
  <c r="Q170" i="92" s="1"/>
  <c r="E231" i="87"/>
  <c r="U221" i="92"/>
  <c r="K124" i="98"/>
  <c r="R20" i="110" s="1"/>
  <c r="H222" i="92"/>
  <c r="I223" i="92"/>
  <c r="F220" i="92"/>
  <c r="E74" i="87"/>
  <c r="E75" i="87" s="1"/>
  <c r="E76" i="87" s="1"/>
  <c r="H113" i="87" s="1"/>
  <c r="E71" i="89"/>
  <c r="E72" i="89" s="1"/>
  <c r="K78" i="89" s="1"/>
  <c r="M18" i="110" s="1"/>
  <c r="N242" i="92"/>
  <c r="N243" i="92"/>
  <c r="N265" i="92"/>
  <c r="E233" i="87"/>
  <c r="H50" i="92"/>
  <c r="G184" i="92"/>
  <c r="G221" i="92"/>
  <c r="J225" i="98"/>
  <c r="N201" i="98"/>
  <c r="L231" i="92" s="1"/>
  <c r="T221" i="98"/>
  <c r="N129" i="92"/>
  <c r="V223" i="92"/>
  <c r="U222" i="92"/>
  <c r="T226" i="92"/>
  <c r="T223" i="92"/>
  <c r="R221" i="92"/>
  <c r="Q220" i="92"/>
  <c r="O245" i="92"/>
  <c r="E227" i="87"/>
  <c r="L74" i="97"/>
  <c r="J57" i="92" s="1"/>
  <c r="M68" i="92" s="1"/>
  <c r="S226" i="92"/>
  <c r="J218" i="98"/>
  <c r="N222" i="98"/>
  <c r="T201" i="98"/>
  <c r="R231" i="92" s="1"/>
  <c r="W244" i="92" s="1"/>
  <c r="S108" i="92"/>
  <c r="P105" i="92"/>
  <c r="O109" i="92"/>
  <c r="O104" i="92"/>
  <c r="E210" i="87"/>
  <c r="E211" i="87" s="1"/>
  <c r="C174" i="92" s="1"/>
  <c r="C182" i="92" s="1"/>
  <c r="C189" i="92" s="1"/>
  <c r="E95" i="87"/>
  <c r="P244" i="92"/>
  <c r="E234" i="87"/>
  <c r="I186" i="92"/>
  <c r="K76" i="87"/>
  <c r="H185" i="92"/>
  <c r="K199" i="89"/>
  <c r="K200" i="89" s="1"/>
  <c r="I212" i="92" s="1"/>
  <c r="L223" i="92" s="1"/>
  <c r="T222" i="92"/>
  <c r="E99" i="87"/>
  <c r="K245" i="92"/>
  <c r="S165" i="92"/>
  <c r="S170" i="92" s="1"/>
  <c r="K119" i="87"/>
  <c r="K120" i="87" s="1"/>
  <c r="K121" i="87" s="1"/>
  <c r="Q91" i="92"/>
  <c r="D81" i="98"/>
  <c r="E182" i="92"/>
  <c r="D129" i="98"/>
  <c r="B129" i="98"/>
  <c r="N263" i="98"/>
  <c r="N246" i="98"/>
  <c r="N247" i="98" s="1"/>
  <c r="N267" i="98"/>
  <c r="N265" i="98"/>
  <c r="N266" i="98"/>
  <c r="J124" i="92"/>
  <c r="J129" i="92" s="1"/>
  <c r="I123" i="92"/>
  <c r="M127" i="92"/>
  <c r="M129" i="92" s="1"/>
  <c r="K125" i="92"/>
  <c r="K129" i="92" s="1"/>
  <c r="H122" i="92"/>
  <c r="L126" i="92"/>
  <c r="L129" i="92" s="1"/>
  <c r="I128" i="92"/>
  <c r="B258" i="98"/>
  <c r="E262" i="89"/>
  <c r="E245" i="89"/>
  <c r="E246" i="89" s="1"/>
  <c r="E266" i="89"/>
  <c r="E265" i="89"/>
  <c r="E264" i="89"/>
  <c r="R243" i="92"/>
  <c r="S244" i="92"/>
  <c r="E195" i="98"/>
  <c r="E201" i="98" s="1"/>
  <c r="Q107" i="92"/>
  <c r="O105" i="92"/>
  <c r="M103" i="92"/>
  <c r="N104" i="92"/>
  <c r="N109" i="92"/>
  <c r="R108" i="92"/>
  <c r="P106" i="92"/>
  <c r="D130" i="98"/>
  <c r="B130" i="98"/>
  <c r="P129" i="92"/>
  <c r="K276" i="87"/>
  <c r="K279" i="87"/>
  <c r="K273" i="87"/>
  <c r="K275" i="87"/>
  <c r="K277" i="87"/>
  <c r="K280" i="87"/>
  <c r="K281" i="87"/>
  <c r="K255" i="87"/>
  <c r="K256" i="87" s="1"/>
  <c r="I222" i="92"/>
  <c r="L225" i="92"/>
  <c r="R279" i="87"/>
  <c r="R273" i="87"/>
  <c r="R277" i="87"/>
  <c r="R280" i="87"/>
  <c r="R275" i="87"/>
  <c r="R281" i="87"/>
  <c r="R276" i="87"/>
  <c r="R255" i="87"/>
  <c r="R256" i="87" s="1"/>
  <c r="R257" i="87" s="1"/>
  <c r="F48" i="92"/>
  <c r="K141" i="87"/>
  <c r="K145" i="87"/>
  <c r="K143" i="87"/>
  <c r="K140" i="87"/>
  <c r="K144" i="87"/>
  <c r="B123" i="98"/>
  <c r="D123" i="98"/>
  <c r="O20" i="110" s="1"/>
  <c r="D259" i="98"/>
  <c r="B259" i="98"/>
  <c r="O129" i="92"/>
  <c r="D258" i="98"/>
  <c r="J264" i="89"/>
  <c r="J245" i="89"/>
  <c r="J246" i="89" s="1"/>
  <c r="J265" i="89"/>
  <c r="J262" i="89"/>
  <c r="J266" i="89"/>
  <c r="T263" i="98"/>
  <c r="T267" i="98"/>
  <c r="T265" i="98"/>
  <c r="T246" i="98"/>
  <c r="T247" i="98" s="1"/>
  <c r="T266" i="98"/>
  <c r="Q224" i="92"/>
  <c r="P223" i="92"/>
  <c r="S276" i="87"/>
  <c r="S279" i="87"/>
  <c r="S273" i="87"/>
  <c r="S277" i="87"/>
  <c r="S280" i="87"/>
  <c r="S275" i="87"/>
  <c r="S281" i="87"/>
  <c r="S255" i="87"/>
  <c r="S256" i="87" s="1"/>
  <c r="S257" i="87" s="1"/>
  <c r="P277" i="87"/>
  <c r="P280" i="87"/>
  <c r="P275" i="87"/>
  <c r="P276" i="87"/>
  <c r="P281" i="87"/>
  <c r="P279" i="87"/>
  <c r="P273" i="87"/>
  <c r="P255" i="87"/>
  <c r="P256" i="87" s="1"/>
  <c r="P257" i="87" s="1"/>
  <c r="P241" i="92"/>
  <c r="B127" i="98"/>
  <c r="D127" i="98"/>
  <c r="B260" i="98"/>
  <c r="W246" i="98"/>
  <c r="W247" i="98" s="1"/>
  <c r="W267" i="98"/>
  <c r="W263" i="98"/>
  <c r="W266" i="98"/>
  <c r="W265" i="98"/>
  <c r="P210" i="87"/>
  <c r="P211" i="87" s="1"/>
  <c r="N174" i="92" s="1"/>
  <c r="P233" i="87"/>
  <c r="P231" i="87"/>
  <c r="P234" i="87"/>
  <c r="P229" i="87"/>
  <c r="D260" i="98"/>
  <c r="U223" i="92"/>
  <c r="V224" i="92"/>
  <c r="S221" i="92"/>
  <c r="N145" i="87"/>
  <c r="N144" i="87"/>
  <c r="N141" i="87"/>
  <c r="N143" i="87"/>
  <c r="N140" i="87"/>
  <c r="Q137" i="87"/>
  <c r="Q145" i="87"/>
  <c r="Q143" i="87"/>
  <c r="Q140" i="87"/>
  <c r="Q144" i="87"/>
  <c r="Q141" i="87"/>
  <c r="R103" i="92"/>
  <c r="S109" i="92"/>
  <c r="S104" i="92"/>
  <c r="V107" i="92"/>
  <c r="U106" i="92"/>
  <c r="T105" i="92"/>
  <c r="W218" i="98"/>
  <c r="W201" i="98"/>
  <c r="U231" i="92" s="1"/>
  <c r="W222" i="98"/>
  <c r="W224" i="98"/>
  <c r="W225" i="98"/>
  <c r="W221" i="98"/>
  <c r="W226" i="98"/>
  <c r="W220" i="98"/>
  <c r="K264" i="89"/>
  <c r="K265" i="89"/>
  <c r="K262" i="89"/>
  <c r="K245" i="89"/>
  <c r="K246" i="89" s="1"/>
  <c r="K266" i="89"/>
  <c r="H267" i="98"/>
  <c r="H263" i="98"/>
  <c r="H246" i="98"/>
  <c r="H247" i="98" s="1"/>
  <c r="H265" i="98"/>
  <c r="H266" i="98"/>
  <c r="V226" i="92"/>
  <c r="U220" i="92"/>
  <c r="V221" i="92"/>
  <c r="E281" i="87"/>
  <c r="E277" i="87"/>
  <c r="E276" i="87"/>
  <c r="E275" i="87"/>
  <c r="E280" i="87"/>
  <c r="E279" i="87"/>
  <c r="E273" i="87"/>
  <c r="E255" i="87"/>
  <c r="E256" i="87" s="1"/>
  <c r="E257" i="87" s="1"/>
  <c r="O280" i="87"/>
  <c r="O275" i="87"/>
  <c r="O273" i="87"/>
  <c r="O281" i="87"/>
  <c r="O276" i="87"/>
  <c r="O279" i="87"/>
  <c r="O277" i="87"/>
  <c r="O255" i="87"/>
  <c r="O256" i="87" s="1"/>
  <c r="O257" i="87" s="1"/>
  <c r="B125" i="98"/>
  <c r="D125" i="98"/>
  <c r="T208" i="87"/>
  <c r="T235" i="87" s="1"/>
  <c r="T252" i="87"/>
  <c r="T253" i="87" s="1"/>
  <c r="Q242" i="92"/>
  <c r="I51" i="92"/>
  <c r="D126" i="98"/>
  <c r="K218" i="89"/>
  <c r="K216" i="89"/>
  <c r="K223" i="89"/>
  <c r="J265" i="98"/>
  <c r="J246" i="98"/>
  <c r="J247" i="98" s="1"/>
  <c r="J266" i="98"/>
  <c r="J263" i="98"/>
  <c r="J267" i="98"/>
  <c r="E266" i="98"/>
  <c r="E263" i="98"/>
  <c r="E267" i="98"/>
  <c r="E265" i="98"/>
  <c r="E246" i="98"/>
  <c r="E247" i="98" s="1"/>
  <c r="Q221" i="92"/>
  <c r="S223" i="92"/>
  <c r="Q226" i="92"/>
  <c r="N137" i="87"/>
  <c r="I46" i="92"/>
  <c r="B131" i="98"/>
  <c r="D131" i="98"/>
  <c r="F245" i="89"/>
  <c r="F246" i="89" s="1"/>
  <c r="F265" i="89"/>
  <c r="F266" i="89"/>
  <c r="F262" i="89"/>
  <c r="R164" i="92"/>
  <c r="V168" i="92"/>
  <c r="T166" i="92"/>
  <c r="T170" i="92" s="1"/>
  <c r="R169" i="92"/>
  <c r="P266" i="89"/>
  <c r="P265" i="89"/>
  <c r="P262" i="89"/>
  <c r="P264" i="89"/>
  <c r="P245" i="89"/>
  <c r="P246" i="89" s="1"/>
  <c r="N49" i="92"/>
  <c r="M48" i="92"/>
  <c r="L47" i="92"/>
  <c r="P51" i="92"/>
  <c r="O50" i="92"/>
  <c r="L52" i="92"/>
  <c r="K46" i="92"/>
  <c r="K76" i="99"/>
  <c r="M22" i="110" s="1"/>
  <c r="K109" i="92"/>
  <c r="J103" i="92"/>
  <c r="L105" i="92"/>
  <c r="K104" i="92"/>
  <c r="O108" i="92"/>
  <c r="N107" i="92"/>
  <c r="M106" i="92"/>
  <c r="E114" i="89"/>
  <c r="L222" i="92"/>
  <c r="K226" i="92"/>
  <c r="K221" i="92"/>
  <c r="O225" i="92"/>
  <c r="N224" i="92"/>
  <c r="M223" i="92"/>
  <c r="J220" i="92"/>
  <c r="K50" i="92"/>
  <c r="P98" i="87"/>
  <c r="S98" i="87"/>
  <c r="P97" i="87"/>
  <c r="P139" i="87"/>
  <c r="P74" i="87"/>
  <c r="P75" i="87" s="1"/>
  <c r="P76" i="87" s="1"/>
  <c r="S94" i="87"/>
  <c r="S95" i="87"/>
  <c r="S117" i="87" s="1"/>
  <c r="Q121" i="87"/>
  <c r="I48" i="92"/>
  <c r="S99" i="87"/>
  <c r="S91" i="87"/>
  <c r="P91" i="87"/>
  <c r="P93" i="87"/>
  <c r="P94" i="87"/>
  <c r="P95" i="87"/>
  <c r="P117" i="87" s="1"/>
  <c r="P99" i="87"/>
  <c r="J49" i="92"/>
  <c r="S93" i="87"/>
  <c r="T68" i="87"/>
  <c r="T95" i="87" s="1"/>
  <c r="T117" i="87" s="1"/>
  <c r="T111" i="87"/>
  <c r="T113" i="87" s="1"/>
  <c r="S74" i="87"/>
  <c r="S75" i="87" s="1"/>
  <c r="Q38" i="92" s="1"/>
  <c r="U68" i="87"/>
  <c r="U111" i="87"/>
  <c r="U113" i="87" s="1"/>
  <c r="S97" i="87"/>
  <c r="U72" i="87"/>
  <c r="U116" i="87"/>
  <c r="H47" i="92"/>
  <c r="N121" i="87"/>
  <c r="L50" i="92"/>
  <c r="D46" i="92"/>
  <c r="H46" i="92"/>
  <c r="Q51" i="92"/>
  <c r="P50" i="92"/>
  <c r="E46" i="92"/>
  <c r="I52" i="92"/>
  <c r="M47" i="92"/>
  <c r="J48" i="92"/>
  <c r="O49" i="92"/>
  <c r="G48" i="92"/>
  <c r="I50" i="92"/>
  <c r="H49" i="92"/>
  <c r="M51" i="92"/>
  <c r="L46" i="92"/>
  <c r="J51" i="92"/>
  <c r="V49" i="87"/>
  <c r="V51" i="87" s="1"/>
  <c r="V71" i="87" s="1"/>
  <c r="T188" i="87"/>
  <c r="T189" i="87" s="1"/>
  <c r="E117" i="87"/>
  <c r="M207" i="87"/>
  <c r="K27" i="92"/>
  <c r="K34" i="92" s="1"/>
  <c r="L33" i="92"/>
  <c r="P32" i="92"/>
  <c r="B82" i="86"/>
  <c r="E221" i="86"/>
  <c r="E220" i="86"/>
  <c r="E112" i="86"/>
  <c r="E132" i="86" s="1"/>
  <c r="C19" i="92"/>
  <c r="B78" i="86"/>
  <c r="O265" i="92"/>
  <c r="F110" i="92"/>
  <c r="P91" i="92"/>
  <c r="B80" i="87"/>
  <c r="U53" i="87"/>
  <c r="U54" i="87" s="1"/>
  <c r="X20" i="87"/>
  <c r="Y20" i="87" s="1"/>
  <c r="W157" i="87"/>
  <c r="W171" i="87" s="1"/>
  <c r="W31" i="87"/>
  <c r="W48" i="87" s="1"/>
  <c r="W35" i="87"/>
  <c r="U183" i="87"/>
  <c r="U184" i="87" s="1"/>
  <c r="U186" i="87" s="1"/>
  <c r="W158" i="87"/>
  <c r="X21" i="87"/>
  <c r="V167" i="87"/>
  <c r="V183" i="87" s="1"/>
  <c r="V172" i="87"/>
  <c r="V173" i="87" s="1"/>
  <c r="V201" i="87" s="1"/>
  <c r="V37" i="87"/>
  <c r="V66" i="87" s="1"/>
  <c r="W36" i="87"/>
  <c r="S26" i="92"/>
  <c r="R33" i="92"/>
  <c r="J34" i="92"/>
  <c r="L21" i="92"/>
  <c r="L28" i="92" s="1"/>
  <c r="P25" i="92"/>
  <c r="N23" i="92"/>
  <c r="N30" i="92" s="1"/>
  <c r="O24" i="92"/>
  <c r="O31" i="92" s="1"/>
  <c r="M22" i="92"/>
  <c r="M29" i="92" s="1"/>
  <c r="F199" i="89" l="1"/>
  <c r="F200" i="89" s="1"/>
  <c r="D212" i="92" s="1"/>
  <c r="D220" i="92" s="1"/>
  <c r="E214" i="86"/>
  <c r="X158" i="87"/>
  <c r="Y21" i="87"/>
  <c r="F219" i="89"/>
  <c r="Z20" i="87"/>
  <c r="Y157" i="87"/>
  <c r="Y31" i="87"/>
  <c r="Y48" i="87" s="1"/>
  <c r="Y49" i="87" s="1"/>
  <c r="Y51" i="87" s="1"/>
  <c r="Y71" i="87" s="1"/>
  <c r="Y35" i="87"/>
  <c r="F223" i="89"/>
  <c r="E216" i="86"/>
  <c r="E197" i="86"/>
  <c r="E198" i="86" s="1"/>
  <c r="C155" i="92" s="1"/>
  <c r="C163" i="92" s="1"/>
  <c r="C170" i="92" s="1"/>
  <c r="F224" i="89"/>
  <c r="E217" i="86"/>
  <c r="E218" i="86"/>
  <c r="F218" i="89"/>
  <c r="B82" i="99"/>
  <c r="X265" i="92"/>
  <c r="AC265" i="92"/>
  <c r="G77" i="99"/>
  <c r="F77" i="99"/>
  <c r="E77" i="99"/>
  <c r="Y265" i="92"/>
  <c r="E81" i="99"/>
  <c r="G81" i="99"/>
  <c r="F81" i="99"/>
  <c r="B124" i="99"/>
  <c r="E83" i="99"/>
  <c r="G83" i="99"/>
  <c r="F83" i="99"/>
  <c r="E124" i="99"/>
  <c r="G124" i="99"/>
  <c r="F124" i="99"/>
  <c r="AA265" i="92"/>
  <c r="D75" i="99"/>
  <c r="J22" i="110" s="1"/>
  <c r="F75" i="99"/>
  <c r="G75" i="99"/>
  <c r="E75" i="99"/>
  <c r="AB265" i="92"/>
  <c r="D79" i="99"/>
  <c r="E79" i="99"/>
  <c r="G79" i="99"/>
  <c r="F79" i="99"/>
  <c r="Z265" i="92"/>
  <c r="G78" i="99"/>
  <c r="F78" i="99"/>
  <c r="E78" i="99"/>
  <c r="G82" i="99"/>
  <c r="F82" i="99"/>
  <c r="E82" i="99"/>
  <c r="AB110" i="92"/>
  <c r="X110" i="92"/>
  <c r="AA110" i="92"/>
  <c r="AC110" i="92"/>
  <c r="W110" i="92"/>
  <c r="AB246" i="92"/>
  <c r="Z110" i="92"/>
  <c r="AA246" i="92"/>
  <c r="Y110" i="92"/>
  <c r="W241" i="92"/>
  <c r="W246" i="92" s="1"/>
  <c r="Y243" i="92"/>
  <c r="Y246" i="92" s="1"/>
  <c r="Z244" i="92"/>
  <c r="Z246" i="92" s="1"/>
  <c r="X242" i="92"/>
  <c r="X246" i="92" s="1"/>
  <c r="G79" i="89"/>
  <c r="F79" i="89"/>
  <c r="E79" i="89"/>
  <c r="E81" i="89"/>
  <c r="G81" i="89"/>
  <c r="F81" i="89"/>
  <c r="Z227" i="92"/>
  <c r="G80" i="89"/>
  <c r="F80" i="89"/>
  <c r="E80" i="89"/>
  <c r="AB227" i="92"/>
  <c r="AC227" i="92"/>
  <c r="F251" i="89"/>
  <c r="E251" i="89"/>
  <c r="G251" i="89"/>
  <c r="G253" i="89"/>
  <c r="F253" i="89"/>
  <c r="E253" i="89"/>
  <c r="G254" i="89"/>
  <c r="F254" i="89"/>
  <c r="E254" i="89"/>
  <c r="F77" i="89"/>
  <c r="E77" i="89"/>
  <c r="G77" i="89"/>
  <c r="Y227" i="92"/>
  <c r="W227" i="92"/>
  <c r="W270" i="89"/>
  <c r="E255" i="89"/>
  <c r="G255" i="89"/>
  <c r="F255" i="89"/>
  <c r="E83" i="89"/>
  <c r="G83" i="89"/>
  <c r="F83" i="89"/>
  <c r="AA227" i="92"/>
  <c r="X227" i="92"/>
  <c r="W136" i="89"/>
  <c r="G84" i="89"/>
  <c r="F84" i="89"/>
  <c r="E84" i="89"/>
  <c r="E85" i="89"/>
  <c r="G85" i="89"/>
  <c r="F85" i="89"/>
  <c r="V90" i="92"/>
  <c r="W86" i="92"/>
  <c r="W91" i="92" s="1"/>
  <c r="X87" i="92"/>
  <c r="X91" i="92" s="1"/>
  <c r="Z89" i="92"/>
  <c r="Z91" i="92" s="1"/>
  <c r="Y88" i="92"/>
  <c r="Y91" i="92" s="1"/>
  <c r="E226" i="97"/>
  <c r="C215" i="97" s="1"/>
  <c r="E232" i="97"/>
  <c r="F221" i="97" s="1"/>
  <c r="G81" i="97"/>
  <c r="F81" i="97"/>
  <c r="E81" i="97"/>
  <c r="E224" i="97"/>
  <c r="F213" i="97" s="1"/>
  <c r="E83" i="97"/>
  <c r="G83" i="97"/>
  <c r="F83" i="97"/>
  <c r="F82" i="97"/>
  <c r="G82" i="97"/>
  <c r="E82" i="97"/>
  <c r="E231" i="97"/>
  <c r="E230" i="97"/>
  <c r="D219" i="97" s="1"/>
  <c r="G79" i="97"/>
  <c r="E79" i="97"/>
  <c r="F79" i="97"/>
  <c r="E227" i="97"/>
  <c r="G216" i="97" s="1"/>
  <c r="F86" i="97"/>
  <c r="G86" i="97"/>
  <c r="E86" i="97"/>
  <c r="G85" i="97"/>
  <c r="F85" i="97"/>
  <c r="E85" i="97"/>
  <c r="E207" i="97"/>
  <c r="E208" i="97" s="1"/>
  <c r="C193" i="92" s="1"/>
  <c r="C201" i="92" s="1"/>
  <c r="C208" i="92" s="1"/>
  <c r="B217" i="97"/>
  <c r="E217" i="97"/>
  <c r="G217" i="97"/>
  <c r="F217" i="97"/>
  <c r="D221" i="97"/>
  <c r="E221" i="97"/>
  <c r="G221" i="97"/>
  <c r="D215" i="97"/>
  <c r="G215" i="97"/>
  <c r="F215" i="97"/>
  <c r="E215" i="97"/>
  <c r="G220" i="97"/>
  <c r="E220" i="97"/>
  <c r="W164" i="92"/>
  <c r="W169" i="92"/>
  <c r="X165" i="92"/>
  <c r="X170" i="92" s="1"/>
  <c r="AA168" i="92"/>
  <c r="AA170" i="92" s="1"/>
  <c r="Y166" i="92"/>
  <c r="Y170" i="92" s="1"/>
  <c r="Z167" i="92"/>
  <c r="Z170" i="92" s="1"/>
  <c r="N183" i="92"/>
  <c r="N188" i="92"/>
  <c r="E203" i="86"/>
  <c r="F203" i="86"/>
  <c r="G203" i="86"/>
  <c r="D203" i="86"/>
  <c r="J13" i="110" s="1"/>
  <c r="G121" i="86"/>
  <c r="F121" i="86"/>
  <c r="E121" i="86"/>
  <c r="D121" i="86"/>
  <c r="D123" i="92"/>
  <c r="D129" i="92" s="1"/>
  <c r="F125" i="92"/>
  <c r="F129" i="92" s="1"/>
  <c r="B221" i="97"/>
  <c r="B79" i="99"/>
  <c r="C81" i="99"/>
  <c r="C79" i="89"/>
  <c r="C81" i="89"/>
  <c r="B82" i="87"/>
  <c r="C82" i="87"/>
  <c r="B79" i="97"/>
  <c r="C79" i="97"/>
  <c r="C79" i="99"/>
  <c r="C251" i="89"/>
  <c r="B87" i="87"/>
  <c r="C87" i="87"/>
  <c r="C80" i="89"/>
  <c r="E108" i="99"/>
  <c r="E266" i="99" s="1"/>
  <c r="C78" i="99"/>
  <c r="F220" i="86"/>
  <c r="D209" i="86" s="1"/>
  <c r="F221" i="86"/>
  <c r="F210" i="86" s="1"/>
  <c r="F222" i="86"/>
  <c r="B211" i="86" s="1"/>
  <c r="F216" i="86"/>
  <c r="F218" i="86"/>
  <c r="D207" i="86" s="1"/>
  <c r="F217" i="86"/>
  <c r="F206" i="86" s="1"/>
  <c r="F197" i="86"/>
  <c r="F198" i="86" s="1"/>
  <c r="D155" i="92" s="1"/>
  <c r="C219" i="97"/>
  <c r="B86" i="97"/>
  <c r="C86" i="97"/>
  <c r="C77" i="99"/>
  <c r="F260" i="86"/>
  <c r="F263" i="86"/>
  <c r="F264" i="86"/>
  <c r="F268" i="86"/>
  <c r="F266" i="86"/>
  <c r="F267" i="86"/>
  <c r="F262" i="86"/>
  <c r="F244" i="86"/>
  <c r="F245" i="86" s="1"/>
  <c r="C255" i="89"/>
  <c r="C121" i="86"/>
  <c r="C203" i="86"/>
  <c r="C88" i="87"/>
  <c r="C84" i="87"/>
  <c r="C77" i="89"/>
  <c r="C83" i="99"/>
  <c r="B81" i="99"/>
  <c r="B83" i="89"/>
  <c r="C83" i="89"/>
  <c r="C86" i="87"/>
  <c r="D85" i="97"/>
  <c r="C85" i="97"/>
  <c r="C124" i="99"/>
  <c r="C82" i="99"/>
  <c r="E191" i="89"/>
  <c r="C217" i="97"/>
  <c r="D217" i="97"/>
  <c r="C81" i="97"/>
  <c r="C253" i="89"/>
  <c r="C84" i="89"/>
  <c r="B85" i="89"/>
  <c r="C85" i="89"/>
  <c r="C83" i="97"/>
  <c r="E192" i="89"/>
  <c r="C221" i="97"/>
  <c r="B213" i="97"/>
  <c r="C254" i="89"/>
  <c r="C83" i="87"/>
  <c r="B82" i="97"/>
  <c r="C82" i="97"/>
  <c r="C75" i="99"/>
  <c r="B219" i="97"/>
  <c r="B215" i="97"/>
  <c r="D77" i="99"/>
  <c r="B77" i="99"/>
  <c r="B78" i="99"/>
  <c r="K91" i="92"/>
  <c r="S72" i="92"/>
  <c r="R184" i="92"/>
  <c r="V187" i="92"/>
  <c r="G126" i="92"/>
  <c r="G129" i="92" s="1"/>
  <c r="E124" i="92"/>
  <c r="E129" i="92" s="1"/>
  <c r="I110" i="92"/>
  <c r="H127" i="92"/>
  <c r="H129" i="92" s="1"/>
  <c r="V163" i="92"/>
  <c r="V170" i="92" s="1"/>
  <c r="D81" i="99"/>
  <c r="W137" i="89"/>
  <c r="B75" i="99"/>
  <c r="W139" i="89"/>
  <c r="W135" i="89"/>
  <c r="W269" i="89"/>
  <c r="W141" i="89"/>
  <c r="W116" i="89"/>
  <c r="W117" i="89" s="1"/>
  <c r="W140" i="89"/>
  <c r="B83" i="99"/>
  <c r="B85" i="97"/>
  <c r="D83" i="99"/>
  <c r="W133" i="89"/>
  <c r="D78" i="99"/>
  <c r="M49" i="92"/>
  <c r="Q188" i="92"/>
  <c r="O184" i="92"/>
  <c r="P185" i="92"/>
  <c r="Q183" i="92"/>
  <c r="K81" i="87"/>
  <c r="M14" i="110" s="1"/>
  <c r="Q186" i="92"/>
  <c r="P182" i="92"/>
  <c r="M225" i="92"/>
  <c r="B80" i="89"/>
  <c r="S185" i="92"/>
  <c r="U84" i="92"/>
  <c r="U91" i="92" s="1"/>
  <c r="T72" i="92"/>
  <c r="R187" i="92"/>
  <c r="T186" i="92"/>
  <c r="D77" i="89"/>
  <c r="J18" i="110" s="1"/>
  <c r="B81" i="97"/>
  <c r="D79" i="97"/>
  <c r="J16" i="110" s="1"/>
  <c r="E112" i="97"/>
  <c r="E118" i="97" s="1"/>
  <c r="K125" i="97" s="1"/>
  <c r="R16" i="110" s="1"/>
  <c r="D81" i="97"/>
  <c r="G47" i="92"/>
  <c r="D81" i="89"/>
  <c r="V85" i="92"/>
  <c r="J50" i="92"/>
  <c r="H48" i="92"/>
  <c r="I221" i="92"/>
  <c r="E110" i="89"/>
  <c r="E270" i="89" s="1"/>
  <c r="H220" i="92"/>
  <c r="F46" i="92"/>
  <c r="K51" i="92"/>
  <c r="J222" i="92"/>
  <c r="L224" i="92"/>
  <c r="L227" i="92" s="1"/>
  <c r="L110" i="92"/>
  <c r="P72" i="92"/>
  <c r="Q50" i="92"/>
  <c r="V110" i="92"/>
  <c r="F243" i="98"/>
  <c r="F244" i="98" s="1"/>
  <c r="F263" i="98" s="1"/>
  <c r="F252" i="98" s="1"/>
  <c r="F199" i="98"/>
  <c r="F226" i="98" s="1"/>
  <c r="Q72" i="92"/>
  <c r="Q110" i="92"/>
  <c r="B86" i="87"/>
  <c r="K77" i="98"/>
  <c r="L20" i="110" s="1"/>
  <c r="P47" i="92"/>
  <c r="D83" i="89"/>
  <c r="Q48" i="92"/>
  <c r="L48" i="92"/>
  <c r="L53" i="92" s="1"/>
  <c r="D83" i="97"/>
  <c r="B83" i="97"/>
  <c r="D82" i="97"/>
  <c r="K47" i="92"/>
  <c r="B77" i="89"/>
  <c r="T110" i="92"/>
  <c r="D86" i="97"/>
  <c r="N225" i="92"/>
  <c r="D85" i="89"/>
  <c r="B84" i="87"/>
  <c r="K222" i="92"/>
  <c r="B88" i="87"/>
  <c r="B81" i="89"/>
  <c r="I220" i="92"/>
  <c r="R72" i="92"/>
  <c r="P170" i="92"/>
  <c r="J110" i="92"/>
  <c r="E74" i="97"/>
  <c r="C57" i="92" s="1"/>
  <c r="F68" i="92" s="1"/>
  <c r="F72" i="92" s="1"/>
  <c r="J188" i="92"/>
  <c r="R129" i="92"/>
  <c r="D80" i="89"/>
  <c r="K52" i="92"/>
  <c r="D79" i="89"/>
  <c r="Q182" i="92"/>
  <c r="S50" i="92"/>
  <c r="B79" i="89"/>
  <c r="T185" i="92"/>
  <c r="R183" i="92"/>
  <c r="U186" i="92"/>
  <c r="R49" i="92"/>
  <c r="N50" i="92"/>
  <c r="S184" i="92"/>
  <c r="J46" i="92"/>
  <c r="D84" i="89"/>
  <c r="M72" i="92"/>
  <c r="H110" i="92"/>
  <c r="J221" i="92"/>
  <c r="P110" i="92"/>
  <c r="K223" i="92"/>
  <c r="J226" i="92"/>
  <c r="I265" i="92"/>
  <c r="M224" i="92"/>
  <c r="C38" i="92"/>
  <c r="F49" i="92" s="1"/>
  <c r="E224" i="98"/>
  <c r="H141" i="87"/>
  <c r="H145" i="87"/>
  <c r="H144" i="87"/>
  <c r="H140" i="87"/>
  <c r="T91" i="87"/>
  <c r="U98" i="87"/>
  <c r="V204" i="87"/>
  <c r="V247" i="87"/>
  <c r="V249" i="87" s="1"/>
  <c r="T210" i="87"/>
  <c r="T211" i="87" s="1"/>
  <c r="R174" i="92" s="1"/>
  <c r="H143" i="87"/>
  <c r="K258" i="97"/>
  <c r="Q17" i="110" s="1"/>
  <c r="T93" i="87"/>
  <c r="T233" i="87"/>
  <c r="T231" i="87"/>
  <c r="B83" i="87"/>
  <c r="B84" i="89"/>
  <c r="K252" i="89"/>
  <c r="R19" i="110" s="1"/>
  <c r="T51" i="92"/>
  <c r="U110" i="92"/>
  <c r="O46" i="92"/>
  <c r="N47" i="92"/>
  <c r="M46" i="92"/>
  <c r="E218" i="98"/>
  <c r="E221" i="98"/>
  <c r="K217" i="87"/>
  <c r="M15" i="110" s="1"/>
  <c r="U139" i="87"/>
  <c r="U72" i="92"/>
  <c r="G186" i="92"/>
  <c r="G189" i="92" s="1"/>
  <c r="P49" i="92"/>
  <c r="R51" i="92"/>
  <c r="N52" i="92"/>
  <c r="M244" i="92"/>
  <c r="J241" i="92"/>
  <c r="J246" i="92" s="1"/>
  <c r="T229" i="87"/>
  <c r="T230" i="87"/>
  <c r="N110" i="92"/>
  <c r="L243" i="92"/>
  <c r="E226" i="98"/>
  <c r="R110" i="92"/>
  <c r="E220" i="98"/>
  <c r="K242" i="92"/>
  <c r="K246" i="92" s="1"/>
  <c r="H239" i="92"/>
  <c r="I245" i="92"/>
  <c r="O110" i="92"/>
  <c r="S110" i="92"/>
  <c r="N69" i="92"/>
  <c r="N72" i="92" s="1"/>
  <c r="O221" i="92"/>
  <c r="O227" i="92" s="1"/>
  <c r="K71" i="92"/>
  <c r="K66" i="92"/>
  <c r="Q223" i="92"/>
  <c r="Q227" i="92" s="1"/>
  <c r="N38" i="92"/>
  <c r="Q49" i="92" s="1"/>
  <c r="J65" i="92"/>
  <c r="J72" i="92" s="1"/>
  <c r="N220" i="92"/>
  <c r="V227" i="92"/>
  <c r="T234" i="87"/>
  <c r="L67" i="92"/>
  <c r="L72" i="92" s="1"/>
  <c r="P222" i="92"/>
  <c r="P227" i="92" s="1"/>
  <c r="U227" i="92"/>
  <c r="O70" i="92"/>
  <c r="O72" i="92" s="1"/>
  <c r="S225" i="92"/>
  <c r="S227" i="92" s="1"/>
  <c r="T227" i="92"/>
  <c r="R224" i="92"/>
  <c r="R227" i="92" s="1"/>
  <c r="F185" i="92"/>
  <c r="F189" i="92" s="1"/>
  <c r="D183" i="92"/>
  <c r="D189" i="92" s="1"/>
  <c r="F222" i="92"/>
  <c r="K110" i="92"/>
  <c r="C76" i="92"/>
  <c r="G88" i="92" s="1"/>
  <c r="G91" i="92" s="1"/>
  <c r="E184" i="92"/>
  <c r="E189" i="92" s="1"/>
  <c r="R239" i="92"/>
  <c r="R246" i="92" s="1"/>
  <c r="S245" i="92"/>
  <c r="T241" i="92"/>
  <c r="T246" i="92" s="1"/>
  <c r="U242" i="92"/>
  <c r="S240" i="92"/>
  <c r="V243" i="92"/>
  <c r="L185" i="92"/>
  <c r="R170" i="92"/>
  <c r="E222" i="98"/>
  <c r="M110" i="92"/>
  <c r="H187" i="92"/>
  <c r="H189" i="92" s="1"/>
  <c r="I129" i="92"/>
  <c r="P243" i="92"/>
  <c r="P246" i="92" s="1"/>
  <c r="Q244" i="92"/>
  <c r="Q246" i="92" s="1"/>
  <c r="L239" i="92"/>
  <c r="N241" i="92"/>
  <c r="N246" i="92" s="1"/>
  <c r="M245" i="92"/>
  <c r="M240" i="92"/>
  <c r="O242" i="92"/>
  <c r="O246" i="92" s="1"/>
  <c r="M208" i="87"/>
  <c r="M227" i="87" s="1"/>
  <c r="C216" i="87" s="1"/>
  <c r="M252" i="87"/>
  <c r="M253" i="87" s="1"/>
  <c r="P119" i="87"/>
  <c r="P120" i="87" s="1"/>
  <c r="P121" i="87" s="1"/>
  <c r="P143" i="87"/>
  <c r="P140" i="87"/>
  <c r="P144" i="87"/>
  <c r="P141" i="87"/>
  <c r="P145" i="87"/>
  <c r="S141" i="87"/>
  <c r="S145" i="87"/>
  <c r="S143" i="87"/>
  <c r="S140" i="87"/>
  <c r="S144" i="87"/>
  <c r="E221" i="92"/>
  <c r="U239" i="92"/>
  <c r="V240" i="92"/>
  <c r="V245" i="92"/>
  <c r="D254" i="89"/>
  <c r="B254" i="89"/>
  <c r="T227" i="87"/>
  <c r="K184" i="92"/>
  <c r="S137" i="87"/>
  <c r="I182" i="92"/>
  <c r="I189" i="92" s="1"/>
  <c r="T119" i="87"/>
  <c r="T120" i="87" s="1"/>
  <c r="T121" i="87" s="1"/>
  <c r="E225" i="98"/>
  <c r="B255" i="89"/>
  <c r="D255" i="89"/>
  <c r="J183" i="92"/>
  <c r="S119" i="87"/>
  <c r="S120" i="87" s="1"/>
  <c r="S121" i="87" s="1"/>
  <c r="T144" i="87"/>
  <c r="T141" i="87"/>
  <c r="T143" i="87"/>
  <c r="T140" i="87"/>
  <c r="T145" i="87"/>
  <c r="H224" i="92"/>
  <c r="O183" i="92"/>
  <c r="S187" i="92"/>
  <c r="N182" i="92"/>
  <c r="P184" i="92"/>
  <c r="Q185" i="92"/>
  <c r="O188" i="92"/>
  <c r="R186" i="92"/>
  <c r="C231" i="92"/>
  <c r="B251" i="89"/>
  <c r="D251" i="89"/>
  <c r="O19" i="110" s="1"/>
  <c r="I225" i="92"/>
  <c r="G223" i="92"/>
  <c r="N187" i="92"/>
  <c r="T281" i="87"/>
  <c r="T276" i="87"/>
  <c r="T279" i="87"/>
  <c r="T273" i="87"/>
  <c r="T277" i="87"/>
  <c r="T280" i="87"/>
  <c r="T275" i="87"/>
  <c r="T255" i="87"/>
  <c r="T256" i="87" s="1"/>
  <c r="T257" i="87" s="1"/>
  <c r="K123" i="98"/>
  <c r="Q20" i="110" s="1"/>
  <c r="K263" i="87"/>
  <c r="R15" i="110" s="1"/>
  <c r="K257" i="87"/>
  <c r="B253" i="89"/>
  <c r="D253" i="89"/>
  <c r="T94" i="87"/>
  <c r="T74" i="87"/>
  <c r="T75" i="87" s="1"/>
  <c r="T76" i="87" s="1"/>
  <c r="T98" i="87"/>
  <c r="T97" i="87"/>
  <c r="T137" i="87"/>
  <c r="T99" i="87"/>
  <c r="T139" i="87"/>
  <c r="S48" i="92"/>
  <c r="U50" i="92"/>
  <c r="R52" i="92"/>
  <c r="U74" i="87"/>
  <c r="U75" i="87" s="1"/>
  <c r="S38" i="92" s="1"/>
  <c r="U91" i="87"/>
  <c r="V68" i="87"/>
  <c r="V111" i="87"/>
  <c r="V113" i="87" s="1"/>
  <c r="I53" i="92"/>
  <c r="S76" i="87"/>
  <c r="V72" i="87"/>
  <c r="V116" i="87"/>
  <c r="U93" i="87"/>
  <c r="P137" i="87"/>
  <c r="U94" i="87"/>
  <c r="U97" i="87"/>
  <c r="U95" i="87"/>
  <c r="U117" i="87" s="1"/>
  <c r="U137" i="87" s="1"/>
  <c r="U99" i="87"/>
  <c r="Q46" i="92"/>
  <c r="V51" i="92"/>
  <c r="R47" i="92"/>
  <c r="T49" i="92"/>
  <c r="H137" i="87"/>
  <c r="H119" i="87"/>
  <c r="H120" i="87" s="1"/>
  <c r="W49" i="87"/>
  <c r="W51" i="87" s="1"/>
  <c r="W71" i="87" s="1"/>
  <c r="V184" i="87"/>
  <c r="V186" i="87" s="1"/>
  <c r="V207" i="87" s="1"/>
  <c r="E137" i="86"/>
  <c r="E133" i="86"/>
  <c r="E136" i="86"/>
  <c r="E134" i="86"/>
  <c r="E138" i="86"/>
  <c r="B121" i="86"/>
  <c r="F30" i="92"/>
  <c r="F34" i="92" s="1"/>
  <c r="D28" i="92"/>
  <c r="D34" i="92" s="1"/>
  <c r="E29" i="92"/>
  <c r="E34" i="92" s="1"/>
  <c r="H32" i="92"/>
  <c r="H34" i="92" s="1"/>
  <c r="C27" i="92"/>
  <c r="C34" i="92" s="1"/>
  <c r="G31" i="92"/>
  <c r="G34" i="92" s="1"/>
  <c r="E114" i="86"/>
  <c r="E115" i="86" s="1"/>
  <c r="E130" i="86"/>
  <c r="B203" i="86"/>
  <c r="U207" i="87"/>
  <c r="U188" i="87"/>
  <c r="U189" i="87" s="1"/>
  <c r="X172" i="87"/>
  <c r="W167" i="87"/>
  <c r="W183" i="87" s="1"/>
  <c r="W172" i="87"/>
  <c r="W173" i="87" s="1"/>
  <c r="W201" i="87" s="1"/>
  <c r="X157" i="87"/>
  <c r="X171" i="87" s="1"/>
  <c r="X31" i="87"/>
  <c r="X48" i="87" s="1"/>
  <c r="X49" i="87" s="1"/>
  <c r="X51" i="87" s="1"/>
  <c r="X35" i="87"/>
  <c r="V53" i="87"/>
  <c r="V54" i="87" s="1"/>
  <c r="W37" i="87"/>
  <c r="W66" i="87" s="1"/>
  <c r="X36" i="87"/>
  <c r="T26" i="92"/>
  <c r="S33" i="92"/>
  <c r="M21" i="92"/>
  <c r="M28" i="92" s="1"/>
  <c r="L34" i="92"/>
  <c r="P24" i="92"/>
  <c r="P31" i="92" s="1"/>
  <c r="O23" i="92"/>
  <c r="O30" i="92" s="1"/>
  <c r="Q25" i="92"/>
  <c r="Q32" i="92" s="1"/>
  <c r="N22" i="92"/>
  <c r="N29" i="92" s="1"/>
  <c r="D164" i="92" l="1"/>
  <c r="G167" i="92"/>
  <c r="G213" i="97"/>
  <c r="Z21" i="87"/>
  <c r="Y158" i="87"/>
  <c r="Y172" i="87" s="1"/>
  <c r="Y36" i="87"/>
  <c r="Y37" i="87" s="1"/>
  <c r="H168" i="92"/>
  <c r="Y72" i="87"/>
  <c r="Y116" i="87"/>
  <c r="Y117" i="87" s="1"/>
  <c r="D213" i="97"/>
  <c r="J17" i="110" s="1"/>
  <c r="V91" i="92"/>
  <c r="AA20" i="87"/>
  <c r="Z157" i="87"/>
  <c r="Z31" i="87"/>
  <c r="Z48" i="87" s="1"/>
  <c r="Z49" i="87" s="1"/>
  <c r="Z51" i="87" s="1"/>
  <c r="Z71" i="87" s="1"/>
  <c r="Z35" i="87"/>
  <c r="E213" i="97"/>
  <c r="H206" i="92"/>
  <c r="H208" i="92" s="1"/>
  <c r="E165" i="92"/>
  <c r="F166" i="92"/>
  <c r="Y167" i="87"/>
  <c r="Y183" i="87" s="1"/>
  <c r="Y184" i="87" s="1"/>
  <c r="Y186" i="87" s="1"/>
  <c r="Y207" i="87" s="1"/>
  <c r="Y171" i="87"/>
  <c r="G205" i="86"/>
  <c r="E255" i="99"/>
  <c r="G255" i="99"/>
  <c r="F255" i="99"/>
  <c r="E133" i="99"/>
  <c r="C122" i="99" s="1"/>
  <c r="E137" i="99"/>
  <c r="C126" i="99" s="1"/>
  <c r="G252" i="98"/>
  <c r="E252" i="98"/>
  <c r="E215" i="98"/>
  <c r="G215" i="98"/>
  <c r="F215" i="98"/>
  <c r="E259" i="89"/>
  <c r="G259" i="89"/>
  <c r="F259" i="89"/>
  <c r="F219" i="97"/>
  <c r="D216" i="97"/>
  <c r="K214" i="97"/>
  <c r="M17" i="110" s="1"/>
  <c r="F204" i="92"/>
  <c r="F208" i="92" s="1"/>
  <c r="C216" i="97"/>
  <c r="E203" i="92"/>
  <c r="E208" i="92" s="1"/>
  <c r="B216" i="97"/>
  <c r="G205" i="92"/>
  <c r="G208" i="92" s="1"/>
  <c r="E216" i="97"/>
  <c r="G219" i="97"/>
  <c r="B220" i="97"/>
  <c r="D220" i="97"/>
  <c r="D202" i="92"/>
  <c r="D208" i="92" s="1"/>
  <c r="C220" i="97"/>
  <c r="C213" i="97"/>
  <c r="F220" i="97"/>
  <c r="F216" i="97"/>
  <c r="E219" i="97"/>
  <c r="W50" i="92"/>
  <c r="X51" i="92"/>
  <c r="V186" i="92"/>
  <c r="W187" i="92"/>
  <c r="G209" i="86"/>
  <c r="C205" i="86"/>
  <c r="G251" i="86"/>
  <c r="F251" i="86"/>
  <c r="E251" i="86"/>
  <c r="F209" i="86"/>
  <c r="E209" i="86"/>
  <c r="E257" i="86"/>
  <c r="G257" i="86"/>
  <c r="F257" i="86"/>
  <c r="E207" i="86"/>
  <c r="C209" i="86"/>
  <c r="E253" i="86"/>
  <c r="F253" i="86"/>
  <c r="G253" i="86"/>
  <c r="G207" i="86"/>
  <c r="B205" i="86"/>
  <c r="E255" i="86"/>
  <c r="G255" i="86"/>
  <c r="F255" i="86"/>
  <c r="F252" i="86"/>
  <c r="E252" i="86"/>
  <c r="G252" i="86"/>
  <c r="L248" i="86"/>
  <c r="W170" i="92"/>
  <c r="F256" i="86"/>
  <c r="E256" i="86"/>
  <c r="G256" i="86"/>
  <c r="G249" i="86"/>
  <c r="E249" i="86"/>
  <c r="F249" i="86"/>
  <c r="E264" i="99"/>
  <c r="D253" i="99" s="1"/>
  <c r="E138" i="99"/>
  <c r="C127" i="99" s="1"/>
  <c r="E134" i="99"/>
  <c r="B123" i="99" s="1"/>
  <c r="E131" i="99"/>
  <c r="C120" i="99" s="1"/>
  <c r="E139" i="99"/>
  <c r="C128" i="99" s="1"/>
  <c r="E114" i="99"/>
  <c r="E115" i="99" s="1"/>
  <c r="K121" i="99" s="1"/>
  <c r="R22" i="110" s="1"/>
  <c r="E265" i="99"/>
  <c r="F119" i="86"/>
  <c r="G119" i="86"/>
  <c r="E119" i="86"/>
  <c r="D119" i="86"/>
  <c r="E127" i="86"/>
  <c r="G127" i="86"/>
  <c r="F127" i="86"/>
  <c r="D127" i="86"/>
  <c r="D249" i="86"/>
  <c r="O13" i="110" s="1"/>
  <c r="G123" i="86"/>
  <c r="F123" i="86"/>
  <c r="E123" i="86"/>
  <c r="D123" i="86"/>
  <c r="F207" i="86"/>
  <c r="F122" i="86"/>
  <c r="G122" i="86"/>
  <c r="E122" i="86"/>
  <c r="D122" i="86"/>
  <c r="D256" i="86"/>
  <c r="D206" i="86"/>
  <c r="D251" i="86"/>
  <c r="F126" i="86"/>
  <c r="E126" i="86"/>
  <c r="G126" i="86"/>
  <c r="D126" i="86"/>
  <c r="D255" i="86"/>
  <c r="E206" i="86"/>
  <c r="D211" i="86"/>
  <c r="D205" i="86"/>
  <c r="D210" i="86"/>
  <c r="B206" i="86"/>
  <c r="D257" i="86"/>
  <c r="G206" i="86"/>
  <c r="F211" i="86"/>
  <c r="E205" i="86"/>
  <c r="G210" i="86"/>
  <c r="E125" i="86"/>
  <c r="G125" i="86"/>
  <c r="F125" i="86"/>
  <c r="D125" i="86"/>
  <c r="C206" i="86"/>
  <c r="D253" i="86"/>
  <c r="G211" i="86"/>
  <c r="F205" i="86"/>
  <c r="E210" i="86"/>
  <c r="D252" i="86"/>
  <c r="E211" i="86"/>
  <c r="K213" i="97"/>
  <c r="L17" i="110" s="1"/>
  <c r="B209" i="86"/>
  <c r="F267" i="98"/>
  <c r="E276" i="97"/>
  <c r="B210" i="86"/>
  <c r="M53" i="92"/>
  <c r="K75" i="99"/>
  <c r="L22" i="110" s="1"/>
  <c r="C252" i="98"/>
  <c r="C210" i="86"/>
  <c r="C255" i="86"/>
  <c r="C253" i="99"/>
  <c r="C259" i="89"/>
  <c r="C257" i="86"/>
  <c r="C255" i="99"/>
  <c r="C253" i="86"/>
  <c r="B253" i="86"/>
  <c r="B207" i="86"/>
  <c r="C122" i="86"/>
  <c r="C252" i="86"/>
  <c r="B252" i="86"/>
  <c r="C211" i="86"/>
  <c r="C207" i="86"/>
  <c r="C123" i="86"/>
  <c r="E193" i="89"/>
  <c r="C249" i="86"/>
  <c r="B249" i="86"/>
  <c r="C127" i="86"/>
  <c r="C125" i="86"/>
  <c r="C126" i="86"/>
  <c r="I168" i="92"/>
  <c r="I170" i="92" s="1"/>
  <c r="F165" i="92"/>
  <c r="G166" i="92"/>
  <c r="G170" i="92" s="1"/>
  <c r="H167" i="92"/>
  <c r="H170" i="92" s="1"/>
  <c r="E164" i="92"/>
  <c r="E170" i="92" s="1"/>
  <c r="D163" i="92"/>
  <c r="D170" i="92" s="1"/>
  <c r="C256" i="86"/>
  <c r="C119" i="86"/>
  <c r="C215" i="98"/>
  <c r="C251" i="86"/>
  <c r="B251" i="86"/>
  <c r="E137" i="89"/>
  <c r="F224" i="98"/>
  <c r="E213" i="98" s="1"/>
  <c r="E273" i="97"/>
  <c r="M227" i="92"/>
  <c r="E119" i="97"/>
  <c r="N227" i="92"/>
  <c r="E142" i="97"/>
  <c r="F218" i="98"/>
  <c r="E207" i="98" s="1"/>
  <c r="E137" i="97"/>
  <c r="J53" i="92"/>
  <c r="F222" i="98"/>
  <c r="E211" i="98" s="1"/>
  <c r="E143" i="97"/>
  <c r="E277" i="97"/>
  <c r="F201" i="98"/>
  <c r="D231" i="92" s="1"/>
  <c r="E240" i="92" s="1"/>
  <c r="F221" i="98"/>
  <c r="E210" i="98" s="1"/>
  <c r="E138" i="97"/>
  <c r="E272" i="97"/>
  <c r="D215" i="98"/>
  <c r="E139" i="97"/>
  <c r="E271" i="97"/>
  <c r="E135" i="97"/>
  <c r="F225" i="98"/>
  <c r="C214" i="98" s="1"/>
  <c r="F220" i="98"/>
  <c r="B209" i="98" s="1"/>
  <c r="E141" i="97"/>
  <c r="E275" i="97"/>
  <c r="F266" i="98"/>
  <c r="F53" i="92"/>
  <c r="I227" i="92"/>
  <c r="F246" i="98"/>
  <c r="F247" i="98" s="1"/>
  <c r="K253" i="98" s="1"/>
  <c r="R21" i="110" s="1"/>
  <c r="K79" i="97"/>
  <c r="L16" i="110" s="1"/>
  <c r="E135" i="89"/>
  <c r="E116" i="89"/>
  <c r="E117" i="89" s="1"/>
  <c r="K123" i="89" s="1"/>
  <c r="R18" i="110" s="1"/>
  <c r="E139" i="89"/>
  <c r="E269" i="89"/>
  <c r="E140" i="89"/>
  <c r="E141" i="89"/>
  <c r="E133" i="89"/>
  <c r="D122" i="89" s="1"/>
  <c r="O18" i="110" s="1"/>
  <c r="E268" i="89"/>
  <c r="E136" i="89"/>
  <c r="F265" i="98"/>
  <c r="B215" i="98"/>
  <c r="C46" i="92"/>
  <c r="C53" i="92" s="1"/>
  <c r="K77" i="89"/>
  <c r="L18" i="110" s="1"/>
  <c r="K53" i="92"/>
  <c r="K227" i="92"/>
  <c r="Q189" i="92"/>
  <c r="H70" i="92"/>
  <c r="H72" i="92" s="1"/>
  <c r="E67" i="92"/>
  <c r="E72" i="92" s="1"/>
  <c r="J189" i="92"/>
  <c r="J227" i="92"/>
  <c r="G69" i="92"/>
  <c r="G72" i="92" s="1"/>
  <c r="C65" i="92"/>
  <c r="C72" i="92" s="1"/>
  <c r="D66" i="92"/>
  <c r="D72" i="92" s="1"/>
  <c r="M230" i="87"/>
  <c r="G50" i="92"/>
  <c r="G53" i="92" s="1"/>
  <c r="E48" i="92"/>
  <c r="E53" i="92" s="1"/>
  <c r="H51" i="92"/>
  <c r="H53" i="92" s="1"/>
  <c r="T184" i="92"/>
  <c r="D47" i="92"/>
  <c r="D53" i="92" s="1"/>
  <c r="M235" i="87"/>
  <c r="S188" i="92"/>
  <c r="S183" i="92"/>
  <c r="R182" i="92"/>
  <c r="R189" i="92" s="1"/>
  <c r="U185" i="92"/>
  <c r="B256" i="98"/>
  <c r="D256" i="98"/>
  <c r="N46" i="92"/>
  <c r="N53" i="92" s="1"/>
  <c r="Q53" i="92"/>
  <c r="V93" i="87"/>
  <c r="W204" i="87"/>
  <c r="W247" i="87"/>
  <c r="W249" i="87" s="1"/>
  <c r="D255" i="99"/>
  <c r="B255" i="99"/>
  <c r="B127" i="99"/>
  <c r="S51" i="92"/>
  <c r="M233" i="87"/>
  <c r="M229" i="87"/>
  <c r="M234" i="87"/>
  <c r="M210" i="87"/>
  <c r="M211" i="87" s="1"/>
  <c r="K174" i="92" s="1"/>
  <c r="O186" i="92" s="1"/>
  <c r="O189" i="92" s="1"/>
  <c r="M231" i="87"/>
  <c r="M246" i="92"/>
  <c r="R50" i="92"/>
  <c r="K72" i="92"/>
  <c r="L246" i="92"/>
  <c r="V74" i="87"/>
  <c r="V75" i="87" s="1"/>
  <c r="T38" i="92" s="1"/>
  <c r="R38" i="92"/>
  <c r="U246" i="92"/>
  <c r="S246" i="92"/>
  <c r="H89" i="92"/>
  <c r="H91" i="92" s="1"/>
  <c r="V91" i="87"/>
  <c r="V94" i="87"/>
  <c r="P48" i="92"/>
  <c r="P53" i="92" s="1"/>
  <c r="O52" i="92"/>
  <c r="O47" i="92"/>
  <c r="U119" i="87"/>
  <c r="U120" i="87" s="1"/>
  <c r="U121" i="87" s="1"/>
  <c r="F87" i="92"/>
  <c r="F91" i="92" s="1"/>
  <c r="E86" i="92"/>
  <c r="E91" i="92" s="1"/>
  <c r="D85" i="92"/>
  <c r="D91" i="92" s="1"/>
  <c r="C84" i="92"/>
  <c r="C91" i="92" s="1"/>
  <c r="K252" i="98"/>
  <c r="Q21" i="110" s="1"/>
  <c r="U208" i="87"/>
  <c r="U229" i="87" s="1"/>
  <c r="U252" i="87"/>
  <c r="U253" i="87" s="1"/>
  <c r="V208" i="87"/>
  <c r="V230" i="87" s="1"/>
  <c r="V252" i="87"/>
  <c r="V253" i="87" s="1"/>
  <c r="K251" i="89"/>
  <c r="Q19" i="110" s="1"/>
  <c r="M277" i="87"/>
  <c r="M281" i="87"/>
  <c r="M276" i="87"/>
  <c r="M279" i="87"/>
  <c r="M273" i="87"/>
  <c r="M280" i="87"/>
  <c r="M275" i="87"/>
  <c r="M255" i="87"/>
  <c r="M256" i="87" s="1"/>
  <c r="M257" i="87" s="1"/>
  <c r="B259" i="89"/>
  <c r="D259" i="89"/>
  <c r="H244" i="92"/>
  <c r="G243" i="92"/>
  <c r="F242" i="92"/>
  <c r="C239" i="92"/>
  <c r="C246" i="92" s="1"/>
  <c r="E241" i="92"/>
  <c r="D240" i="92"/>
  <c r="B252" i="98"/>
  <c r="U144" i="87"/>
  <c r="U141" i="87"/>
  <c r="U145" i="87"/>
  <c r="U143" i="87"/>
  <c r="U140" i="87"/>
  <c r="D252" i="98"/>
  <c r="O21" i="110" s="1"/>
  <c r="V246" i="92"/>
  <c r="D122" i="99"/>
  <c r="V97" i="87"/>
  <c r="V99" i="87"/>
  <c r="V95" i="87"/>
  <c r="V98" i="87"/>
  <c r="V139" i="87"/>
  <c r="T52" i="92"/>
  <c r="U48" i="92"/>
  <c r="V49" i="92"/>
  <c r="S46" i="92"/>
  <c r="T47" i="92"/>
  <c r="W72" i="87"/>
  <c r="W116" i="87"/>
  <c r="U76" i="87"/>
  <c r="W68" i="87"/>
  <c r="W111" i="87"/>
  <c r="W113" i="87" s="1"/>
  <c r="H121" i="87"/>
  <c r="W53" i="87"/>
  <c r="W54" i="87" s="1"/>
  <c r="V188" i="87"/>
  <c r="V189" i="87" s="1"/>
  <c r="B216" i="87"/>
  <c r="W184" i="87"/>
  <c r="W186" i="87" s="1"/>
  <c r="W188" i="87" s="1"/>
  <c r="W189" i="87" s="1"/>
  <c r="B257" i="86"/>
  <c r="B255" i="86"/>
  <c r="B256" i="86"/>
  <c r="K203" i="86"/>
  <c r="L13" i="110" s="1"/>
  <c r="B127" i="86"/>
  <c r="B123" i="86"/>
  <c r="B125" i="86"/>
  <c r="B122" i="86"/>
  <c r="B126" i="86"/>
  <c r="O12" i="110"/>
  <c r="B119" i="86"/>
  <c r="X173" i="87"/>
  <c r="X201" i="87" s="1"/>
  <c r="X167" i="87"/>
  <c r="K79" i="87"/>
  <c r="X71" i="87"/>
  <c r="X37" i="87"/>
  <c r="X66" i="87" s="1"/>
  <c r="U26" i="92"/>
  <c r="T33" i="92"/>
  <c r="Q24" i="92"/>
  <c r="Q31" i="92" s="1"/>
  <c r="O22" i="92"/>
  <c r="O29" i="92" s="1"/>
  <c r="R25" i="92"/>
  <c r="R32" i="92" s="1"/>
  <c r="P23" i="92"/>
  <c r="P30" i="92" s="1"/>
  <c r="N21" i="92"/>
  <c r="N28" i="92" s="1"/>
  <c r="M34" i="92"/>
  <c r="C11" i="46"/>
  <c r="C52" i="7"/>
  <c r="H39" i="7"/>
  <c r="I39" i="7"/>
  <c r="J39" i="7"/>
  <c r="K39" i="7"/>
  <c r="L39" i="7"/>
  <c r="M39" i="7"/>
  <c r="N39" i="7"/>
  <c r="H38" i="7"/>
  <c r="I38" i="7"/>
  <c r="J38" i="7"/>
  <c r="K38" i="7"/>
  <c r="L38" i="7"/>
  <c r="M38" i="7"/>
  <c r="N38" i="7"/>
  <c r="E38" i="7"/>
  <c r="E39" i="7"/>
  <c r="H37" i="7"/>
  <c r="I37" i="7"/>
  <c r="J37" i="7"/>
  <c r="K37" i="7"/>
  <c r="L37" i="7"/>
  <c r="M37" i="7"/>
  <c r="N37" i="7"/>
  <c r="C39" i="7"/>
  <c r="E12" i="7"/>
  <c r="D19" i="42"/>
  <c r="D18" i="42"/>
  <c r="C18" i="42"/>
  <c r="F17" i="42"/>
  <c r="C17" i="42"/>
  <c r="F16" i="42"/>
  <c r="C16" i="42"/>
  <c r="D20" i="41"/>
  <c r="C20" i="41"/>
  <c r="D16" i="41"/>
  <c r="C16" i="41"/>
  <c r="D13" i="41"/>
  <c r="C17" i="41"/>
  <c r="C14" i="41"/>
  <c r="C13" i="41"/>
  <c r="D9" i="41"/>
  <c r="C9" i="41"/>
  <c r="D24" i="40"/>
  <c r="C24" i="40"/>
  <c r="C21" i="40"/>
  <c r="C19" i="40"/>
  <c r="C18" i="40"/>
  <c r="D17" i="40"/>
  <c r="C17" i="40"/>
  <c r="D14" i="40"/>
  <c r="D13" i="40"/>
  <c r="C14" i="40"/>
  <c r="C13" i="40"/>
  <c r="F31" i="38"/>
  <c r="F32" i="38"/>
  <c r="F37" i="38"/>
  <c r="L17" i="38"/>
  <c r="N17" i="38"/>
  <c r="K17" i="38"/>
  <c r="L12" i="38"/>
  <c r="N12" i="38"/>
  <c r="K12" i="38"/>
  <c r="L7" i="38"/>
  <c r="M7" i="38"/>
  <c r="N7" i="38"/>
  <c r="E17" i="38"/>
  <c r="H17" i="38"/>
  <c r="I17" i="38"/>
  <c r="D17" i="38"/>
  <c r="I13" i="38"/>
  <c r="E12" i="38"/>
  <c r="G12" i="38"/>
  <c r="I12" i="38"/>
  <c r="D12" i="38"/>
  <c r="E7" i="38"/>
  <c r="G7" i="38"/>
  <c r="H7" i="38"/>
  <c r="I7" i="38"/>
  <c r="N15" i="37"/>
  <c r="L15" i="37"/>
  <c r="L11" i="37"/>
  <c r="N8" i="37"/>
  <c r="N8" i="38" s="1"/>
  <c r="M8" i="37"/>
  <c r="M8" i="38" s="1"/>
  <c r="L8" i="37"/>
  <c r="K8" i="37"/>
  <c r="I8" i="37"/>
  <c r="H8" i="37"/>
  <c r="G8" i="37"/>
  <c r="D8" i="37"/>
  <c r="E7" i="37"/>
  <c r="G7" i="37"/>
  <c r="H7" i="37"/>
  <c r="I7" i="37"/>
  <c r="E9" i="32"/>
  <c r="F51" i="29"/>
  <c r="F50" i="29"/>
  <c r="F46" i="29"/>
  <c r="F45" i="29"/>
  <c r="F49" i="29"/>
  <c r="F48" i="29"/>
  <c r="F47" i="29"/>
  <c r="E56" i="27"/>
  <c r="D56" i="27"/>
  <c r="E9" i="41" s="1"/>
  <c r="E54" i="27"/>
  <c r="D54" i="27"/>
  <c r="E48" i="27"/>
  <c r="D48" i="27"/>
  <c r="E9" i="40" s="1"/>
  <c r="E46" i="27"/>
  <c r="D46" i="27"/>
  <c r="E47" i="29"/>
  <c r="E45" i="29"/>
  <c r="F28" i="29"/>
  <c r="E28" i="29"/>
  <c r="E20" i="29"/>
  <c r="D20" i="29"/>
  <c r="E11" i="29"/>
  <c r="D11" i="29"/>
  <c r="L8" i="31"/>
  <c r="E8" i="31"/>
  <c r="F11" i="28"/>
  <c r="F24" i="27" s="1"/>
  <c r="E11" i="28"/>
  <c r="E32" i="27" s="1"/>
  <c r="D11" i="28"/>
  <c r="D24" i="27" s="1"/>
  <c r="E37" i="33"/>
  <c r="K39" i="33" s="1"/>
  <c r="D34" i="37" s="1"/>
  <c r="F37" i="33"/>
  <c r="L39" i="33" s="1"/>
  <c r="G37" i="33"/>
  <c r="H37" i="33"/>
  <c r="I37" i="33"/>
  <c r="D37" i="33"/>
  <c r="C14" i="53"/>
  <c r="AA46" i="40" l="1"/>
  <c r="AB46" i="40"/>
  <c r="Z46" i="40"/>
  <c r="AC46" i="40"/>
  <c r="AD46" i="40"/>
  <c r="AE46" i="40"/>
  <c r="AF46" i="40"/>
  <c r="D123" i="99"/>
  <c r="AA21" i="87"/>
  <c r="Z158" i="87"/>
  <c r="Z172" i="87" s="1"/>
  <c r="Z36" i="87"/>
  <c r="Z37" i="87" s="1"/>
  <c r="AB36" i="40"/>
  <c r="AC36" i="40"/>
  <c r="AD36" i="40"/>
  <c r="AA36" i="40"/>
  <c r="AF36" i="40"/>
  <c r="AE36" i="40"/>
  <c r="Z36" i="40"/>
  <c r="D128" i="99"/>
  <c r="Y208" i="87"/>
  <c r="Y252" i="87"/>
  <c r="Y253" i="87" s="1"/>
  <c r="F170" i="92"/>
  <c r="D127" i="99"/>
  <c r="Y173" i="87"/>
  <c r="AC35" i="40"/>
  <c r="AD35" i="40"/>
  <c r="Z35" i="40"/>
  <c r="AA35" i="40"/>
  <c r="AB35" i="40"/>
  <c r="AE35" i="40"/>
  <c r="AF35" i="40"/>
  <c r="B128" i="99"/>
  <c r="Y79" i="7"/>
  <c r="Z79" i="7"/>
  <c r="AA79" i="7"/>
  <c r="AB79" i="7"/>
  <c r="AE79" i="7"/>
  <c r="AC79" i="7"/>
  <c r="AD79" i="7"/>
  <c r="B120" i="99"/>
  <c r="AC41" i="40"/>
  <c r="AE41" i="40"/>
  <c r="AD41" i="40"/>
  <c r="AF41" i="40"/>
  <c r="AB41" i="40"/>
  <c r="Z41" i="40"/>
  <c r="AA41" i="40"/>
  <c r="Z116" i="87"/>
  <c r="Z117" i="87" s="1"/>
  <c r="Z72" i="87"/>
  <c r="AA157" i="87"/>
  <c r="AA31" i="87"/>
  <c r="AA48" i="87" s="1"/>
  <c r="AA49" i="87" s="1"/>
  <c r="AA51" i="87" s="1"/>
  <c r="AA71" i="87" s="1"/>
  <c r="AB20" i="87"/>
  <c r="AA35" i="87"/>
  <c r="Y66" i="87"/>
  <c r="Y53" i="87"/>
  <c r="Y54" i="87" s="1"/>
  <c r="Z39" i="40"/>
  <c r="AB39" i="40"/>
  <c r="AD39" i="40"/>
  <c r="AE39" i="40"/>
  <c r="AC39" i="40"/>
  <c r="AF39" i="40"/>
  <c r="AA39" i="40"/>
  <c r="AB40" i="40"/>
  <c r="AC40" i="40"/>
  <c r="AD40" i="40"/>
  <c r="Z40" i="40"/>
  <c r="AE40" i="40"/>
  <c r="AA40" i="40"/>
  <c r="AF40" i="40"/>
  <c r="AA29" i="53"/>
  <c r="AA38" i="53" s="1"/>
  <c r="AA102" i="53" s="1"/>
  <c r="AE29" i="53"/>
  <c r="AE38" i="53" s="1"/>
  <c r="AE102" i="53" s="1"/>
  <c r="AB29" i="53"/>
  <c r="AB38" i="53" s="1"/>
  <c r="AB102" i="53" s="1"/>
  <c r="AC29" i="53"/>
  <c r="AC38" i="53" s="1"/>
  <c r="AC102" i="53" s="1"/>
  <c r="AD29" i="53"/>
  <c r="AD38" i="53" s="1"/>
  <c r="AD102" i="53" s="1"/>
  <c r="Y29" i="53"/>
  <c r="Y38" i="53" s="1"/>
  <c r="Y102" i="53" s="1"/>
  <c r="Z29" i="53"/>
  <c r="Z38" i="53" s="1"/>
  <c r="Z102" i="53" s="1"/>
  <c r="Z44" i="40"/>
  <c r="AA44" i="40"/>
  <c r="AB44" i="40"/>
  <c r="AC44" i="40"/>
  <c r="AF44" i="40"/>
  <c r="AD44" i="40"/>
  <c r="AE44" i="40"/>
  <c r="Z171" i="87"/>
  <c r="B122" i="99"/>
  <c r="D120" i="99"/>
  <c r="O22" i="110" s="1"/>
  <c r="B253" i="99"/>
  <c r="G123" i="99"/>
  <c r="F123" i="99"/>
  <c r="E123" i="99"/>
  <c r="G127" i="99"/>
  <c r="F127" i="99"/>
  <c r="E127" i="99"/>
  <c r="E253" i="99"/>
  <c r="G253" i="99"/>
  <c r="F253" i="99"/>
  <c r="E126" i="99"/>
  <c r="G126" i="99"/>
  <c r="F126" i="99"/>
  <c r="C123" i="99"/>
  <c r="G122" i="99"/>
  <c r="F122" i="99"/>
  <c r="E122" i="99"/>
  <c r="D254" i="99"/>
  <c r="G254" i="99"/>
  <c r="F254" i="99"/>
  <c r="E254" i="99"/>
  <c r="B126" i="99"/>
  <c r="E128" i="99"/>
  <c r="G128" i="99"/>
  <c r="F128" i="99"/>
  <c r="D126" i="99"/>
  <c r="F120" i="99"/>
  <c r="E120" i="99"/>
  <c r="G120" i="99"/>
  <c r="F213" i="98"/>
  <c r="G213" i="98"/>
  <c r="G207" i="98"/>
  <c r="E214" i="98"/>
  <c r="B255" i="98"/>
  <c r="E255" i="98"/>
  <c r="G255" i="98"/>
  <c r="F255" i="98"/>
  <c r="F211" i="98"/>
  <c r="F209" i="98"/>
  <c r="G211" i="98"/>
  <c r="F207" i="98"/>
  <c r="G209" i="98"/>
  <c r="F210" i="98"/>
  <c r="G210" i="98"/>
  <c r="B254" i="98"/>
  <c r="E254" i="98"/>
  <c r="G254" i="98"/>
  <c r="F254" i="98"/>
  <c r="E209" i="98"/>
  <c r="F214" i="98"/>
  <c r="G256" i="98"/>
  <c r="F256" i="98"/>
  <c r="E256" i="98"/>
  <c r="G214" i="98"/>
  <c r="G125" i="89"/>
  <c r="F125" i="89"/>
  <c r="E125" i="89"/>
  <c r="G124" i="89"/>
  <c r="F124" i="89"/>
  <c r="E124" i="89"/>
  <c r="G258" i="89"/>
  <c r="F258" i="89"/>
  <c r="E258" i="89"/>
  <c r="B257" i="89"/>
  <c r="E257" i="89"/>
  <c r="G257" i="89"/>
  <c r="F257" i="89"/>
  <c r="E122" i="89"/>
  <c r="K122" i="89" s="1"/>
  <c r="Q18" i="110" s="1"/>
  <c r="F122" i="89"/>
  <c r="G122" i="89"/>
  <c r="E128" i="89"/>
  <c r="G128" i="89"/>
  <c r="F128" i="89"/>
  <c r="E130" i="89"/>
  <c r="G130" i="89"/>
  <c r="F130" i="89"/>
  <c r="B126" i="89"/>
  <c r="E126" i="89"/>
  <c r="G126" i="89"/>
  <c r="F126" i="89"/>
  <c r="G129" i="89"/>
  <c r="F129" i="89"/>
  <c r="E129" i="89"/>
  <c r="G260" i="97"/>
  <c r="F260" i="97"/>
  <c r="E260" i="97"/>
  <c r="D132" i="97"/>
  <c r="G132" i="97"/>
  <c r="F132" i="97"/>
  <c r="E132" i="97"/>
  <c r="E128" i="97"/>
  <c r="F128" i="97"/>
  <c r="G128" i="97"/>
  <c r="E262" i="97"/>
  <c r="F262" i="97"/>
  <c r="G262" i="97"/>
  <c r="E265" i="97"/>
  <c r="G265" i="97"/>
  <c r="F265" i="97"/>
  <c r="F266" i="97"/>
  <c r="G266" i="97"/>
  <c r="E266" i="97"/>
  <c r="G264" i="97"/>
  <c r="F264" i="97"/>
  <c r="E264" i="97"/>
  <c r="E261" i="97"/>
  <c r="F261" i="97"/>
  <c r="G261" i="97"/>
  <c r="G126" i="97"/>
  <c r="F126" i="97"/>
  <c r="E126" i="97"/>
  <c r="C265" i="97"/>
  <c r="G130" i="97"/>
  <c r="E130" i="97"/>
  <c r="F130" i="97"/>
  <c r="F127" i="97"/>
  <c r="G127" i="97"/>
  <c r="E127" i="97"/>
  <c r="D265" i="97"/>
  <c r="F131" i="97"/>
  <c r="E131" i="97"/>
  <c r="G131" i="97"/>
  <c r="G124" i="97"/>
  <c r="E124" i="97"/>
  <c r="F124" i="97"/>
  <c r="B265" i="97"/>
  <c r="U47" i="92"/>
  <c r="Y51" i="92"/>
  <c r="W49" i="92"/>
  <c r="X50" i="92"/>
  <c r="V117" i="87"/>
  <c r="V137" i="87" s="1"/>
  <c r="T48" i="92"/>
  <c r="W51" i="92"/>
  <c r="B254" i="99"/>
  <c r="C254" i="99"/>
  <c r="D126" i="89"/>
  <c r="C256" i="98"/>
  <c r="D213" i="98"/>
  <c r="B213" i="98"/>
  <c r="B132" i="97"/>
  <c r="E246" i="92"/>
  <c r="F241" i="92"/>
  <c r="F246" i="92" s="1"/>
  <c r="L249" i="86"/>
  <c r="Q13" i="110" s="1"/>
  <c r="D211" i="98"/>
  <c r="C211" i="98"/>
  <c r="B211" i="98"/>
  <c r="C219" i="87"/>
  <c r="C125" i="89"/>
  <c r="C124" i="89"/>
  <c r="D131" i="97"/>
  <c r="C131" i="97"/>
  <c r="C210" i="98"/>
  <c r="C265" i="87"/>
  <c r="B220" i="87"/>
  <c r="C220" i="87"/>
  <c r="B131" i="97"/>
  <c r="D257" i="89"/>
  <c r="C257" i="89"/>
  <c r="C270" i="87"/>
  <c r="C224" i="87"/>
  <c r="C122" i="89"/>
  <c r="B124" i="97"/>
  <c r="C124" i="97"/>
  <c r="C266" i="97"/>
  <c r="C266" i="87"/>
  <c r="C223" i="87"/>
  <c r="D130" i="89"/>
  <c r="C130" i="89"/>
  <c r="D260" i="97"/>
  <c r="C260" i="97"/>
  <c r="C132" i="97"/>
  <c r="C207" i="98"/>
  <c r="E216" i="89"/>
  <c r="E222" i="89"/>
  <c r="E219" i="89"/>
  <c r="E224" i="89"/>
  <c r="E220" i="89"/>
  <c r="E223" i="89"/>
  <c r="E218" i="89"/>
  <c r="E199" i="89"/>
  <c r="E200" i="89" s="1"/>
  <c r="C209" i="98"/>
  <c r="B218" i="87"/>
  <c r="C218" i="87"/>
  <c r="C129" i="89"/>
  <c r="D128" i="97"/>
  <c r="C128" i="97"/>
  <c r="D262" i="97"/>
  <c r="C262" i="97"/>
  <c r="C213" i="98"/>
  <c r="C264" i="87"/>
  <c r="C222" i="87"/>
  <c r="D266" i="97"/>
  <c r="C258" i="89"/>
  <c r="C255" i="98"/>
  <c r="C269" i="87"/>
  <c r="C128" i="89"/>
  <c r="C264" i="97"/>
  <c r="C261" i="97"/>
  <c r="B126" i="97"/>
  <c r="C126" i="97"/>
  <c r="C126" i="89"/>
  <c r="C268" i="87"/>
  <c r="C262" i="87"/>
  <c r="D254" i="98"/>
  <c r="C254" i="98"/>
  <c r="B130" i="97"/>
  <c r="C130" i="97"/>
  <c r="C127" i="97"/>
  <c r="N185" i="92"/>
  <c r="N189" i="92" s="1"/>
  <c r="K208" i="98"/>
  <c r="M21" i="110" s="1"/>
  <c r="B210" i="98"/>
  <c r="D255" i="98"/>
  <c r="D209" i="98"/>
  <c r="D210" i="98"/>
  <c r="B214" i="98"/>
  <c r="D125" i="89"/>
  <c r="D124" i="89"/>
  <c r="B125" i="89"/>
  <c r="B124" i="89"/>
  <c r="D124" i="97"/>
  <c r="O16" i="110" s="1"/>
  <c r="B266" i="97"/>
  <c r="B262" i="97"/>
  <c r="B128" i="97"/>
  <c r="B260" i="97"/>
  <c r="D214" i="98"/>
  <c r="B130" i="89"/>
  <c r="L183" i="92"/>
  <c r="D127" i="97"/>
  <c r="D207" i="98"/>
  <c r="J21" i="110" s="1"/>
  <c r="B207" i="98"/>
  <c r="B127" i="97"/>
  <c r="D130" i="97"/>
  <c r="D128" i="89"/>
  <c r="D264" i="97"/>
  <c r="D261" i="97"/>
  <c r="B261" i="97"/>
  <c r="D126" i="97"/>
  <c r="B264" i="97"/>
  <c r="I244" i="92"/>
  <c r="I246" i="92" s="1"/>
  <c r="D239" i="92"/>
  <c r="D246" i="92" s="1"/>
  <c r="H243" i="92"/>
  <c r="H246" i="92" s="1"/>
  <c r="G242" i="92"/>
  <c r="G246" i="92" s="1"/>
  <c r="S47" i="92"/>
  <c r="U49" i="92"/>
  <c r="V50" i="92"/>
  <c r="S52" i="92"/>
  <c r="D258" i="89"/>
  <c r="B258" i="89"/>
  <c r="B128" i="89"/>
  <c r="B224" i="87"/>
  <c r="B129" i="89"/>
  <c r="D129" i="89"/>
  <c r="K182" i="92"/>
  <c r="K189" i="92" s="1"/>
  <c r="P187" i="92"/>
  <c r="P189" i="92" s="1"/>
  <c r="M184" i="92"/>
  <c r="M189" i="92" s="1"/>
  <c r="B122" i="89"/>
  <c r="B219" i="87"/>
  <c r="R46" i="92"/>
  <c r="R53" i="92" s="1"/>
  <c r="B222" i="87"/>
  <c r="L188" i="92"/>
  <c r="U227" i="87"/>
  <c r="U230" i="87"/>
  <c r="K207" i="98"/>
  <c r="L21" i="110" s="1"/>
  <c r="U231" i="87"/>
  <c r="U233" i="87"/>
  <c r="U234" i="87"/>
  <c r="U210" i="87"/>
  <c r="U211" i="87" s="1"/>
  <c r="S174" i="92" s="1"/>
  <c r="W74" i="87"/>
  <c r="W75" i="87" s="1"/>
  <c r="U38" i="92" s="1"/>
  <c r="U235" i="87"/>
  <c r="X204" i="87"/>
  <c r="X247" i="87"/>
  <c r="X249" i="87" s="1"/>
  <c r="B223" i="87"/>
  <c r="V227" i="87"/>
  <c r="V231" i="87"/>
  <c r="V234" i="87"/>
  <c r="V229" i="87"/>
  <c r="V233" i="87"/>
  <c r="V76" i="87"/>
  <c r="V210" i="87"/>
  <c r="V211" i="87" s="1"/>
  <c r="T174" i="92" s="1"/>
  <c r="V235" i="87"/>
  <c r="O53" i="92"/>
  <c r="V48" i="92"/>
  <c r="B268" i="87"/>
  <c r="B265" i="87"/>
  <c r="V275" i="87"/>
  <c r="V281" i="87"/>
  <c r="V276" i="87"/>
  <c r="V279" i="87"/>
  <c r="V273" i="87"/>
  <c r="V277" i="87"/>
  <c r="V280" i="87"/>
  <c r="V255" i="87"/>
  <c r="V256" i="87" s="1"/>
  <c r="V257" i="87" s="1"/>
  <c r="B270" i="87"/>
  <c r="T46" i="92"/>
  <c r="U52" i="92"/>
  <c r="L119" i="86"/>
  <c r="Q12" i="110" s="1"/>
  <c r="B266" i="87"/>
  <c r="U281" i="87"/>
  <c r="U276" i="87"/>
  <c r="U279" i="87"/>
  <c r="U273" i="87"/>
  <c r="U277" i="87"/>
  <c r="U280" i="87"/>
  <c r="U275" i="87"/>
  <c r="U255" i="87"/>
  <c r="U256" i="87" s="1"/>
  <c r="U257" i="87" s="1"/>
  <c r="B264" i="87"/>
  <c r="K120" i="99"/>
  <c r="Q22" i="110" s="1"/>
  <c r="B269" i="87"/>
  <c r="V145" i="87"/>
  <c r="V141" i="87"/>
  <c r="B262" i="87"/>
  <c r="W93" i="87"/>
  <c r="W91" i="87"/>
  <c r="W139" i="87"/>
  <c r="W94" i="87"/>
  <c r="W99" i="87"/>
  <c r="W95" i="87"/>
  <c r="X72" i="87"/>
  <c r="X116" i="87"/>
  <c r="W98" i="87"/>
  <c r="X68" i="87"/>
  <c r="X111" i="87"/>
  <c r="X113" i="87" s="1"/>
  <c r="W97" i="87"/>
  <c r="W207" i="87"/>
  <c r="X183" i="87"/>
  <c r="X184" i="87" s="1"/>
  <c r="X186" i="87" s="1"/>
  <c r="X53" i="87"/>
  <c r="X54" i="87" s="1"/>
  <c r="H29" i="53"/>
  <c r="H38" i="53" s="1"/>
  <c r="H102" i="53" s="1"/>
  <c r="P29" i="53"/>
  <c r="P38" i="53" s="1"/>
  <c r="P102" i="53" s="1"/>
  <c r="X29" i="53"/>
  <c r="X38" i="53" s="1"/>
  <c r="X102" i="53" s="1"/>
  <c r="I29" i="53"/>
  <c r="I38" i="53" s="1"/>
  <c r="I102" i="53" s="1"/>
  <c r="Q29" i="53"/>
  <c r="Q38" i="53" s="1"/>
  <c r="Q102" i="53" s="1"/>
  <c r="E29" i="53"/>
  <c r="W29" i="53"/>
  <c r="W38" i="53" s="1"/>
  <c r="W102" i="53" s="1"/>
  <c r="J29" i="53"/>
  <c r="J38" i="53" s="1"/>
  <c r="J102" i="53" s="1"/>
  <c r="R29" i="53"/>
  <c r="R38" i="53" s="1"/>
  <c r="R102" i="53" s="1"/>
  <c r="K29" i="53"/>
  <c r="K38" i="53" s="1"/>
  <c r="K102" i="53" s="1"/>
  <c r="S29" i="53"/>
  <c r="S38" i="53" s="1"/>
  <c r="S102" i="53" s="1"/>
  <c r="L29" i="53"/>
  <c r="L38" i="53" s="1"/>
  <c r="L102" i="53" s="1"/>
  <c r="T29" i="53"/>
  <c r="T38" i="53" s="1"/>
  <c r="T102" i="53" s="1"/>
  <c r="F29" i="53"/>
  <c r="F38" i="53" s="1"/>
  <c r="F102" i="53" s="1"/>
  <c r="V29" i="53"/>
  <c r="V38" i="53" s="1"/>
  <c r="V102" i="53" s="1"/>
  <c r="O29" i="53"/>
  <c r="O38" i="53" s="1"/>
  <c r="O102" i="53" s="1"/>
  <c r="M29" i="53"/>
  <c r="M38" i="53" s="1"/>
  <c r="M102" i="53" s="1"/>
  <c r="U29" i="53"/>
  <c r="U38" i="53" s="1"/>
  <c r="U102" i="53" s="1"/>
  <c r="N29" i="53"/>
  <c r="N38" i="53" s="1"/>
  <c r="N102" i="53" s="1"/>
  <c r="G29" i="53"/>
  <c r="G38" i="53" s="1"/>
  <c r="G102" i="53" s="1"/>
  <c r="V26" i="92"/>
  <c r="U33" i="92"/>
  <c r="S25" i="92"/>
  <c r="S32" i="92" s="1"/>
  <c r="Q23" i="92"/>
  <c r="Q30" i="92" s="1"/>
  <c r="P22" i="92"/>
  <c r="P29" i="92" s="1"/>
  <c r="O21" i="92"/>
  <c r="O28" i="92" s="1"/>
  <c r="N34" i="92"/>
  <c r="R24" i="92"/>
  <c r="R31" i="92" s="1"/>
  <c r="V79" i="7"/>
  <c r="W79" i="7"/>
  <c r="S79" i="7"/>
  <c r="P79" i="7"/>
  <c r="X79" i="7"/>
  <c r="Q79" i="7"/>
  <c r="R79" i="7"/>
  <c r="T79" i="7"/>
  <c r="U79" i="7"/>
  <c r="V39" i="40"/>
  <c r="P39" i="40"/>
  <c r="X39" i="40"/>
  <c r="Q39" i="40"/>
  <c r="Y39" i="40"/>
  <c r="R39" i="40"/>
  <c r="T39" i="40"/>
  <c r="S39" i="40"/>
  <c r="U39" i="40"/>
  <c r="W39" i="40"/>
  <c r="O39" i="40"/>
  <c r="T35" i="40"/>
  <c r="V35" i="40"/>
  <c r="W35" i="40"/>
  <c r="P35" i="40"/>
  <c r="X35" i="40"/>
  <c r="R35" i="40"/>
  <c r="S35" i="40"/>
  <c r="U35" i="40"/>
  <c r="Y35" i="40"/>
  <c r="Q35" i="40"/>
  <c r="P41" i="40"/>
  <c r="X41" i="40"/>
  <c r="R41" i="40"/>
  <c r="S41" i="40"/>
  <c r="T41" i="40"/>
  <c r="V41" i="40"/>
  <c r="Q41" i="40"/>
  <c r="U41" i="40"/>
  <c r="W41" i="40"/>
  <c r="Y41" i="40"/>
  <c r="O41" i="40"/>
  <c r="V36" i="40"/>
  <c r="P36" i="40"/>
  <c r="X36" i="40"/>
  <c r="Q36" i="40"/>
  <c r="Y36" i="40"/>
  <c r="R36" i="40"/>
  <c r="T36" i="40"/>
  <c r="U36" i="40"/>
  <c r="S36" i="40"/>
  <c r="W36" i="40"/>
  <c r="Q44" i="40"/>
  <c r="Y44" i="40"/>
  <c r="S44" i="40"/>
  <c r="T44" i="40"/>
  <c r="U44" i="40"/>
  <c r="W44" i="40"/>
  <c r="P44" i="40"/>
  <c r="R44" i="40"/>
  <c r="V44" i="40"/>
  <c r="X44" i="40"/>
  <c r="S40" i="40"/>
  <c r="U40" i="40"/>
  <c r="V40" i="40"/>
  <c r="O40" i="40"/>
  <c r="W40" i="40"/>
  <c r="Q40" i="40"/>
  <c r="Y40" i="40"/>
  <c r="T40" i="40"/>
  <c r="P40" i="40"/>
  <c r="R40" i="40"/>
  <c r="X40" i="40"/>
  <c r="T46" i="40"/>
  <c r="V46" i="40"/>
  <c r="W46" i="40"/>
  <c r="P46" i="40"/>
  <c r="X46" i="40"/>
  <c r="R46" i="40"/>
  <c r="O46" i="40"/>
  <c r="S46" i="40"/>
  <c r="U46" i="40"/>
  <c r="Y46" i="40"/>
  <c r="Q46" i="40"/>
  <c r="J39" i="33"/>
  <c r="D42" i="33"/>
  <c r="E16" i="27"/>
  <c r="E24" i="27"/>
  <c r="F32" i="27"/>
  <c r="D40" i="27"/>
  <c r="C12" i="53"/>
  <c r="C11" i="53"/>
  <c r="E38" i="53" l="1"/>
  <c r="E102" i="53" s="1"/>
  <c r="C119" i="53" s="1"/>
  <c r="Z167" i="87"/>
  <c r="Z183" i="87" s="1"/>
  <c r="Z184" i="87" s="1"/>
  <c r="Z186" i="87" s="1"/>
  <c r="Z207" i="87" s="1"/>
  <c r="AB21" i="87"/>
  <c r="AA158" i="87"/>
  <c r="AA172" i="87" s="1"/>
  <c r="AA36" i="87"/>
  <c r="AA37" i="87" s="1"/>
  <c r="Y26" i="53"/>
  <c r="Z26" i="53"/>
  <c r="AA26" i="53"/>
  <c r="AB26" i="53"/>
  <c r="AC26" i="53"/>
  <c r="AD26" i="53"/>
  <c r="AE26" i="53"/>
  <c r="AA167" i="87"/>
  <c r="AA183" i="87" s="1"/>
  <c r="AA184" i="87" s="1"/>
  <c r="AA186" i="87" s="1"/>
  <c r="AA207" i="87" s="1"/>
  <c r="AA171" i="87"/>
  <c r="Z173" i="87"/>
  <c r="V33" i="92"/>
  <c r="W26" i="92"/>
  <c r="Y111" i="87"/>
  <c r="Y113" i="87" s="1"/>
  <c r="Y68" i="87"/>
  <c r="AA72" i="87"/>
  <c r="AA116" i="87"/>
  <c r="AA117" i="87" s="1"/>
  <c r="Z66" i="87"/>
  <c r="Z53" i="87"/>
  <c r="Z54" i="87" s="1"/>
  <c r="V119" i="87"/>
  <c r="V120" i="87" s="1"/>
  <c r="V121" i="87" s="1"/>
  <c r="V140" i="87"/>
  <c r="Y201" i="87"/>
  <c r="Y188" i="87"/>
  <c r="Y189" i="87" s="1"/>
  <c r="V144" i="87"/>
  <c r="V143" i="87"/>
  <c r="AB31" i="87"/>
  <c r="AB48" i="87" s="1"/>
  <c r="AB49" i="87" s="1"/>
  <c r="AB51" i="87" s="1"/>
  <c r="AB71" i="87" s="1"/>
  <c r="AB157" i="87"/>
  <c r="AC20" i="87"/>
  <c r="AB35" i="87"/>
  <c r="E211" i="89"/>
  <c r="G211" i="89"/>
  <c r="F211" i="89"/>
  <c r="E205" i="89"/>
  <c r="F205" i="89"/>
  <c r="G205" i="89"/>
  <c r="G207" i="89"/>
  <c r="F207" i="89"/>
  <c r="E207" i="89"/>
  <c r="G212" i="89"/>
  <c r="F212" i="89"/>
  <c r="E212" i="89"/>
  <c r="E209" i="89"/>
  <c r="G209" i="89"/>
  <c r="F209" i="89"/>
  <c r="E213" i="89"/>
  <c r="G213" i="89"/>
  <c r="F213" i="89"/>
  <c r="G208" i="89"/>
  <c r="F208" i="89"/>
  <c r="E208" i="89"/>
  <c r="T53" i="92"/>
  <c r="V184" i="92"/>
  <c r="Y187" i="92"/>
  <c r="W185" i="92"/>
  <c r="X186" i="92"/>
  <c r="U46" i="92"/>
  <c r="U53" i="92" s="1"/>
  <c r="W48" i="92"/>
  <c r="Z51" i="92"/>
  <c r="X49" i="92"/>
  <c r="Y50" i="92"/>
  <c r="W117" i="87"/>
  <c r="W144" i="87" s="1"/>
  <c r="S182" i="92"/>
  <c r="S189" i="92" s="1"/>
  <c r="W186" i="92"/>
  <c r="X187" i="92"/>
  <c r="C212" i="89"/>
  <c r="B212" i="89"/>
  <c r="D212" i="89"/>
  <c r="C207" i="89"/>
  <c r="B207" i="89"/>
  <c r="D207" i="89"/>
  <c r="C209" i="89"/>
  <c r="B209" i="89"/>
  <c r="D209" i="89"/>
  <c r="C213" i="89"/>
  <c r="B213" i="89"/>
  <c r="D213" i="89"/>
  <c r="C208" i="89"/>
  <c r="B208" i="89"/>
  <c r="D208" i="89"/>
  <c r="C211" i="89"/>
  <c r="B211" i="89"/>
  <c r="D211" i="89"/>
  <c r="C205" i="89"/>
  <c r="D205" i="89"/>
  <c r="J19" i="110" s="1"/>
  <c r="B205" i="89"/>
  <c r="S53" i="92"/>
  <c r="C212" i="92"/>
  <c r="K206" i="89"/>
  <c r="M19" i="110" s="1"/>
  <c r="K124" i="97"/>
  <c r="Q16" i="110" s="1"/>
  <c r="L189" i="92"/>
  <c r="W76" i="87"/>
  <c r="U184" i="92"/>
  <c r="T183" i="92"/>
  <c r="V185" i="92"/>
  <c r="T188" i="92"/>
  <c r="U183" i="92"/>
  <c r="T182" i="92"/>
  <c r="U188" i="92"/>
  <c r="W208" i="87"/>
  <c r="W235" i="87" s="1"/>
  <c r="W252" i="87"/>
  <c r="W253" i="87" s="1"/>
  <c r="X139" i="87"/>
  <c r="W137" i="87"/>
  <c r="W143" i="87"/>
  <c r="W140" i="87"/>
  <c r="W145" i="87"/>
  <c r="G26" i="53"/>
  <c r="G94" i="53" s="1"/>
  <c r="G99" i="53" s="1"/>
  <c r="O26" i="53"/>
  <c r="O94" i="53" s="1"/>
  <c r="O99" i="53" s="1"/>
  <c r="W26" i="53"/>
  <c r="W94" i="53" s="1"/>
  <c r="W99" i="53" s="1"/>
  <c r="H26" i="53"/>
  <c r="H94" i="53" s="1"/>
  <c r="H99" i="53" s="1"/>
  <c r="P26" i="53"/>
  <c r="P94" i="53" s="1"/>
  <c r="P99" i="53" s="1"/>
  <c r="X26" i="53"/>
  <c r="X94" i="53" s="1"/>
  <c r="X99" i="53" s="1"/>
  <c r="I26" i="53"/>
  <c r="Q26" i="53"/>
  <c r="Q94" i="53" s="1"/>
  <c r="Q99" i="53" s="1"/>
  <c r="E26" i="53"/>
  <c r="E94" i="53" s="1"/>
  <c r="J26" i="53"/>
  <c r="J94" i="53" s="1"/>
  <c r="J99" i="53" s="1"/>
  <c r="R26" i="53"/>
  <c r="R94" i="53" s="1"/>
  <c r="R99" i="53" s="1"/>
  <c r="K26" i="53"/>
  <c r="K94" i="53" s="1"/>
  <c r="K99" i="53" s="1"/>
  <c r="S26" i="53"/>
  <c r="S94" i="53" s="1"/>
  <c r="S99" i="53" s="1"/>
  <c r="N26" i="53"/>
  <c r="N94" i="53" s="1"/>
  <c r="N99" i="53" s="1"/>
  <c r="L26" i="53"/>
  <c r="L94" i="53" s="1"/>
  <c r="L99" i="53" s="1"/>
  <c r="T26" i="53"/>
  <c r="T94" i="53" s="1"/>
  <c r="T99" i="53" s="1"/>
  <c r="F26" i="53"/>
  <c r="F94" i="53" s="1"/>
  <c r="F99" i="53" s="1"/>
  <c r="M26" i="53"/>
  <c r="M94" i="53" s="1"/>
  <c r="M99" i="53" s="1"/>
  <c r="U26" i="53"/>
  <c r="U94" i="53" s="1"/>
  <c r="U99" i="53" s="1"/>
  <c r="V26" i="53"/>
  <c r="V94" i="53" s="1"/>
  <c r="V99" i="53" s="1"/>
  <c r="X97" i="87"/>
  <c r="X99" i="87"/>
  <c r="X93" i="87"/>
  <c r="X74" i="87"/>
  <c r="X75" i="87" s="1"/>
  <c r="V38" i="92" s="1"/>
  <c r="X95" i="87"/>
  <c r="K125" i="87" s="1"/>
  <c r="W119" i="87"/>
  <c r="W120" i="87" s="1"/>
  <c r="W121" i="87" s="1"/>
  <c r="X94" i="87"/>
  <c r="X98" i="87"/>
  <c r="X91" i="87"/>
  <c r="V52" i="92"/>
  <c r="V47" i="92"/>
  <c r="X117" i="87"/>
  <c r="K215" i="87"/>
  <c r="X207" i="87"/>
  <c r="X188" i="87"/>
  <c r="X189" i="87" s="1"/>
  <c r="P21" i="92"/>
  <c r="P28" i="92" s="1"/>
  <c r="O34" i="92"/>
  <c r="Q22" i="92"/>
  <c r="Q29" i="92" s="1"/>
  <c r="R23" i="92"/>
  <c r="R30" i="92" s="1"/>
  <c r="S24" i="92"/>
  <c r="S31" i="92" s="1"/>
  <c r="T25" i="92"/>
  <c r="T32" i="92" s="1"/>
  <c r="G39" i="33"/>
  <c r="E48" i="33" s="1"/>
  <c r="D9" i="28" s="1"/>
  <c r="D43" i="33"/>
  <c r="H40" i="33"/>
  <c r="F39" i="33"/>
  <c r="F39" i="38" s="1"/>
  <c r="I40" i="33"/>
  <c r="I39" i="33"/>
  <c r="H39" i="33"/>
  <c r="D38" i="53"/>
  <c r="D26" i="53"/>
  <c r="D71" i="53" l="1"/>
  <c r="AD20" i="87"/>
  <c r="AC157" i="87"/>
  <c r="AC35" i="87"/>
  <c r="AA66" i="87"/>
  <c r="AA53" i="87"/>
  <c r="AA54" i="87" s="1"/>
  <c r="AB167" i="87"/>
  <c r="AB183" i="87" s="1"/>
  <c r="AB184" i="87" s="1"/>
  <c r="AB186" i="87" s="1"/>
  <c r="AB207" i="87" s="1"/>
  <c r="AB171" i="87"/>
  <c r="AB173" i="87" s="1"/>
  <c r="AA173" i="87"/>
  <c r="AB94" i="53"/>
  <c r="AB99" i="53" s="1"/>
  <c r="AB64" i="53"/>
  <c r="AB62" i="53"/>
  <c r="AB59" i="53"/>
  <c r="AB63" i="53"/>
  <c r="AB56" i="53"/>
  <c r="AB58" i="53"/>
  <c r="AB60" i="53"/>
  <c r="AB39" i="53"/>
  <c r="AA94" i="53"/>
  <c r="AA99" i="53" s="1"/>
  <c r="AA63" i="53"/>
  <c r="AA60" i="53"/>
  <c r="AA59" i="53"/>
  <c r="AA62" i="53"/>
  <c r="AA56" i="53"/>
  <c r="AA58" i="53"/>
  <c r="AA64" i="53"/>
  <c r="AA39" i="53"/>
  <c r="Y204" i="87"/>
  <c r="Y247" i="87"/>
  <c r="Y249" i="87" s="1"/>
  <c r="Z94" i="53"/>
  <c r="Z99" i="53" s="1"/>
  <c r="Z59" i="53"/>
  <c r="Z56" i="53"/>
  <c r="Z63" i="53"/>
  <c r="Z60" i="53"/>
  <c r="Z58" i="53"/>
  <c r="Z39" i="53"/>
  <c r="Z64" i="53"/>
  <c r="Z62" i="53"/>
  <c r="Y94" i="53"/>
  <c r="Y99" i="53" s="1"/>
  <c r="Y64" i="53"/>
  <c r="Y39" i="53"/>
  <c r="Y60" i="53"/>
  <c r="Y56" i="53"/>
  <c r="Y59" i="53"/>
  <c r="Y62" i="53"/>
  <c r="Y63" i="53"/>
  <c r="Y58" i="53"/>
  <c r="AA208" i="87"/>
  <c r="AA252" i="87"/>
  <c r="AA253" i="87" s="1"/>
  <c r="AB72" i="87"/>
  <c r="AB116" i="87"/>
  <c r="AB117" i="87" s="1"/>
  <c r="AE94" i="53"/>
  <c r="AE99" i="53" s="1"/>
  <c r="AE39" i="53"/>
  <c r="AE64" i="53"/>
  <c r="AE60" i="53"/>
  <c r="AE63" i="53"/>
  <c r="AE62" i="53"/>
  <c r="AE58" i="53"/>
  <c r="AE56" i="53"/>
  <c r="AE59" i="53"/>
  <c r="AC21" i="87"/>
  <c r="AB158" i="87"/>
  <c r="AB172" i="87" s="1"/>
  <c r="AB36" i="87"/>
  <c r="AB37" i="87" s="1"/>
  <c r="Z201" i="87"/>
  <c r="Z188" i="87"/>
  <c r="Z189" i="87" s="1"/>
  <c r="Z111" i="87"/>
  <c r="Z113" i="87" s="1"/>
  <c r="Z68" i="87"/>
  <c r="Y91" i="87"/>
  <c r="Y139" i="87"/>
  <c r="Y74" i="87"/>
  <c r="Y75" i="87" s="1"/>
  <c r="Y93" i="87"/>
  <c r="Y99" i="87"/>
  <c r="Y94" i="87"/>
  <c r="Y98" i="87"/>
  <c r="Y97" i="87"/>
  <c r="Y95" i="87"/>
  <c r="AD94" i="53"/>
  <c r="AD99" i="53" s="1"/>
  <c r="AD58" i="53"/>
  <c r="AD64" i="53"/>
  <c r="AD60" i="53"/>
  <c r="AD59" i="53"/>
  <c r="AD56" i="53"/>
  <c r="AD39" i="53"/>
  <c r="AD63" i="53"/>
  <c r="AD62" i="53"/>
  <c r="Z252" i="87"/>
  <c r="Z253" i="87" s="1"/>
  <c r="Z208" i="87"/>
  <c r="X26" i="92"/>
  <c r="W33" i="92"/>
  <c r="Y145" i="87"/>
  <c r="Y140" i="87"/>
  <c r="Y119" i="87"/>
  <c r="Y120" i="87" s="1"/>
  <c r="Y121" i="87" s="1"/>
  <c r="Y144" i="87"/>
  <c r="Y141" i="87"/>
  <c r="Y143" i="87"/>
  <c r="Y137" i="87"/>
  <c r="AC94" i="53"/>
  <c r="AC99" i="53" s="1"/>
  <c r="AC63" i="53"/>
  <c r="AC62" i="53"/>
  <c r="AC58" i="53"/>
  <c r="AC64" i="53"/>
  <c r="AC60" i="53"/>
  <c r="AC59" i="53"/>
  <c r="AC56" i="53"/>
  <c r="AC39" i="53"/>
  <c r="W141" i="87"/>
  <c r="V46" i="92"/>
  <c r="V53" i="92" s="1"/>
  <c r="W52" i="92"/>
  <c r="Y49" i="92"/>
  <c r="X48" i="92"/>
  <c r="W47" i="92"/>
  <c r="Z50" i="92"/>
  <c r="AA51" i="92"/>
  <c r="D87" i="87"/>
  <c r="K205" i="89"/>
  <c r="L19" i="110" s="1"/>
  <c r="D221" i="92"/>
  <c r="D227" i="92" s="1"/>
  <c r="G224" i="92"/>
  <c r="G227" i="92" s="1"/>
  <c r="F223" i="92"/>
  <c r="F227" i="92" s="1"/>
  <c r="E222" i="92"/>
  <c r="E227" i="92" s="1"/>
  <c r="H225" i="92"/>
  <c r="H227" i="92" s="1"/>
  <c r="C220" i="92"/>
  <c r="C227" i="92" s="1"/>
  <c r="D88" i="87"/>
  <c r="D82" i="87"/>
  <c r="T189" i="92"/>
  <c r="W229" i="87"/>
  <c r="W227" i="87"/>
  <c r="W233" i="87"/>
  <c r="W234" i="87"/>
  <c r="L44" i="53"/>
  <c r="D83" i="87"/>
  <c r="W210" i="87"/>
  <c r="W211" i="87" s="1"/>
  <c r="U174" i="92" s="1"/>
  <c r="W231" i="87"/>
  <c r="W230" i="87"/>
  <c r="D86" i="87"/>
  <c r="W280" i="87"/>
  <c r="W273" i="87"/>
  <c r="W275" i="87"/>
  <c r="W281" i="87"/>
  <c r="W276" i="87"/>
  <c r="W279" i="87"/>
  <c r="W277" i="87"/>
  <c r="W255" i="87"/>
  <c r="W256" i="87" s="1"/>
  <c r="W257" i="87" s="1"/>
  <c r="D80" i="87"/>
  <c r="J14" i="110" s="1"/>
  <c r="X208" i="87"/>
  <c r="X234" i="87" s="1"/>
  <c r="X252" i="87"/>
  <c r="X253" i="87" s="1"/>
  <c r="X143" i="87"/>
  <c r="X140" i="87"/>
  <c r="X141" i="87"/>
  <c r="X144" i="87"/>
  <c r="X145" i="87"/>
  <c r="L43" i="53"/>
  <c r="I94" i="53"/>
  <c r="I99" i="53" s="1"/>
  <c r="X76" i="87"/>
  <c r="D84" i="87"/>
  <c r="X137" i="87"/>
  <c r="X119" i="87"/>
  <c r="X120" i="87" s="1"/>
  <c r="J63" i="53"/>
  <c r="J60" i="53"/>
  <c r="J58" i="53"/>
  <c r="J64" i="53"/>
  <c r="J62" i="53"/>
  <c r="J59" i="53"/>
  <c r="J56" i="53"/>
  <c r="X39" i="53"/>
  <c r="X64" i="53"/>
  <c r="X62" i="53"/>
  <c r="X59" i="53"/>
  <c r="X56" i="53"/>
  <c r="X63" i="53"/>
  <c r="X58" i="53"/>
  <c r="X60" i="53"/>
  <c r="F39" i="53"/>
  <c r="F64" i="53"/>
  <c r="F62" i="53"/>
  <c r="F59" i="53"/>
  <c r="F56" i="53"/>
  <c r="F63" i="53"/>
  <c r="F60" i="53"/>
  <c r="F58" i="53"/>
  <c r="E39" i="53"/>
  <c r="E63" i="53"/>
  <c r="E58" i="53"/>
  <c r="E60" i="53"/>
  <c r="E64" i="53"/>
  <c r="E62" i="53"/>
  <c r="E59" i="53"/>
  <c r="E56" i="53"/>
  <c r="W39" i="53"/>
  <c r="W64" i="53"/>
  <c r="W62" i="53"/>
  <c r="W59" i="53"/>
  <c r="W56" i="53"/>
  <c r="W63" i="53"/>
  <c r="W60" i="53"/>
  <c r="W58" i="53"/>
  <c r="V39" i="53"/>
  <c r="V64" i="53"/>
  <c r="V62" i="53"/>
  <c r="V59" i="53"/>
  <c r="V56" i="53"/>
  <c r="V63" i="53"/>
  <c r="V60" i="53"/>
  <c r="V58" i="53"/>
  <c r="U39" i="53"/>
  <c r="U62" i="53"/>
  <c r="U63" i="53"/>
  <c r="U60" i="53"/>
  <c r="U58" i="53"/>
  <c r="U64" i="53"/>
  <c r="U56" i="53"/>
  <c r="U59" i="53"/>
  <c r="M63" i="53"/>
  <c r="M60" i="53"/>
  <c r="M58" i="53"/>
  <c r="M62" i="53"/>
  <c r="M59" i="53"/>
  <c r="M64" i="53"/>
  <c r="M56" i="53"/>
  <c r="L59" i="53"/>
  <c r="L56" i="53"/>
  <c r="L63" i="53"/>
  <c r="L60" i="53"/>
  <c r="L58" i="53"/>
  <c r="L62" i="53"/>
  <c r="L64" i="53"/>
  <c r="G64" i="53"/>
  <c r="G62" i="53"/>
  <c r="G59" i="53"/>
  <c r="G56" i="53"/>
  <c r="G63" i="53"/>
  <c r="G60" i="53"/>
  <c r="G58" i="53"/>
  <c r="S63" i="53"/>
  <c r="S60" i="53"/>
  <c r="S58" i="53"/>
  <c r="S64" i="53"/>
  <c r="S62" i="53"/>
  <c r="S59" i="53"/>
  <c r="S56" i="53"/>
  <c r="K63" i="53"/>
  <c r="K60" i="53"/>
  <c r="K58" i="53"/>
  <c r="K64" i="53"/>
  <c r="K62" i="53"/>
  <c r="K59" i="53"/>
  <c r="K56" i="53"/>
  <c r="T39" i="53"/>
  <c r="T62" i="53"/>
  <c r="T64" i="53"/>
  <c r="T59" i="53"/>
  <c r="T56" i="53"/>
  <c r="T63" i="53"/>
  <c r="T60" i="53"/>
  <c r="T58" i="53"/>
  <c r="N64" i="53"/>
  <c r="N62" i="53"/>
  <c r="N59" i="53"/>
  <c r="N56" i="53"/>
  <c r="N63" i="53"/>
  <c r="N60" i="53"/>
  <c r="N58" i="53"/>
  <c r="P63" i="53"/>
  <c r="P64" i="53"/>
  <c r="P62" i="53"/>
  <c r="P59" i="53"/>
  <c r="P56" i="53"/>
  <c r="P60" i="53"/>
  <c r="P58" i="53"/>
  <c r="H60" i="53"/>
  <c r="H64" i="53"/>
  <c r="H62" i="53"/>
  <c r="H59" i="53"/>
  <c r="H56" i="53"/>
  <c r="H63" i="53"/>
  <c r="H58" i="53"/>
  <c r="Q60" i="53"/>
  <c r="Q63" i="53"/>
  <c r="Q64" i="53"/>
  <c r="Q62" i="53"/>
  <c r="Q59" i="53"/>
  <c r="Q56" i="53"/>
  <c r="Q58" i="53"/>
  <c r="I58" i="53"/>
  <c r="I63" i="53"/>
  <c r="I64" i="53"/>
  <c r="I62" i="53"/>
  <c r="I59" i="53"/>
  <c r="I56" i="53"/>
  <c r="I60" i="53"/>
  <c r="R63" i="53"/>
  <c r="R60" i="53"/>
  <c r="R58" i="53"/>
  <c r="R64" i="53"/>
  <c r="R62" i="53"/>
  <c r="R59" i="53"/>
  <c r="R56" i="53"/>
  <c r="O64" i="53"/>
  <c r="O62" i="53"/>
  <c r="O59" i="53"/>
  <c r="O56" i="53"/>
  <c r="O63" i="53"/>
  <c r="O60" i="53"/>
  <c r="O58" i="53"/>
  <c r="R22" i="92"/>
  <c r="R29" i="92" s="1"/>
  <c r="S23" i="92"/>
  <c r="S30" i="92" s="1"/>
  <c r="U25" i="92"/>
  <c r="U32" i="92" s="1"/>
  <c r="T24" i="92"/>
  <c r="T31" i="92" s="1"/>
  <c r="Q21" i="92"/>
  <c r="Q28" i="92" s="1"/>
  <c r="P34" i="92"/>
  <c r="D8" i="27"/>
  <c r="D11" i="27" s="1"/>
  <c r="E51" i="33"/>
  <c r="F9" i="28" s="1"/>
  <c r="F22" i="28" s="1"/>
  <c r="E54" i="33"/>
  <c r="E9" i="28" s="1"/>
  <c r="E8" i="27" s="1"/>
  <c r="D13" i="7" s="1"/>
  <c r="C12" i="46" s="1"/>
  <c r="C4" i="46"/>
  <c r="C5" i="46" s="1"/>
  <c r="D5" i="46" s="1"/>
  <c r="E5" i="46" s="1"/>
  <c r="F5" i="46" s="1"/>
  <c r="S39" i="53"/>
  <c r="L39" i="53"/>
  <c r="I39" i="53"/>
  <c r="M39" i="53"/>
  <c r="R39" i="53"/>
  <c r="N39" i="53"/>
  <c r="J39" i="53"/>
  <c r="H39" i="53"/>
  <c r="D39" i="53"/>
  <c r="Q39" i="53"/>
  <c r="O39" i="53"/>
  <c r="G39" i="53"/>
  <c r="K39" i="53"/>
  <c r="P39" i="53"/>
  <c r="B47" i="53" l="1"/>
  <c r="Z74" i="87"/>
  <c r="Z75" i="87" s="1"/>
  <c r="Z98" i="87"/>
  <c r="Z99" i="87"/>
  <c r="Z95" i="87"/>
  <c r="Z139" i="87"/>
  <c r="Z91" i="87"/>
  <c r="Z93" i="87"/>
  <c r="Z97" i="87"/>
  <c r="Z94" i="87"/>
  <c r="Z144" i="87"/>
  <c r="Z143" i="87"/>
  <c r="Z141" i="87"/>
  <c r="Z145" i="87"/>
  <c r="Z119" i="87"/>
  <c r="Z120" i="87" s="1"/>
  <c r="Z121" i="87" s="1"/>
  <c r="Z137" i="87"/>
  <c r="Z140" i="87"/>
  <c r="AB66" i="87"/>
  <c r="AB53" i="87"/>
  <c r="AB54" i="87" s="1"/>
  <c r="G48" i="53"/>
  <c r="E48" i="53"/>
  <c r="F48" i="53"/>
  <c r="AD40" i="53"/>
  <c r="AE40" i="53"/>
  <c r="Y40" i="53"/>
  <c r="F45" i="53"/>
  <c r="G45" i="53"/>
  <c r="E45" i="53"/>
  <c r="AD21" i="87"/>
  <c r="AC158" i="87"/>
  <c r="AC172" i="87" s="1"/>
  <c r="AC173" i="87" s="1"/>
  <c r="AC36" i="87"/>
  <c r="AC37" i="87" s="1"/>
  <c r="AA40" i="53"/>
  <c r="E53" i="53"/>
  <c r="F53" i="53"/>
  <c r="G53" i="53"/>
  <c r="W38" i="92"/>
  <c r="Y76" i="87"/>
  <c r="AC171" i="87"/>
  <c r="G52" i="53"/>
  <c r="F52" i="53"/>
  <c r="E52" i="53"/>
  <c r="AB40" i="53"/>
  <c r="Y229" i="87"/>
  <c r="Y233" i="87"/>
  <c r="Y231" i="87"/>
  <c r="Y235" i="87"/>
  <c r="Y234" i="87"/>
  <c r="Y230" i="87"/>
  <c r="Y210" i="87"/>
  <c r="Y211" i="87" s="1"/>
  <c r="W174" i="92" s="1"/>
  <c r="Y227" i="87"/>
  <c r="E49" i="53"/>
  <c r="G49" i="53"/>
  <c r="F49" i="53"/>
  <c r="AC40" i="53"/>
  <c r="Z40" i="53"/>
  <c r="AE20" i="87"/>
  <c r="AD157" i="87"/>
  <c r="AD35" i="87"/>
  <c r="AA201" i="87"/>
  <c r="AA188" i="87"/>
  <c r="AA189" i="87" s="1"/>
  <c r="Y26" i="92"/>
  <c r="X33" i="92"/>
  <c r="Z204" i="87"/>
  <c r="Z247" i="87"/>
  <c r="Z249" i="87" s="1"/>
  <c r="AB201" i="87"/>
  <c r="AB188" i="87"/>
  <c r="AB189" i="87" s="1"/>
  <c r="AB252" i="87"/>
  <c r="AB253" i="87" s="1"/>
  <c r="AB208" i="87"/>
  <c r="Y279" i="87"/>
  <c r="Y277" i="87"/>
  <c r="Y280" i="87"/>
  <c r="Y276" i="87"/>
  <c r="Y275" i="87"/>
  <c r="Y255" i="87"/>
  <c r="Y256" i="87" s="1"/>
  <c r="Y257" i="87" s="1"/>
  <c r="Y281" i="87"/>
  <c r="Y273" i="87"/>
  <c r="AA68" i="87"/>
  <c r="AA111" i="87"/>
  <c r="AA113" i="87" s="1"/>
  <c r="G51" i="53"/>
  <c r="E51" i="53"/>
  <c r="F51" i="53"/>
  <c r="G47" i="53"/>
  <c r="F47" i="53"/>
  <c r="E47" i="53"/>
  <c r="AC31" i="87"/>
  <c r="AC48" i="87" s="1"/>
  <c r="AC49" i="87" s="1"/>
  <c r="AC51" i="87" s="1"/>
  <c r="AC71" i="87" s="1"/>
  <c r="U182" i="92"/>
  <c r="U189" i="92" s="1"/>
  <c r="W184" i="92"/>
  <c r="Y186" i="92"/>
  <c r="X185" i="92"/>
  <c r="Z187" i="92"/>
  <c r="C48" i="53"/>
  <c r="C45" i="53"/>
  <c r="C53" i="53"/>
  <c r="C51" i="53"/>
  <c r="C49" i="53"/>
  <c r="C47" i="53"/>
  <c r="C52" i="53"/>
  <c r="V188" i="92"/>
  <c r="V183" i="92"/>
  <c r="X233" i="87"/>
  <c r="X231" i="87"/>
  <c r="X235" i="87"/>
  <c r="X210" i="87"/>
  <c r="X211" i="87" s="1"/>
  <c r="V174" i="92" s="1"/>
  <c r="X227" i="87"/>
  <c r="X230" i="87"/>
  <c r="X229" i="87"/>
  <c r="E113" i="87"/>
  <c r="E119" i="87" s="1"/>
  <c r="E120" i="87" s="1"/>
  <c r="K127" i="87" s="1"/>
  <c r="R14" i="110" s="1"/>
  <c r="X277" i="87"/>
  <c r="X280" i="87"/>
  <c r="X275" i="87"/>
  <c r="X281" i="87"/>
  <c r="D270" i="87" s="1"/>
  <c r="X279" i="87"/>
  <c r="D268" i="87" s="1"/>
  <c r="X273" i="87"/>
  <c r="X276" i="87"/>
  <c r="D265" i="87" s="1"/>
  <c r="X255" i="87"/>
  <c r="X256" i="87" s="1"/>
  <c r="X257" i="87" s="1"/>
  <c r="X121" i="87"/>
  <c r="D223" i="87"/>
  <c r="E40" i="53"/>
  <c r="B48" i="53"/>
  <c r="D48" i="53"/>
  <c r="D94" i="53" s="1"/>
  <c r="B51" i="53"/>
  <c r="D51" i="53"/>
  <c r="B53" i="53"/>
  <c r="D53" i="53"/>
  <c r="B49" i="53"/>
  <c r="D49" i="53"/>
  <c r="D45" i="53"/>
  <c r="B45" i="53"/>
  <c r="D47" i="53"/>
  <c r="B52" i="53"/>
  <c r="D52" i="53"/>
  <c r="D109" i="53" s="1"/>
  <c r="U24" i="92"/>
  <c r="U31" i="92" s="1"/>
  <c r="V25" i="92"/>
  <c r="R21" i="92"/>
  <c r="R28" i="92" s="1"/>
  <c r="Q34" i="92"/>
  <c r="S22" i="92"/>
  <c r="S29" i="92" s="1"/>
  <c r="T23" i="92"/>
  <c r="T30" i="92" s="1"/>
  <c r="F8" i="27"/>
  <c r="D14" i="7" s="1"/>
  <c r="C13" i="46" s="1"/>
  <c r="D11" i="7"/>
  <c r="C10" i="46" s="1"/>
  <c r="C9" i="46" s="1"/>
  <c r="U40" i="53"/>
  <c r="V40" i="53"/>
  <c r="X40" i="53"/>
  <c r="T40" i="53"/>
  <c r="W40" i="53"/>
  <c r="E11" i="7"/>
  <c r="S40" i="53"/>
  <c r="D4" i="46"/>
  <c r="M40" i="53"/>
  <c r="J40" i="53"/>
  <c r="Q40" i="53"/>
  <c r="K40" i="53"/>
  <c r="O40" i="53"/>
  <c r="F40" i="53"/>
  <c r="L46" i="53" s="1"/>
  <c r="M34" i="110" s="1"/>
  <c r="P40" i="53"/>
  <c r="N40" i="53"/>
  <c r="R40" i="53"/>
  <c r="L40" i="53"/>
  <c r="G40" i="53"/>
  <c r="I40" i="53"/>
  <c r="H40" i="53"/>
  <c r="X38" i="92" l="1"/>
  <c r="Z76" i="87"/>
  <c r="V32" i="92"/>
  <c r="W25" i="92"/>
  <c r="AC201" i="87"/>
  <c r="AA204" i="87"/>
  <c r="AA247" i="87"/>
  <c r="AA249" i="87" s="1"/>
  <c r="Z185" i="92"/>
  <c r="X183" i="92"/>
  <c r="AA186" i="92"/>
  <c r="W182" i="92"/>
  <c r="Y184" i="92"/>
  <c r="AB187" i="92"/>
  <c r="X188" i="92"/>
  <c r="AC167" i="87"/>
  <c r="AC183" i="87" s="1"/>
  <c r="AC184" i="87" s="1"/>
  <c r="AC186" i="87" s="1"/>
  <c r="AC207" i="87" s="1"/>
  <c r="AA145" i="87"/>
  <c r="AA137" i="87"/>
  <c r="AA141" i="87"/>
  <c r="AA119" i="87"/>
  <c r="AA120" i="87" s="1"/>
  <c r="AA121" i="87" s="1"/>
  <c r="AA144" i="87"/>
  <c r="AA140" i="87"/>
  <c r="AA143" i="87"/>
  <c r="AA139" i="87"/>
  <c r="AA95" i="87"/>
  <c r="AA97" i="87"/>
  <c r="AA93" i="87"/>
  <c r="AA74" i="87"/>
  <c r="AA75" i="87" s="1"/>
  <c r="AA98" i="87"/>
  <c r="AA91" i="87"/>
  <c r="AA94" i="87"/>
  <c r="AA99" i="87"/>
  <c r="Z229" i="87"/>
  <c r="Z233" i="87"/>
  <c r="Z231" i="87"/>
  <c r="Z235" i="87"/>
  <c r="Z210" i="87"/>
  <c r="Z211" i="87" s="1"/>
  <c r="X174" i="92" s="1"/>
  <c r="Z234" i="87"/>
  <c r="Z227" i="87"/>
  <c r="Z230" i="87"/>
  <c r="AC72" i="87"/>
  <c r="AC116" i="87"/>
  <c r="AC117" i="87" s="1"/>
  <c r="AC66" i="87"/>
  <c r="AC53" i="87"/>
  <c r="AC54" i="87" s="1"/>
  <c r="AD171" i="87"/>
  <c r="AE157" i="87"/>
  <c r="AE35" i="87"/>
  <c r="AB204" i="87"/>
  <c r="AB247" i="87"/>
  <c r="AB249" i="87" s="1"/>
  <c r="Z276" i="87"/>
  <c r="Z255" i="87"/>
  <c r="Z256" i="87" s="1"/>
  <c r="Z257" i="87" s="1"/>
  <c r="Z275" i="87"/>
  <c r="Z280" i="87"/>
  <c r="Z277" i="87"/>
  <c r="Z273" i="87"/>
  <c r="Z281" i="87"/>
  <c r="Z279" i="87"/>
  <c r="Z26" i="92"/>
  <c r="Y33" i="92"/>
  <c r="AE21" i="87"/>
  <c r="AD158" i="87"/>
  <c r="AD172" i="87" s="1"/>
  <c r="AD36" i="87"/>
  <c r="AD37" i="87" s="1"/>
  <c r="AD31" i="87"/>
  <c r="AD48" i="87" s="1"/>
  <c r="AD49" i="87" s="1"/>
  <c r="AD51" i="87" s="1"/>
  <c r="AD71" i="87" s="1"/>
  <c r="X47" i="92"/>
  <c r="X52" i="92"/>
  <c r="Z49" i="92"/>
  <c r="AA50" i="92"/>
  <c r="AB51" i="92"/>
  <c r="Y48" i="92"/>
  <c r="W46" i="92"/>
  <c r="W53" i="92" s="1"/>
  <c r="AB111" i="87"/>
  <c r="AB113" i="87" s="1"/>
  <c r="AB68" i="87"/>
  <c r="V182" i="92"/>
  <c r="V189" i="92" s="1"/>
  <c r="W188" i="92"/>
  <c r="X184" i="92"/>
  <c r="W183" i="92"/>
  <c r="W189" i="92" s="1"/>
  <c r="Z186" i="92"/>
  <c r="AA187" i="92"/>
  <c r="Y185" i="92"/>
  <c r="D222" i="87"/>
  <c r="D224" i="87"/>
  <c r="D219" i="87"/>
  <c r="D269" i="87"/>
  <c r="D216" i="87"/>
  <c r="J15" i="110" s="1"/>
  <c r="E139" i="87"/>
  <c r="E141" i="87"/>
  <c r="E145" i="87"/>
  <c r="E144" i="87"/>
  <c r="E143" i="87"/>
  <c r="E140" i="87"/>
  <c r="E137" i="87"/>
  <c r="K261" i="87"/>
  <c r="D220" i="87"/>
  <c r="D218" i="87"/>
  <c r="D262" i="87"/>
  <c r="O15" i="110" s="1"/>
  <c r="D264" i="87"/>
  <c r="D266" i="87"/>
  <c r="D99" i="53"/>
  <c r="E121" i="87"/>
  <c r="L45" i="53"/>
  <c r="L34" i="110" s="1"/>
  <c r="C14" i="46"/>
  <c r="S21" i="92"/>
  <c r="S28" i="92" s="1"/>
  <c r="R34" i="92"/>
  <c r="T22" i="92"/>
  <c r="T29" i="92" s="1"/>
  <c r="U23" i="92"/>
  <c r="U30" i="92" s="1"/>
  <c r="V24" i="92"/>
  <c r="E4" i="46"/>
  <c r="F4" i="46" s="1"/>
  <c r="AA210" i="87" l="1"/>
  <c r="AA211" i="87" s="1"/>
  <c r="Y174" i="92" s="1"/>
  <c r="AA231" i="87"/>
  <c r="AA233" i="87"/>
  <c r="AA234" i="87"/>
  <c r="AA235" i="87"/>
  <c r="AA230" i="87"/>
  <c r="AA229" i="87"/>
  <c r="AA227" i="87"/>
  <c r="AE167" i="87"/>
  <c r="AE183" i="87" s="1"/>
  <c r="AE184" i="87" s="1"/>
  <c r="AE186" i="87" s="1"/>
  <c r="AE207" i="87" s="1"/>
  <c r="AE171" i="87"/>
  <c r="AE173" i="87" s="1"/>
  <c r="AC247" i="87"/>
  <c r="AC249" i="87" s="1"/>
  <c r="AC204" i="87"/>
  <c r="AB145" i="87"/>
  <c r="AB143" i="87"/>
  <c r="AB144" i="87"/>
  <c r="AB141" i="87"/>
  <c r="AB140" i="87"/>
  <c r="AB137" i="87"/>
  <c r="AB119" i="87"/>
  <c r="AB120" i="87" s="1"/>
  <c r="AB121" i="87" s="1"/>
  <c r="AE158" i="87"/>
  <c r="AE172" i="87" s="1"/>
  <c r="AE36" i="87"/>
  <c r="AE37" i="87" s="1"/>
  <c r="AB229" i="87"/>
  <c r="AB210" i="87"/>
  <c r="AB211" i="87" s="1"/>
  <c r="Z174" i="92" s="1"/>
  <c r="AB227" i="87"/>
  <c r="AB231" i="87"/>
  <c r="AB235" i="87"/>
  <c r="AB233" i="87"/>
  <c r="AB234" i="87"/>
  <c r="AB230" i="87"/>
  <c r="AA26" i="92"/>
  <c r="Z33" i="92"/>
  <c r="X46" i="92"/>
  <c r="X53" i="92" s="1"/>
  <c r="AB50" i="92"/>
  <c r="Y52" i="92"/>
  <c r="AA49" i="92"/>
  <c r="Z48" i="92"/>
  <c r="AC51" i="92"/>
  <c r="Y47" i="92"/>
  <c r="AD116" i="87"/>
  <c r="AD117" i="87" s="1"/>
  <c r="AD72" i="87"/>
  <c r="X25" i="92"/>
  <c r="W32" i="92"/>
  <c r="AA280" i="87"/>
  <c r="AA281" i="87"/>
  <c r="AA273" i="87"/>
  <c r="AA255" i="87"/>
  <c r="AA256" i="87" s="1"/>
  <c r="AA257" i="87" s="1"/>
  <c r="AA279" i="87"/>
  <c r="AA276" i="87"/>
  <c r="AA275" i="87"/>
  <c r="AA277" i="87"/>
  <c r="V31" i="92"/>
  <c r="W24" i="92"/>
  <c r="AC188" i="87"/>
  <c r="AC189" i="87" s="1"/>
  <c r="AD173" i="87"/>
  <c r="AB99" i="87"/>
  <c r="AB98" i="87"/>
  <c r="AB74" i="87"/>
  <c r="AB75" i="87" s="1"/>
  <c r="AB91" i="87"/>
  <c r="AB97" i="87"/>
  <c r="AB93" i="87"/>
  <c r="AB95" i="87"/>
  <c r="AB139" i="87"/>
  <c r="AB94" i="87"/>
  <c r="AB275" i="87"/>
  <c r="AB276" i="87"/>
  <c r="AB279" i="87"/>
  <c r="AB281" i="87"/>
  <c r="AB273" i="87"/>
  <c r="AB255" i="87"/>
  <c r="AB256" i="87" s="1"/>
  <c r="AB257" i="87" s="1"/>
  <c r="AB277" i="87"/>
  <c r="AB280" i="87"/>
  <c r="AE31" i="87"/>
  <c r="AE48" i="87" s="1"/>
  <c r="AE49" i="87" s="1"/>
  <c r="AE51" i="87" s="1"/>
  <c r="AE71" i="87" s="1"/>
  <c r="AA76" i="87"/>
  <c r="Y38" i="92"/>
  <c r="X182" i="92"/>
  <c r="X189" i="92" s="1"/>
  <c r="AA185" i="92"/>
  <c r="Y188" i="92"/>
  <c r="AC187" i="92"/>
  <c r="Y183" i="92"/>
  <c r="AB186" i="92"/>
  <c r="Z184" i="92"/>
  <c r="AC208" i="87"/>
  <c r="AC252" i="87"/>
  <c r="AC253" i="87" s="1"/>
  <c r="AD167" i="87"/>
  <c r="AD183" i="87" s="1"/>
  <c r="AD184" i="87" s="1"/>
  <c r="AD186" i="87" s="1"/>
  <c r="AD207" i="87" s="1"/>
  <c r="AD66" i="87"/>
  <c r="AD53" i="87"/>
  <c r="AD54" i="87" s="1"/>
  <c r="AC68" i="87"/>
  <c r="AC111" i="87"/>
  <c r="AC113" i="87" s="1"/>
  <c r="C133" i="87"/>
  <c r="C130" i="87"/>
  <c r="C128" i="87"/>
  <c r="C134" i="87"/>
  <c r="C132" i="87"/>
  <c r="B126" i="87"/>
  <c r="C126" i="87"/>
  <c r="C129" i="87"/>
  <c r="D126" i="87"/>
  <c r="O14" i="110" s="1"/>
  <c r="B129" i="87"/>
  <c r="D129" i="87"/>
  <c r="B132" i="87"/>
  <c r="D132" i="87"/>
  <c r="B133" i="87"/>
  <c r="D133" i="87"/>
  <c r="B134" i="87"/>
  <c r="D134" i="87"/>
  <c r="B130" i="87"/>
  <c r="D130" i="87"/>
  <c r="B128" i="87"/>
  <c r="D128" i="87"/>
  <c r="D111" i="53"/>
  <c r="D113" i="53" s="1"/>
  <c r="D114" i="53" s="1"/>
  <c r="C77" i="53"/>
  <c r="E82" i="53" s="1"/>
  <c r="E98" i="53"/>
  <c r="V23" i="92"/>
  <c r="U22" i="92"/>
  <c r="U29" i="92" s="1"/>
  <c r="T21" i="92"/>
  <c r="T28" i="92" s="1"/>
  <c r="S34" i="92"/>
  <c r="A76" i="21"/>
  <c r="C38" i="21"/>
  <c r="C32" i="21"/>
  <c r="C22" i="30"/>
  <c r="C20" i="30"/>
  <c r="C19" i="30"/>
  <c r="C17" i="30"/>
  <c r="C16" i="30"/>
  <c r="C15" i="30"/>
  <c r="C18" i="11"/>
  <c r="C20" i="11"/>
  <c r="C15" i="11"/>
  <c r="C33" i="21"/>
  <c r="G28" i="21"/>
  <c r="E97" i="53" l="1"/>
  <c r="Y36" i="11"/>
  <c r="AA36" i="11"/>
  <c r="Z36" i="11"/>
  <c r="AB36" i="11"/>
  <c r="AC36" i="11"/>
  <c r="AE36" i="11"/>
  <c r="AD36" i="11"/>
  <c r="AE208" i="87"/>
  <c r="AE252" i="87"/>
  <c r="AE253" i="87" s="1"/>
  <c r="X24" i="92"/>
  <c r="W31" i="92"/>
  <c r="AA188" i="92"/>
  <c r="AA183" i="92"/>
  <c r="AB184" i="92"/>
  <c r="AC185" i="92"/>
  <c r="Z182" i="92"/>
  <c r="AB26" i="92"/>
  <c r="AA33" i="92"/>
  <c r="AE66" i="87"/>
  <c r="AE53" i="87"/>
  <c r="AE54" i="87" s="1"/>
  <c r="AC275" i="87"/>
  <c r="AC281" i="87"/>
  <c r="AC255" i="87"/>
  <c r="AC256" i="87" s="1"/>
  <c r="AC257" i="87" s="1"/>
  <c r="AC276" i="87"/>
  <c r="AC273" i="87"/>
  <c r="AC279" i="87"/>
  <c r="AC280" i="87"/>
  <c r="AC277" i="87"/>
  <c r="V30" i="92"/>
  <c r="W23" i="92"/>
  <c r="AC93" i="87"/>
  <c r="AC97" i="87"/>
  <c r="AC94" i="87"/>
  <c r="AC95" i="87"/>
  <c r="AC91" i="87"/>
  <c r="AC139" i="87"/>
  <c r="AC74" i="87"/>
  <c r="AC75" i="87" s="1"/>
  <c r="AC99" i="87"/>
  <c r="AC98" i="87"/>
  <c r="AE37" i="30"/>
  <c r="Y37" i="30"/>
  <c r="Z37" i="30"/>
  <c r="AC37" i="30"/>
  <c r="AB37" i="30"/>
  <c r="AA37" i="30"/>
  <c r="AD37" i="30"/>
  <c r="AC231" i="87"/>
  <c r="AC234" i="87"/>
  <c r="AC227" i="87"/>
  <c r="AC233" i="87"/>
  <c r="AC230" i="87"/>
  <c r="AC229" i="87"/>
  <c r="AC235" i="87"/>
  <c r="AC210" i="87"/>
  <c r="AC211" i="87" s="1"/>
  <c r="AA174" i="92" s="1"/>
  <c r="AB49" i="92"/>
  <c r="Z52" i="92"/>
  <c r="Y46" i="92"/>
  <c r="Y53" i="92" s="1"/>
  <c r="AA48" i="92"/>
  <c r="Z47" i="92"/>
  <c r="AC50" i="92"/>
  <c r="AD208" i="87"/>
  <c r="AD252" i="87"/>
  <c r="AD253" i="87" s="1"/>
  <c r="Z188" i="92"/>
  <c r="AA184" i="92"/>
  <c r="AB185" i="92"/>
  <c r="Z183" i="92"/>
  <c r="AC186" i="92"/>
  <c r="Y182" i="92"/>
  <c r="Y189" i="92" s="1"/>
  <c r="AE201" i="87"/>
  <c r="AE188" i="87"/>
  <c r="AE189" i="87" s="1"/>
  <c r="Y25" i="92"/>
  <c r="X32" i="92"/>
  <c r="Y35" i="30"/>
  <c r="AA35" i="30"/>
  <c r="AB35" i="30"/>
  <c r="AD35" i="30"/>
  <c r="Z35" i="30"/>
  <c r="AE35" i="30"/>
  <c r="AC35" i="30"/>
  <c r="AD68" i="87"/>
  <c r="AD111" i="87"/>
  <c r="AD113" i="87" s="1"/>
  <c r="AD40" i="30"/>
  <c r="AE40" i="30"/>
  <c r="AC40" i="30"/>
  <c r="Y40" i="30"/>
  <c r="Z40" i="30"/>
  <c r="AB40" i="30"/>
  <c r="AA40" i="30"/>
  <c r="AE72" i="87"/>
  <c r="AE116" i="87"/>
  <c r="AE117" i="87" s="1"/>
  <c r="AD201" i="87"/>
  <c r="AD188" i="87"/>
  <c r="AD189" i="87" s="1"/>
  <c r="Z38" i="92"/>
  <c r="AB76" i="87"/>
  <c r="AC145" i="87"/>
  <c r="AC137" i="87"/>
  <c r="AC144" i="87"/>
  <c r="AC143" i="87"/>
  <c r="AC141" i="87"/>
  <c r="AC119" i="87"/>
  <c r="AC120" i="87" s="1"/>
  <c r="AC121" i="87" s="1"/>
  <c r="AC140" i="87"/>
  <c r="Z36" i="30"/>
  <c r="AB36" i="30"/>
  <c r="AA36" i="30"/>
  <c r="Y36" i="30"/>
  <c r="AD36" i="30"/>
  <c r="AE36" i="30"/>
  <c r="AC36" i="30"/>
  <c r="AC39" i="30"/>
  <c r="AE39" i="30"/>
  <c r="AD39" i="30"/>
  <c r="Y39" i="30"/>
  <c r="Z39" i="30"/>
  <c r="AA39" i="30"/>
  <c r="AB39" i="30"/>
  <c r="AA33" i="11"/>
  <c r="AD33" i="11"/>
  <c r="AB33" i="11"/>
  <c r="AC33" i="11"/>
  <c r="AE33" i="11"/>
  <c r="Y33" i="11"/>
  <c r="Z33" i="11"/>
  <c r="F81" i="53"/>
  <c r="E81" i="53"/>
  <c r="E104" i="53" s="1"/>
  <c r="G81" i="53"/>
  <c r="E95" i="53"/>
  <c r="E99" i="53" s="1"/>
  <c r="U21" i="92"/>
  <c r="U28" i="92" s="1"/>
  <c r="T34" i="92"/>
  <c r="V22" i="92"/>
  <c r="N37" i="30"/>
  <c r="V37" i="30"/>
  <c r="P37" i="30"/>
  <c r="X37" i="30"/>
  <c r="Q37" i="30"/>
  <c r="R37" i="30"/>
  <c r="T37" i="30"/>
  <c r="S37" i="30"/>
  <c r="U37" i="30"/>
  <c r="W37" i="30"/>
  <c r="O37" i="30"/>
  <c r="Q36" i="30"/>
  <c r="S36" i="30"/>
  <c r="T36" i="30"/>
  <c r="U36" i="30"/>
  <c r="O36" i="30"/>
  <c r="W36" i="30"/>
  <c r="N36" i="30"/>
  <c r="P36" i="30"/>
  <c r="R36" i="30"/>
  <c r="V36" i="30"/>
  <c r="X36" i="30"/>
  <c r="P40" i="30"/>
  <c r="X40" i="30"/>
  <c r="R40" i="30"/>
  <c r="S40" i="30"/>
  <c r="T40" i="30"/>
  <c r="N40" i="30"/>
  <c r="V40" i="30"/>
  <c r="Q40" i="30"/>
  <c r="U40" i="30"/>
  <c r="W40" i="30"/>
  <c r="O40" i="30"/>
  <c r="P33" i="11"/>
  <c r="X33" i="11"/>
  <c r="Q33" i="11"/>
  <c r="R33" i="11"/>
  <c r="T33" i="11"/>
  <c r="N33" i="11"/>
  <c r="U33" i="11"/>
  <c r="O33" i="11"/>
  <c r="S33" i="11"/>
  <c r="V33" i="11"/>
  <c r="W33" i="11"/>
  <c r="S39" i="30"/>
  <c r="U39" i="30"/>
  <c r="N39" i="30"/>
  <c r="V39" i="30"/>
  <c r="O39" i="30"/>
  <c r="W39" i="30"/>
  <c r="Q39" i="30"/>
  <c r="P39" i="30"/>
  <c r="T39" i="30"/>
  <c r="R39" i="30"/>
  <c r="X39" i="30"/>
  <c r="U36" i="11"/>
  <c r="N36" i="11"/>
  <c r="V36" i="11"/>
  <c r="O36" i="11"/>
  <c r="W36" i="11"/>
  <c r="Q36" i="11"/>
  <c r="P36" i="11"/>
  <c r="R36" i="11"/>
  <c r="S36" i="11"/>
  <c r="T36" i="11"/>
  <c r="X36" i="11"/>
  <c r="T35" i="30"/>
  <c r="N35" i="30"/>
  <c r="V35" i="30"/>
  <c r="O35" i="30"/>
  <c r="W35" i="30"/>
  <c r="P35" i="30"/>
  <c r="X35" i="30"/>
  <c r="R35" i="30"/>
  <c r="S35" i="30"/>
  <c r="U35" i="30"/>
  <c r="Q35" i="30"/>
  <c r="G45" i="10"/>
  <c r="F45" i="10"/>
  <c r="E45" i="10"/>
  <c r="E28" i="21"/>
  <c r="E31" i="21" s="1"/>
  <c r="G31" i="21" s="1"/>
  <c r="H31" i="21" s="1"/>
  <c r="I31" i="21" s="1"/>
  <c r="J31" i="21" s="1"/>
  <c r="K31" i="21" s="1"/>
  <c r="L31" i="21" s="1"/>
  <c r="M31" i="21" s="1"/>
  <c r="N31" i="21" s="1"/>
  <c r="O31" i="21" s="1"/>
  <c r="P31" i="21" s="1"/>
  <c r="Q31" i="21" s="1"/>
  <c r="R31" i="21" s="1"/>
  <c r="S31" i="21" s="1"/>
  <c r="T31" i="21" s="1"/>
  <c r="U31" i="21" s="1"/>
  <c r="V31" i="21" s="1"/>
  <c r="W31" i="21" s="1"/>
  <c r="X31" i="21" s="1"/>
  <c r="Y31" i="21" s="1"/>
  <c r="D74" i="21"/>
  <c r="E79" i="21"/>
  <c r="F79" i="21"/>
  <c r="D79" i="21"/>
  <c r="D72" i="21"/>
  <c r="D73" i="21"/>
  <c r="D75" i="21"/>
  <c r="J98" i="1"/>
  <c r="L98" i="1" s="1"/>
  <c r="J171" i="1"/>
  <c r="J172" i="1"/>
  <c r="J169" i="1"/>
  <c r="J170" i="1"/>
  <c r="J87" i="1"/>
  <c r="L87" i="1" s="1"/>
  <c r="J85" i="1"/>
  <c r="L85" i="1" s="1"/>
  <c r="J155" i="1"/>
  <c r="J153" i="1"/>
  <c r="J144" i="1"/>
  <c r="D38" i="28"/>
  <c r="H14" i="35"/>
  <c r="D17" i="36"/>
  <c r="K8" i="31" s="1"/>
  <c r="C53" i="7"/>
  <c r="A11" i="44"/>
  <c r="L100" i="43"/>
  <c r="K100" i="43"/>
  <c r="J100" i="43"/>
  <c r="I100" i="43"/>
  <c r="H100" i="43"/>
  <c r="G100" i="43"/>
  <c r="F100" i="43"/>
  <c r="E100" i="43"/>
  <c r="D100" i="43"/>
  <c r="C100" i="43"/>
  <c r="L99" i="43"/>
  <c r="K99" i="43"/>
  <c r="J99" i="43"/>
  <c r="I99" i="43"/>
  <c r="H99" i="43"/>
  <c r="G99" i="43"/>
  <c r="F99" i="43"/>
  <c r="E99" i="43"/>
  <c r="D99" i="43"/>
  <c r="C99" i="43"/>
  <c r="D98" i="43"/>
  <c r="C98" i="43"/>
  <c r="C97" i="43"/>
  <c r="C81" i="43"/>
  <c r="C96" i="43" s="1"/>
  <c r="L76" i="43"/>
  <c r="K76" i="43"/>
  <c r="J76" i="43"/>
  <c r="I76" i="43"/>
  <c r="H76" i="43"/>
  <c r="G76" i="43"/>
  <c r="F76" i="43"/>
  <c r="E76" i="43"/>
  <c r="D76" i="43"/>
  <c r="C76" i="43"/>
  <c r="L75" i="43"/>
  <c r="K75" i="43"/>
  <c r="J75" i="43"/>
  <c r="I75" i="43"/>
  <c r="H75" i="43"/>
  <c r="G75" i="43"/>
  <c r="F75" i="43"/>
  <c r="E75" i="43"/>
  <c r="D75" i="43"/>
  <c r="C75" i="43"/>
  <c r="D74" i="43"/>
  <c r="C74" i="43"/>
  <c r="C73" i="43"/>
  <c r="L69" i="43"/>
  <c r="K69" i="43"/>
  <c r="J69" i="43"/>
  <c r="I69" i="43"/>
  <c r="H69" i="43"/>
  <c r="G69" i="43"/>
  <c r="F69" i="43"/>
  <c r="E69" i="43"/>
  <c r="D69" i="43"/>
  <c r="C69" i="43"/>
  <c r="C61" i="43"/>
  <c r="C48" i="43"/>
  <c r="C53" i="43" s="1"/>
  <c r="L43" i="43"/>
  <c r="K43" i="43"/>
  <c r="J43" i="43"/>
  <c r="I43" i="43"/>
  <c r="H43" i="43"/>
  <c r="G43" i="43"/>
  <c r="F43" i="43"/>
  <c r="E43" i="43"/>
  <c r="D43" i="43"/>
  <c r="C43" i="43"/>
  <c r="L42" i="43"/>
  <c r="K42" i="43"/>
  <c r="J42" i="43"/>
  <c r="I42" i="43"/>
  <c r="H42" i="43"/>
  <c r="G42" i="43"/>
  <c r="F42" i="43"/>
  <c r="E42" i="43"/>
  <c r="D42" i="43"/>
  <c r="C42" i="43"/>
  <c r="D41" i="43"/>
  <c r="C41" i="43"/>
  <c r="C40" i="43"/>
  <c r="L36" i="43"/>
  <c r="K36" i="43"/>
  <c r="J36" i="43"/>
  <c r="I36" i="43"/>
  <c r="H36" i="43"/>
  <c r="G36" i="43"/>
  <c r="F36" i="43"/>
  <c r="E36" i="43"/>
  <c r="D36" i="43"/>
  <c r="C36" i="43"/>
  <c r="G11" i="43"/>
  <c r="F11" i="43"/>
  <c r="A35" i="41"/>
  <c r="A34" i="41"/>
  <c r="F33" i="41"/>
  <c r="A33" i="41"/>
  <c r="A32" i="41"/>
  <c r="A31" i="41"/>
  <c r="A30" i="41"/>
  <c r="A27" i="41"/>
  <c r="G21" i="41"/>
  <c r="H21" i="41" s="1"/>
  <c r="I21" i="41" s="1"/>
  <c r="J21" i="41" s="1"/>
  <c r="K21" i="41" s="1"/>
  <c r="L21" i="41" s="1"/>
  <c r="M21" i="41" s="1"/>
  <c r="N21" i="41" s="1"/>
  <c r="O21" i="41" s="1"/>
  <c r="P21" i="41" s="1"/>
  <c r="Q21" i="41" s="1"/>
  <c r="R21" i="41" s="1"/>
  <c r="S21" i="41" s="1"/>
  <c r="T21" i="41" s="1"/>
  <c r="U21" i="41" s="1"/>
  <c r="V21" i="41" s="1"/>
  <c r="W21" i="41" s="1"/>
  <c r="X21" i="41" s="1"/>
  <c r="Y21" i="41" s="1"/>
  <c r="Z21" i="41" s="1"/>
  <c r="AA21" i="41" s="1"/>
  <c r="AB21" i="41" s="1"/>
  <c r="AC21" i="41" s="1"/>
  <c r="AD21" i="41" s="1"/>
  <c r="AE21" i="41" s="1"/>
  <c r="AF21" i="41" s="1"/>
  <c r="G20" i="41"/>
  <c r="H20" i="41" s="1"/>
  <c r="I20" i="41" s="1"/>
  <c r="J20" i="41" s="1"/>
  <c r="K20" i="41" s="1"/>
  <c r="E36" i="41"/>
  <c r="G17" i="41"/>
  <c r="G34" i="41" s="1"/>
  <c r="G16" i="41"/>
  <c r="H16" i="41" s="1"/>
  <c r="H33" i="41" s="1"/>
  <c r="E33" i="41"/>
  <c r="G15" i="41"/>
  <c r="H15" i="41" s="1"/>
  <c r="I15" i="41" s="1"/>
  <c r="G14" i="41"/>
  <c r="H14" i="41" s="1"/>
  <c r="F31" i="41"/>
  <c r="H13" i="41"/>
  <c r="E30" i="41"/>
  <c r="F30" i="41"/>
  <c r="E10" i="41"/>
  <c r="E18" i="41" s="1"/>
  <c r="L46" i="40"/>
  <c r="F46" i="40"/>
  <c r="A46" i="40"/>
  <c r="A45" i="40"/>
  <c r="O44" i="40"/>
  <c r="N44" i="40"/>
  <c r="L44" i="40"/>
  <c r="H44" i="40"/>
  <c r="A44" i="40"/>
  <c r="A43" i="40"/>
  <c r="N41" i="40"/>
  <c r="K41" i="40"/>
  <c r="A41" i="40"/>
  <c r="J40" i="40"/>
  <c r="G40" i="40"/>
  <c r="A40" i="40"/>
  <c r="N39" i="40"/>
  <c r="A39" i="40"/>
  <c r="A38" i="40"/>
  <c r="A37" i="40"/>
  <c r="K36" i="40"/>
  <c r="J36" i="40"/>
  <c r="G36" i="40"/>
  <c r="A36" i="40"/>
  <c r="N35" i="40"/>
  <c r="A35" i="40"/>
  <c r="A34" i="40"/>
  <c r="A31" i="40"/>
  <c r="E46" i="40"/>
  <c r="M46" i="40"/>
  <c r="J44" i="40"/>
  <c r="M41" i="40"/>
  <c r="I40" i="40"/>
  <c r="E39" i="40"/>
  <c r="M39" i="40"/>
  <c r="E36" i="40"/>
  <c r="I36" i="40"/>
  <c r="E35" i="40"/>
  <c r="M35" i="40"/>
  <c r="E10" i="40"/>
  <c r="E22" i="40" s="1"/>
  <c r="A24" i="39"/>
  <c r="A20" i="39"/>
  <c r="F14" i="39"/>
  <c r="G14" i="39" s="1"/>
  <c r="G41" i="30"/>
  <c r="A41" i="30"/>
  <c r="K40" i="30"/>
  <c r="A40" i="30"/>
  <c r="G39" i="30"/>
  <c r="E39" i="30"/>
  <c r="A39" i="30"/>
  <c r="A38" i="30"/>
  <c r="A37" i="30"/>
  <c r="M36" i="30"/>
  <c r="J36" i="30"/>
  <c r="H36" i="30"/>
  <c r="G36" i="30"/>
  <c r="A36" i="30"/>
  <c r="A35" i="30"/>
  <c r="A34" i="30"/>
  <c r="A33" i="30"/>
  <c r="A29" i="30"/>
  <c r="J40" i="30"/>
  <c r="K39" i="30"/>
  <c r="D39" i="38"/>
  <c r="E19" i="38"/>
  <c r="I14" i="38"/>
  <c r="E14" i="38"/>
  <c r="L9" i="38"/>
  <c r="M9" i="38"/>
  <c r="I9" i="38"/>
  <c r="H9" i="38"/>
  <c r="E9" i="38"/>
  <c r="P19" i="37"/>
  <c r="E17" i="37"/>
  <c r="I13" i="37"/>
  <c r="E13" i="37"/>
  <c r="M12" i="37"/>
  <c r="M13" i="38" s="1"/>
  <c r="G12" i="37"/>
  <c r="N16" i="37"/>
  <c r="M9" i="37"/>
  <c r="L9" i="37"/>
  <c r="I16" i="37"/>
  <c r="H16" i="37"/>
  <c r="G16" i="37"/>
  <c r="G18" i="38" s="1"/>
  <c r="D12" i="37"/>
  <c r="D13" i="37" s="1"/>
  <c r="I9" i="37"/>
  <c r="H9" i="37"/>
  <c r="G9" i="37"/>
  <c r="E9" i="37"/>
  <c r="E19" i="37" s="1"/>
  <c r="E47" i="36"/>
  <c r="E54" i="36" s="1"/>
  <c r="D47" i="36"/>
  <c r="D54" i="36" s="1"/>
  <c r="E29" i="36"/>
  <c r="D29" i="36"/>
  <c r="K17" i="36"/>
  <c r="I17" i="36"/>
  <c r="H17" i="36"/>
  <c r="N7" i="37" s="1"/>
  <c r="N9" i="37" s="1"/>
  <c r="K16" i="36"/>
  <c r="K15" i="36"/>
  <c r="H15" i="36"/>
  <c r="K14" i="36"/>
  <c r="L9" i="32"/>
  <c r="L12" i="32" s="1"/>
  <c r="B13" i="36"/>
  <c r="B12" i="36"/>
  <c r="C19" i="42"/>
  <c r="E19" i="42" s="1"/>
  <c r="E52" i="35"/>
  <c r="E50" i="35"/>
  <c r="F49" i="35"/>
  <c r="E47" i="35"/>
  <c r="E53" i="35" s="1"/>
  <c r="D47" i="35"/>
  <c r="E29" i="35"/>
  <c r="D29" i="35"/>
  <c r="I17" i="35"/>
  <c r="H17" i="35"/>
  <c r="I14" i="35"/>
  <c r="B13" i="35"/>
  <c r="D22" i="35"/>
  <c r="D14" i="31" s="1"/>
  <c r="D7" i="37" s="1"/>
  <c r="L19" i="32"/>
  <c r="E19" i="32"/>
  <c r="J18" i="32"/>
  <c r="F18" i="32"/>
  <c r="F15" i="32"/>
  <c r="F7" i="38" s="1"/>
  <c r="F11" i="32"/>
  <c r="E12" i="32"/>
  <c r="E21" i="32" s="1"/>
  <c r="L18" i="31"/>
  <c r="E18" i="31"/>
  <c r="J17" i="31"/>
  <c r="F17" i="31"/>
  <c r="J16" i="31"/>
  <c r="F14" i="31"/>
  <c r="F7" i="37" s="1"/>
  <c r="F10" i="31"/>
  <c r="L11" i="31"/>
  <c r="E11" i="31"/>
  <c r="G59" i="29"/>
  <c r="G54" i="29"/>
  <c r="E46" i="29"/>
  <c r="G44" i="29"/>
  <c r="F15" i="29"/>
  <c r="E15" i="29"/>
  <c r="F55" i="29"/>
  <c r="G11" i="29"/>
  <c r="D55" i="29"/>
  <c r="G75" i="28"/>
  <c r="F71" i="28"/>
  <c r="E71" i="28"/>
  <c r="D71" i="28"/>
  <c r="G70" i="28"/>
  <c r="E62" i="28"/>
  <c r="E64" i="28" s="1"/>
  <c r="E48" i="29" s="1"/>
  <c r="G60" i="28"/>
  <c r="F56" i="28"/>
  <c r="E56" i="28"/>
  <c r="E66" i="28" s="1"/>
  <c r="E50" i="29" s="1"/>
  <c r="F52" i="28"/>
  <c r="F54" i="28" s="1"/>
  <c r="E52" i="28"/>
  <c r="E54" i="28" s="1"/>
  <c r="E46" i="28"/>
  <c r="D46" i="28"/>
  <c r="G44" i="28"/>
  <c r="D19" i="7" s="1"/>
  <c r="C18" i="46" s="1"/>
  <c r="E40" i="28"/>
  <c r="E48" i="28" s="1"/>
  <c r="D40" i="28"/>
  <c r="D48" i="28" s="1"/>
  <c r="E38" i="28"/>
  <c r="G36" i="28"/>
  <c r="E31" i="28"/>
  <c r="F31" i="28" s="1"/>
  <c r="G27" i="28"/>
  <c r="D18" i="28"/>
  <c r="D14" i="28"/>
  <c r="F23" i="28"/>
  <c r="E23" i="28"/>
  <c r="E22" i="28"/>
  <c r="D58" i="27"/>
  <c r="F9" i="41" s="1"/>
  <c r="G9" i="41" s="1"/>
  <c r="E58" i="27"/>
  <c r="G55" i="27"/>
  <c r="G54" i="27"/>
  <c r="E50" i="27"/>
  <c r="D50" i="27"/>
  <c r="I9" i="40" s="1"/>
  <c r="G47" i="27"/>
  <c r="E18" i="7" s="1"/>
  <c r="D42" i="27"/>
  <c r="D38" i="27"/>
  <c r="G38" i="27" s="1"/>
  <c r="E43" i="7" s="1"/>
  <c r="E83" i="7" s="1"/>
  <c r="F34" i="27"/>
  <c r="E34" i="27"/>
  <c r="F26" i="27"/>
  <c r="E26" i="27"/>
  <c r="I9" i="30" s="1"/>
  <c r="D26" i="27"/>
  <c r="E18" i="27"/>
  <c r="I9" i="11" s="1"/>
  <c r="E10" i="27"/>
  <c r="G9" i="27"/>
  <c r="D22" i="27"/>
  <c r="A80" i="21"/>
  <c r="A79" i="21"/>
  <c r="A78" i="21"/>
  <c r="A77" i="21"/>
  <c r="A75" i="21"/>
  <c r="A74" i="21"/>
  <c r="A73" i="21"/>
  <c r="A68" i="21"/>
  <c r="A67" i="21"/>
  <c r="A66" i="21"/>
  <c r="A65" i="21"/>
  <c r="A64" i="21"/>
  <c r="A63" i="21"/>
  <c r="A62" i="21"/>
  <c r="A61" i="21"/>
  <c r="A60" i="21"/>
  <c r="G39" i="21"/>
  <c r="H39" i="21" s="1"/>
  <c r="I39" i="21" s="1"/>
  <c r="J39" i="21" s="1"/>
  <c r="K39" i="21" s="1"/>
  <c r="L39" i="21" s="1"/>
  <c r="M39" i="21" s="1"/>
  <c r="N39" i="21" s="1"/>
  <c r="O39" i="21" s="1"/>
  <c r="P39" i="21" s="1"/>
  <c r="Q39" i="21" s="1"/>
  <c r="R39" i="21" s="1"/>
  <c r="S39" i="21" s="1"/>
  <c r="T39" i="21" s="1"/>
  <c r="U39" i="21" s="1"/>
  <c r="V39" i="21" s="1"/>
  <c r="W39" i="21" s="1"/>
  <c r="X39" i="21" s="1"/>
  <c r="Y39" i="21" s="1"/>
  <c r="Z39" i="21" s="1"/>
  <c r="AA39" i="21" s="1"/>
  <c r="AB39" i="21" s="1"/>
  <c r="AC39" i="21" s="1"/>
  <c r="AD39" i="21" s="1"/>
  <c r="AE39" i="21" s="1"/>
  <c r="G38" i="21"/>
  <c r="H38" i="21" s="1"/>
  <c r="I38" i="21" s="1"/>
  <c r="J38" i="21" s="1"/>
  <c r="K38" i="21" s="1"/>
  <c r="L38" i="21" s="1"/>
  <c r="M38" i="21" s="1"/>
  <c r="N38" i="21" s="1"/>
  <c r="G35" i="21"/>
  <c r="H35" i="21" s="1"/>
  <c r="I35" i="21" s="1"/>
  <c r="J35" i="21" s="1"/>
  <c r="K35" i="21" s="1"/>
  <c r="L35" i="21" s="1"/>
  <c r="M35" i="21" s="1"/>
  <c r="N35" i="21" s="1"/>
  <c r="O35" i="21" s="1"/>
  <c r="P35" i="21" s="1"/>
  <c r="Q35" i="21" s="1"/>
  <c r="R35" i="21" s="1"/>
  <c r="S35" i="21" s="1"/>
  <c r="T35" i="21" s="1"/>
  <c r="U35" i="21" s="1"/>
  <c r="V35" i="21" s="1"/>
  <c r="W35" i="21" s="1"/>
  <c r="X35" i="21" s="1"/>
  <c r="Y35" i="21" s="1"/>
  <c r="Z35" i="21" s="1"/>
  <c r="AA35" i="21" s="1"/>
  <c r="AB35" i="21" s="1"/>
  <c r="AC35" i="21" s="1"/>
  <c r="AD35" i="21" s="1"/>
  <c r="AE35" i="21" s="1"/>
  <c r="G34" i="21"/>
  <c r="H34" i="21" s="1"/>
  <c r="I34" i="21" s="1"/>
  <c r="J34" i="21" s="1"/>
  <c r="K34" i="21" s="1"/>
  <c r="A48" i="10"/>
  <c r="A47" i="10"/>
  <c r="A46" i="10"/>
  <c r="A45" i="10"/>
  <c r="A41" i="10"/>
  <c r="A40" i="10"/>
  <c r="A39" i="10"/>
  <c r="A38" i="10"/>
  <c r="G23" i="10"/>
  <c r="H23" i="10" s="1"/>
  <c r="I23" i="10" s="1"/>
  <c r="J23" i="10" s="1"/>
  <c r="A36" i="11"/>
  <c r="A35" i="11"/>
  <c r="A34" i="11"/>
  <c r="L33" i="11"/>
  <c r="K33" i="11"/>
  <c r="A33" i="11"/>
  <c r="A32" i="11"/>
  <c r="A31" i="11"/>
  <c r="A27" i="11"/>
  <c r="G37" i="11"/>
  <c r="A104" i="7"/>
  <c r="A103" i="7"/>
  <c r="A102" i="7"/>
  <c r="A101" i="7"/>
  <c r="A100" i="7"/>
  <c r="A99" i="7"/>
  <c r="A96" i="7"/>
  <c r="A95" i="7"/>
  <c r="A94" i="7"/>
  <c r="A93" i="7"/>
  <c r="A92" i="7"/>
  <c r="A91" i="7"/>
  <c r="A87" i="7"/>
  <c r="N83" i="7"/>
  <c r="M83" i="7"/>
  <c r="L83" i="7"/>
  <c r="K83" i="7"/>
  <c r="J83" i="7"/>
  <c r="I83" i="7"/>
  <c r="H83" i="7"/>
  <c r="G83" i="7"/>
  <c r="F83" i="7"/>
  <c r="D83" i="7"/>
  <c r="A82" i="7"/>
  <c r="A81" i="7"/>
  <c r="A80" i="7"/>
  <c r="A79" i="7"/>
  <c r="A78" i="7"/>
  <c r="A77" i="7"/>
  <c r="A76" i="7"/>
  <c r="D10" i="7"/>
  <c r="C20" i="3"/>
  <c r="AE111" i="87" l="1"/>
  <c r="AE113" i="87" s="1"/>
  <c r="AE68" i="87"/>
  <c r="Y24" i="92"/>
  <c r="X31" i="92"/>
  <c r="AC26" i="92"/>
  <c r="AC33" i="92" s="1"/>
  <c r="AB33" i="92"/>
  <c r="L20" i="31"/>
  <c r="Z46" i="92"/>
  <c r="Z53" i="92" s="1"/>
  <c r="AB48" i="92"/>
  <c r="AA47" i="92"/>
  <c r="AC49" i="92"/>
  <c r="AA52" i="92"/>
  <c r="AC76" i="87"/>
  <c r="AA38" i="92"/>
  <c r="AD247" i="87"/>
  <c r="AD249" i="87" s="1"/>
  <c r="AD204" i="87"/>
  <c r="E20" i="31"/>
  <c r="AB9" i="30"/>
  <c r="AB10" i="30" s="1"/>
  <c r="AD9" i="30"/>
  <c r="AD10" i="30" s="1"/>
  <c r="AE9" i="30"/>
  <c r="AE10" i="30" s="1"/>
  <c r="AC9" i="30"/>
  <c r="AC10" i="30" s="1"/>
  <c r="Z9" i="30"/>
  <c r="Z10" i="30" s="1"/>
  <c r="Y9" i="30"/>
  <c r="Y10" i="30" s="1"/>
  <c r="AA9" i="30"/>
  <c r="AA10" i="30" s="1"/>
  <c r="Z189" i="92"/>
  <c r="X23" i="92"/>
  <c r="W30" i="92"/>
  <c r="V29" i="92"/>
  <c r="W22" i="92"/>
  <c r="AD141" i="87"/>
  <c r="AD140" i="87"/>
  <c r="AD119" i="87"/>
  <c r="AD120" i="87" s="1"/>
  <c r="AD121" i="87" s="1"/>
  <c r="AD137" i="87"/>
  <c r="AD145" i="87"/>
  <c r="AD144" i="87"/>
  <c r="AD143" i="87"/>
  <c r="AB183" i="92"/>
  <c r="AC184" i="92"/>
  <c r="AA182" i="92"/>
  <c r="AA189" i="92" s="1"/>
  <c r="AB188" i="92"/>
  <c r="Z31" i="21"/>
  <c r="Y73" i="21"/>
  <c r="AE247" i="87"/>
  <c r="AE249" i="87" s="1"/>
  <c r="AE204" i="87"/>
  <c r="J9" i="40"/>
  <c r="AA9" i="40"/>
  <c r="AA10" i="40" s="1"/>
  <c r="AA22" i="40" s="1"/>
  <c r="AB9" i="40"/>
  <c r="AB10" i="40" s="1"/>
  <c r="AB22" i="40" s="1"/>
  <c r="AC9" i="40"/>
  <c r="AC10" i="40" s="1"/>
  <c r="AC22" i="40" s="1"/>
  <c r="AF9" i="40"/>
  <c r="AF10" i="40" s="1"/>
  <c r="AF22" i="40" s="1"/>
  <c r="AE9" i="40"/>
  <c r="AE10" i="40" s="1"/>
  <c r="AE22" i="40" s="1"/>
  <c r="Z9" i="40"/>
  <c r="Z10" i="40" s="1"/>
  <c r="Z22" i="40" s="1"/>
  <c r="AD9" i="40"/>
  <c r="AD10" i="40" s="1"/>
  <c r="AD22" i="40" s="1"/>
  <c r="Y9" i="11"/>
  <c r="Y10" i="11" s="1"/>
  <c r="Z9" i="11"/>
  <c r="Z10" i="11" s="1"/>
  <c r="AA9" i="11"/>
  <c r="AA10" i="11" s="1"/>
  <c r="AC9" i="11"/>
  <c r="AC10" i="11" s="1"/>
  <c r="AE9" i="11"/>
  <c r="AE10" i="11" s="1"/>
  <c r="AB9" i="11"/>
  <c r="AB10" i="11" s="1"/>
  <c r="AD9" i="11"/>
  <c r="AD10" i="11" s="1"/>
  <c r="AD91" i="87"/>
  <c r="AD139" i="87"/>
  <c r="AD99" i="87"/>
  <c r="AD95" i="87"/>
  <c r="AD74" i="87"/>
  <c r="AD75" i="87" s="1"/>
  <c r="AD94" i="87"/>
  <c r="AD93" i="87"/>
  <c r="AD98" i="87"/>
  <c r="AD97" i="87"/>
  <c r="Z25" i="92"/>
  <c r="Y32" i="92"/>
  <c r="O9" i="30"/>
  <c r="W9" i="30"/>
  <c r="R9" i="30"/>
  <c r="P9" i="30"/>
  <c r="P10" i="30" s="1"/>
  <c r="X9" i="30"/>
  <c r="X10" i="30" s="1"/>
  <c r="V9" i="30"/>
  <c r="V10" i="30" s="1"/>
  <c r="Q9" i="30"/>
  <c r="H9" i="30"/>
  <c r="S9" i="30"/>
  <c r="U9" i="30"/>
  <c r="N9" i="30"/>
  <c r="T9" i="30"/>
  <c r="T10" i="30" s="1"/>
  <c r="M9" i="30"/>
  <c r="M10" i="30" s="1"/>
  <c r="M9" i="11"/>
  <c r="M10" i="11" s="1"/>
  <c r="U9" i="11"/>
  <c r="U10" i="11" s="1"/>
  <c r="N9" i="11"/>
  <c r="V9" i="11"/>
  <c r="V10" i="11" s="1"/>
  <c r="P9" i="11"/>
  <c r="X9" i="11"/>
  <c r="O9" i="11"/>
  <c r="W9" i="11"/>
  <c r="Q9" i="11"/>
  <c r="Q10" i="11" s="1"/>
  <c r="S9" i="11"/>
  <c r="S10" i="11" s="1"/>
  <c r="T9" i="11"/>
  <c r="R9" i="11"/>
  <c r="R10" i="11" s="1"/>
  <c r="J220" i="1"/>
  <c r="L220" i="1" s="1"/>
  <c r="D22" i="40"/>
  <c r="E45" i="40" s="1"/>
  <c r="J180" i="1"/>
  <c r="J219" i="1"/>
  <c r="L219" i="1" s="1"/>
  <c r="D6" i="5"/>
  <c r="C20" i="5"/>
  <c r="E84" i="53"/>
  <c r="F82" i="53" s="1"/>
  <c r="G53" i="21"/>
  <c r="F53" i="21"/>
  <c r="G52" i="21"/>
  <c r="F52" i="21"/>
  <c r="C81" i="53"/>
  <c r="F104" i="53"/>
  <c r="G104" i="53"/>
  <c r="H104" i="53"/>
  <c r="I104" i="53"/>
  <c r="C23" i="10"/>
  <c r="E53" i="21"/>
  <c r="G73" i="21"/>
  <c r="E73" i="21"/>
  <c r="C21" i="100"/>
  <c r="C154" i="100"/>
  <c r="V21" i="92"/>
  <c r="W21" i="92" s="1"/>
  <c r="U34" i="92"/>
  <c r="G27" i="41"/>
  <c r="G28" i="41" s="1"/>
  <c r="V9" i="40"/>
  <c r="V10" i="40" s="1"/>
  <c r="V22" i="40" s="1"/>
  <c r="W9" i="40"/>
  <c r="W10" i="40" s="1"/>
  <c r="W22" i="40" s="1"/>
  <c r="P9" i="40"/>
  <c r="P10" i="40" s="1"/>
  <c r="P22" i="40" s="1"/>
  <c r="X9" i="40"/>
  <c r="X10" i="40" s="1"/>
  <c r="X22" i="40" s="1"/>
  <c r="Q9" i="40"/>
  <c r="Q10" i="40" s="1"/>
  <c r="Q22" i="40" s="1"/>
  <c r="Y9" i="40"/>
  <c r="Y10" i="40" s="1"/>
  <c r="Y22" i="40" s="1"/>
  <c r="R9" i="40"/>
  <c r="R10" i="40" s="1"/>
  <c r="R22" i="40" s="1"/>
  <c r="S9" i="40"/>
  <c r="S10" i="40" s="1"/>
  <c r="S22" i="40" s="1"/>
  <c r="T9" i="40"/>
  <c r="T10" i="40" s="1"/>
  <c r="T22" i="40" s="1"/>
  <c r="U9" i="40"/>
  <c r="U10" i="40" s="1"/>
  <c r="U22" i="40" s="1"/>
  <c r="I17" i="37"/>
  <c r="I18" i="38"/>
  <c r="I19" i="38" s="1"/>
  <c r="I22" i="38" s="1"/>
  <c r="C101" i="43"/>
  <c r="E50" i="7" s="1"/>
  <c r="E92" i="7" s="1"/>
  <c r="F50" i="35"/>
  <c r="D17" i="42"/>
  <c r="E17" i="42" s="1"/>
  <c r="J10" i="40"/>
  <c r="J22" i="40" s="1"/>
  <c r="H17" i="41"/>
  <c r="I17" i="41" s="1"/>
  <c r="D81" i="43"/>
  <c r="D22" i="28"/>
  <c r="G22" i="28" s="1"/>
  <c r="E8" i="28" s="1"/>
  <c r="G46" i="28"/>
  <c r="G36" i="29"/>
  <c r="E19" i="7"/>
  <c r="F19" i="7" s="1"/>
  <c r="F58" i="7" s="1"/>
  <c r="N17" i="37"/>
  <c r="N18" i="38"/>
  <c r="N19" i="38" s="1"/>
  <c r="G16" i="42"/>
  <c r="K8" i="38"/>
  <c r="G13" i="37"/>
  <c r="G13" i="38"/>
  <c r="G14" i="38" s="1"/>
  <c r="N79" i="21"/>
  <c r="O38" i="21"/>
  <c r="F10" i="41"/>
  <c r="F18" i="41" s="1"/>
  <c r="F27" i="41"/>
  <c r="F28" i="41" s="1"/>
  <c r="D53" i="35"/>
  <c r="D18" i="35" s="1"/>
  <c r="D9" i="35" s="1"/>
  <c r="I16" i="41"/>
  <c r="J16" i="41" s="1"/>
  <c r="L21" i="32"/>
  <c r="D16" i="42"/>
  <c r="E16" i="42" s="1"/>
  <c r="D8" i="38"/>
  <c r="D57" i="7"/>
  <c r="K9" i="11"/>
  <c r="K10" i="11" s="1"/>
  <c r="T10" i="11"/>
  <c r="O10" i="11"/>
  <c r="W10" i="11"/>
  <c r="P10" i="11"/>
  <c r="X10" i="11"/>
  <c r="H10" i="30"/>
  <c r="U10" i="30"/>
  <c r="O10" i="30"/>
  <c r="W10" i="30"/>
  <c r="R10" i="30"/>
  <c r="S10" i="30"/>
  <c r="Q10" i="30"/>
  <c r="I15" i="36"/>
  <c r="D18" i="31"/>
  <c r="L79" i="21"/>
  <c r="K79" i="21"/>
  <c r="G79" i="21"/>
  <c r="I79" i="21"/>
  <c r="J79" i="21"/>
  <c r="H79" i="21"/>
  <c r="M79" i="21"/>
  <c r="H17" i="37"/>
  <c r="H18" i="38"/>
  <c r="H19" i="38" s="1"/>
  <c r="D43" i="27"/>
  <c r="G43" i="27" s="1"/>
  <c r="H54" i="29"/>
  <c r="I54" i="29" s="1"/>
  <c r="H74" i="28"/>
  <c r="D41" i="7"/>
  <c r="D18" i="7"/>
  <c r="C17" i="46" s="1"/>
  <c r="G38" i="28"/>
  <c r="G9" i="30"/>
  <c r="L9" i="30"/>
  <c r="L10" i="30" s="1"/>
  <c r="D15" i="7"/>
  <c r="C22" i="40"/>
  <c r="D18" i="40"/>
  <c r="E40" i="40" s="1"/>
  <c r="D15" i="41"/>
  <c r="E32" i="41" s="1"/>
  <c r="C15" i="41"/>
  <c r="D17" i="41"/>
  <c r="E34" i="41" s="1"/>
  <c r="C18" i="41"/>
  <c r="D18" i="41"/>
  <c r="E35" i="41" s="1"/>
  <c r="D21" i="40"/>
  <c r="E44" i="40" s="1"/>
  <c r="D19" i="40"/>
  <c r="E41" i="40" s="1"/>
  <c r="D14" i="41"/>
  <c r="E31" i="41" s="1"/>
  <c r="D16" i="40"/>
  <c r="E38" i="40" s="1"/>
  <c r="C16" i="40"/>
  <c r="D15" i="40"/>
  <c r="E37" i="40" s="1"/>
  <c r="C15" i="40"/>
  <c r="C14" i="39"/>
  <c r="C9" i="40"/>
  <c r="C14" i="11"/>
  <c r="C14" i="30"/>
  <c r="C16" i="11"/>
  <c r="C18" i="30"/>
  <c r="C17" i="11"/>
  <c r="E59" i="27"/>
  <c r="F29" i="29"/>
  <c r="D59" i="27"/>
  <c r="E29" i="29"/>
  <c r="E30" i="29" s="1"/>
  <c r="E51" i="27"/>
  <c r="E21" i="29"/>
  <c r="E22" i="29" s="1"/>
  <c r="D51" i="27"/>
  <c r="D21" i="29"/>
  <c r="D22" i="29" s="1"/>
  <c r="D19" i="36"/>
  <c r="H14" i="36"/>
  <c r="D22" i="36"/>
  <c r="E11" i="36" s="1"/>
  <c r="D18" i="36"/>
  <c r="D28" i="36"/>
  <c r="K13" i="31" s="1"/>
  <c r="K11" i="37" s="1"/>
  <c r="D67" i="35"/>
  <c r="E11" i="35"/>
  <c r="C39" i="21"/>
  <c r="C35" i="21"/>
  <c r="C34" i="21"/>
  <c r="C26" i="21"/>
  <c r="E68" i="21" s="1"/>
  <c r="C19" i="21"/>
  <c r="E61" i="21" s="1"/>
  <c r="C25" i="21"/>
  <c r="E67" i="21" s="1"/>
  <c r="E62" i="21"/>
  <c r="C22" i="21"/>
  <c r="E64" i="21" s="1"/>
  <c r="C24" i="21"/>
  <c r="E66" i="21" s="1"/>
  <c r="C21" i="21"/>
  <c r="E63" i="21" s="1"/>
  <c r="C23" i="21"/>
  <c r="E65" i="21" s="1"/>
  <c r="E60" i="21"/>
  <c r="C18" i="10"/>
  <c r="C15" i="10"/>
  <c r="E41" i="10" s="1"/>
  <c r="C14" i="10"/>
  <c r="E40" i="10" s="1"/>
  <c r="C12" i="10"/>
  <c r="C13" i="10"/>
  <c r="H45" i="10"/>
  <c r="E56" i="7"/>
  <c r="E41" i="7"/>
  <c r="J33" i="11"/>
  <c r="M33" i="11"/>
  <c r="H33" i="11"/>
  <c r="F33" i="11"/>
  <c r="E33" i="11"/>
  <c r="D33" i="11"/>
  <c r="F11" i="7"/>
  <c r="G11" i="7" s="1"/>
  <c r="H11" i="7" s="1"/>
  <c r="I11" i="7" s="1"/>
  <c r="D10" i="46" s="1"/>
  <c r="E10" i="7"/>
  <c r="I36" i="11"/>
  <c r="J36" i="11"/>
  <c r="I10" i="40"/>
  <c r="I22" i="40" s="1"/>
  <c r="D12" i="28"/>
  <c r="I79" i="7"/>
  <c r="J79" i="7"/>
  <c r="E11" i="27"/>
  <c r="E13" i="7" s="1"/>
  <c r="F13" i="7" s="1"/>
  <c r="G13" i="7" s="1"/>
  <c r="H13" i="7" s="1"/>
  <c r="I13" i="7" s="1"/>
  <c r="D15" i="28"/>
  <c r="D16" i="28" s="1"/>
  <c r="G48" i="29"/>
  <c r="K12" i="37"/>
  <c r="K36" i="30"/>
  <c r="I39" i="30"/>
  <c r="K9" i="40"/>
  <c r="K10" i="40" s="1"/>
  <c r="K22" i="40" s="1"/>
  <c r="H36" i="40"/>
  <c r="H40" i="40"/>
  <c r="M44" i="40"/>
  <c r="N46" i="40"/>
  <c r="L79" i="7"/>
  <c r="N9" i="38"/>
  <c r="L39" i="30"/>
  <c r="L9" i="40"/>
  <c r="L10" i="40" s="1"/>
  <c r="L22" i="40" s="1"/>
  <c r="G10" i="41"/>
  <c r="G18" i="41" s="1"/>
  <c r="M79" i="7"/>
  <c r="D16" i="37"/>
  <c r="D17" i="37" s="1"/>
  <c r="M39" i="30"/>
  <c r="M9" i="40"/>
  <c r="G30" i="41"/>
  <c r="N79" i="7"/>
  <c r="G9" i="28"/>
  <c r="F30" i="29"/>
  <c r="D9" i="37"/>
  <c r="J9" i="30"/>
  <c r="J10" i="30" s="1"/>
  <c r="E36" i="30"/>
  <c r="G37" i="30"/>
  <c r="F35" i="40"/>
  <c r="L36" i="40"/>
  <c r="F39" i="40"/>
  <c r="F44" i="40"/>
  <c r="E18" i="42"/>
  <c r="G46" i="27"/>
  <c r="D39" i="30"/>
  <c r="F9" i="40"/>
  <c r="F10" i="40" s="1"/>
  <c r="F22" i="40" s="1"/>
  <c r="O9" i="40"/>
  <c r="O10" i="40" s="1"/>
  <c r="O22" i="40" s="1"/>
  <c r="L35" i="40"/>
  <c r="O36" i="40"/>
  <c r="L39" i="40"/>
  <c r="F41" i="40"/>
  <c r="G44" i="40"/>
  <c r="H16" i="42"/>
  <c r="G9" i="40"/>
  <c r="G10" i="40" s="1"/>
  <c r="G22" i="40" s="1"/>
  <c r="D9" i="29"/>
  <c r="D79" i="7"/>
  <c r="G8" i="27"/>
  <c r="E22" i="38"/>
  <c r="I36" i="30"/>
  <c r="F39" i="30"/>
  <c r="H9" i="40"/>
  <c r="H10" i="40" s="1"/>
  <c r="H22" i="40" s="1"/>
  <c r="L41" i="40"/>
  <c r="K44" i="40"/>
  <c r="K46" i="40"/>
  <c r="H9" i="41"/>
  <c r="G33" i="41"/>
  <c r="D48" i="43"/>
  <c r="C86" i="43"/>
  <c r="C72" i="43"/>
  <c r="C77" i="43" s="1"/>
  <c r="H31" i="41"/>
  <c r="I14" i="41"/>
  <c r="J36" i="41"/>
  <c r="K16" i="41"/>
  <c r="J33" i="41"/>
  <c r="K36" i="41"/>
  <c r="L20" i="41"/>
  <c r="M20" i="41" s="1"/>
  <c r="N20" i="41" s="1"/>
  <c r="O20" i="41" s="1"/>
  <c r="P20" i="41" s="1"/>
  <c r="J15" i="41"/>
  <c r="H30" i="41"/>
  <c r="I13" i="41"/>
  <c r="G31" i="41"/>
  <c r="I33" i="41"/>
  <c r="F36" i="41"/>
  <c r="E27" i="41"/>
  <c r="E28" i="41" s="1"/>
  <c r="F34" i="41"/>
  <c r="G36" i="41"/>
  <c r="H36" i="41"/>
  <c r="I36" i="41"/>
  <c r="G35" i="40"/>
  <c r="O35" i="40"/>
  <c r="G39" i="40"/>
  <c r="K40" i="40"/>
  <c r="G41" i="40"/>
  <c r="G46" i="40"/>
  <c r="H35" i="40"/>
  <c r="H39" i="40"/>
  <c r="L40" i="40"/>
  <c r="H41" i="40"/>
  <c r="H46" i="40"/>
  <c r="I35" i="40"/>
  <c r="M36" i="40"/>
  <c r="I39" i="40"/>
  <c r="M40" i="40"/>
  <c r="I41" i="40"/>
  <c r="I44" i="40"/>
  <c r="I46" i="40"/>
  <c r="J35" i="40"/>
  <c r="F36" i="40"/>
  <c r="N36" i="40"/>
  <c r="J39" i="40"/>
  <c r="F40" i="40"/>
  <c r="N40" i="40"/>
  <c r="J41" i="40"/>
  <c r="J46" i="40"/>
  <c r="K35" i="40"/>
  <c r="K39" i="40"/>
  <c r="H14" i="39"/>
  <c r="K9" i="30"/>
  <c r="I10" i="30"/>
  <c r="H35" i="30"/>
  <c r="D36" i="30"/>
  <c r="L36" i="30"/>
  <c r="H37" i="30"/>
  <c r="H39" i="30"/>
  <c r="D40" i="30"/>
  <c r="L40" i="30"/>
  <c r="H41" i="30"/>
  <c r="I35" i="30"/>
  <c r="I37" i="30"/>
  <c r="E40" i="30"/>
  <c r="M40" i="30"/>
  <c r="I41" i="30"/>
  <c r="J35" i="30"/>
  <c r="F36" i="30"/>
  <c r="J37" i="30"/>
  <c r="J39" i="30"/>
  <c r="F40" i="30"/>
  <c r="J41" i="30"/>
  <c r="G35" i="30"/>
  <c r="N10" i="30"/>
  <c r="K35" i="30"/>
  <c r="K37" i="30"/>
  <c r="G40" i="30"/>
  <c r="K41" i="30"/>
  <c r="D35" i="30"/>
  <c r="L35" i="30"/>
  <c r="D37" i="30"/>
  <c r="L37" i="30"/>
  <c r="H40" i="30"/>
  <c r="D41" i="30"/>
  <c r="L41" i="30"/>
  <c r="E35" i="30"/>
  <c r="M35" i="30"/>
  <c r="E37" i="30"/>
  <c r="M37" i="30"/>
  <c r="I40" i="30"/>
  <c r="E41" i="30"/>
  <c r="M41" i="30"/>
  <c r="F35" i="30"/>
  <c r="F37" i="30"/>
  <c r="H39" i="38"/>
  <c r="G9" i="38"/>
  <c r="F9" i="37"/>
  <c r="I19" i="37"/>
  <c r="L12" i="37"/>
  <c r="K16" i="37"/>
  <c r="K17" i="37" s="1"/>
  <c r="L16" i="37"/>
  <c r="L18" i="38" s="1"/>
  <c r="L19" i="38" s="1"/>
  <c r="N12" i="37"/>
  <c r="N13" i="38" s="1"/>
  <c r="N14" i="38" s="1"/>
  <c r="M16" i="37"/>
  <c r="M18" i="38" s="1"/>
  <c r="H12" i="37"/>
  <c r="H13" i="38" s="1"/>
  <c r="D17" i="35"/>
  <c r="D28" i="35"/>
  <c r="H13" i="31" s="1"/>
  <c r="E24" i="32"/>
  <c r="E23" i="31"/>
  <c r="G22" i="29"/>
  <c r="G28" i="29"/>
  <c r="E32" i="29"/>
  <c r="F32" i="29"/>
  <c r="G20" i="29"/>
  <c r="D24" i="29"/>
  <c r="E24" i="29"/>
  <c r="E40" i="29"/>
  <c r="E55" i="29"/>
  <c r="F40" i="29"/>
  <c r="G64" i="28"/>
  <c r="G54" i="28"/>
  <c r="E24" i="28"/>
  <c r="E26" i="28" s="1"/>
  <c r="D19" i="28"/>
  <c r="D20" i="28" s="1"/>
  <c r="E12" i="28"/>
  <c r="F12" i="28"/>
  <c r="D27" i="27"/>
  <c r="G10" i="27"/>
  <c r="F11" i="27"/>
  <c r="L34" i="21"/>
  <c r="M34" i="21" s="1"/>
  <c r="N34" i="21" s="1"/>
  <c r="O34" i="21" s="1"/>
  <c r="P34" i="21" s="1"/>
  <c r="Q34" i="21" s="1"/>
  <c r="R34" i="21" s="1"/>
  <c r="S34" i="21" s="1"/>
  <c r="T34" i="21" s="1"/>
  <c r="U34" i="21" s="1"/>
  <c r="V34" i="21" s="1"/>
  <c r="W34" i="21" s="1"/>
  <c r="X34" i="21" s="1"/>
  <c r="Y34" i="21" s="1"/>
  <c r="Z34" i="21" s="1"/>
  <c r="AA34" i="21" s="1"/>
  <c r="AB34" i="21" s="1"/>
  <c r="AC34" i="21" s="1"/>
  <c r="AD34" i="21" s="1"/>
  <c r="AE34" i="21" s="1"/>
  <c r="F73" i="21"/>
  <c r="K23" i="10"/>
  <c r="G35" i="10"/>
  <c r="F35" i="10"/>
  <c r="E35" i="10"/>
  <c r="G9" i="11"/>
  <c r="G10" i="11" s="1"/>
  <c r="N10" i="11"/>
  <c r="L9" i="11"/>
  <c r="L10" i="11" s="1"/>
  <c r="H10" i="11"/>
  <c r="G33" i="11"/>
  <c r="K36" i="11"/>
  <c r="H37" i="11"/>
  <c r="D36" i="11"/>
  <c r="L36" i="11"/>
  <c r="I37" i="11"/>
  <c r="J9" i="11"/>
  <c r="I33" i="11"/>
  <c r="E36" i="11"/>
  <c r="M36" i="11"/>
  <c r="J37" i="11"/>
  <c r="I10" i="11"/>
  <c r="F36" i="11"/>
  <c r="K37" i="11"/>
  <c r="G36" i="11"/>
  <c r="D37" i="11"/>
  <c r="L37" i="11"/>
  <c r="H36" i="11"/>
  <c r="E37" i="11"/>
  <c r="M37" i="11"/>
  <c r="F9" i="11"/>
  <c r="F37" i="11"/>
  <c r="F18" i="7"/>
  <c r="E53" i="7"/>
  <c r="E95" i="7" s="1"/>
  <c r="F12" i="7"/>
  <c r="D95" i="7"/>
  <c r="E79" i="7"/>
  <c r="K79" i="7"/>
  <c r="H79" i="7"/>
  <c r="C16" i="6"/>
  <c r="C15" i="6"/>
  <c r="C9" i="6"/>
  <c r="C10" i="6" s="1"/>
  <c r="D8" i="6"/>
  <c r="D9" i="6"/>
  <c r="C16" i="5"/>
  <c r="C15" i="5"/>
  <c r="D8" i="5"/>
  <c r="D24" i="4"/>
  <c r="C16" i="4"/>
  <c r="C15" i="4"/>
  <c r="D8" i="4"/>
  <c r="D20" i="3"/>
  <c r="C16" i="3"/>
  <c r="D16" i="3" s="1"/>
  <c r="C15" i="3"/>
  <c r="D15" i="3" s="1"/>
  <c r="D8" i="3"/>
  <c r="C9" i="3"/>
  <c r="C10" i="3" s="1"/>
  <c r="F33" i="21" l="1"/>
  <c r="G55" i="21"/>
  <c r="G56" i="21"/>
  <c r="F56" i="21"/>
  <c r="F82" i="87"/>
  <c r="Y80" i="21"/>
  <c r="AC80" i="21"/>
  <c r="AD80" i="21"/>
  <c r="Z80" i="21"/>
  <c r="AA80" i="21"/>
  <c r="AB80" i="21"/>
  <c r="AE80" i="21"/>
  <c r="AD45" i="40"/>
  <c r="AD47" i="40" s="1"/>
  <c r="AF38" i="40"/>
  <c r="AB38" i="40"/>
  <c r="AC38" i="40"/>
  <c r="AD38" i="40"/>
  <c r="Z38" i="40"/>
  <c r="AA38" i="40"/>
  <c r="AE38" i="40"/>
  <c r="AE42" i="40" s="1"/>
  <c r="AF45" i="40"/>
  <c r="AF47" i="40" s="1"/>
  <c r="Y23" i="92"/>
  <c r="X30" i="92"/>
  <c r="F134" i="87"/>
  <c r="AB35" i="11"/>
  <c r="AD35" i="11"/>
  <c r="AC35" i="11"/>
  <c r="AE35" i="11"/>
  <c r="Y35" i="11"/>
  <c r="AA35" i="11"/>
  <c r="Z35" i="11"/>
  <c r="F55" i="21"/>
  <c r="AC45" i="40"/>
  <c r="AC47" i="40" s="1"/>
  <c r="Z38" i="30"/>
  <c r="Z42" i="30" s="1"/>
  <c r="Y38" i="30"/>
  <c r="AC38" i="30"/>
  <c r="AE38" i="30"/>
  <c r="AD38" i="30"/>
  <c r="AB38" i="30"/>
  <c r="AA38" i="30"/>
  <c r="AA31" i="21"/>
  <c r="Z73" i="21"/>
  <c r="G129" i="87"/>
  <c r="AE119" i="87"/>
  <c r="AE120" i="87" s="1"/>
  <c r="AE121" i="87" s="1"/>
  <c r="AE137" i="87"/>
  <c r="F126" i="87" s="1"/>
  <c r="AE143" i="87"/>
  <c r="F132" i="87" s="1"/>
  <c r="AE144" i="87"/>
  <c r="G133" i="87" s="1"/>
  <c r="AE141" i="87"/>
  <c r="E130" i="87" s="1"/>
  <c r="AE145" i="87"/>
  <c r="E134" i="87" s="1"/>
  <c r="AE140" i="87"/>
  <c r="F129" i="87" s="1"/>
  <c r="AB34" i="30"/>
  <c r="AB42" i="30" s="1"/>
  <c r="AC34" i="30"/>
  <c r="AC42" i="30" s="1"/>
  <c r="AD34" i="30"/>
  <c r="AD42" i="30" s="1"/>
  <c r="Z34" i="30"/>
  <c r="Y34" i="30"/>
  <c r="Y42" i="30" s="1"/>
  <c r="AA34" i="30"/>
  <c r="AA42" i="30" s="1"/>
  <c r="AE34" i="30"/>
  <c r="AE42" i="30" s="1"/>
  <c r="F133" i="87"/>
  <c r="AA77" i="21"/>
  <c r="AC77" i="21"/>
  <c r="AD77" i="21"/>
  <c r="Y77" i="21"/>
  <c r="AE77" i="21"/>
  <c r="Z77" i="21"/>
  <c r="AB77" i="21"/>
  <c r="G134" i="87"/>
  <c r="Z45" i="40"/>
  <c r="Z47" i="40" s="1"/>
  <c r="AE45" i="40"/>
  <c r="AE47" i="40" s="1"/>
  <c r="F84" i="87"/>
  <c r="G130" i="87"/>
  <c r="AB45" i="40"/>
  <c r="AB47" i="40" s="1"/>
  <c r="AD230" i="87"/>
  <c r="AD229" i="87"/>
  <c r="AD210" i="87"/>
  <c r="AD211" i="87" s="1"/>
  <c r="AB174" i="92" s="1"/>
  <c r="AD234" i="87"/>
  <c r="AD233" i="87"/>
  <c r="AD231" i="87"/>
  <c r="AD235" i="87"/>
  <c r="AD227" i="87"/>
  <c r="D55" i="7"/>
  <c r="F80" i="87"/>
  <c r="AD279" i="87"/>
  <c r="AD275" i="87"/>
  <c r="AD276" i="87"/>
  <c r="AD277" i="87"/>
  <c r="AD281" i="87"/>
  <c r="AD255" i="87"/>
  <c r="AD256" i="87" s="1"/>
  <c r="AD257" i="87" s="1"/>
  <c r="AD280" i="87"/>
  <c r="AD273" i="87"/>
  <c r="H34" i="41"/>
  <c r="AC32" i="11"/>
  <c r="AD32" i="11"/>
  <c r="AD38" i="11" s="1"/>
  <c r="AE32" i="11"/>
  <c r="Z32" i="11"/>
  <c r="AA32" i="11"/>
  <c r="AB32" i="11"/>
  <c r="Y32" i="11"/>
  <c r="J49" i="10"/>
  <c r="F130" i="87"/>
  <c r="E133" i="87"/>
  <c r="AE233" i="87"/>
  <c r="AE229" i="87"/>
  <c r="AE227" i="87"/>
  <c r="AE234" i="87"/>
  <c r="AE235" i="87"/>
  <c r="AE231" i="87"/>
  <c r="AE230" i="87"/>
  <c r="AE210" i="87"/>
  <c r="AE211" i="87" s="1"/>
  <c r="AC174" i="92" s="1"/>
  <c r="AC182" i="92" s="1"/>
  <c r="AD76" i="87"/>
  <c r="AB38" i="92"/>
  <c r="AE281" i="87"/>
  <c r="AE273" i="87"/>
  <c r="AE280" i="87"/>
  <c r="AE279" i="87"/>
  <c r="G268" i="87" s="1"/>
  <c r="AE277" i="87"/>
  <c r="F266" i="87" s="1"/>
  <c r="AE275" i="87"/>
  <c r="AE255" i="87"/>
  <c r="AE256" i="87" s="1"/>
  <c r="AE257" i="87" s="1"/>
  <c r="AE276" i="87"/>
  <c r="AE91" i="87"/>
  <c r="E80" i="87" s="1"/>
  <c r="K80" i="87" s="1"/>
  <c r="L14" i="110" s="1"/>
  <c r="AE98" i="87"/>
  <c r="AE94" i="87"/>
  <c r="AE97" i="87"/>
  <c r="AE95" i="87"/>
  <c r="AE99" i="87"/>
  <c r="AE93" i="87"/>
  <c r="G82" i="87" s="1"/>
  <c r="AE74" i="87"/>
  <c r="AE75" i="87" s="1"/>
  <c r="AE139" i="87"/>
  <c r="AA45" i="40"/>
  <c r="AA47" i="40" s="1"/>
  <c r="AB31" i="40"/>
  <c r="AB32" i="40" s="1"/>
  <c r="AC31" i="40"/>
  <c r="AC32" i="40" s="1"/>
  <c r="AF31" i="40"/>
  <c r="AF32" i="40" s="1"/>
  <c r="Z31" i="40"/>
  <c r="Z32" i="40" s="1"/>
  <c r="AA31" i="40"/>
  <c r="AA32" i="40" s="1"/>
  <c r="AD31" i="40"/>
  <c r="AD32" i="40" s="1"/>
  <c r="AE31" i="40"/>
  <c r="AE32" i="40" s="1"/>
  <c r="X21" i="92"/>
  <c r="W28" i="92"/>
  <c r="AA25" i="92"/>
  <c r="Z32" i="92"/>
  <c r="AA46" i="92"/>
  <c r="AA53" i="92" s="1"/>
  <c r="AB52" i="92"/>
  <c r="AB47" i="92"/>
  <c r="AC48" i="92"/>
  <c r="AA37" i="40"/>
  <c r="AB37" i="40"/>
  <c r="Z37" i="40"/>
  <c r="AC37" i="40"/>
  <c r="AD37" i="40"/>
  <c r="AF37" i="40"/>
  <c r="AF42" i="40" s="1"/>
  <c r="AE37" i="40"/>
  <c r="Z24" i="92"/>
  <c r="Y31" i="92"/>
  <c r="I34" i="11"/>
  <c r="AA34" i="11"/>
  <c r="AC34" i="11"/>
  <c r="AB34" i="11"/>
  <c r="Y34" i="11"/>
  <c r="Z34" i="11"/>
  <c r="AD34" i="11"/>
  <c r="AE34" i="11"/>
  <c r="X22" i="92"/>
  <c r="W29" i="92"/>
  <c r="AD76" i="21"/>
  <c r="Y76" i="21"/>
  <c r="Z76" i="21"/>
  <c r="AA76" i="21"/>
  <c r="AB76" i="21"/>
  <c r="AC76" i="21"/>
  <c r="AE76" i="21"/>
  <c r="Y36" i="100"/>
  <c r="Y37" i="100" s="1"/>
  <c r="Z36" i="100"/>
  <c r="Z37" i="100" s="1"/>
  <c r="AA36" i="100"/>
  <c r="AA37" i="100" s="1"/>
  <c r="AB36" i="100"/>
  <c r="AB37" i="100" s="1"/>
  <c r="AC36" i="100"/>
  <c r="AC37" i="100" s="1"/>
  <c r="AD36" i="100"/>
  <c r="AD37" i="100" s="1"/>
  <c r="AE36" i="100"/>
  <c r="AE37" i="100" s="1"/>
  <c r="Y168" i="100"/>
  <c r="Y169" i="100" s="1"/>
  <c r="Z168" i="100"/>
  <c r="Z169" i="100" s="1"/>
  <c r="AA168" i="100"/>
  <c r="AA169" i="100" s="1"/>
  <c r="AB168" i="100"/>
  <c r="AB169" i="100" s="1"/>
  <c r="AC168" i="100"/>
  <c r="AC169" i="100" s="1"/>
  <c r="AD168" i="100"/>
  <c r="AD169" i="100" s="1"/>
  <c r="AE168" i="100"/>
  <c r="AE169" i="100" s="1"/>
  <c r="AA46" i="10"/>
  <c r="AB46" i="10"/>
  <c r="AC46" i="10"/>
  <c r="AD46" i="10"/>
  <c r="AE46" i="10"/>
  <c r="Y46" i="10"/>
  <c r="Z46" i="10"/>
  <c r="M36" i="41"/>
  <c r="M10" i="40"/>
  <c r="M22" i="40" s="1"/>
  <c r="N9" i="40"/>
  <c r="N10" i="40" s="1"/>
  <c r="N22" i="40" s="1"/>
  <c r="O36" i="41"/>
  <c r="N36" i="41"/>
  <c r="G10" i="30"/>
  <c r="F9" i="30"/>
  <c r="L36" i="41"/>
  <c r="J86" i="1"/>
  <c r="L86" i="1" s="1"/>
  <c r="G49" i="10"/>
  <c r="H49" i="10"/>
  <c r="I49" i="10"/>
  <c r="D6" i="111"/>
  <c r="C9" i="111"/>
  <c r="C10" i="111" s="1"/>
  <c r="F84" i="53"/>
  <c r="G82" i="53" s="1"/>
  <c r="E32" i="21"/>
  <c r="E74" i="21" s="1"/>
  <c r="G54" i="21"/>
  <c r="F54" i="21"/>
  <c r="E107" i="53"/>
  <c r="E109" i="53" s="1"/>
  <c r="E83" i="53"/>
  <c r="K13" i="38"/>
  <c r="K14" i="38" s="1"/>
  <c r="K18" i="38"/>
  <c r="K19" i="38" s="1"/>
  <c r="D20" i="7"/>
  <c r="E49" i="10"/>
  <c r="F49" i="10"/>
  <c r="G19" i="7"/>
  <c r="G58" i="7" s="1"/>
  <c r="E58" i="7"/>
  <c r="E20" i="7"/>
  <c r="D19" i="37"/>
  <c r="L17" i="37"/>
  <c r="D9" i="36"/>
  <c r="D12" i="36"/>
  <c r="H11" i="21"/>
  <c r="H53" i="21" s="1"/>
  <c r="E56" i="21"/>
  <c r="G32" i="21"/>
  <c r="H10" i="21"/>
  <c r="H52" i="21" s="1"/>
  <c r="E55" i="21"/>
  <c r="E54" i="21"/>
  <c r="C9" i="11"/>
  <c r="C9" i="30"/>
  <c r="C9" i="39"/>
  <c r="G168" i="100"/>
  <c r="G169" i="100" s="1"/>
  <c r="G195" i="100" s="1"/>
  <c r="M168" i="100"/>
  <c r="M169" i="100" s="1"/>
  <c r="M195" i="100" s="1"/>
  <c r="R168" i="100"/>
  <c r="R169" i="100" s="1"/>
  <c r="R195" i="100" s="1"/>
  <c r="N168" i="100"/>
  <c r="N169" i="100" s="1"/>
  <c r="N195" i="100" s="1"/>
  <c r="T168" i="100"/>
  <c r="T169" i="100" s="1"/>
  <c r="T195" i="100" s="1"/>
  <c r="V168" i="100"/>
  <c r="V169" i="100" s="1"/>
  <c r="V195" i="100" s="1"/>
  <c r="U168" i="100"/>
  <c r="U169" i="100" s="1"/>
  <c r="U195" i="100" s="1"/>
  <c r="F168" i="100"/>
  <c r="F169" i="100" s="1"/>
  <c r="F195" i="100" s="1"/>
  <c r="J168" i="100"/>
  <c r="J169" i="100" s="1"/>
  <c r="J195" i="100" s="1"/>
  <c r="L168" i="100"/>
  <c r="L169" i="100" s="1"/>
  <c r="L195" i="100" s="1"/>
  <c r="I168" i="100"/>
  <c r="I169" i="100" s="1"/>
  <c r="I195" i="100" s="1"/>
  <c r="X168" i="100"/>
  <c r="X169" i="100" s="1"/>
  <c r="X195" i="100" s="1"/>
  <c r="P168" i="100"/>
  <c r="P169" i="100" s="1"/>
  <c r="P195" i="100" s="1"/>
  <c r="H168" i="100"/>
  <c r="H169" i="100" s="1"/>
  <c r="H195" i="100" s="1"/>
  <c r="K168" i="100"/>
  <c r="K169" i="100" s="1"/>
  <c r="K195" i="100" s="1"/>
  <c r="S168" i="100"/>
  <c r="S169" i="100" s="1"/>
  <c r="S195" i="100" s="1"/>
  <c r="W168" i="100"/>
  <c r="W169" i="100" s="1"/>
  <c r="W195" i="100" s="1"/>
  <c r="O168" i="100"/>
  <c r="O169" i="100" s="1"/>
  <c r="O195" i="100" s="1"/>
  <c r="E168" i="100"/>
  <c r="E169" i="100" s="1"/>
  <c r="Q168" i="100"/>
  <c r="Q169" i="100" s="1"/>
  <c r="Q195" i="100" s="1"/>
  <c r="H36" i="100"/>
  <c r="H37" i="100" s="1"/>
  <c r="H64" i="100" s="1"/>
  <c r="P36" i="100"/>
  <c r="P37" i="100" s="1"/>
  <c r="P64" i="100" s="1"/>
  <c r="X36" i="100"/>
  <c r="X37" i="100" s="1"/>
  <c r="X64" i="100" s="1"/>
  <c r="J36" i="100"/>
  <c r="J37" i="100" s="1"/>
  <c r="J64" i="100" s="1"/>
  <c r="M36" i="100"/>
  <c r="M37" i="100" s="1"/>
  <c r="M64" i="100" s="1"/>
  <c r="I36" i="100"/>
  <c r="I37" i="100" s="1"/>
  <c r="I64" i="100" s="1"/>
  <c r="Q36" i="100"/>
  <c r="Q37" i="100" s="1"/>
  <c r="Q64" i="100" s="1"/>
  <c r="E36" i="100"/>
  <c r="E37" i="100" s="1"/>
  <c r="E64" i="100" s="1"/>
  <c r="R36" i="100"/>
  <c r="R37" i="100" s="1"/>
  <c r="R64" i="100" s="1"/>
  <c r="U36" i="100"/>
  <c r="U37" i="100" s="1"/>
  <c r="U64" i="100" s="1"/>
  <c r="K36" i="100"/>
  <c r="K37" i="100" s="1"/>
  <c r="K64" i="100" s="1"/>
  <c r="S36" i="100"/>
  <c r="S37" i="100" s="1"/>
  <c r="S64" i="100" s="1"/>
  <c r="L36" i="100"/>
  <c r="L37" i="100" s="1"/>
  <c r="L64" i="100" s="1"/>
  <c r="T36" i="100"/>
  <c r="T37" i="100" s="1"/>
  <c r="T64" i="100" s="1"/>
  <c r="F36" i="100"/>
  <c r="F37" i="100" s="1"/>
  <c r="F64" i="100" s="1"/>
  <c r="N36" i="100"/>
  <c r="N37" i="100" s="1"/>
  <c r="N64" i="100" s="1"/>
  <c r="V36" i="100"/>
  <c r="V37" i="100" s="1"/>
  <c r="V64" i="100" s="1"/>
  <c r="G36" i="100"/>
  <c r="G37" i="100" s="1"/>
  <c r="O36" i="100"/>
  <c r="O37" i="100" s="1"/>
  <c r="O64" i="100" s="1"/>
  <c r="W36" i="100"/>
  <c r="W37" i="100" s="1"/>
  <c r="W64" i="100" s="1"/>
  <c r="V28" i="92"/>
  <c r="V34" i="92" s="1"/>
  <c r="L13" i="37"/>
  <c r="L19" i="37" s="1"/>
  <c r="L13" i="38"/>
  <c r="L14" i="38" s="1"/>
  <c r="L22" i="38" s="1"/>
  <c r="D18" i="38"/>
  <c r="D19" i="38" s="1"/>
  <c r="D13" i="38"/>
  <c r="D14" i="38" s="1"/>
  <c r="Q20" i="41"/>
  <c r="P36" i="41"/>
  <c r="P38" i="21"/>
  <c r="O79" i="21"/>
  <c r="D96" i="43"/>
  <c r="E81" i="43"/>
  <c r="M17" i="37"/>
  <c r="J17" i="37" s="1"/>
  <c r="N22" i="38"/>
  <c r="D22" i="7"/>
  <c r="E22" i="7"/>
  <c r="F36" i="29"/>
  <c r="F38" i="29" s="1"/>
  <c r="E36" i="29"/>
  <c r="E38" i="29" s="1"/>
  <c r="H27" i="41"/>
  <c r="H28" i="41" s="1"/>
  <c r="D12" i="35"/>
  <c r="I10" i="31"/>
  <c r="I11" i="31" s="1"/>
  <c r="V80" i="21"/>
  <c r="O80" i="21"/>
  <c r="W80" i="21"/>
  <c r="P80" i="21"/>
  <c r="X80" i="21"/>
  <c r="Q80" i="21"/>
  <c r="R80" i="21"/>
  <c r="S80" i="21"/>
  <c r="T80" i="21"/>
  <c r="U80" i="21"/>
  <c r="J32" i="11"/>
  <c r="T32" i="11"/>
  <c r="U32" i="11"/>
  <c r="V32" i="11"/>
  <c r="O32" i="11"/>
  <c r="W32" i="11"/>
  <c r="P32" i="11"/>
  <c r="X32" i="11"/>
  <c r="Q32" i="11"/>
  <c r="R32" i="11"/>
  <c r="S32" i="11"/>
  <c r="J34" i="11"/>
  <c r="O34" i="11"/>
  <c r="W34" i="11"/>
  <c r="P34" i="11"/>
  <c r="X34" i="11"/>
  <c r="Q34" i="11"/>
  <c r="R34" i="11"/>
  <c r="S34" i="11"/>
  <c r="T34" i="11"/>
  <c r="U34" i="11"/>
  <c r="N34" i="11"/>
  <c r="V34" i="11"/>
  <c r="J34" i="30"/>
  <c r="V34" i="30"/>
  <c r="O34" i="30"/>
  <c r="W34" i="30"/>
  <c r="P34" i="30"/>
  <c r="X34" i="30"/>
  <c r="Q34" i="30"/>
  <c r="R34" i="30"/>
  <c r="S34" i="30"/>
  <c r="T34" i="30"/>
  <c r="U34" i="30"/>
  <c r="M38" i="40"/>
  <c r="T38" i="40"/>
  <c r="S38" i="40"/>
  <c r="U38" i="40"/>
  <c r="V38" i="40"/>
  <c r="O38" i="40"/>
  <c r="W38" i="40"/>
  <c r="P38" i="40"/>
  <c r="X38" i="40"/>
  <c r="Q38" i="40"/>
  <c r="Y38" i="40"/>
  <c r="R38" i="40"/>
  <c r="T31" i="40"/>
  <c r="T32" i="40" s="1"/>
  <c r="F31" i="40"/>
  <c r="F32" i="40" s="1"/>
  <c r="U31" i="40"/>
  <c r="U32" i="40" s="1"/>
  <c r="V31" i="40"/>
  <c r="V32" i="40" s="1"/>
  <c r="S31" i="40"/>
  <c r="S32" i="40" s="1"/>
  <c r="W31" i="40"/>
  <c r="W32" i="40" s="1"/>
  <c r="P31" i="40"/>
  <c r="P32" i="40" s="1"/>
  <c r="X31" i="40"/>
  <c r="X32" i="40" s="1"/>
  <c r="Q31" i="40"/>
  <c r="Q32" i="40" s="1"/>
  <c r="Y31" i="40"/>
  <c r="Y32" i="40" s="1"/>
  <c r="R31" i="40"/>
  <c r="R32" i="40" s="1"/>
  <c r="J45" i="40"/>
  <c r="J47" i="40" s="1"/>
  <c r="P45" i="40"/>
  <c r="P47" i="40" s="1"/>
  <c r="X45" i="40"/>
  <c r="X47" i="40" s="1"/>
  <c r="Q45" i="40"/>
  <c r="Q47" i="40" s="1"/>
  <c r="Y45" i="40"/>
  <c r="Y47" i="40" s="1"/>
  <c r="R45" i="40"/>
  <c r="R47" i="40" s="1"/>
  <c r="O45" i="40"/>
  <c r="O47" i="40" s="1"/>
  <c r="S45" i="40"/>
  <c r="S47" i="40" s="1"/>
  <c r="T45" i="40"/>
  <c r="T47" i="40" s="1"/>
  <c r="U45" i="40"/>
  <c r="U47" i="40" s="1"/>
  <c r="W45" i="40"/>
  <c r="W47" i="40" s="1"/>
  <c r="V45" i="40"/>
  <c r="V47" i="40" s="1"/>
  <c r="F35" i="41"/>
  <c r="O76" i="21"/>
  <c r="W76" i="21"/>
  <c r="P76" i="21"/>
  <c r="X76" i="21"/>
  <c r="V76" i="21"/>
  <c r="Q76" i="21"/>
  <c r="R76" i="21"/>
  <c r="S76" i="21"/>
  <c r="T76" i="21"/>
  <c r="U76" i="21"/>
  <c r="M35" i="11"/>
  <c r="T35" i="11"/>
  <c r="U35" i="11"/>
  <c r="N35" i="11"/>
  <c r="V35" i="11"/>
  <c r="O35" i="11"/>
  <c r="W35" i="11"/>
  <c r="P35" i="11"/>
  <c r="X35" i="11"/>
  <c r="Q35" i="11"/>
  <c r="R35" i="11"/>
  <c r="S35" i="11"/>
  <c r="G38" i="30"/>
  <c r="Q38" i="30"/>
  <c r="R38" i="30"/>
  <c r="S38" i="30"/>
  <c r="T38" i="30"/>
  <c r="U38" i="30"/>
  <c r="N38" i="30"/>
  <c r="V38" i="30"/>
  <c r="O38" i="30"/>
  <c r="W38" i="30"/>
  <c r="P38" i="30"/>
  <c r="X38" i="30"/>
  <c r="E24" i="39"/>
  <c r="E25" i="39" s="1"/>
  <c r="E91" i="43" s="1"/>
  <c r="F32" i="41"/>
  <c r="U77" i="21"/>
  <c r="T77" i="21"/>
  <c r="V77" i="21"/>
  <c r="O77" i="21"/>
  <c r="W77" i="21"/>
  <c r="P77" i="21"/>
  <c r="X77" i="21"/>
  <c r="Q77" i="21"/>
  <c r="R77" i="21"/>
  <c r="S77" i="21"/>
  <c r="J37" i="40"/>
  <c r="O37" i="40"/>
  <c r="W37" i="40"/>
  <c r="P37" i="40"/>
  <c r="X37" i="40"/>
  <c r="Q37" i="40"/>
  <c r="Y37" i="40"/>
  <c r="R37" i="40"/>
  <c r="S37" i="40"/>
  <c r="V37" i="40"/>
  <c r="T37" i="40"/>
  <c r="U37" i="40"/>
  <c r="H8" i="31"/>
  <c r="K13" i="37"/>
  <c r="D27" i="36"/>
  <c r="N13" i="31" s="1"/>
  <c r="J13" i="31" s="1"/>
  <c r="K9" i="31"/>
  <c r="N10" i="31"/>
  <c r="N11" i="31" s="1"/>
  <c r="D62" i="36"/>
  <c r="K14" i="31"/>
  <c r="H13" i="35"/>
  <c r="D39" i="37" s="1"/>
  <c r="F44" i="38" s="1"/>
  <c r="D8" i="31"/>
  <c r="L23" i="10"/>
  <c r="K49" i="10"/>
  <c r="F48" i="10"/>
  <c r="G48" i="10" s="1"/>
  <c r="H48" i="10" s="1"/>
  <c r="I48" i="10" s="1"/>
  <c r="J48" i="10" s="1"/>
  <c r="K48" i="10" s="1"/>
  <c r="L48" i="10" s="1"/>
  <c r="M48" i="10" s="1"/>
  <c r="N48" i="10" s="1"/>
  <c r="O48" i="10" s="1"/>
  <c r="P48" i="10" s="1"/>
  <c r="Q48" i="10" s="1"/>
  <c r="R48" i="10" s="1"/>
  <c r="S48" i="10" s="1"/>
  <c r="T48" i="10" s="1"/>
  <c r="U48" i="10" s="1"/>
  <c r="V48" i="10" s="1"/>
  <c r="W48" i="10" s="1"/>
  <c r="X48" i="10" s="1"/>
  <c r="Y48" i="10" s="1"/>
  <c r="Z48" i="10" s="1"/>
  <c r="AA48" i="10" s="1"/>
  <c r="AB48" i="10" s="1"/>
  <c r="AC48" i="10" s="1"/>
  <c r="AD48" i="10" s="1"/>
  <c r="AE48" i="10" s="1"/>
  <c r="E39" i="10"/>
  <c r="K46" i="10"/>
  <c r="S46" i="10"/>
  <c r="L46" i="10"/>
  <c r="T46" i="10"/>
  <c r="M46" i="10"/>
  <c r="U46" i="10"/>
  <c r="J46" i="10"/>
  <c r="F46" i="10"/>
  <c r="N46" i="10"/>
  <c r="V46" i="10"/>
  <c r="G46" i="10"/>
  <c r="O46" i="10"/>
  <c r="W46" i="10"/>
  <c r="H46" i="10"/>
  <c r="P46" i="10"/>
  <c r="X46" i="10"/>
  <c r="I46" i="10"/>
  <c r="Q46" i="10"/>
  <c r="E46" i="10"/>
  <c r="R46" i="10"/>
  <c r="H35" i="10"/>
  <c r="F47" i="10"/>
  <c r="G47" i="10" s="1"/>
  <c r="H47" i="10" s="1"/>
  <c r="I47" i="10" s="1"/>
  <c r="J47" i="10" s="1"/>
  <c r="K47" i="10" s="1"/>
  <c r="L47" i="10" s="1"/>
  <c r="M47" i="10" s="1"/>
  <c r="N47" i="10" s="1"/>
  <c r="O47" i="10" s="1"/>
  <c r="P47" i="10" s="1"/>
  <c r="Q47" i="10" s="1"/>
  <c r="R47" i="10" s="1"/>
  <c r="S47" i="10" s="1"/>
  <c r="T47" i="10" s="1"/>
  <c r="U47" i="10" s="1"/>
  <c r="V47" i="10" s="1"/>
  <c r="W47" i="10" s="1"/>
  <c r="X47" i="10" s="1"/>
  <c r="Y47" i="10" s="1"/>
  <c r="Z47" i="10" s="1"/>
  <c r="AA47" i="10" s="1"/>
  <c r="AB47" i="10" s="1"/>
  <c r="AC47" i="10" s="1"/>
  <c r="AD47" i="10" s="1"/>
  <c r="AE47" i="10" s="1"/>
  <c r="E38" i="10"/>
  <c r="D80" i="21"/>
  <c r="L80" i="21"/>
  <c r="E80" i="21"/>
  <c r="M80" i="21"/>
  <c r="J80" i="21"/>
  <c r="F80" i="21"/>
  <c r="N80" i="21"/>
  <c r="G80" i="21"/>
  <c r="K80" i="21"/>
  <c r="H80" i="21"/>
  <c r="I80" i="21"/>
  <c r="F76" i="21"/>
  <c r="N76" i="21"/>
  <c r="G76" i="21"/>
  <c r="H76" i="21"/>
  <c r="D76" i="21"/>
  <c r="D146" i="21" s="1"/>
  <c r="D153" i="21" s="1"/>
  <c r="D155" i="21" s="1"/>
  <c r="D158" i="21" s="1"/>
  <c r="I76" i="21"/>
  <c r="M76" i="21"/>
  <c r="J76" i="21"/>
  <c r="E76" i="21"/>
  <c r="K76" i="21"/>
  <c r="L76" i="21"/>
  <c r="K77" i="21"/>
  <c r="I77" i="21"/>
  <c r="D77" i="21"/>
  <c r="L77" i="21"/>
  <c r="E77" i="21"/>
  <c r="M77" i="21"/>
  <c r="F77" i="21"/>
  <c r="N77" i="21"/>
  <c r="G77" i="21"/>
  <c r="H77" i="21"/>
  <c r="J77" i="21"/>
  <c r="H45" i="40"/>
  <c r="H47" i="40" s="1"/>
  <c r="E32" i="11"/>
  <c r="J31" i="40"/>
  <c r="J32" i="40" s="1"/>
  <c r="K31" i="40"/>
  <c r="K32" i="40" s="1"/>
  <c r="L31" i="40"/>
  <c r="L32" i="40" s="1"/>
  <c r="M31" i="40"/>
  <c r="M32" i="40" s="1"/>
  <c r="N31" i="40"/>
  <c r="N32" i="40" s="1"/>
  <c r="G31" i="40"/>
  <c r="G32" i="40" s="1"/>
  <c r="O31" i="40"/>
  <c r="O32" i="40" s="1"/>
  <c r="I31" i="40"/>
  <c r="I32" i="40" s="1"/>
  <c r="H31" i="40"/>
  <c r="H32" i="40" s="1"/>
  <c r="F32" i="11"/>
  <c r="K32" i="11"/>
  <c r="L45" i="40"/>
  <c r="L47" i="40" s="1"/>
  <c r="L32" i="11"/>
  <c r="G45" i="40"/>
  <c r="G47" i="40" s="1"/>
  <c r="D32" i="11"/>
  <c r="N45" i="40"/>
  <c r="N47" i="40" s="1"/>
  <c r="H32" i="11"/>
  <c r="N32" i="11"/>
  <c r="M32" i="11"/>
  <c r="C19" i="46"/>
  <c r="G51" i="27"/>
  <c r="E61" i="7"/>
  <c r="F61" i="7"/>
  <c r="F75" i="21"/>
  <c r="M45" i="40"/>
  <c r="M47" i="40" s="1"/>
  <c r="I45" i="40"/>
  <c r="I47" i="40" s="1"/>
  <c r="C8" i="42" s="1"/>
  <c r="F45" i="40"/>
  <c r="F47" i="40" s="1"/>
  <c r="C56" i="7" s="1"/>
  <c r="K45" i="40"/>
  <c r="K47" i="40" s="1"/>
  <c r="J13" i="7"/>
  <c r="K13" i="7" s="1"/>
  <c r="L13" i="7" s="1"/>
  <c r="M13" i="7" s="1"/>
  <c r="N13" i="7" s="1"/>
  <c r="O13" i="7" s="1"/>
  <c r="D12" i="46"/>
  <c r="E12" i="46" s="1"/>
  <c r="F12" i="46" s="1"/>
  <c r="E10" i="46"/>
  <c r="F10" i="46" s="1"/>
  <c r="F9" i="29"/>
  <c r="E14" i="7"/>
  <c r="D8" i="28"/>
  <c r="D35" i="11"/>
  <c r="E35" i="11"/>
  <c r="J35" i="11"/>
  <c r="I35" i="11"/>
  <c r="H35" i="11"/>
  <c r="K35" i="11"/>
  <c r="L35" i="11"/>
  <c r="G35" i="11"/>
  <c r="H38" i="30"/>
  <c r="G35" i="41"/>
  <c r="E42" i="40"/>
  <c r="E47" i="40"/>
  <c r="C55" i="7" s="1"/>
  <c r="I37" i="40"/>
  <c r="E37" i="41"/>
  <c r="F34" i="11"/>
  <c r="K34" i="11"/>
  <c r="I32" i="41"/>
  <c r="G34" i="11"/>
  <c r="M34" i="11"/>
  <c r="G32" i="41"/>
  <c r="H34" i="11"/>
  <c r="H32" i="41"/>
  <c r="E34" i="11"/>
  <c r="L34" i="11"/>
  <c r="D34" i="11"/>
  <c r="G34" i="30"/>
  <c r="D34" i="30"/>
  <c r="H38" i="40"/>
  <c r="L38" i="40"/>
  <c r="I9" i="41"/>
  <c r="E31" i="40"/>
  <c r="E32" i="40" s="1"/>
  <c r="D24" i="39"/>
  <c r="D25" i="39" s="1"/>
  <c r="H37" i="40"/>
  <c r="G37" i="40"/>
  <c r="L37" i="40"/>
  <c r="F37" i="40"/>
  <c r="I34" i="30"/>
  <c r="H34" i="30"/>
  <c r="F38" i="40"/>
  <c r="G38" i="40"/>
  <c r="L38" i="30"/>
  <c r="J38" i="40"/>
  <c r="F38" i="30"/>
  <c r="D38" i="30"/>
  <c r="N37" i="40"/>
  <c r="K37" i="40"/>
  <c r="M37" i="40"/>
  <c r="N38" i="40"/>
  <c r="K38" i="40"/>
  <c r="I38" i="40"/>
  <c r="F35" i="11"/>
  <c r="G24" i="39"/>
  <c r="G25" i="39" s="1"/>
  <c r="F24" i="39"/>
  <c r="F25" i="39" s="1"/>
  <c r="M38" i="30"/>
  <c r="K38" i="30"/>
  <c r="I38" i="30"/>
  <c r="E38" i="30"/>
  <c r="J38" i="30"/>
  <c r="L34" i="30"/>
  <c r="N34" i="30"/>
  <c r="M34" i="30"/>
  <c r="F34" i="30"/>
  <c r="I32" i="11"/>
  <c r="G32" i="11"/>
  <c r="K34" i="30"/>
  <c r="G30" i="29"/>
  <c r="G59" i="27"/>
  <c r="E14" i="27"/>
  <c r="G14" i="27" s="1"/>
  <c r="M8" i="43" s="1"/>
  <c r="E9" i="29"/>
  <c r="E30" i="27"/>
  <c r="E35" i="27" s="1"/>
  <c r="E22" i="27"/>
  <c r="E27" i="27" s="1"/>
  <c r="D61" i="35"/>
  <c r="G23" i="35"/>
  <c r="D24" i="28"/>
  <c r="D26" i="28" s="1"/>
  <c r="D10" i="29" s="1"/>
  <c r="I45" i="10"/>
  <c r="G11" i="27"/>
  <c r="H10" i="41"/>
  <c r="H18" i="41" s="1"/>
  <c r="H35" i="41" s="1"/>
  <c r="D10" i="6"/>
  <c r="D72" i="43"/>
  <c r="E48" i="43"/>
  <c r="K33" i="41"/>
  <c r="L16" i="41"/>
  <c r="I34" i="41"/>
  <c r="J17" i="41"/>
  <c r="I31" i="41"/>
  <c r="J14" i="41"/>
  <c r="I30" i="41"/>
  <c r="J13" i="41"/>
  <c r="K15" i="41"/>
  <c r="J32" i="41"/>
  <c r="H24" i="39"/>
  <c r="H25" i="39" s="1"/>
  <c r="I14" i="39"/>
  <c r="F10" i="30"/>
  <c r="E9" i="30"/>
  <c r="D9" i="30" s="1"/>
  <c r="K10" i="30"/>
  <c r="F9" i="38"/>
  <c r="D19" i="35"/>
  <c r="D9" i="31" s="1"/>
  <c r="D63" i="35"/>
  <c r="D27" i="35"/>
  <c r="I13" i="31" s="1"/>
  <c r="I18" i="31" s="1"/>
  <c r="E18" i="35"/>
  <c r="F24" i="28"/>
  <c r="F26" i="28" s="1"/>
  <c r="F8" i="28"/>
  <c r="F22" i="27"/>
  <c r="F30" i="27"/>
  <c r="F35" i="27" s="1"/>
  <c r="F74" i="21"/>
  <c r="J10" i="11"/>
  <c r="F10" i="11"/>
  <c r="F20" i="7"/>
  <c r="G18" i="7"/>
  <c r="F56" i="7"/>
  <c r="F53" i="7"/>
  <c r="F95" i="7" s="1"/>
  <c r="G12" i="7"/>
  <c r="F10" i="7"/>
  <c r="J11" i="7"/>
  <c r="K11" i="7" s="1"/>
  <c r="L11" i="7" s="1"/>
  <c r="M11" i="7" s="1"/>
  <c r="N11" i="7" s="1"/>
  <c r="O11" i="7" s="1"/>
  <c r="P11" i="7" s="1"/>
  <c r="Q11" i="7" s="1"/>
  <c r="R11" i="7" s="1"/>
  <c r="S11" i="7" s="1"/>
  <c r="T11" i="7" s="1"/>
  <c r="U11" i="7" s="1"/>
  <c r="V11" i="7" s="1"/>
  <c r="W11" i="7" s="1"/>
  <c r="X11" i="7" s="1"/>
  <c r="Y11" i="7" s="1"/>
  <c r="Z11" i="7" s="1"/>
  <c r="AA11" i="7" s="1"/>
  <c r="AB11" i="7" s="1"/>
  <c r="AC11" i="7" s="1"/>
  <c r="AD11" i="7" s="1"/>
  <c r="AE11" i="7" s="1"/>
  <c r="C9" i="5"/>
  <c r="C10" i="5" s="1"/>
  <c r="D9" i="5"/>
  <c r="D10" i="5" s="1"/>
  <c r="C9" i="4"/>
  <c r="C10" i="4" s="1"/>
  <c r="D6" i="4"/>
  <c r="D6" i="3"/>
  <c r="G57" i="21" l="1"/>
  <c r="G138" i="21" s="1"/>
  <c r="G143" i="21" s="1"/>
  <c r="F87" i="87"/>
  <c r="E87" i="87"/>
  <c r="C104" i="87" s="1"/>
  <c r="C105" i="87" s="1"/>
  <c r="G87" i="87"/>
  <c r="AC38" i="11"/>
  <c r="G216" i="87"/>
  <c r="G269" i="87"/>
  <c r="F269" i="87"/>
  <c r="E269" i="87"/>
  <c r="AB31" i="21"/>
  <c r="AA73" i="21"/>
  <c r="Y22" i="92"/>
  <c r="X29" i="92"/>
  <c r="AE76" i="87"/>
  <c r="AC38" i="92"/>
  <c r="AC46" i="92" s="1"/>
  <c r="F222" i="87"/>
  <c r="E222" i="87"/>
  <c r="AD42" i="40"/>
  <c r="AD48" i="40" s="1"/>
  <c r="AD50" i="40" s="1"/>
  <c r="AD52" i="40" s="1"/>
  <c r="E126" i="87"/>
  <c r="K126" i="87" s="1"/>
  <c r="Q14" i="110" s="1"/>
  <c r="U27" i="11"/>
  <c r="U28" i="11" s="1"/>
  <c r="AA27" i="11"/>
  <c r="AA28" i="11" s="1"/>
  <c r="AC27" i="11"/>
  <c r="AC28" i="11" s="1"/>
  <c r="AB27" i="11"/>
  <c r="AB28" i="11" s="1"/>
  <c r="Z27" i="11"/>
  <c r="Z28" i="11" s="1"/>
  <c r="AE27" i="11"/>
  <c r="AE28" i="11" s="1"/>
  <c r="AD27" i="11"/>
  <c r="AD28" i="11" s="1"/>
  <c r="AD40" i="11" s="1"/>
  <c r="Y27" i="11"/>
  <c r="Y28" i="11" s="1"/>
  <c r="AC42" i="40"/>
  <c r="AC48" i="40" s="1"/>
  <c r="AC51" i="40" s="1"/>
  <c r="Y21" i="92"/>
  <c r="X28" i="92"/>
  <c r="X34" i="92" s="1"/>
  <c r="F88" i="87"/>
  <c r="E88" i="87"/>
  <c r="G88" i="87"/>
  <c r="Y38" i="11"/>
  <c r="G266" i="87"/>
  <c r="E266" i="87"/>
  <c r="AC188" i="92"/>
  <c r="AC183" i="92"/>
  <c r="AB182" i="92"/>
  <c r="AB189" i="92" s="1"/>
  <c r="Z23" i="92"/>
  <c r="Y30" i="92"/>
  <c r="E219" i="87"/>
  <c r="F219" i="87"/>
  <c r="AE44" i="30"/>
  <c r="AE48" i="40"/>
  <c r="D97" i="7"/>
  <c r="G126" i="87"/>
  <c r="G262" i="87"/>
  <c r="E262" i="87"/>
  <c r="K262" i="87" s="1"/>
  <c r="Q15" i="110" s="1"/>
  <c r="F262" i="87"/>
  <c r="F224" i="87"/>
  <c r="E224" i="87"/>
  <c r="G224" i="87"/>
  <c r="W29" i="30"/>
  <c r="W30" i="30" s="1"/>
  <c r="Y29" i="30"/>
  <c r="Y30" i="30" s="1"/>
  <c r="Y44" i="30" s="1"/>
  <c r="AA29" i="30"/>
  <c r="AA30" i="30" s="1"/>
  <c r="AA44" i="30" s="1"/>
  <c r="Z29" i="30"/>
  <c r="Z30" i="30" s="1"/>
  <c r="Z44" i="30" s="1"/>
  <c r="AB29" i="30"/>
  <c r="AB30" i="30" s="1"/>
  <c r="AB44" i="30" s="1"/>
  <c r="AC29" i="30"/>
  <c r="AC30" i="30" s="1"/>
  <c r="AC44" i="30" s="1"/>
  <c r="AD29" i="30"/>
  <c r="AD30" i="30" s="1"/>
  <c r="AD44" i="30" s="1"/>
  <c r="AE29" i="30"/>
  <c r="AE30" i="30" s="1"/>
  <c r="AE38" i="11"/>
  <c r="W34" i="92"/>
  <c r="G222" i="87"/>
  <c r="F270" i="87"/>
  <c r="E270" i="87"/>
  <c r="G223" i="87"/>
  <c r="F223" i="87"/>
  <c r="E223" i="87"/>
  <c r="Z42" i="40"/>
  <c r="Z48" i="40" s="1"/>
  <c r="Z50" i="40" s="1"/>
  <c r="Z52" i="40" s="1"/>
  <c r="AE51" i="40"/>
  <c r="AE50" i="40"/>
  <c r="AE52" i="40" s="1"/>
  <c r="E84" i="87"/>
  <c r="G84" i="87"/>
  <c r="G270" i="87"/>
  <c r="AB38" i="11"/>
  <c r="AB40" i="11" s="1"/>
  <c r="E265" i="87"/>
  <c r="G265" i="87"/>
  <c r="F265" i="87"/>
  <c r="E218" i="87"/>
  <c r="G218" i="87"/>
  <c r="F218" i="87"/>
  <c r="E129" i="87"/>
  <c r="AC189" i="92"/>
  <c r="G132" i="87"/>
  <c r="E132" i="87"/>
  <c r="G80" i="87"/>
  <c r="AB50" i="40"/>
  <c r="AB52" i="40" s="1"/>
  <c r="F216" i="87"/>
  <c r="E216" i="87"/>
  <c r="K216" i="87" s="1"/>
  <c r="L15" i="110" s="1"/>
  <c r="AA24" i="92"/>
  <c r="Z31" i="92"/>
  <c r="E128" i="87"/>
  <c r="F128" i="87"/>
  <c r="F220" i="87"/>
  <c r="E220" i="87"/>
  <c r="G220" i="87"/>
  <c r="G128" i="87"/>
  <c r="AB25" i="92"/>
  <c r="AA32" i="92"/>
  <c r="AB42" i="40"/>
  <c r="AB48" i="40" s="1"/>
  <c r="AB51" i="40" s="1"/>
  <c r="G86" i="87"/>
  <c r="F86" i="87"/>
  <c r="E86" i="87"/>
  <c r="AC52" i="92"/>
  <c r="AB46" i="92"/>
  <c r="AB53" i="92" s="1"/>
  <c r="AC47" i="92"/>
  <c r="AA38" i="11"/>
  <c r="E264" i="87"/>
  <c r="F264" i="87"/>
  <c r="G264" i="87"/>
  <c r="G219" i="87"/>
  <c r="F57" i="21"/>
  <c r="F138" i="21" s="1"/>
  <c r="F143" i="21" s="1"/>
  <c r="AF48" i="40"/>
  <c r="AF51" i="40" s="1"/>
  <c r="AA42" i="40"/>
  <c r="AA48" i="40" s="1"/>
  <c r="AA51" i="40" s="1"/>
  <c r="AA50" i="40"/>
  <c r="AA52" i="40" s="1"/>
  <c r="F83" i="87"/>
  <c r="E83" i="87"/>
  <c r="G83" i="87"/>
  <c r="E82" i="87"/>
  <c r="Z38" i="11"/>
  <c r="E268" i="87"/>
  <c r="F268" i="87"/>
  <c r="Y195" i="100"/>
  <c r="Y182" i="100"/>
  <c r="Y183" i="100" s="1"/>
  <c r="AE51" i="100"/>
  <c r="AE52" i="100" s="1"/>
  <c r="AE64" i="100"/>
  <c r="AE195" i="100"/>
  <c r="AE182" i="100"/>
  <c r="AE183" i="100" s="1"/>
  <c r="AD64" i="100"/>
  <c r="AD51" i="100"/>
  <c r="AD52" i="100" s="1"/>
  <c r="AD195" i="100"/>
  <c r="AD182" i="100"/>
  <c r="AD183" i="100" s="1"/>
  <c r="AC64" i="100"/>
  <c r="AC51" i="100"/>
  <c r="AC52" i="100" s="1"/>
  <c r="AC182" i="100"/>
  <c r="AC183" i="100" s="1"/>
  <c r="AC195" i="100"/>
  <c r="AB51" i="100"/>
  <c r="AB52" i="100" s="1"/>
  <c r="AB64" i="100"/>
  <c r="AB182" i="100"/>
  <c r="AB183" i="100" s="1"/>
  <c r="AB195" i="100"/>
  <c r="AA51" i="100"/>
  <c r="AA52" i="100" s="1"/>
  <c r="AA64" i="100"/>
  <c r="AA182" i="100"/>
  <c r="AA183" i="100" s="1"/>
  <c r="AA195" i="100"/>
  <c r="Z51" i="100"/>
  <c r="Z52" i="100" s="1"/>
  <c r="Z64" i="100"/>
  <c r="Z195" i="100"/>
  <c r="Z182" i="100"/>
  <c r="Z183" i="100" s="1"/>
  <c r="Y64" i="100"/>
  <c r="Y51" i="100"/>
  <c r="Y52" i="100" s="1"/>
  <c r="G84" i="53"/>
  <c r="H82" i="53" s="1"/>
  <c r="H83" i="53" s="1"/>
  <c r="M8" i="31"/>
  <c r="H12" i="21"/>
  <c r="H54" i="21" s="1"/>
  <c r="G38" i="29"/>
  <c r="N29" i="30"/>
  <c r="N30" i="30" s="1"/>
  <c r="O29" i="30"/>
  <c r="O30" i="30" s="1"/>
  <c r="F27" i="11"/>
  <c r="F28" i="11" s="1"/>
  <c r="D9" i="111"/>
  <c r="D10" i="111" s="1"/>
  <c r="E204" i="100"/>
  <c r="E205" i="100" s="1"/>
  <c r="C269" i="92" s="1"/>
  <c r="E243" i="100"/>
  <c r="T67" i="100"/>
  <c r="T141" i="100" s="1"/>
  <c r="T109" i="100"/>
  <c r="T111" i="100" s="1"/>
  <c r="I67" i="100"/>
  <c r="I141" i="100" s="1"/>
  <c r="I109" i="100"/>
  <c r="I111" i="100" s="1"/>
  <c r="O198" i="100"/>
  <c r="O224" i="100" s="1"/>
  <c r="O241" i="100"/>
  <c r="O243" i="100" s="1"/>
  <c r="L198" i="100"/>
  <c r="L204" i="100" s="1"/>
  <c r="L205" i="100" s="1"/>
  <c r="J269" i="92" s="1"/>
  <c r="L241" i="100"/>
  <c r="L243" i="100" s="1"/>
  <c r="M198" i="100"/>
  <c r="M225" i="100" s="1"/>
  <c r="M241" i="100"/>
  <c r="M243" i="100" s="1"/>
  <c r="L67" i="100"/>
  <c r="L93" i="100" s="1"/>
  <c r="L109" i="100"/>
  <c r="L111" i="100" s="1"/>
  <c r="M67" i="100"/>
  <c r="M140" i="100" s="1"/>
  <c r="M109" i="100"/>
  <c r="M111" i="100" s="1"/>
  <c r="W198" i="100"/>
  <c r="W204" i="100" s="1"/>
  <c r="W205" i="100" s="1"/>
  <c r="U269" i="92" s="1"/>
  <c r="W241" i="100"/>
  <c r="W243" i="100" s="1"/>
  <c r="J198" i="100"/>
  <c r="J228" i="100" s="1"/>
  <c r="J241" i="100"/>
  <c r="J243" i="100" s="1"/>
  <c r="G198" i="100"/>
  <c r="G225" i="100" s="1"/>
  <c r="G241" i="100"/>
  <c r="G243" i="100" s="1"/>
  <c r="Q67" i="100"/>
  <c r="Q140" i="100" s="1"/>
  <c r="Q109" i="100"/>
  <c r="Q111" i="100" s="1"/>
  <c r="R198" i="100"/>
  <c r="R204" i="100" s="1"/>
  <c r="R205" i="100" s="1"/>
  <c r="P269" i="92" s="1"/>
  <c r="R241" i="100"/>
  <c r="R243" i="100" s="1"/>
  <c r="W67" i="100"/>
  <c r="W142" i="100" s="1"/>
  <c r="W109" i="100"/>
  <c r="W111" i="100" s="1"/>
  <c r="S67" i="100"/>
  <c r="S141" i="100" s="1"/>
  <c r="S109" i="100"/>
  <c r="S111" i="100" s="1"/>
  <c r="J67" i="100"/>
  <c r="J142" i="100" s="1"/>
  <c r="J109" i="100"/>
  <c r="J111" i="100" s="1"/>
  <c r="S198" i="100"/>
  <c r="S204" i="100" s="1"/>
  <c r="S205" i="100" s="1"/>
  <c r="Q269" i="92" s="1"/>
  <c r="S241" i="100"/>
  <c r="S243" i="100" s="1"/>
  <c r="F198" i="100"/>
  <c r="F228" i="100" s="1"/>
  <c r="F241" i="100"/>
  <c r="F243" i="100" s="1"/>
  <c r="O67" i="100"/>
  <c r="O142" i="100" s="1"/>
  <c r="O109" i="100"/>
  <c r="O111" i="100" s="1"/>
  <c r="K67" i="100"/>
  <c r="K141" i="100" s="1"/>
  <c r="K109" i="100"/>
  <c r="K111" i="100" s="1"/>
  <c r="X67" i="100"/>
  <c r="X90" i="100" s="1"/>
  <c r="X109" i="100"/>
  <c r="X111" i="100" s="1"/>
  <c r="K198" i="100"/>
  <c r="K228" i="100" s="1"/>
  <c r="K241" i="100"/>
  <c r="K243" i="100" s="1"/>
  <c r="U198" i="100"/>
  <c r="U225" i="100" s="1"/>
  <c r="U241" i="100"/>
  <c r="U243" i="100" s="1"/>
  <c r="U67" i="100"/>
  <c r="U141" i="100" s="1"/>
  <c r="U109" i="100"/>
  <c r="U111" i="100" s="1"/>
  <c r="P67" i="100"/>
  <c r="P140" i="100" s="1"/>
  <c r="P109" i="100"/>
  <c r="P111" i="100" s="1"/>
  <c r="H198" i="100"/>
  <c r="H229" i="100" s="1"/>
  <c r="H241" i="100"/>
  <c r="H243" i="100" s="1"/>
  <c r="V198" i="100"/>
  <c r="V225" i="100" s="1"/>
  <c r="V241" i="100"/>
  <c r="V243" i="100" s="1"/>
  <c r="F67" i="100"/>
  <c r="F142" i="100" s="1"/>
  <c r="F109" i="100"/>
  <c r="F111" i="100" s="1"/>
  <c r="I198" i="100"/>
  <c r="I204" i="100" s="1"/>
  <c r="I205" i="100" s="1"/>
  <c r="G269" i="92" s="1"/>
  <c r="I241" i="100"/>
  <c r="I243" i="100" s="1"/>
  <c r="V67" i="100"/>
  <c r="V141" i="100" s="1"/>
  <c r="V109" i="100"/>
  <c r="V111" i="100" s="1"/>
  <c r="R67" i="100"/>
  <c r="R142" i="100" s="1"/>
  <c r="R109" i="100"/>
  <c r="R111" i="100" s="1"/>
  <c r="H67" i="100"/>
  <c r="H142" i="100" s="1"/>
  <c r="H109" i="100"/>
  <c r="H111" i="100" s="1"/>
  <c r="P198" i="100"/>
  <c r="P204" i="100" s="1"/>
  <c r="P205" i="100" s="1"/>
  <c r="N269" i="92" s="1"/>
  <c r="P241" i="100"/>
  <c r="P243" i="100" s="1"/>
  <c r="T198" i="100"/>
  <c r="T225" i="100" s="1"/>
  <c r="T241" i="100"/>
  <c r="T243" i="100" s="1"/>
  <c r="N67" i="100"/>
  <c r="N141" i="100" s="1"/>
  <c r="N109" i="100"/>
  <c r="N111" i="100" s="1"/>
  <c r="E67" i="100"/>
  <c r="E142" i="100" s="1"/>
  <c r="E109" i="100"/>
  <c r="Q198" i="100"/>
  <c r="Q204" i="100" s="1"/>
  <c r="Q205" i="100" s="1"/>
  <c r="O269" i="92" s="1"/>
  <c r="Q241" i="100"/>
  <c r="Q243" i="100" s="1"/>
  <c r="X198" i="100"/>
  <c r="X229" i="100" s="1"/>
  <c r="X241" i="100"/>
  <c r="X243" i="100" s="1"/>
  <c r="N198" i="100"/>
  <c r="N224" i="100" s="1"/>
  <c r="N241" i="100"/>
  <c r="N243" i="100" s="1"/>
  <c r="F83" i="53"/>
  <c r="F107" i="53"/>
  <c r="F109" i="53" s="1"/>
  <c r="F111" i="53" s="1"/>
  <c r="F113" i="53" s="1"/>
  <c r="F114" i="53" s="1"/>
  <c r="F116" i="53" s="1"/>
  <c r="I12" i="21"/>
  <c r="E57" i="21"/>
  <c r="G107" i="53"/>
  <c r="G109" i="53" s="1"/>
  <c r="G83" i="53"/>
  <c r="E111" i="53"/>
  <c r="E113" i="53" s="1"/>
  <c r="E114" i="53" s="1"/>
  <c r="E116" i="53" s="1"/>
  <c r="G64" i="100"/>
  <c r="S27" i="11"/>
  <c r="S28" i="11" s="1"/>
  <c r="T27" i="11"/>
  <c r="T28" i="11" s="1"/>
  <c r="F29" i="30"/>
  <c r="F30" i="30" s="1"/>
  <c r="V29" i="30"/>
  <c r="V30" i="30" s="1"/>
  <c r="D29" i="30"/>
  <c r="D30" i="30" s="1"/>
  <c r="K29" i="30"/>
  <c r="K30" i="30" s="1"/>
  <c r="M29" i="30"/>
  <c r="M30" i="30" s="1"/>
  <c r="S29" i="30"/>
  <c r="S30" i="30" s="1"/>
  <c r="U29" i="30"/>
  <c r="U30" i="30" s="1"/>
  <c r="J29" i="30"/>
  <c r="J30" i="30" s="1"/>
  <c r="R29" i="30"/>
  <c r="R30" i="30" s="1"/>
  <c r="T29" i="30"/>
  <c r="T30" i="30" s="1"/>
  <c r="I29" i="30"/>
  <c r="I30" i="30" s="1"/>
  <c r="Q29" i="30"/>
  <c r="Q30" i="30" s="1"/>
  <c r="L29" i="30"/>
  <c r="L30" i="30" s="1"/>
  <c r="X29" i="30"/>
  <c r="X30" i="30" s="1"/>
  <c r="E29" i="30"/>
  <c r="H29" i="30"/>
  <c r="H30" i="30" s="1"/>
  <c r="P29" i="30"/>
  <c r="P30" i="30" s="1"/>
  <c r="G29" i="30"/>
  <c r="G30" i="30" s="1"/>
  <c r="D23" i="36"/>
  <c r="D63" i="36" s="1"/>
  <c r="D23" i="35"/>
  <c r="D68" i="35" s="1"/>
  <c r="G16" i="31" s="1"/>
  <c r="D62" i="7"/>
  <c r="D102" i="7" s="1"/>
  <c r="H19" i="7"/>
  <c r="I19" i="7" s="1"/>
  <c r="D18" i="46" s="1"/>
  <c r="E18" i="46" s="1"/>
  <c r="F18" i="46" s="1"/>
  <c r="I20" i="31"/>
  <c r="D16" i="36"/>
  <c r="D64" i="36" s="1"/>
  <c r="J27" i="11"/>
  <c r="J28" i="11" s="1"/>
  <c r="E27" i="11"/>
  <c r="E28" i="11" s="1"/>
  <c r="M27" i="11"/>
  <c r="M28" i="11" s="1"/>
  <c r="P27" i="11"/>
  <c r="P28" i="11" s="1"/>
  <c r="R27" i="11"/>
  <c r="R28" i="11" s="1"/>
  <c r="L27" i="11"/>
  <c r="L28" i="11" s="1"/>
  <c r="W27" i="11"/>
  <c r="W28" i="11" s="1"/>
  <c r="Q27" i="11"/>
  <c r="Q28" i="11" s="1"/>
  <c r="D27" i="11"/>
  <c r="D28" i="11" s="1"/>
  <c r="K27" i="11"/>
  <c r="K28" i="11" s="1"/>
  <c r="O27" i="11"/>
  <c r="O28" i="11" s="1"/>
  <c r="X27" i="11"/>
  <c r="X28" i="11" s="1"/>
  <c r="I27" i="11"/>
  <c r="I28" i="11" s="1"/>
  <c r="V27" i="11"/>
  <c r="V28" i="11" s="1"/>
  <c r="H27" i="11"/>
  <c r="H28" i="11" s="1"/>
  <c r="N27" i="11"/>
  <c r="N28" i="11" s="1"/>
  <c r="G27" i="11"/>
  <c r="G28" i="11" s="1"/>
  <c r="H13" i="21"/>
  <c r="H55" i="21" s="1"/>
  <c r="I11" i="21"/>
  <c r="I53" i="21" s="1"/>
  <c r="H32" i="21"/>
  <c r="I10" i="21"/>
  <c r="I52" i="21" s="1"/>
  <c r="H14" i="21"/>
  <c r="H56" i="21" s="1"/>
  <c r="P51" i="100"/>
  <c r="P52" i="100" s="1"/>
  <c r="O51" i="100"/>
  <c r="K51" i="100"/>
  <c r="K52" i="100" s="1"/>
  <c r="X51" i="100"/>
  <c r="X52" i="100" s="1"/>
  <c r="K182" i="100"/>
  <c r="K183" i="100" s="1"/>
  <c r="U182" i="100"/>
  <c r="U183" i="100" s="1"/>
  <c r="V51" i="100"/>
  <c r="V52" i="100" s="1"/>
  <c r="R51" i="100"/>
  <c r="R52" i="100" s="1"/>
  <c r="H51" i="100"/>
  <c r="H52" i="100" s="1"/>
  <c r="P182" i="100"/>
  <c r="P183" i="100" s="1"/>
  <c r="T182" i="100"/>
  <c r="T183" i="100" s="1"/>
  <c r="V182" i="100"/>
  <c r="V183" i="100" s="1"/>
  <c r="N51" i="100"/>
  <c r="N52" i="100" s="1"/>
  <c r="E51" i="100"/>
  <c r="E52" i="100" s="1"/>
  <c r="Q182" i="100"/>
  <c r="Q183" i="100" s="1"/>
  <c r="X182" i="100"/>
  <c r="X183" i="100" s="1"/>
  <c r="N182" i="100"/>
  <c r="N183" i="100" s="1"/>
  <c r="F51" i="100"/>
  <c r="F52" i="100" s="1"/>
  <c r="Q51" i="100"/>
  <c r="Q52" i="100" s="1"/>
  <c r="E182" i="100"/>
  <c r="E183" i="100" s="1"/>
  <c r="I182" i="100"/>
  <c r="I183" i="100" s="1"/>
  <c r="R182" i="100"/>
  <c r="R183" i="100" s="1"/>
  <c r="H182" i="100"/>
  <c r="H183" i="100" s="1"/>
  <c r="T51" i="100"/>
  <c r="T52" i="100" s="1"/>
  <c r="I51" i="100"/>
  <c r="I52" i="100" s="1"/>
  <c r="O182" i="100"/>
  <c r="L182" i="100"/>
  <c r="L183" i="100" s="1"/>
  <c r="M182" i="100"/>
  <c r="M183" i="100" s="1"/>
  <c r="G51" i="100"/>
  <c r="G52" i="100" s="1"/>
  <c r="L51" i="100"/>
  <c r="L52" i="100" s="1"/>
  <c r="M51" i="100"/>
  <c r="M52" i="100" s="1"/>
  <c r="W182" i="100"/>
  <c r="W183" i="100" s="1"/>
  <c r="J182" i="100"/>
  <c r="J183" i="100" s="1"/>
  <c r="G182" i="100"/>
  <c r="G183" i="100" s="1"/>
  <c r="U51" i="100"/>
  <c r="U52" i="100" s="1"/>
  <c r="W51" i="100"/>
  <c r="W52" i="100" s="1"/>
  <c r="S51" i="100"/>
  <c r="S52" i="100" s="1"/>
  <c r="J51" i="100"/>
  <c r="J52" i="100" s="1"/>
  <c r="S182" i="100"/>
  <c r="S183" i="100" s="1"/>
  <c r="F182" i="100"/>
  <c r="F183" i="100" s="1"/>
  <c r="T42" i="40"/>
  <c r="T48" i="40" s="1"/>
  <c r="T50" i="40" s="1"/>
  <c r="R20" i="41"/>
  <c r="Q36" i="41"/>
  <c r="E96" i="43"/>
  <c r="F81" i="43"/>
  <c r="G8" i="31"/>
  <c r="G11" i="31" s="1"/>
  <c r="E60" i="7"/>
  <c r="F22" i="7"/>
  <c r="J9" i="41"/>
  <c r="J27" i="41" s="1"/>
  <c r="J28" i="41" s="1"/>
  <c r="I27" i="41"/>
  <c r="I28" i="41" s="1"/>
  <c r="C21" i="46"/>
  <c r="D60" i="7"/>
  <c r="Q38" i="21"/>
  <c r="P79" i="21"/>
  <c r="F37" i="41"/>
  <c r="C58" i="7" s="1"/>
  <c r="P13" i="7"/>
  <c r="Q13" i="7" s="1"/>
  <c r="R13" i="7" s="1"/>
  <c r="S13" i="7" s="1"/>
  <c r="T13" i="7" s="1"/>
  <c r="U13" i="7" s="1"/>
  <c r="V13" i="7" s="1"/>
  <c r="W13" i="7" s="1"/>
  <c r="X13" i="7" s="1"/>
  <c r="Y13" i="7" s="1"/>
  <c r="Z13" i="7" s="1"/>
  <c r="AA13" i="7" s="1"/>
  <c r="AB13" i="7" s="1"/>
  <c r="AC13" i="7" s="1"/>
  <c r="AD13" i="7" s="1"/>
  <c r="AE13" i="7" s="1"/>
  <c r="G9" i="29"/>
  <c r="D8" i="29" s="1"/>
  <c r="V42" i="40"/>
  <c r="V48" i="40" s="1"/>
  <c r="J38" i="11"/>
  <c r="I24" i="43" s="1"/>
  <c r="C7" i="42"/>
  <c r="J42" i="30"/>
  <c r="J58" i="43" s="1"/>
  <c r="Y42" i="40"/>
  <c r="Y48" i="40" s="1"/>
  <c r="Y50" i="40" s="1"/>
  <c r="M38" i="11"/>
  <c r="L24" i="43" s="1"/>
  <c r="Q42" i="30"/>
  <c r="W42" i="40"/>
  <c r="W48" i="40" s="1"/>
  <c r="W51" i="40" s="1"/>
  <c r="W42" i="30"/>
  <c r="W44" i="30" s="1"/>
  <c r="X38" i="11"/>
  <c r="P42" i="30"/>
  <c r="Q38" i="11"/>
  <c r="S42" i="40"/>
  <c r="S48" i="40" s="1"/>
  <c r="S50" i="40" s="1"/>
  <c r="O42" i="30"/>
  <c r="P38" i="11"/>
  <c r="D90" i="43"/>
  <c r="R42" i="40"/>
  <c r="R48" i="40" s="1"/>
  <c r="R50" i="40" s="1"/>
  <c r="T42" i="30"/>
  <c r="V42" i="30"/>
  <c r="W38" i="11"/>
  <c r="U42" i="30"/>
  <c r="H37" i="41"/>
  <c r="H39" i="41" s="1"/>
  <c r="J42" i="40"/>
  <c r="J48" i="40" s="1"/>
  <c r="J51" i="40" s="1"/>
  <c r="G42" i="30"/>
  <c r="N38" i="11"/>
  <c r="M24" i="43" s="1"/>
  <c r="S42" i="30"/>
  <c r="O38" i="11"/>
  <c r="N24" i="43" s="1"/>
  <c r="Q42" i="40"/>
  <c r="Q48" i="40" s="1"/>
  <c r="Q51" i="40" s="1"/>
  <c r="R42" i="30"/>
  <c r="V38" i="11"/>
  <c r="V40" i="11" s="1"/>
  <c r="X42" i="40"/>
  <c r="X48" i="40" s="1"/>
  <c r="X51" i="40" s="1"/>
  <c r="S38" i="11"/>
  <c r="U38" i="11"/>
  <c r="M42" i="40"/>
  <c r="M48" i="40" s="1"/>
  <c r="M51" i="40" s="1"/>
  <c r="U42" i="40"/>
  <c r="U48" i="40" s="1"/>
  <c r="U50" i="40" s="1"/>
  <c r="P42" i="40"/>
  <c r="P48" i="40" s="1"/>
  <c r="P51" i="40" s="1"/>
  <c r="X42" i="30"/>
  <c r="R38" i="11"/>
  <c r="T38" i="11"/>
  <c r="N18" i="31"/>
  <c r="N20" i="31" s="1"/>
  <c r="N11" i="37"/>
  <c r="N13" i="37" s="1"/>
  <c r="N19" i="37" s="1"/>
  <c r="D21" i="36"/>
  <c r="M15" i="31" s="1"/>
  <c r="M11" i="37" s="1"/>
  <c r="M13" i="37" s="1"/>
  <c r="D15" i="36"/>
  <c r="H16" i="36"/>
  <c r="H18" i="36" s="1"/>
  <c r="L16" i="36" s="1"/>
  <c r="M11" i="31"/>
  <c r="J8" i="31"/>
  <c r="K11" i="31"/>
  <c r="J9" i="31"/>
  <c r="K7" i="37"/>
  <c r="K9" i="37" s="1"/>
  <c r="J14" i="31"/>
  <c r="K18" i="31"/>
  <c r="I11" i="32"/>
  <c r="D23" i="31"/>
  <c r="D11" i="31"/>
  <c r="D20" i="31" s="1"/>
  <c r="D40" i="37"/>
  <c r="F13" i="31"/>
  <c r="H28" i="21"/>
  <c r="M23" i="10"/>
  <c r="L49" i="10"/>
  <c r="I10" i="41"/>
  <c r="I18" i="41" s="1"/>
  <c r="I35" i="41" s="1"/>
  <c r="I37" i="41" s="1"/>
  <c r="I42" i="40"/>
  <c r="I48" i="40" s="1"/>
  <c r="I51" i="40" s="1"/>
  <c r="G8" i="42" s="1"/>
  <c r="H42" i="30"/>
  <c r="G57" i="43" s="1"/>
  <c r="F97" i="7"/>
  <c r="E48" i="40"/>
  <c r="E50" i="40" s="1"/>
  <c r="D8" i="42" s="1"/>
  <c r="D38" i="11"/>
  <c r="E19" i="27"/>
  <c r="G19" i="27" s="1"/>
  <c r="G8" i="28"/>
  <c r="D9" i="39"/>
  <c r="D20" i="39" s="1"/>
  <c r="D21" i="39" s="1"/>
  <c r="D27" i="39" s="1"/>
  <c r="D7" i="42" s="1"/>
  <c r="F14" i="7"/>
  <c r="G14" i="7" s="1"/>
  <c r="H14" i="7" s="1"/>
  <c r="I14" i="7" s="1"/>
  <c r="E15" i="7"/>
  <c r="E62" i="7" s="1"/>
  <c r="E102" i="7" s="1"/>
  <c r="D41" i="46"/>
  <c r="C8" i="43"/>
  <c r="D8" i="43"/>
  <c r="E8" i="43"/>
  <c r="I9" i="39"/>
  <c r="L38" i="11"/>
  <c r="L25" i="43" s="1"/>
  <c r="C60" i="7"/>
  <c r="E97" i="7"/>
  <c r="E38" i="11"/>
  <c r="E25" i="43" s="1"/>
  <c r="G37" i="41"/>
  <c r="G41" i="41" s="1"/>
  <c r="K38" i="11"/>
  <c r="I23" i="43" s="1"/>
  <c r="H42" i="40"/>
  <c r="H48" i="40" s="1"/>
  <c r="H51" i="40" s="1"/>
  <c r="E41" i="41"/>
  <c r="C57" i="7"/>
  <c r="D98" i="7" s="1"/>
  <c r="H38" i="11"/>
  <c r="H91" i="43"/>
  <c r="G90" i="43"/>
  <c r="F91" i="43"/>
  <c r="G91" i="43"/>
  <c r="F90" i="43"/>
  <c r="I38" i="11"/>
  <c r="F38" i="11"/>
  <c r="I42" i="30"/>
  <c r="E39" i="41"/>
  <c r="D9" i="42" s="1"/>
  <c r="G42" i="40"/>
  <c r="G48" i="40" s="1"/>
  <c r="G51" i="40" s="1"/>
  <c r="L42" i="40"/>
  <c r="L48" i="40" s="1"/>
  <c r="L51" i="40" s="1"/>
  <c r="L42" i="30"/>
  <c r="N42" i="30"/>
  <c r="G38" i="11"/>
  <c r="F42" i="40"/>
  <c r="D42" i="30"/>
  <c r="O42" i="40"/>
  <c r="O48" i="40" s="1"/>
  <c r="O51" i="40" s="1"/>
  <c r="K42" i="40"/>
  <c r="K48" i="40" s="1"/>
  <c r="K50" i="40" s="1"/>
  <c r="N42" i="40"/>
  <c r="N48" i="40" s="1"/>
  <c r="N50" i="40" s="1"/>
  <c r="E42" i="30"/>
  <c r="F42" i="30"/>
  <c r="M42" i="30"/>
  <c r="K42" i="30"/>
  <c r="G35" i="27"/>
  <c r="G30" i="27"/>
  <c r="M10" i="43" s="1"/>
  <c r="O79" i="7" s="1"/>
  <c r="D65" i="35"/>
  <c r="D15" i="35"/>
  <c r="D23" i="28"/>
  <c r="E50" i="10"/>
  <c r="H50" i="10"/>
  <c r="F50" i="10"/>
  <c r="G50" i="10"/>
  <c r="J45" i="10"/>
  <c r="I50" i="10"/>
  <c r="E72" i="43"/>
  <c r="F48" i="43"/>
  <c r="J10" i="41"/>
  <c r="J18" i="41" s="1"/>
  <c r="J35" i="41" s="1"/>
  <c r="K9" i="41"/>
  <c r="K27" i="41" s="1"/>
  <c r="L33" i="41"/>
  <c r="M16" i="41"/>
  <c r="J31" i="41"/>
  <c r="K14" i="41"/>
  <c r="L15" i="41"/>
  <c r="K32" i="41"/>
  <c r="J34" i="41"/>
  <c r="K17" i="41"/>
  <c r="K13" i="41"/>
  <c r="J30" i="41"/>
  <c r="I24" i="39"/>
  <c r="I25" i="39" s="1"/>
  <c r="J14" i="39"/>
  <c r="E10" i="30"/>
  <c r="D21" i="35"/>
  <c r="H16" i="35"/>
  <c r="D16" i="35"/>
  <c r="E63" i="35"/>
  <c r="E27" i="35"/>
  <c r="I14" i="32" s="1"/>
  <c r="E12" i="35"/>
  <c r="H15" i="35"/>
  <c r="E28" i="35"/>
  <c r="H14" i="32" s="1"/>
  <c r="E22" i="35"/>
  <c r="E17" i="35"/>
  <c r="G26" i="28"/>
  <c r="F27" i="27"/>
  <c r="G22" i="27"/>
  <c r="M9" i="43" s="1"/>
  <c r="G74" i="21"/>
  <c r="E33" i="21"/>
  <c r="E75" i="21" s="1"/>
  <c r="E81" i="21" s="1"/>
  <c r="E82" i="21" s="1"/>
  <c r="G33" i="21"/>
  <c r="G75" i="21" s="1"/>
  <c r="E10" i="11"/>
  <c r="H12" i="7"/>
  <c r="G53" i="7"/>
  <c r="G95" i="7" s="1"/>
  <c r="G10" i="7"/>
  <c r="G56" i="7"/>
  <c r="G97" i="7" s="1"/>
  <c r="G20" i="7"/>
  <c r="H18" i="7"/>
  <c r="D9" i="4"/>
  <c r="D10" i="4" s="1"/>
  <c r="D9" i="3"/>
  <c r="D10" i="3" s="1"/>
  <c r="E138" i="21" l="1"/>
  <c r="E84" i="21"/>
  <c r="AB24" i="92"/>
  <c r="AA31" i="92"/>
  <c r="U40" i="11"/>
  <c r="AC50" i="40"/>
  <c r="AC52" i="40" s="1"/>
  <c r="Z51" i="40"/>
  <c r="AC25" i="92"/>
  <c r="AC32" i="92" s="1"/>
  <c r="AB32" i="92"/>
  <c r="AB41" i="11"/>
  <c r="Z40" i="11"/>
  <c r="Z41" i="11" s="1"/>
  <c r="Z22" i="92"/>
  <c r="Y29" i="92"/>
  <c r="AF50" i="40"/>
  <c r="AF52" i="40" s="1"/>
  <c r="H58" i="7"/>
  <c r="D40" i="11"/>
  <c r="D5" i="42" s="1"/>
  <c r="AD51" i="40"/>
  <c r="AD45" i="30"/>
  <c r="Z21" i="92"/>
  <c r="Y28" i="92"/>
  <c r="Y34" i="92" s="1"/>
  <c r="H84" i="53"/>
  <c r="I84" i="53" s="1"/>
  <c r="AC53" i="92"/>
  <c r="AE40" i="11"/>
  <c r="Y40" i="11"/>
  <c r="AC40" i="11"/>
  <c r="AC31" i="21"/>
  <c r="AB73" i="21"/>
  <c r="AA23" i="92"/>
  <c r="Z30" i="92"/>
  <c r="Y9" i="39"/>
  <c r="Z9" i="39"/>
  <c r="AA9" i="39"/>
  <c r="AB9" i="39"/>
  <c r="AC9" i="39"/>
  <c r="AD9" i="39"/>
  <c r="AE9" i="39"/>
  <c r="AA40" i="11"/>
  <c r="AD109" i="100"/>
  <c r="AD111" i="100" s="1"/>
  <c r="AD67" i="100"/>
  <c r="AA241" i="100"/>
  <c r="AA243" i="100" s="1"/>
  <c r="AA198" i="100"/>
  <c r="AC198" i="100"/>
  <c r="AC241" i="100"/>
  <c r="AC243" i="100" s="1"/>
  <c r="Z109" i="100"/>
  <c r="Z111" i="100" s="1"/>
  <c r="Z67" i="100"/>
  <c r="W279" i="92"/>
  <c r="Z282" i="92"/>
  <c r="X280" i="92"/>
  <c r="Y281" i="92"/>
  <c r="AE241" i="100"/>
  <c r="AE243" i="100" s="1"/>
  <c r="AE198" i="100"/>
  <c r="AA109" i="100"/>
  <c r="AA111" i="100" s="1"/>
  <c r="AA67" i="100"/>
  <c r="AE67" i="100"/>
  <c r="AE109" i="100"/>
  <c r="AE111" i="100" s="1"/>
  <c r="Y67" i="100"/>
  <c r="Y109" i="100"/>
  <c r="Y111" i="100" s="1"/>
  <c r="AC67" i="100"/>
  <c r="AC109" i="100"/>
  <c r="AC111" i="100" s="1"/>
  <c r="AB109" i="100"/>
  <c r="AB111" i="100" s="1"/>
  <c r="AB67" i="100"/>
  <c r="AB241" i="100"/>
  <c r="AB243" i="100" s="1"/>
  <c r="AB198" i="100"/>
  <c r="Z241" i="100"/>
  <c r="Z243" i="100" s="1"/>
  <c r="Z198" i="100"/>
  <c r="AD241" i="100"/>
  <c r="AD243" i="100" s="1"/>
  <c r="AD198" i="100"/>
  <c r="Y241" i="100"/>
  <c r="Y243" i="100" s="1"/>
  <c r="Y198" i="100"/>
  <c r="O44" i="30"/>
  <c r="K133" i="7"/>
  <c r="N10" i="110" s="1"/>
  <c r="K187" i="7"/>
  <c r="N44" i="30"/>
  <c r="F40" i="11"/>
  <c r="V229" i="100"/>
  <c r="W98" i="100"/>
  <c r="L192" i="1"/>
  <c r="L184" i="1"/>
  <c r="L182" i="1" s="1"/>
  <c r="L186" i="1"/>
  <c r="L183" i="1"/>
  <c r="L193" i="1"/>
  <c r="L194" i="1"/>
  <c r="L189" i="1"/>
  <c r="L191" i="1"/>
  <c r="L185" i="1"/>
  <c r="L188" i="1"/>
  <c r="L190" i="1"/>
  <c r="L196" i="1"/>
  <c r="L187" i="1"/>
  <c r="L195" i="1"/>
  <c r="S94" i="100"/>
  <c r="S115" i="100" s="1"/>
  <c r="S117" i="100" s="1"/>
  <c r="S118" i="100" s="1"/>
  <c r="T73" i="100"/>
  <c r="T74" i="100" s="1"/>
  <c r="R133" i="92" s="1"/>
  <c r="F221" i="100"/>
  <c r="W92" i="100"/>
  <c r="T140" i="100"/>
  <c r="T142" i="100"/>
  <c r="J229" i="100"/>
  <c r="W229" i="100"/>
  <c r="M227" i="100"/>
  <c r="T98" i="100"/>
  <c r="M224" i="100"/>
  <c r="L142" i="100"/>
  <c r="O90" i="100"/>
  <c r="N93" i="100"/>
  <c r="S93" i="100"/>
  <c r="L92" i="100"/>
  <c r="O93" i="100"/>
  <c r="N92" i="100"/>
  <c r="U204" i="100"/>
  <c r="U205" i="100" s="1"/>
  <c r="S269" i="92" s="1"/>
  <c r="P96" i="100"/>
  <c r="G229" i="100"/>
  <c r="G227" i="100"/>
  <c r="U229" i="100"/>
  <c r="O141" i="100"/>
  <c r="I93" i="100"/>
  <c r="R93" i="100"/>
  <c r="R223" i="100"/>
  <c r="L94" i="100"/>
  <c r="L115" i="100" s="1"/>
  <c r="L138" i="100" s="1"/>
  <c r="I97" i="100"/>
  <c r="R90" i="100"/>
  <c r="J221" i="100"/>
  <c r="N221" i="100"/>
  <c r="F204" i="100"/>
  <c r="F205" i="100" s="1"/>
  <c r="D269" i="92" s="1"/>
  <c r="F279" i="92" s="1"/>
  <c r="V92" i="100"/>
  <c r="N223" i="100"/>
  <c r="V73" i="100"/>
  <c r="V74" i="100" s="1"/>
  <c r="T133" i="92" s="1"/>
  <c r="K229" i="100"/>
  <c r="V227" i="100"/>
  <c r="T92" i="100"/>
  <c r="V97" i="100"/>
  <c r="W97" i="100"/>
  <c r="J227" i="100"/>
  <c r="M229" i="100"/>
  <c r="F227" i="100"/>
  <c r="W141" i="100"/>
  <c r="T97" i="100"/>
  <c r="V94" i="100"/>
  <c r="V115" i="100" s="1"/>
  <c r="V134" i="100" s="1"/>
  <c r="W73" i="100"/>
  <c r="W74" i="100" s="1"/>
  <c r="U133" i="92" s="1"/>
  <c r="J225" i="100"/>
  <c r="M221" i="100"/>
  <c r="F224" i="100"/>
  <c r="K204" i="100"/>
  <c r="K205" i="100" s="1"/>
  <c r="I269" i="92" s="1"/>
  <c r="I277" i="92" s="1"/>
  <c r="H223" i="100"/>
  <c r="T90" i="100"/>
  <c r="V93" i="100"/>
  <c r="W94" i="100"/>
  <c r="W115" i="100" s="1"/>
  <c r="W138" i="100" s="1"/>
  <c r="J224" i="100"/>
  <c r="M228" i="100"/>
  <c r="F223" i="100"/>
  <c r="K223" i="100"/>
  <c r="H225" i="100"/>
  <c r="T96" i="100"/>
  <c r="V98" i="100"/>
  <c r="W90" i="100"/>
  <c r="J204" i="100"/>
  <c r="J205" i="100" s="1"/>
  <c r="H269" i="92" s="1"/>
  <c r="J279" i="92" s="1"/>
  <c r="M223" i="100"/>
  <c r="F225" i="100"/>
  <c r="K221" i="100"/>
  <c r="H227" i="100"/>
  <c r="T93" i="100"/>
  <c r="V96" i="100"/>
  <c r="W96" i="100"/>
  <c r="X93" i="100"/>
  <c r="J223" i="100"/>
  <c r="M204" i="100"/>
  <c r="M205" i="100" s="1"/>
  <c r="K269" i="92" s="1"/>
  <c r="K277" i="92" s="1"/>
  <c r="F229" i="100"/>
  <c r="K224" i="100"/>
  <c r="T94" i="100"/>
  <c r="T115" i="100" s="1"/>
  <c r="T137" i="100" s="1"/>
  <c r="V90" i="100"/>
  <c r="W93" i="100"/>
  <c r="K225" i="100"/>
  <c r="X227" i="100"/>
  <c r="T229" i="100"/>
  <c r="S223" i="100"/>
  <c r="X221" i="100"/>
  <c r="T224" i="100"/>
  <c r="I224" i="100"/>
  <c r="X223" i="100"/>
  <c r="T204" i="100"/>
  <c r="T205" i="100" s="1"/>
  <c r="R269" i="92" s="1"/>
  <c r="H228" i="100"/>
  <c r="V140" i="100"/>
  <c r="T223" i="100"/>
  <c r="X204" i="100"/>
  <c r="X205" i="100" s="1"/>
  <c r="V269" i="92" s="1"/>
  <c r="K227" i="100"/>
  <c r="T227" i="100"/>
  <c r="X228" i="100"/>
  <c r="L98" i="100"/>
  <c r="I90" i="100"/>
  <c r="O98" i="100"/>
  <c r="R94" i="100"/>
  <c r="R115" i="100" s="1"/>
  <c r="R136" i="100" s="1"/>
  <c r="S98" i="100"/>
  <c r="N94" i="100"/>
  <c r="N115" i="100" s="1"/>
  <c r="N138" i="100" s="1"/>
  <c r="G204" i="100"/>
  <c r="G205" i="100" s="1"/>
  <c r="E269" i="92" s="1"/>
  <c r="H280" i="92" s="1"/>
  <c r="W221" i="100"/>
  <c r="U228" i="100"/>
  <c r="R229" i="100"/>
  <c r="S224" i="100"/>
  <c r="N228" i="100"/>
  <c r="V224" i="100"/>
  <c r="I140" i="100"/>
  <c r="S142" i="100"/>
  <c r="L73" i="100"/>
  <c r="L74" i="100" s="1"/>
  <c r="J133" i="92" s="1"/>
  <c r="K142" i="92" s="1"/>
  <c r="I92" i="100"/>
  <c r="O92" i="100"/>
  <c r="R92" i="100"/>
  <c r="S92" i="100"/>
  <c r="N97" i="100"/>
  <c r="G221" i="100"/>
  <c r="W227" i="100"/>
  <c r="U221" i="100"/>
  <c r="I229" i="100"/>
  <c r="N204" i="100"/>
  <c r="N205" i="100" s="1"/>
  <c r="L269" i="92" s="1"/>
  <c r="O280" i="92" s="1"/>
  <c r="V223" i="100"/>
  <c r="L140" i="100"/>
  <c r="I142" i="100"/>
  <c r="S140" i="100"/>
  <c r="L97" i="100"/>
  <c r="P93" i="100"/>
  <c r="I94" i="100"/>
  <c r="I115" i="100" s="1"/>
  <c r="I138" i="100" s="1"/>
  <c r="O97" i="100"/>
  <c r="R96" i="100"/>
  <c r="S97" i="100"/>
  <c r="N98" i="100"/>
  <c r="G224" i="100"/>
  <c r="L228" i="100"/>
  <c r="U224" i="100"/>
  <c r="E229" i="100"/>
  <c r="N227" i="100"/>
  <c r="V228" i="100"/>
  <c r="L141" i="100"/>
  <c r="N140" i="100"/>
  <c r="L90" i="100"/>
  <c r="P94" i="100"/>
  <c r="P115" i="100" s="1"/>
  <c r="P134" i="100" s="1"/>
  <c r="I73" i="100"/>
  <c r="I74" i="100" s="1"/>
  <c r="G133" i="92" s="1"/>
  <c r="I143" i="92" s="1"/>
  <c r="O73" i="100"/>
  <c r="O74" i="100" s="1"/>
  <c r="M133" i="92" s="1"/>
  <c r="R73" i="100"/>
  <c r="R74" i="100" s="1"/>
  <c r="P133" i="92" s="1"/>
  <c r="S144" i="92" s="1"/>
  <c r="S90" i="100"/>
  <c r="N90" i="100"/>
  <c r="G223" i="100"/>
  <c r="L225" i="100"/>
  <c r="U227" i="100"/>
  <c r="E228" i="100"/>
  <c r="N225" i="100"/>
  <c r="V204" i="100"/>
  <c r="V205" i="100" s="1"/>
  <c r="T269" i="92" s="1"/>
  <c r="R141" i="100"/>
  <c r="L96" i="100"/>
  <c r="I96" i="100"/>
  <c r="O94" i="100"/>
  <c r="O115" i="100" s="1"/>
  <c r="O117" i="100" s="1"/>
  <c r="O118" i="100" s="1"/>
  <c r="R98" i="100"/>
  <c r="X96" i="100"/>
  <c r="S96" i="100"/>
  <c r="N96" i="100"/>
  <c r="G228" i="100"/>
  <c r="L221" i="100"/>
  <c r="U223" i="100"/>
  <c r="N229" i="100"/>
  <c r="X225" i="100"/>
  <c r="V221" i="100"/>
  <c r="R140" i="100"/>
  <c r="I98" i="100"/>
  <c r="O96" i="100"/>
  <c r="R97" i="100"/>
  <c r="X94" i="100"/>
  <c r="X115" i="100" s="1"/>
  <c r="X136" i="100" s="1"/>
  <c r="S73" i="100"/>
  <c r="S74" i="100" s="1"/>
  <c r="Q133" i="92" s="1"/>
  <c r="R147" i="92" s="1"/>
  <c r="N73" i="100"/>
  <c r="N74" i="100" s="1"/>
  <c r="L133" i="92" s="1"/>
  <c r="N143" i="92" s="1"/>
  <c r="R225" i="100"/>
  <c r="S228" i="100"/>
  <c r="T221" i="100"/>
  <c r="H221" i="100"/>
  <c r="H204" i="100"/>
  <c r="H205" i="100" s="1"/>
  <c r="F269" i="92" s="1"/>
  <c r="J281" i="92" s="1"/>
  <c r="V142" i="100"/>
  <c r="I221" i="100"/>
  <c r="X224" i="100"/>
  <c r="T228" i="100"/>
  <c r="H224" i="100"/>
  <c r="W140" i="100"/>
  <c r="E111" i="10"/>
  <c r="N142" i="100"/>
  <c r="T40" i="11"/>
  <c r="P229" i="100"/>
  <c r="R44" i="30"/>
  <c r="U44" i="30"/>
  <c r="O140" i="100"/>
  <c r="M97" i="100"/>
  <c r="S44" i="30"/>
  <c r="S40" i="11"/>
  <c r="Q94" i="100"/>
  <c r="Q115" i="100" s="1"/>
  <c r="Q134" i="100" s="1"/>
  <c r="U98" i="100"/>
  <c r="H96" i="100"/>
  <c r="F92" i="100"/>
  <c r="X40" i="11"/>
  <c r="Q141" i="100"/>
  <c r="O223" i="100"/>
  <c r="Q44" i="30"/>
  <c r="K93" i="100"/>
  <c r="E92" i="100"/>
  <c r="J96" i="100"/>
  <c r="P223" i="100"/>
  <c r="X142" i="100"/>
  <c r="Q229" i="100"/>
  <c r="K140" i="100"/>
  <c r="Q228" i="100"/>
  <c r="Q221" i="100"/>
  <c r="P224" i="100"/>
  <c r="M92" i="100"/>
  <c r="H90" i="100"/>
  <c r="K97" i="100"/>
  <c r="J90" i="100"/>
  <c r="U93" i="100"/>
  <c r="Q97" i="100"/>
  <c r="F96" i="100"/>
  <c r="E96" i="100"/>
  <c r="O229" i="100"/>
  <c r="M94" i="100"/>
  <c r="M115" i="100" s="1"/>
  <c r="M137" i="100" s="1"/>
  <c r="H93" i="100"/>
  <c r="K73" i="100"/>
  <c r="K74" i="100" s="1"/>
  <c r="I133" i="92" s="1"/>
  <c r="J142" i="92" s="1"/>
  <c r="J73" i="100"/>
  <c r="J74" i="100" s="1"/>
  <c r="H133" i="92" s="1"/>
  <c r="H141" i="92" s="1"/>
  <c r="U73" i="100"/>
  <c r="U74" i="100" s="1"/>
  <c r="S133" i="92" s="1"/>
  <c r="S141" i="92" s="1"/>
  <c r="Q73" i="100"/>
  <c r="Q74" i="100" s="1"/>
  <c r="O133" i="92" s="1"/>
  <c r="O141" i="92" s="1"/>
  <c r="F73" i="100"/>
  <c r="F74" i="100" s="1"/>
  <c r="D133" i="92" s="1"/>
  <c r="F143" i="92" s="1"/>
  <c r="E93" i="100"/>
  <c r="O228" i="100"/>
  <c r="Q142" i="100"/>
  <c r="K142" i="100"/>
  <c r="M90" i="100"/>
  <c r="H92" i="100"/>
  <c r="K92" i="100"/>
  <c r="J93" i="100"/>
  <c r="U92" i="100"/>
  <c r="Q90" i="100"/>
  <c r="F97" i="100"/>
  <c r="E90" i="100"/>
  <c r="O225" i="100"/>
  <c r="F141" i="100"/>
  <c r="H141" i="100"/>
  <c r="M96" i="100"/>
  <c r="H97" i="100"/>
  <c r="K98" i="100"/>
  <c r="J98" i="100"/>
  <c r="U97" i="100"/>
  <c r="Q93" i="100"/>
  <c r="F94" i="100"/>
  <c r="F115" i="100" s="1"/>
  <c r="F137" i="100" s="1"/>
  <c r="E94" i="100"/>
  <c r="O204" i="100"/>
  <c r="O205" i="100" s="1"/>
  <c r="M269" i="92" s="1"/>
  <c r="M93" i="100"/>
  <c r="H98" i="100"/>
  <c r="K94" i="100"/>
  <c r="K115" i="100" s="1"/>
  <c r="K137" i="100" s="1"/>
  <c r="J97" i="100"/>
  <c r="U94" i="100"/>
  <c r="U115" i="100" s="1"/>
  <c r="U134" i="100" s="1"/>
  <c r="Q98" i="100"/>
  <c r="F93" i="100"/>
  <c r="E73" i="100"/>
  <c r="E74" i="100" s="1"/>
  <c r="C133" i="92" s="1"/>
  <c r="D142" i="92" s="1"/>
  <c r="O221" i="100"/>
  <c r="P142" i="100"/>
  <c r="D44" i="30"/>
  <c r="D6" i="42" s="1"/>
  <c r="M98" i="100"/>
  <c r="H94" i="100"/>
  <c r="H115" i="100" s="1"/>
  <c r="H138" i="100" s="1"/>
  <c r="K90" i="100"/>
  <c r="J94" i="100"/>
  <c r="J115" i="100" s="1"/>
  <c r="J117" i="100" s="1"/>
  <c r="J118" i="100" s="1"/>
  <c r="U90" i="100"/>
  <c r="Q96" i="100"/>
  <c r="F98" i="100"/>
  <c r="E97" i="100"/>
  <c r="O227" i="100"/>
  <c r="M142" i="100"/>
  <c r="U140" i="100"/>
  <c r="J141" i="100"/>
  <c r="M73" i="100"/>
  <c r="M74" i="100" s="1"/>
  <c r="K133" i="92" s="1"/>
  <c r="H73" i="100"/>
  <c r="H74" i="100" s="1"/>
  <c r="F133" i="92" s="1"/>
  <c r="G142" i="92" s="1"/>
  <c r="K96" i="100"/>
  <c r="J92" i="100"/>
  <c r="U96" i="100"/>
  <c r="Q92" i="100"/>
  <c r="F90" i="100"/>
  <c r="E98" i="100"/>
  <c r="M141" i="100"/>
  <c r="E141" i="100"/>
  <c r="U142" i="100"/>
  <c r="P92" i="100"/>
  <c r="X92" i="100"/>
  <c r="W224" i="100"/>
  <c r="L227" i="100"/>
  <c r="R228" i="100"/>
  <c r="I225" i="100"/>
  <c r="E225" i="100"/>
  <c r="S225" i="100"/>
  <c r="Q225" i="100"/>
  <c r="P221" i="100"/>
  <c r="P98" i="100"/>
  <c r="X97" i="100"/>
  <c r="W223" i="100"/>
  <c r="L224" i="100"/>
  <c r="R221" i="100"/>
  <c r="I223" i="100"/>
  <c r="E223" i="100"/>
  <c r="S221" i="100"/>
  <c r="Q224" i="100"/>
  <c r="P227" i="100"/>
  <c r="H140" i="100"/>
  <c r="N274" i="100"/>
  <c r="N272" i="100"/>
  <c r="N273" i="100"/>
  <c r="N269" i="100"/>
  <c r="N268" i="100"/>
  <c r="N249" i="100"/>
  <c r="N250" i="100" s="1"/>
  <c r="N266" i="100"/>
  <c r="N270" i="100"/>
  <c r="V274" i="100"/>
  <c r="V272" i="100"/>
  <c r="V273" i="100"/>
  <c r="V270" i="100"/>
  <c r="V269" i="100"/>
  <c r="V266" i="100"/>
  <c r="V268" i="100"/>
  <c r="V249" i="100"/>
  <c r="V250" i="100" s="1"/>
  <c r="U274" i="100"/>
  <c r="U272" i="100"/>
  <c r="U273" i="100"/>
  <c r="U270" i="100"/>
  <c r="U268" i="100"/>
  <c r="U269" i="100"/>
  <c r="U266" i="100"/>
  <c r="U249" i="100"/>
  <c r="U250" i="100" s="1"/>
  <c r="G274" i="100"/>
  <c r="G272" i="100"/>
  <c r="G273" i="100"/>
  <c r="G266" i="100"/>
  <c r="G249" i="100"/>
  <c r="G250" i="100" s="1"/>
  <c r="G270" i="100"/>
  <c r="G268" i="100"/>
  <c r="G269" i="100"/>
  <c r="O274" i="100"/>
  <c r="O272" i="100"/>
  <c r="O273" i="100"/>
  <c r="O269" i="100"/>
  <c r="O266" i="100"/>
  <c r="O249" i="100"/>
  <c r="O250" i="100" s="1"/>
  <c r="O270" i="100"/>
  <c r="O268" i="100"/>
  <c r="P97" i="100"/>
  <c r="X98" i="100"/>
  <c r="W228" i="100"/>
  <c r="L223" i="100"/>
  <c r="R227" i="100"/>
  <c r="I228" i="100"/>
  <c r="E224" i="100"/>
  <c r="S227" i="100"/>
  <c r="Q223" i="100"/>
  <c r="P228" i="100"/>
  <c r="E140" i="100"/>
  <c r="X140" i="100"/>
  <c r="G67" i="100"/>
  <c r="G141" i="100" s="1"/>
  <c r="G109" i="100"/>
  <c r="G111" i="100" s="1"/>
  <c r="X273" i="100"/>
  <c r="X274" i="100"/>
  <c r="X272" i="100"/>
  <c r="X270" i="100"/>
  <c r="X268" i="100"/>
  <c r="X249" i="100"/>
  <c r="X250" i="100" s="1"/>
  <c r="X266" i="100"/>
  <c r="X269" i="100"/>
  <c r="T272" i="100"/>
  <c r="T273" i="100"/>
  <c r="T274" i="100"/>
  <c r="T270" i="100"/>
  <c r="T266" i="100"/>
  <c r="T268" i="100"/>
  <c r="T269" i="100"/>
  <c r="T249" i="100"/>
  <c r="T250" i="100" s="1"/>
  <c r="H273" i="100"/>
  <c r="H274" i="100"/>
  <c r="H272" i="100"/>
  <c r="H269" i="100"/>
  <c r="H270" i="100"/>
  <c r="H266" i="100"/>
  <c r="H249" i="100"/>
  <c r="H250" i="100" s="1"/>
  <c r="H268" i="100"/>
  <c r="K272" i="100"/>
  <c r="K273" i="100"/>
  <c r="K274" i="100"/>
  <c r="K269" i="100"/>
  <c r="K266" i="100"/>
  <c r="K249" i="100"/>
  <c r="K250" i="100" s="1"/>
  <c r="K268" i="100"/>
  <c r="K270" i="100"/>
  <c r="F269" i="100"/>
  <c r="F274" i="100"/>
  <c r="F272" i="100"/>
  <c r="F273" i="100"/>
  <c r="F266" i="100"/>
  <c r="F249" i="100"/>
  <c r="F250" i="100" s="1"/>
  <c r="F270" i="100"/>
  <c r="F268" i="100"/>
  <c r="J273" i="100"/>
  <c r="J274" i="100"/>
  <c r="J272" i="100"/>
  <c r="J249" i="100"/>
  <c r="J250" i="100" s="1"/>
  <c r="J270" i="100"/>
  <c r="J268" i="100"/>
  <c r="J269" i="100"/>
  <c r="J266" i="100"/>
  <c r="M274" i="100"/>
  <c r="M272" i="100"/>
  <c r="M273" i="100"/>
  <c r="M269" i="100"/>
  <c r="M266" i="100"/>
  <c r="M249" i="100"/>
  <c r="M250" i="100" s="1"/>
  <c r="M270" i="100"/>
  <c r="M268" i="100"/>
  <c r="X44" i="30"/>
  <c r="P73" i="100"/>
  <c r="P74" i="100" s="1"/>
  <c r="N133" i="92" s="1"/>
  <c r="Q144" i="92" s="1"/>
  <c r="X73" i="100"/>
  <c r="X74" i="100" s="1"/>
  <c r="V133" i="92" s="1"/>
  <c r="W225" i="100"/>
  <c r="L229" i="100"/>
  <c r="R224" i="100"/>
  <c r="I227" i="100"/>
  <c r="E227" i="100"/>
  <c r="S229" i="100"/>
  <c r="Q227" i="100"/>
  <c r="P225" i="100"/>
  <c r="F140" i="100"/>
  <c r="P141" i="100"/>
  <c r="X141" i="100"/>
  <c r="J140" i="100"/>
  <c r="P90" i="100"/>
  <c r="Q273" i="100"/>
  <c r="Q274" i="100"/>
  <c r="Q272" i="100"/>
  <c r="Q268" i="100"/>
  <c r="Q269" i="100"/>
  <c r="Q266" i="100"/>
  <c r="Q249" i="100"/>
  <c r="Q250" i="100" s="1"/>
  <c r="Q270" i="100"/>
  <c r="P269" i="100"/>
  <c r="P273" i="100"/>
  <c r="P274" i="100"/>
  <c r="P272" i="100"/>
  <c r="P249" i="100"/>
  <c r="P250" i="100" s="1"/>
  <c r="P270" i="100"/>
  <c r="P266" i="100"/>
  <c r="P268" i="100"/>
  <c r="I273" i="100"/>
  <c r="I274" i="100"/>
  <c r="I272" i="100"/>
  <c r="I249" i="100"/>
  <c r="I250" i="100" s="1"/>
  <c r="I270" i="100"/>
  <c r="I269" i="100"/>
  <c r="I266" i="100"/>
  <c r="I268" i="100"/>
  <c r="S272" i="100"/>
  <c r="S273" i="100"/>
  <c r="S274" i="100"/>
  <c r="S268" i="100"/>
  <c r="S266" i="100"/>
  <c r="S269" i="100"/>
  <c r="S270" i="100"/>
  <c r="S249" i="100"/>
  <c r="S250" i="100" s="1"/>
  <c r="R273" i="100"/>
  <c r="R274" i="100"/>
  <c r="R272" i="100"/>
  <c r="R270" i="100"/>
  <c r="R268" i="100"/>
  <c r="R266" i="100"/>
  <c r="R249" i="100"/>
  <c r="R250" i="100" s="1"/>
  <c r="R269" i="100"/>
  <c r="W274" i="100"/>
  <c r="W272" i="100"/>
  <c r="W273" i="100"/>
  <c r="W270" i="100"/>
  <c r="W266" i="100"/>
  <c r="W269" i="100"/>
  <c r="W249" i="100"/>
  <c r="W250" i="100" s="1"/>
  <c r="W268" i="100"/>
  <c r="L272" i="100"/>
  <c r="L273" i="100"/>
  <c r="L274" i="100"/>
  <c r="L249" i="100"/>
  <c r="L250" i="100" s="1"/>
  <c r="L266" i="100"/>
  <c r="L268" i="100"/>
  <c r="L269" i="100"/>
  <c r="L270" i="100"/>
  <c r="E274" i="100"/>
  <c r="E273" i="100"/>
  <c r="E272" i="100"/>
  <c r="E269" i="100"/>
  <c r="E249" i="100"/>
  <c r="E250" i="100" s="1"/>
  <c r="E270" i="100"/>
  <c r="E268" i="100"/>
  <c r="H57" i="21"/>
  <c r="H138" i="21" s="1"/>
  <c r="H143" i="21" s="1"/>
  <c r="J12" i="21"/>
  <c r="I54" i="21"/>
  <c r="H107" i="53"/>
  <c r="H109" i="53" s="1"/>
  <c r="G111" i="53"/>
  <c r="E115" i="100"/>
  <c r="V283" i="92"/>
  <c r="V278" i="92"/>
  <c r="U277" i="92"/>
  <c r="U282" i="92"/>
  <c r="T281" i="92"/>
  <c r="S280" i="92"/>
  <c r="P277" i="92"/>
  <c r="R279" i="92"/>
  <c r="Q278" i="92"/>
  <c r="Q283" i="92"/>
  <c r="V282" i="92"/>
  <c r="U281" i="92"/>
  <c r="T280" i="92"/>
  <c r="Q277" i="92"/>
  <c r="S279" i="92"/>
  <c r="R278" i="92"/>
  <c r="R283" i="92"/>
  <c r="H278" i="92"/>
  <c r="L282" i="92"/>
  <c r="K281" i="92"/>
  <c r="J280" i="92"/>
  <c r="I279" i="92"/>
  <c r="G277" i="92"/>
  <c r="P283" i="92"/>
  <c r="P278" i="92"/>
  <c r="T282" i="92"/>
  <c r="S281" i="92"/>
  <c r="R280" i="92"/>
  <c r="Q279" i="92"/>
  <c r="O277" i="92"/>
  <c r="C277" i="92"/>
  <c r="C284" i="92" s="1"/>
  <c r="C286" i="92" s="1"/>
  <c r="E279" i="92"/>
  <c r="G281" i="92"/>
  <c r="D278" i="92"/>
  <c r="H282" i="92"/>
  <c r="F280" i="92"/>
  <c r="O283" i="92"/>
  <c r="O278" i="92"/>
  <c r="S282" i="92"/>
  <c r="R281" i="92"/>
  <c r="N277" i="92"/>
  <c r="P279" i="92"/>
  <c r="Q280" i="92"/>
  <c r="M280" i="92"/>
  <c r="J277" i="92"/>
  <c r="L279" i="92"/>
  <c r="K283" i="92"/>
  <c r="K278" i="92"/>
  <c r="O282" i="92"/>
  <c r="N281" i="92"/>
  <c r="G44" i="30"/>
  <c r="E6" i="42" s="1"/>
  <c r="V44" i="30"/>
  <c r="P44" i="30"/>
  <c r="T44" i="30"/>
  <c r="L44" i="30"/>
  <c r="O183" i="100"/>
  <c r="O52" i="100"/>
  <c r="F13" i="36"/>
  <c r="F14" i="36"/>
  <c r="F10" i="36"/>
  <c r="F11" i="36"/>
  <c r="F9" i="36"/>
  <c r="F12" i="36"/>
  <c r="P40" i="11"/>
  <c r="P41" i="11" s="1"/>
  <c r="D28" i="7"/>
  <c r="D41" i="37"/>
  <c r="D61" i="36"/>
  <c r="J15" i="31"/>
  <c r="J18" i="31" s="1"/>
  <c r="R40" i="11"/>
  <c r="I40" i="11"/>
  <c r="Q40" i="11"/>
  <c r="H40" i="11"/>
  <c r="W40" i="11"/>
  <c r="I32" i="21"/>
  <c r="J10" i="21"/>
  <c r="J52" i="21" s="1"/>
  <c r="I14" i="21"/>
  <c r="I56" i="21" s="1"/>
  <c r="J11" i="21"/>
  <c r="J53" i="21" s="1"/>
  <c r="I13" i="21"/>
  <c r="I55" i="21" s="1"/>
  <c r="F41" i="41"/>
  <c r="F39" i="41"/>
  <c r="F40" i="41" s="1"/>
  <c r="K23" i="43"/>
  <c r="M40" i="11"/>
  <c r="J44" i="30"/>
  <c r="W50" i="40"/>
  <c r="W52" i="40" s="1"/>
  <c r="Y51" i="40"/>
  <c r="J40" i="11"/>
  <c r="J41" i="11" s="1"/>
  <c r="J25" i="43"/>
  <c r="H23" i="43"/>
  <c r="F57" i="43"/>
  <c r="G58" i="43"/>
  <c r="G61" i="43" s="1"/>
  <c r="R51" i="40"/>
  <c r="S51" i="40"/>
  <c r="V50" i="40"/>
  <c r="V52" i="40" s="1"/>
  <c r="V51" i="40"/>
  <c r="R38" i="21"/>
  <c r="Q79" i="21"/>
  <c r="G22" i="7"/>
  <c r="F60" i="7"/>
  <c r="F100" i="7" s="1"/>
  <c r="F96" i="43"/>
  <c r="G81" i="43"/>
  <c r="S20" i="41"/>
  <c r="R36" i="41"/>
  <c r="G15" i="7"/>
  <c r="T9" i="39"/>
  <c r="W9" i="39"/>
  <c r="U9" i="39"/>
  <c r="Q9" i="39"/>
  <c r="S9" i="39"/>
  <c r="V9" i="39"/>
  <c r="O9" i="39"/>
  <c r="R9" i="39"/>
  <c r="P9" i="39"/>
  <c r="X9" i="39"/>
  <c r="I20" i="39"/>
  <c r="I21" i="39" s="1"/>
  <c r="I29" i="39" s="1"/>
  <c r="G7" i="42" s="1"/>
  <c r="I57" i="43"/>
  <c r="H44" i="30"/>
  <c r="O40" i="11"/>
  <c r="U52" i="40"/>
  <c r="R52" i="40"/>
  <c r="H41" i="41"/>
  <c r="H58" i="43"/>
  <c r="T51" i="40"/>
  <c r="U51" i="40"/>
  <c r="Y52" i="40"/>
  <c r="X50" i="40"/>
  <c r="X52" i="40" s="1"/>
  <c r="Q50" i="40"/>
  <c r="Q52" i="40" s="1"/>
  <c r="S52" i="40"/>
  <c r="P50" i="40"/>
  <c r="P52" i="40" s="1"/>
  <c r="T52" i="40"/>
  <c r="D9" i="32"/>
  <c r="D44" i="38" s="1"/>
  <c r="H44" i="38" s="1"/>
  <c r="H9" i="32"/>
  <c r="D25" i="36"/>
  <c r="M18" i="31"/>
  <c r="M20" i="31" s="1"/>
  <c r="J13" i="37"/>
  <c r="M19" i="37"/>
  <c r="J23" i="31"/>
  <c r="J11" i="31"/>
  <c r="K20" i="31"/>
  <c r="J9" i="37"/>
  <c r="K19" i="37"/>
  <c r="F45" i="38"/>
  <c r="E67" i="35"/>
  <c r="D15" i="32"/>
  <c r="G15" i="37"/>
  <c r="F16" i="31"/>
  <c r="G18" i="31"/>
  <c r="G20" i="31" s="1"/>
  <c r="F46" i="38"/>
  <c r="C35" i="46" s="1"/>
  <c r="E23" i="35"/>
  <c r="E68" i="35" s="1"/>
  <c r="G17" i="32" s="1"/>
  <c r="G17" i="38" s="1"/>
  <c r="G19" i="38" s="1"/>
  <c r="G9" i="32"/>
  <c r="H73" i="21"/>
  <c r="I35" i="10"/>
  <c r="M49" i="10"/>
  <c r="N23" i="10"/>
  <c r="I39" i="41"/>
  <c r="I40" i="41" s="1"/>
  <c r="G39" i="41"/>
  <c r="G40" i="41" s="1"/>
  <c r="B5" i="42"/>
  <c r="C37" i="7" s="1"/>
  <c r="J24" i="43"/>
  <c r="D24" i="43"/>
  <c r="E51" i="40"/>
  <c r="L40" i="11"/>
  <c r="N40" i="11"/>
  <c r="J23" i="43"/>
  <c r="L50" i="40"/>
  <c r="L52" i="40" s="1"/>
  <c r="K24" i="43"/>
  <c r="K40" i="11"/>
  <c r="K25" i="43"/>
  <c r="L23" i="43"/>
  <c r="L28" i="43" s="1"/>
  <c r="F8" i="29"/>
  <c r="E8" i="29"/>
  <c r="E10" i="29"/>
  <c r="M11" i="43"/>
  <c r="D43" i="46"/>
  <c r="E10" i="43"/>
  <c r="D10" i="43"/>
  <c r="G37" i="7"/>
  <c r="E17" i="43"/>
  <c r="F17" i="43" s="1"/>
  <c r="G17" i="43" s="1"/>
  <c r="J14" i="7"/>
  <c r="K14" i="7" s="1"/>
  <c r="L14" i="7" s="1"/>
  <c r="M14" i="7" s="1"/>
  <c r="N14" i="7" s="1"/>
  <c r="O14" i="7" s="1"/>
  <c r="P14" i="7" s="1"/>
  <c r="Q14" i="7" s="1"/>
  <c r="R14" i="7" s="1"/>
  <c r="S14" i="7" s="1"/>
  <c r="T14" i="7" s="1"/>
  <c r="U14" i="7" s="1"/>
  <c r="V14" i="7" s="1"/>
  <c r="W14" i="7" s="1"/>
  <c r="X14" i="7" s="1"/>
  <c r="Y14" i="7" s="1"/>
  <c r="Z14" i="7" s="1"/>
  <c r="AA14" i="7" s="1"/>
  <c r="AB14" i="7" s="1"/>
  <c r="AC14" i="7" s="1"/>
  <c r="AD14" i="7" s="1"/>
  <c r="AE14" i="7" s="1"/>
  <c r="D13" i="46"/>
  <c r="L9" i="39"/>
  <c r="L20" i="39" s="1"/>
  <c r="G9" i="39"/>
  <c r="G20" i="39" s="1"/>
  <c r="N9" i="39"/>
  <c r="N20" i="39" s="1"/>
  <c r="J9" i="39"/>
  <c r="J20" i="39" s="1"/>
  <c r="H9" i="39"/>
  <c r="H20" i="39" s="1"/>
  <c r="M9" i="39"/>
  <c r="M20" i="39" s="1"/>
  <c r="K9" i="39"/>
  <c r="K20" i="39" s="1"/>
  <c r="F9" i="39"/>
  <c r="F20" i="39" s="1"/>
  <c r="I10" i="39"/>
  <c r="F37" i="7"/>
  <c r="D16" i="43"/>
  <c r="E37" i="7"/>
  <c r="C15" i="43"/>
  <c r="C11" i="43"/>
  <c r="F15" i="7"/>
  <c r="F62" i="7" s="1"/>
  <c r="F102" i="7" s="1"/>
  <c r="D42" i="46"/>
  <c r="E9" i="43"/>
  <c r="D9" i="43"/>
  <c r="C23" i="43"/>
  <c r="F98" i="7"/>
  <c r="E98" i="7"/>
  <c r="M50" i="40"/>
  <c r="M52" i="40" s="1"/>
  <c r="D100" i="7"/>
  <c r="E100" i="7"/>
  <c r="H98" i="7"/>
  <c r="G98" i="7"/>
  <c r="K44" i="30"/>
  <c r="J57" i="43"/>
  <c r="J61" i="43" s="1"/>
  <c r="K58" i="43"/>
  <c r="M44" i="30"/>
  <c r="L57" i="43"/>
  <c r="L58" i="43"/>
  <c r="K57" i="43"/>
  <c r="G23" i="43"/>
  <c r="I25" i="43"/>
  <c r="I28" i="43" s="1"/>
  <c r="H24" i="43"/>
  <c r="F44" i="30"/>
  <c r="F58" i="43"/>
  <c r="E57" i="43"/>
  <c r="I44" i="30"/>
  <c r="I58" i="43"/>
  <c r="H57" i="43"/>
  <c r="E58" i="43"/>
  <c r="D57" i="43"/>
  <c r="B6" i="42"/>
  <c r="C38" i="7" s="1"/>
  <c r="F48" i="40"/>
  <c r="F51" i="40" s="1"/>
  <c r="B8" i="42"/>
  <c r="C41" i="7" s="1"/>
  <c r="G40" i="11"/>
  <c r="E5" i="42" s="1"/>
  <c r="F5" i="42" s="1"/>
  <c r="G25" i="43"/>
  <c r="F24" i="43"/>
  <c r="E23" i="43"/>
  <c r="F25" i="43"/>
  <c r="E24" i="43"/>
  <c r="D23" i="43"/>
  <c r="F23" i="43"/>
  <c r="H25" i="43"/>
  <c r="G24" i="43"/>
  <c r="I91" i="43"/>
  <c r="H90" i="43"/>
  <c r="J50" i="40"/>
  <c r="J52" i="40" s="1"/>
  <c r="I41" i="41"/>
  <c r="H40" i="41"/>
  <c r="O50" i="40"/>
  <c r="O52" i="40" s="1"/>
  <c r="K51" i="40"/>
  <c r="K52" i="40"/>
  <c r="N51" i="40"/>
  <c r="N52" i="40"/>
  <c r="G50" i="40"/>
  <c r="G52" i="40" s="1"/>
  <c r="I50" i="40"/>
  <c r="E44" i="30"/>
  <c r="H50" i="40"/>
  <c r="H52" i="40" s="1"/>
  <c r="G27" i="27"/>
  <c r="F10" i="29"/>
  <c r="E15" i="35"/>
  <c r="H18" i="35"/>
  <c r="D81" i="21"/>
  <c r="D82" i="21" s="1"/>
  <c r="G51" i="10"/>
  <c r="G115" i="10" s="1"/>
  <c r="F115" i="10"/>
  <c r="E115" i="10"/>
  <c r="H51" i="10"/>
  <c r="H115" i="10" s="1"/>
  <c r="I51" i="10"/>
  <c r="I115" i="10" s="1"/>
  <c r="J50" i="10"/>
  <c r="K45" i="10"/>
  <c r="F72" i="43"/>
  <c r="G48" i="43"/>
  <c r="M33" i="41"/>
  <c r="N16" i="41"/>
  <c r="L17" i="41"/>
  <c r="K34" i="41"/>
  <c r="K10" i="41"/>
  <c r="K18" i="41" s="1"/>
  <c r="K35" i="41" s="1"/>
  <c r="K28" i="41"/>
  <c r="L9" i="41"/>
  <c r="L27" i="41" s="1"/>
  <c r="M15" i="41"/>
  <c r="L32" i="41"/>
  <c r="J37" i="41"/>
  <c r="L13" i="41"/>
  <c r="K30" i="41"/>
  <c r="K31" i="41"/>
  <c r="L14" i="41"/>
  <c r="K14" i="39"/>
  <c r="J24" i="39"/>
  <c r="J25" i="39" s="1"/>
  <c r="L17" i="36"/>
  <c r="L15" i="36"/>
  <c r="L14" i="36"/>
  <c r="I15" i="35"/>
  <c r="E19" i="35"/>
  <c r="I13" i="35"/>
  <c r="E61" i="35"/>
  <c r="I16" i="35"/>
  <c r="E16" i="35"/>
  <c r="D25" i="35"/>
  <c r="D66" i="35"/>
  <c r="H15" i="31" s="1"/>
  <c r="H11" i="37" s="1"/>
  <c r="H74" i="21"/>
  <c r="H53" i="7"/>
  <c r="H95" i="7" s="1"/>
  <c r="I12" i="7"/>
  <c r="D11" i="46" s="1"/>
  <c r="H10" i="7"/>
  <c r="H15" i="7" s="1"/>
  <c r="J19" i="7"/>
  <c r="I58" i="7"/>
  <c r="I98" i="7" s="1"/>
  <c r="H56" i="7"/>
  <c r="H97" i="7" s="1"/>
  <c r="I18" i="7"/>
  <c r="D17" i="46" s="1"/>
  <c r="H20" i="7"/>
  <c r="I82" i="53" l="1"/>
  <c r="I83" i="53" s="1"/>
  <c r="E94" i="10"/>
  <c r="E117" i="10" s="1"/>
  <c r="AB23" i="92"/>
  <c r="AA30" i="92"/>
  <c r="AD31" i="21"/>
  <c r="AC73" i="21"/>
  <c r="AA81" i="7"/>
  <c r="AB81" i="7"/>
  <c r="AD81" i="7"/>
  <c r="AE81" i="7"/>
  <c r="Y81" i="7"/>
  <c r="Z81" i="7"/>
  <c r="AC81" i="7"/>
  <c r="W41" i="11"/>
  <c r="AE10" i="39"/>
  <c r="AE20" i="39"/>
  <c r="AE21" i="39" s="1"/>
  <c r="E41" i="11"/>
  <c r="AC41" i="11"/>
  <c r="H41" i="11"/>
  <c r="F41" i="11"/>
  <c r="V41" i="11"/>
  <c r="S137" i="100"/>
  <c r="Z10" i="39"/>
  <c r="Z20" i="39"/>
  <c r="Z21" i="39" s="1"/>
  <c r="AC24" i="92"/>
  <c r="AC31" i="92" s="1"/>
  <c r="AB31" i="92"/>
  <c r="Y77" i="7"/>
  <c r="Z77" i="7"/>
  <c r="AA77" i="7"/>
  <c r="AB77" i="7"/>
  <c r="AC77" i="7"/>
  <c r="AD77" i="7"/>
  <c r="AE77" i="7"/>
  <c r="K41" i="11"/>
  <c r="AD10" i="39"/>
  <c r="AD20" i="39"/>
  <c r="AD21" i="39" s="1"/>
  <c r="AC78" i="7"/>
  <c r="AD78" i="7"/>
  <c r="AB78" i="7"/>
  <c r="AE78" i="7"/>
  <c r="Y78" i="7"/>
  <c r="Z78" i="7"/>
  <c r="AA78" i="7"/>
  <c r="U41" i="11"/>
  <c r="X41" i="11"/>
  <c r="T41" i="11"/>
  <c r="AE41" i="11"/>
  <c r="M41" i="11"/>
  <c r="S136" i="100"/>
  <c r="AA45" i="30"/>
  <c r="S134" i="100"/>
  <c r="AA10" i="39"/>
  <c r="AA20" i="39"/>
  <c r="AA21" i="39" s="1"/>
  <c r="Y45" i="30"/>
  <c r="AC45" i="30"/>
  <c r="L41" i="11"/>
  <c r="S138" i="100"/>
  <c r="Y10" i="39"/>
  <c r="Y20" i="39"/>
  <c r="Y21" i="39" s="1"/>
  <c r="Z45" i="30"/>
  <c r="AA41" i="11"/>
  <c r="J141" i="92"/>
  <c r="Y41" i="11"/>
  <c r="Q41" i="11"/>
  <c r="AC10" i="39"/>
  <c r="AC20" i="39"/>
  <c r="AC21" i="39" s="1"/>
  <c r="O41" i="11"/>
  <c r="AB10" i="39"/>
  <c r="AB20" i="39"/>
  <c r="AB21" i="39" s="1"/>
  <c r="AB45" i="30"/>
  <c r="N41" i="11"/>
  <c r="R41" i="11"/>
  <c r="S41" i="11"/>
  <c r="AD41" i="11"/>
  <c r="AA21" i="92"/>
  <c r="Z28" i="92"/>
  <c r="AA22" i="92"/>
  <c r="Z29" i="92"/>
  <c r="AE45" i="30"/>
  <c r="AD249" i="100"/>
  <c r="AD250" i="100" s="1"/>
  <c r="AD273" i="100"/>
  <c r="AD272" i="100"/>
  <c r="AD266" i="100"/>
  <c r="AD274" i="100"/>
  <c r="AD269" i="100"/>
  <c r="AD270" i="100"/>
  <c r="AD268" i="100"/>
  <c r="AC92" i="100"/>
  <c r="AC140" i="100"/>
  <c r="AC90" i="100"/>
  <c r="AC96" i="100"/>
  <c r="AC94" i="100"/>
  <c r="AC98" i="100"/>
  <c r="AC142" i="100"/>
  <c r="AC73" i="100"/>
  <c r="AC74" i="100" s="1"/>
  <c r="AA133" i="92" s="1"/>
  <c r="AC93" i="100"/>
  <c r="AC97" i="100"/>
  <c r="AC141" i="100"/>
  <c r="AA140" i="100"/>
  <c r="AA90" i="100"/>
  <c r="AA98" i="100"/>
  <c r="AA92" i="100"/>
  <c r="AA93" i="100"/>
  <c r="AA97" i="100"/>
  <c r="AA141" i="100"/>
  <c r="AA96" i="100"/>
  <c r="AA142" i="100"/>
  <c r="AA94" i="100"/>
  <c r="AA73" i="100"/>
  <c r="AA74" i="100" s="1"/>
  <c r="Y133" i="92" s="1"/>
  <c r="Z97" i="100"/>
  <c r="Z96" i="100"/>
  <c r="Z141" i="100"/>
  <c r="Z92" i="100"/>
  <c r="Z94" i="100"/>
  <c r="Z90" i="100"/>
  <c r="Z93" i="100"/>
  <c r="Z98" i="100"/>
  <c r="Z140" i="100"/>
  <c r="Z142" i="100"/>
  <c r="Z73" i="100"/>
  <c r="Z74" i="100" s="1"/>
  <c r="X133" i="92" s="1"/>
  <c r="T283" i="92"/>
  <c r="W281" i="92"/>
  <c r="X282" i="92"/>
  <c r="Z224" i="100"/>
  <c r="Z228" i="100"/>
  <c r="Z223" i="100"/>
  <c r="Z221" i="100"/>
  <c r="Z225" i="100"/>
  <c r="Z204" i="100"/>
  <c r="Z205" i="100" s="1"/>
  <c r="X269" i="92" s="1"/>
  <c r="Z227" i="100"/>
  <c r="Z229" i="100"/>
  <c r="Y138" i="100"/>
  <c r="Y136" i="100"/>
  <c r="Y137" i="100"/>
  <c r="Y134" i="100"/>
  <c r="Y117" i="100"/>
  <c r="Y118" i="100" s="1"/>
  <c r="AA137" i="100"/>
  <c r="AA136" i="100"/>
  <c r="AA117" i="100"/>
  <c r="AA118" i="100" s="1"/>
  <c r="AA134" i="100"/>
  <c r="AA138" i="100"/>
  <c r="Z136" i="100"/>
  <c r="Z117" i="100"/>
  <c r="Z118" i="100" s="1"/>
  <c r="Z137" i="100"/>
  <c r="Z134" i="100"/>
  <c r="Z138" i="100"/>
  <c r="V279" i="92"/>
  <c r="W280" i="92"/>
  <c r="Y282" i="92"/>
  <c r="X281" i="92"/>
  <c r="V145" i="92"/>
  <c r="W146" i="92"/>
  <c r="Z270" i="100"/>
  <c r="Z249" i="100"/>
  <c r="Z250" i="100" s="1"/>
  <c r="Z269" i="100"/>
  <c r="Z266" i="100"/>
  <c r="Z273" i="100"/>
  <c r="Z272" i="100"/>
  <c r="Z274" i="100"/>
  <c r="Z268" i="100"/>
  <c r="Y98" i="100"/>
  <c r="Y140" i="100"/>
  <c r="Y92" i="100"/>
  <c r="Y97" i="100"/>
  <c r="Y96" i="100"/>
  <c r="Y94" i="100"/>
  <c r="Y142" i="100"/>
  <c r="Y93" i="100"/>
  <c r="Y73" i="100"/>
  <c r="Y74" i="100" s="1"/>
  <c r="W133" i="92" s="1"/>
  <c r="Y90" i="100"/>
  <c r="Y141" i="100"/>
  <c r="AE204" i="100"/>
  <c r="AE205" i="100" s="1"/>
  <c r="AC269" i="92" s="1"/>
  <c r="AC277" i="92" s="1"/>
  <c r="AE227" i="100"/>
  <c r="AE221" i="100"/>
  <c r="AE229" i="100"/>
  <c r="AE228" i="100"/>
  <c r="AE225" i="100"/>
  <c r="AE224" i="100"/>
  <c r="AE223" i="100"/>
  <c r="AC266" i="100"/>
  <c r="AC273" i="100"/>
  <c r="AC249" i="100"/>
  <c r="AC250" i="100" s="1"/>
  <c r="AC274" i="100"/>
  <c r="AC272" i="100"/>
  <c r="AC270" i="100"/>
  <c r="AC269" i="100"/>
  <c r="AC268" i="100"/>
  <c r="R277" i="92"/>
  <c r="W282" i="92"/>
  <c r="AB227" i="100"/>
  <c r="AB221" i="100"/>
  <c r="AB224" i="100"/>
  <c r="AB204" i="100"/>
  <c r="AB205" i="100" s="1"/>
  <c r="Z269" i="92" s="1"/>
  <c r="AB229" i="100"/>
  <c r="AB228" i="100"/>
  <c r="AB223" i="100"/>
  <c r="AB225" i="100"/>
  <c r="AE273" i="100"/>
  <c r="AE272" i="100"/>
  <c r="AE270" i="100"/>
  <c r="AE269" i="100"/>
  <c r="AE268" i="100"/>
  <c r="AE266" i="100"/>
  <c r="AE249" i="100"/>
  <c r="AE250" i="100" s="1"/>
  <c r="AE274" i="100"/>
  <c r="AC204" i="100"/>
  <c r="AC205" i="100" s="1"/>
  <c r="AA269" i="92" s="1"/>
  <c r="AC224" i="100"/>
  <c r="AC225" i="100"/>
  <c r="AC221" i="100"/>
  <c r="AC229" i="100"/>
  <c r="AC228" i="100"/>
  <c r="AC223" i="100"/>
  <c r="AC227" i="100"/>
  <c r="U142" i="92"/>
  <c r="W144" i="92"/>
  <c r="X145" i="92"/>
  <c r="Y146" i="92"/>
  <c r="V141" i="92"/>
  <c r="W147" i="92"/>
  <c r="Y144" i="92"/>
  <c r="X143" i="92"/>
  <c r="W142" i="92"/>
  <c r="AA146" i="92"/>
  <c r="Z145" i="92"/>
  <c r="V147" i="92"/>
  <c r="W143" i="92"/>
  <c r="X144" i="92"/>
  <c r="Y145" i="92"/>
  <c r="Z146" i="92"/>
  <c r="AB266" i="100"/>
  <c r="AB268" i="100"/>
  <c r="AB270" i="100"/>
  <c r="AB272" i="100"/>
  <c r="AB269" i="100"/>
  <c r="AB273" i="100"/>
  <c r="AB274" i="100"/>
  <c r="AB249" i="100"/>
  <c r="AB250" i="100" s="1"/>
  <c r="AA223" i="100"/>
  <c r="AA224" i="100"/>
  <c r="AA221" i="100"/>
  <c r="AA225" i="100"/>
  <c r="AA227" i="100"/>
  <c r="AA229" i="100"/>
  <c r="AA204" i="100"/>
  <c r="AA205" i="100" s="1"/>
  <c r="Y269" i="92" s="1"/>
  <c r="AA228" i="100"/>
  <c r="T147" i="92"/>
  <c r="X146" i="92"/>
  <c r="W145" i="92"/>
  <c r="Y204" i="100"/>
  <c r="Y205" i="100" s="1"/>
  <c r="W269" i="92" s="1"/>
  <c r="Y224" i="100"/>
  <c r="Y225" i="100"/>
  <c r="Y227" i="100"/>
  <c r="Y221" i="100"/>
  <c r="Y223" i="100"/>
  <c r="Y229" i="100"/>
  <c r="Y228" i="100"/>
  <c r="AB140" i="100"/>
  <c r="AB90" i="100"/>
  <c r="AB98" i="100"/>
  <c r="AB141" i="100"/>
  <c r="AB73" i="100"/>
  <c r="AB74" i="100" s="1"/>
  <c r="Z133" i="92" s="1"/>
  <c r="AB142" i="100"/>
  <c r="AB96" i="100"/>
  <c r="AB94" i="100"/>
  <c r="AB97" i="100"/>
  <c r="AB93" i="100"/>
  <c r="AB92" i="100"/>
  <c r="AA272" i="100"/>
  <c r="AA274" i="100"/>
  <c r="AA273" i="100"/>
  <c r="AA270" i="100"/>
  <c r="AA269" i="100"/>
  <c r="AA268" i="100"/>
  <c r="AA266" i="100"/>
  <c r="AA249" i="100"/>
  <c r="AA250" i="100" s="1"/>
  <c r="Y274" i="100"/>
  <c r="Y273" i="100"/>
  <c r="Y269" i="100"/>
  <c r="Y272" i="100"/>
  <c r="Y268" i="100"/>
  <c r="Y266" i="100"/>
  <c r="Y249" i="100"/>
  <c r="Y250" i="100" s="1"/>
  <c r="Y270" i="100"/>
  <c r="AB137" i="100"/>
  <c r="AB117" i="100"/>
  <c r="AB118" i="100" s="1"/>
  <c r="AB136" i="100"/>
  <c r="AB134" i="100"/>
  <c r="AB138" i="100"/>
  <c r="AE117" i="100"/>
  <c r="AE118" i="100" s="1"/>
  <c r="AE138" i="100"/>
  <c r="AE136" i="100"/>
  <c r="AE134" i="100"/>
  <c r="AE137" i="100"/>
  <c r="AD141" i="100"/>
  <c r="AD142" i="100"/>
  <c r="AD92" i="100"/>
  <c r="AD140" i="100"/>
  <c r="AD97" i="100"/>
  <c r="AD73" i="100"/>
  <c r="AD74" i="100" s="1"/>
  <c r="AB133" i="92" s="1"/>
  <c r="AD94" i="100"/>
  <c r="AD90" i="100"/>
  <c r="AD98" i="100"/>
  <c r="AD93" i="100"/>
  <c r="AD96" i="100"/>
  <c r="V277" i="92"/>
  <c r="W283" i="92"/>
  <c r="X279" i="92"/>
  <c r="W278" i="92"/>
  <c r="Z281" i="92"/>
  <c r="AA282" i="92"/>
  <c r="Y280" i="92"/>
  <c r="AD204" i="100"/>
  <c r="AD205" i="100" s="1"/>
  <c r="AB269" i="92" s="1"/>
  <c r="AD227" i="100"/>
  <c r="AD221" i="100"/>
  <c r="AD229" i="100"/>
  <c r="AD223" i="100"/>
  <c r="AD225" i="100"/>
  <c r="AD228" i="100"/>
  <c r="AD224" i="100"/>
  <c r="AC137" i="100"/>
  <c r="AC134" i="100"/>
  <c r="AC136" i="100"/>
  <c r="AC117" i="100"/>
  <c r="AC118" i="100" s="1"/>
  <c r="AC138" i="100"/>
  <c r="AE97" i="100"/>
  <c r="AE90" i="100"/>
  <c r="AE93" i="100"/>
  <c r="AE96" i="100"/>
  <c r="AE94" i="100"/>
  <c r="AE142" i="100"/>
  <c r="AE141" i="100"/>
  <c r="AE140" i="100"/>
  <c r="AE92" i="100"/>
  <c r="AE73" i="100"/>
  <c r="AE74" i="100" s="1"/>
  <c r="AC133" i="92" s="1"/>
  <c r="AC141" i="92" s="1"/>
  <c r="AE98" i="100"/>
  <c r="AD117" i="100"/>
  <c r="AD118" i="100" s="1"/>
  <c r="AD136" i="100"/>
  <c r="AD138" i="100"/>
  <c r="AD137" i="100"/>
  <c r="AD134" i="100"/>
  <c r="T134" i="100"/>
  <c r="E28" i="7"/>
  <c r="D71" i="7"/>
  <c r="C262" i="100"/>
  <c r="C263" i="100"/>
  <c r="C218" i="100"/>
  <c r="C214" i="100"/>
  <c r="C257" i="100"/>
  <c r="C216" i="100"/>
  <c r="C213" i="100"/>
  <c r="C217" i="100"/>
  <c r="C259" i="100"/>
  <c r="C261" i="100"/>
  <c r="C130" i="100"/>
  <c r="C210" i="100"/>
  <c r="C255" i="100"/>
  <c r="C212" i="100"/>
  <c r="C258" i="100"/>
  <c r="T143" i="92"/>
  <c r="P145" i="92"/>
  <c r="K282" i="92"/>
  <c r="V45" i="30"/>
  <c r="K117" i="100"/>
  <c r="K118" i="100" s="1"/>
  <c r="N45" i="30"/>
  <c r="I45" i="30"/>
  <c r="K134" i="100"/>
  <c r="E45" i="30"/>
  <c r="M45" i="30"/>
  <c r="W45" i="30"/>
  <c r="F277" i="92"/>
  <c r="V143" i="92"/>
  <c r="J283" i="92"/>
  <c r="O138" i="100"/>
  <c r="V137" i="100"/>
  <c r="G278" i="92"/>
  <c r="K136" i="100"/>
  <c r="L45" i="30"/>
  <c r="J45" i="30"/>
  <c r="I280" i="92"/>
  <c r="K45" i="30"/>
  <c r="P45" i="30"/>
  <c r="H279" i="92"/>
  <c r="S142" i="92"/>
  <c r="S147" i="92"/>
  <c r="U144" i="92"/>
  <c r="R141" i="92"/>
  <c r="Q117" i="100"/>
  <c r="Q118" i="100" s="1"/>
  <c r="L277" i="92"/>
  <c r="M278" i="92"/>
  <c r="R143" i="92"/>
  <c r="L136" i="100"/>
  <c r="M283" i="92"/>
  <c r="L134" i="100"/>
  <c r="T278" i="92"/>
  <c r="L117" i="100"/>
  <c r="L118" i="100" s="1"/>
  <c r="U279" i="92"/>
  <c r="L137" i="100"/>
  <c r="S277" i="92"/>
  <c r="T145" i="92"/>
  <c r="Q147" i="92"/>
  <c r="V280" i="92"/>
  <c r="P281" i="92"/>
  <c r="U146" i="92"/>
  <c r="Q282" i="92"/>
  <c r="Q142" i="92"/>
  <c r="O134" i="100"/>
  <c r="T136" i="100"/>
  <c r="N279" i="92"/>
  <c r="P141" i="92"/>
  <c r="U278" i="92"/>
  <c r="U283" i="92"/>
  <c r="N117" i="100"/>
  <c r="N118" i="100" s="1"/>
  <c r="I281" i="92"/>
  <c r="O137" i="100"/>
  <c r="X138" i="100"/>
  <c r="T138" i="100"/>
  <c r="N134" i="100"/>
  <c r="O136" i="100"/>
  <c r="X137" i="100"/>
  <c r="T117" i="100"/>
  <c r="T118" i="100" s="1"/>
  <c r="N137" i="100"/>
  <c r="X134" i="100"/>
  <c r="N136" i="100"/>
  <c r="X117" i="100"/>
  <c r="X118" i="100" s="1"/>
  <c r="V136" i="100"/>
  <c r="P137" i="100"/>
  <c r="V138" i="100"/>
  <c r="G279" i="92"/>
  <c r="V117" i="100"/>
  <c r="V118" i="100" s="1"/>
  <c r="Q146" i="92"/>
  <c r="G141" i="92"/>
  <c r="K147" i="92"/>
  <c r="J144" i="92"/>
  <c r="L143" i="92"/>
  <c r="W137" i="100"/>
  <c r="W117" i="100"/>
  <c r="W118" i="100" s="1"/>
  <c r="U141" i="92"/>
  <c r="M144" i="92"/>
  <c r="U280" i="92"/>
  <c r="G280" i="92"/>
  <c r="D277" i="92"/>
  <c r="D284" i="92" s="1"/>
  <c r="D286" i="92" s="1"/>
  <c r="V281" i="92"/>
  <c r="I117" i="100"/>
  <c r="I118" i="100" s="1"/>
  <c r="H281" i="92"/>
  <c r="S278" i="92"/>
  <c r="I134" i="100"/>
  <c r="I282" i="92"/>
  <c r="S283" i="92"/>
  <c r="I137" i="100"/>
  <c r="E278" i="92"/>
  <c r="T279" i="92"/>
  <c r="I136" i="100"/>
  <c r="U147" i="92"/>
  <c r="M281" i="92"/>
  <c r="R138" i="100"/>
  <c r="T141" i="92"/>
  <c r="J278" i="92"/>
  <c r="R117" i="100"/>
  <c r="R118" i="100" s="1"/>
  <c r="L280" i="92"/>
  <c r="R134" i="100"/>
  <c r="X45" i="30"/>
  <c r="O144" i="92"/>
  <c r="K145" i="92"/>
  <c r="V142" i="92"/>
  <c r="T144" i="92"/>
  <c r="N282" i="92"/>
  <c r="S146" i="92"/>
  <c r="L141" i="92"/>
  <c r="L146" i="92"/>
  <c r="R142" i="92"/>
  <c r="W134" i="100"/>
  <c r="M147" i="92"/>
  <c r="H142" i="92"/>
  <c r="F278" i="92"/>
  <c r="N145" i="92"/>
  <c r="K279" i="92"/>
  <c r="W136" i="100"/>
  <c r="R137" i="100"/>
  <c r="O146" i="92"/>
  <c r="Q141" i="92"/>
  <c r="U145" i="92"/>
  <c r="P136" i="100"/>
  <c r="B217" i="100"/>
  <c r="M142" i="92"/>
  <c r="E277" i="92"/>
  <c r="T277" i="92"/>
  <c r="S143" i="92"/>
  <c r="P138" i="100"/>
  <c r="J282" i="92"/>
  <c r="P117" i="100"/>
  <c r="P118" i="100" s="1"/>
  <c r="U136" i="100"/>
  <c r="K211" i="100"/>
  <c r="M25" i="110" s="1"/>
  <c r="V146" i="92"/>
  <c r="G142" i="100"/>
  <c r="J134" i="100"/>
  <c r="G45" i="30"/>
  <c r="F138" i="100"/>
  <c r="H143" i="92"/>
  <c r="C121" i="21"/>
  <c r="E126" i="21" s="1"/>
  <c r="E142" i="21"/>
  <c r="F94" i="10"/>
  <c r="E97" i="10"/>
  <c r="G94" i="100"/>
  <c r="D83" i="100" s="1"/>
  <c r="H134" i="100"/>
  <c r="U137" i="100"/>
  <c r="U117" i="100"/>
  <c r="U118" i="100" s="1"/>
  <c r="U138" i="100"/>
  <c r="N146" i="92"/>
  <c r="H117" i="100"/>
  <c r="H118" i="100" s="1"/>
  <c r="B218" i="100"/>
  <c r="H136" i="100"/>
  <c r="H137" i="100"/>
  <c r="Q138" i="100"/>
  <c r="J138" i="100"/>
  <c r="P142" i="92"/>
  <c r="Q143" i="92"/>
  <c r="Q137" i="100"/>
  <c r="S145" i="92"/>
  <c r="Q136" i="100"/>
  <c r="T146" i="92"/>
  <c r="J136" i="100"/>
  <c r="B212" i="100"/>
  <c r="M138" i="100"/>
  <c r="J143" i="92"/>
  <c r="M136" i="100"/>
  <c r="K144" i="92"/>
  <c r="M117" i="100"/>
  <c r="M118" i="100" s="1"/>
  <c r="M134" i="100"/>
  <c r="K143" i="92"/>
  <c r="G93" i="100"/>
  <c r="G73" i="100"/>
  <c r="G74" i="100" s="1"/>
  <c r="E133" i="92" s="1"/>
  <c r="E141" i="92" s="1"/>
  <c r="L144" i="92"/>
  <c r="J147" i="92"/>
  <c r="G90" i="100"/>
  <c r="B79" i="100" s="1"/>
  <c r="G140" i="100"/>
  <c r="F136" i="100"/>
  <c r="U143" i="92"/>
  <c r="F117" i="100"/>
  <c r="F118" i="100" s="1"/>
  <c r="V144" i="92"/>
  <c r="F134" i="100"/>
  <c r="T142" i="92"/>
  <c r="J25" i="110"/>
  <c r="B214" i="100"/>
  <c r="F141" i="92"/>
  <c r="I144" i="92"/>
  <c r="I278" i="92"/>
  <c r="J145" i="92"/>
  <c r="H277" i="92"/>
  <c r="K146" i="92"/>
  <c r="K280" i="92"/>
  <c r="B130" i="100"/>
  <c r="D218" i="100"/>
  <c r="R145" i="92"/>
  <c r="U45" i="30"/>
  <c r="H45" i="30"/>
  <c r="T45" i="30"/>
  <c r="R144" i="92"/>
  <c r="M145" i="92"/>
  <c r="G98" i="100"/>
  <c r="B87" i="100" s="1"/>
  <c r="D217" i="100"/>
  <c r="F45" i="30"/>
  <c r="O45" i="30"/>
  <c r="R45" i="30"/>
  <c r="F6" i="42"/>
  <c r="G144" i="92"/>
  <c r="I141" i="92"/>
  <c r="G92" i="100"/>
  <c r="D81" i="100" s="1"/>
  <c r="K138" i="100"/>
  <c r="J137" i="100"/>
  <c r="S45" i="30"/>
  <c r="Q45" i="30"/>
  <c r="P147" i="92"/>
  <c r="O281" i="92"/>
  <c r="G97" i="100"/>
  <c r="B86" i="100" s="1"/>
  <c r="G96" i="100"/>
  <c r="L147" i="92"/>
  <c r="K141" i="92"/>
  <c r="D213" i="100"/>
  <c r="E143" i="92"/>
  <c r="D141" i="92"/>
  <c r="D148" i="92" s="1"/>
  <c r="D150" i="92" s="1"/>
  <c r="B213" i="100"/>
  <c r="C141" i="92"/>
  <c r="C148" i="92" s="1"/>
  <c r="C150" i="92" s="1"/>
  <c r="C287" i="92" s="1"/>
  <c r="H145" i="92"/>
  <c r="H146" i="92"/>
  <c r="I146" i="92"/>
  <c r="G145" i="92"/>
  <c r="E142" i="92"/>
  <c r="F144" i="92"/>
  <c r="N280" i="92"/>
  <c r="D259" i="100"/>
  <c r="B259" i="100"/>
  <c r="D212" i="100"/>
  <c r="D214" i="100"/>
  <c r="L281" i="92"/>
  <c r="M146" i="92"/>
  <c r="O25" i="110"/>
  <c r="B255" i="100"/>
  <c r="B261" i="100"/>
  <c r="O147" i="92"/>
  <c r="M282" i="92"/>
  <c r="L145" i="92"/>
  <c r="B258" i="100"/>
  <c r="D258" i="100"/>
  <c r="D263" i="100"/>
  <c r="O142" i="92"/>
  <c r="P282" i="92"/>
  <c r="I142" i="92"/>
  <c r="D261" i="100"/>
  <c r="D216" i="100"/>
  <c r="P143" i="92"/>
  <c r="I283" i="92"/>
  <c r="I147" i="92"/>
  <c r="B262" i="100"/>
  <c r="D262" i="100"/>
  <c r="B216" i="100"/>
  <c r="N141" i="92"/>
  <c r="B263" i="100"/>
  <c r="M279" i="92"/>
  <c r="D257" i="100"/>
  <c r="B257" i="100"/>
  <c r="I57" i="21"/>
  <c r="I138" i="21" s="1"/>
  <c r="I143" i="21" s="1"/>
  <c r="K12" i="21"/>
  <c r="J54" i="21"/>
  <c r="J82" i="53"/>
  <c r="J83" i="53" s="1"/>
  <c r="J84" i="53"/>
  <c r="G113" i="53"/>
  <c r="G114" i="53" s="1"/>
  <c r="G116" i="53" s="1"/>
  <c r="I107" i="53"/>
  <c r="I109" i="53" s="1"/>
  <c r="C83" i="53"/>
  <c r="C82" i="53"/>
  <c r="H111" i="53"/>
  <c r="H113" i="53" s="1"/>
  <c r="H114" i="53" s="1"/>
  <c r="H116" i="53" s="1"/>
  <c r="C121" i="53" s="1"/>
  <c r="R34" i="110" s="1"/>
  <c r="C27" i="46"/>
  <c r="E32" i="7"/>
  <c r="G115" i="100"/>
  <c r="D130" i="100"/>
  <c r="O145" i="92"/>
  <c r="L283" i="92"/>
  <c r="M143" i="92"/>
  <c r="L278" i="92"/>
  <c r="P146" i="92"/>
  <c r="N144" i="92"/>
  <c r="L142" i="92"/>
  <c r="N147" i="92"/>
  <c r="N142" i="92"/>
  <c r="R146" i="92"/>
  <c r="Q145" i="92"/>
  <c r="P144" i="92"/>
  <c r="O143" i="92"/>
  <c r="M141" i="92"/>
  <c r="N283" i="92"/>
  <c r="N278" i="92"/>
  <c r="P280" i="92"/>
  <c r="M277" i="92"/>
  <c r="Q281" i="92"/>
  <c r="O279" i="92"/>
  <c r="R282" i="92"/>
  <c r="R284" i="92" s="1"/>
  <c r="R286" i="92" s="1"/>
  <c r="D7" i="38"/>
  <c r="D9" i="38" s="1"/>
  <c r="D22" i="38" s="1"/>
  <c r="C31" i="46"/>
  <c r="G62" i="7"/>
  <c r="G102" i="7" s="1"/>
  <c r="L17" i="35"/>
  <c r="H24" i="35"/>
  <c r="J20" i="31"/>
  <c r="E77" i="10"/>
  <c r="E76" i="10"/>
  <c r="E78" i="10"/>
  <c r="H78" i="10"/>
  <c r="H70" i="10"/>
  <c r="H77" i="10"/>
  <c r="H74" i="10"/>
  <c r="H76" i="10"/>
  <c r="H73" i="10"/>
  <c r="H72" i="10"/>
  <c r="I76" i="10"/>
  <c r="I74" i="10"/>
  <c r="I70" i="10"/>
  <c r="I77" i="10"/>
  <c r="I72" i="10"/>
  <c r="I73" i="10"/>
  <c r="I78" i="10"/>
  <c r="G73" i="10"/>
  <c r="G78" i="10"/>
  <c r="G74" i="10"/>
  <c r="G77" i="10"/>
  <c r="G70" i="10"/>
  <c r="G72" i="10"/>
  <c r="G76" i="10"/>
  <c r="F78" i="10"/>
  <c r="F76" i="10"/>
  <c r="F77" i="10"/>
  <c r="E72" i="10"/>
  <c r="E74" i="10"/>
  <c r="E73" i="10"/>
  <c r="F73" i="10"/>
  <c r="F70" i="10"/>
  <c r="F74" i="10"/>
  <c r="F72" i="10"/>
  <c r="J13" i="21"/>
  <c r="J55" i="21" s="1"/>
  <c r="K11" i="21"/>
  <c r="K53" i="21" s="1"/>
  <c r="J14" i="21"/>
  <c r="J56" i="21" s="1"/>
  <c r="J32" i="21"/>
  <c r="K10" i="21"/>
  <c r="K52" i="21" s="1"/>
  <c r="G81" i="21"/>
  <c r="F53" i="10"/>
  <c r="G53" i="10"/>
  <c r="G54" i="10" s="1"/>
  <c r="H53" i="10"/>
  <c r="H54" i="10" s="1"/>
  <c r="D84" i="21"/>
  <c r="I61" i="43"/>
  <c r="T20" i="41"/>
  <c r="S36" i="41"/>
  <c r="G60" i="7"/>
  <c r="G100" i="7" s="1"/>
  <c r="H22" i="7"/>
  <c r="H62" i="7" s="1"/>
  <c r="H102" i="7" s="1"/>
  <c r="G96" i="43"/>
  <c r="H81" i="43"/>
  <c r="S38" i="21"/>
  <c r="R79" i="21"/>
  <c r="D19" i="46"/>
  <c r="E19" i="46" s="1"/>
  <c r="F19" i="46" s="1"/>
  <c r="E17" i="46"/>
  <c r="F17" i="46" s="1"/>
  <c r="O10" i="39"/>
  <c r="O20" i="39"/>
  <c r="O21" i="39" s="1"/>
  <c r="V10" i="39"/>
  <c r="V20" i="39"/>
  <c r="V21" i="39" s="1"/>
  <c r="S10" i="39"/>
  <c r="S20" i="39"/>
  <c r="S21" i="39" s="1"/>
  <c r="Q10" i="39"/>
  <c r="Q20" i="39"/>
  <c r="Q21" i="39" s="1"/>
  <c r="U10" i="39"/>
  <c r="U20" i="39"/>
  <c r="U21" i="39" s="1"/>
  <c r="X10" i="39"/>
  <c r="X20" i="39"/>
  <c r="X21" i="39" s="1"/>
  <c r="W10" i="39"/>
  <c r="W20" i="39"/>
  <c r="W21" i="39" s="1"/>
  <c r="P10" i="39"/>
  <c r="P20" i="39"/>
  <c r="P21" i="39" s="1"/>
  <c r="T10" i="39"/>
  <c r="T20" i="39"/>
  <c r="T21" i="39" s="1"/>
  <c r="R10" i="39"/>
  <c r="R20" i="39"/>
  <c r="R21" i="39" s="1"/>
  <c r="H61" i="43"/>
  <c r="O78" i="7"/>
  <c r="W78" i="7"/>
  <c r="V78" i="7"/>
  <c r="P78" i="7"/>
  <c r="X78" i="7"/>
  <c r="Q78" i="7"/>
  <c r="R78" i="7"/>
  <c r="S78" i="7"/>
  <c r="T78" i="7"/>
  <c r="U78" i="7"/>
  <c r="L77" i="7"/>
  <c r="Q77" i="7"/>
  <c r="R77" i="7"/>
  <c r="P77" i="7"/>
  <c r="S77" i="7"/>
  <c r="X77" i="7"/>
  <c r="T77" i="7"/>
  <c r="U77" i="7"/>
  <c r="V77" i="7"/>
  <c r="O77" i="7"/>
  <c r="W77" i="7"/>
  <c r="Q9" i="37"/>
  <c r="D23" i="37" s="1"/>
  <c r="J19" i="37"/>
  <c r="F19" i="38"/>
  <c r="G22" i="38"/>
  <c r="F15" i="37"/>
  <c r="G17" i="37"/>
  <c r="E21" i="35"/>
  <c r="E66" i="35" s="1"/>
  <c r="H16" i="32" s="1"/>
  <c r="H12" i="38" s="1"/>
  <c r="H14" i="38" s="1"/>
  <c r="D10" i="32"/>
  <c r="H33" i="21"/>
  <c r="H75" i="21" s="1"/>
  <c r="I28" i="21"/>
  <c r="O23" i="10"/>
  <c r="N49" i="10"/>
  <c r="J35" i="10"/>
  <c r="F81" i="21"/>
  <c r="K77" i="7"/>
  <c r="D28" i="43"/>
  <c r="J28" i="43"/>
  <c r="E77" i="7"/>
  <c r="G77" i="7"/>
  <c r="D77" i="7"/>
  <c r="N77" i="7"/>
  <c r="F77" i="7"/>
  <c r="K28" i="43"/>
  <c r="H77" i="7"/>
  <c r="J77" i="7"/>
  <c r="I77" i="7"/>
  <c r="M77" i="7"/>
  <c r="E65" i="35"/>
  <c r="D45" i="38"/>
  <c r="E71" i="7"/>
  <c r="D46" i="46"/>
  <c r="E46" i="46" s="1"/>
  <c r="E11" i="46"/>
  <c r="D9" i="46"/>
  <c r="E9" i="46" s="1"/>
  <c r="F9" i="46" s="1"/>
  <c r="I27" i="39"/>
  <c r="I28" i="39" s="1"/>
  <c r="G8" i="29"/>
  <c r="D49" i="43"/>
  <c r="D73" i="43" s="1"/>
  <c r="D77" i="43" s="1"/>
  <c r="F38" i="7"/>
  <c r="D40" i="43"/>
  <c r="E16" i="43"/>
  <c r="F16" i="43" s="1"/>
  <c r="G16" i="43" s="1"/>
  <c r="M10" i="39"/>
  <c r="M21" i="39"/>
  <c r="E50" i="43"/>
  <c r="F50" i="43" s="1"/>
  <c r="G50" i="43" s="1"/>
  <c r="G38" i="7"/>
  <c r="D11" i="43"/>
  <c r="H10" i="39"/>
  <c r="H21" i="39"/>
  <c r="E11" i="43"/>
  <c r="N10" i="39"/>
  <c r="N21" i="39"/>
  <c r="J10" i="39"/>
  <c r="J21" i="39"/>
  <c r="J27" i="39" s="1"/>
  <c r="J28" i="39" s="1"/>
  <c r="F41" i="43"/>
  <c r="G10" i="39"/>
  <c r="G21" i="39"/>
  <c r="D82" i="43"/>
  <c r="F39" i="7"/>
  <c r="D15" i="43"/>
  <c r="D39" i="43" s="1"/>
  <c r="C20" i="43"/>
  <c r="L10" i="39"/>
  <c r="L21" i="39"/>
  <c r="E83" i="43"/>
  <c r="G39" i="7"/>
  <c r="G79" i="7" s="1"/>
  <c r="F21" i="39"/>
  <c r="F10" i="39"/>
  <c r="E9" i="39"/>
  <c r="E20" i="39" s="1"/>
  <c r="E13" i="46"/>
  <c r="F13" i="46" s="1"/>
  <c r="E41" i="43"/>
  <c r="K10" i="39"/>
  <c r="K21" i="39"/>
  <c r="F61" i="43"/>
  <c r="H28" i="43"/>
  <c r="F50" i="40"/>
  <c r="F52" i="40" s="1"/>
  <c r="C28" i="43"/>
  <c r="C39" i="43"/>
  <c r="C44" i="43" s="1"/>
  <c r="G28" i="43"/>
  <c r="L81" i="7"/>
  <c r="H81" i="7"/>
  <c r="D81" i="7"/>
  <c r="E81" i="7"/>
  <c r="K81" i="7"/>
  <c r="J81" i="7"/>
  <c r="M81" i="7"/>
  <c r="F81" i="7"/>
  <c r="G81" i="7"/>
  <c r="J39" i="41"/>
  <c r="C9" i="42"/>
  <c r="G41" i="11"/>
  <c r="K61" i="43"/>
  <c r="J78" i="7"/>
  <c r="D78" i="7"/>
  <c r="I78" i="7"/>
  <c r="H78" i="7"/>
  <c r="L78" i="7"/>
  <c r="N78" i="7"/>
  <c r="K78" i="7"/>
  <c r="E78" i="7"/>
  <c r="M78" i="7"/>
  <c r="J91" i="43"/>
  <c r="I90" i="43"/>
  <c r="F28" i="43"/>
  <c r="D61" i="43"/>
  <c r="L61" i="43"/>
  <c r="E28" i="43"/>
  <c r="I52" i="40"/>
  <c r="E8" i="42"/>
  <c r="F8" i="42" s="1"/>
  <c r="E61" i="43"/>
  <c r="J41" i="41"/>
  <c r="G9" i="42" s="1"/>
  <c r="L15" i="35"/>
  <c r="L14" i="35"/>
  <c r="L18" i="36"/>
  <c r="L16" i="35"/>
  <c r="L13" i="35"/>
  <c r="E53" i="10"/>
  <c r="I53" i="10"/>
  <c r="I54" i="10" s="1"/>
  <c r="L45" i="10"/>
  <c r="K50" i="10"/>
  <c r="J51" i="10"/>
  <c r="J115" i="10" s="1"/>
  <c r="K37" i="41"/>
  <c r="K39" i="41" s="1"/>
  <c r="K40" i="41" s="1"/>
  <c r="H17" i="43"/>
  <c r="G41" i="43"/>
  <c r="G72" i="43"/>
  <c r="H48" i="43"/>
  <c r="L31" i="41"/>
  <c r="M14" i="41"/>
  <c r="L30" i="41"/>
  <c r="M13" i="41"/>
  <c r="M17" i="41"/>
  <c r="L34" i="41"/>
  <c r="M32" i="41"/>
  <c r="N15" i="41"/>
  <c r="N33" i="41"/>
  <c r="O16" i="41"/>
  <c r="L10" i="41"/>
  <c r="L18" i="41" s="1"/>
  <c r="L35" i="41" s="1"/>
  <c r="M9" i="41"/>
  <c r="M27" i="41" s="1"/>
  <c r="L28" i="41"/>
  <c r="L14" i="39"/>
  <c r="K24" i="39"/>
  <c r="K25" i="39" s="1"/>
  <c r="I18" i="35"/>
  <c r="M13" i="35" s="1"/>
  <c r="I41" i="7"/>
  <c r="I81" i="7" s="1"/>
  <c r="J18" i="7"/>
  <c r="I56" i="7"/>
  <c r="I97" i="7" s="1"/>
  <c r="I20" i="7"/>
  <c r="J58" i="7"/>
  <c r="J98" i="7" s="1"/>
  <c r="K19" i="7"/>
  <c r="I53" i="7"/>
  <c r="I95" i="7" s="1"/>
  <c r="J12" i="7"/>
  <c r="I10" i="7"/>
  <c r="E96" i="10" l="1"/>
  <c r="E120" i="10"/>
  <c r="E122" i="10" s="1"/>
  <c r="E124" i="10" s="1"/>
  <c r="E127" i="10" s="1"/>
  <c r="E129" i="10" s="1"/>
  <c r="G125" i="21"/>
  <c r="E125" i="21"/>
  <c r="E148" i="21" s="1"/>
  <c r="F259" i="100"/>
  <c r="E255" i="100"/>
  <c r="AB22" i="92"/>
  <c r="AA29" i="92"/>
  <c r="G214" i="100"/>
  <c r="Z34" i="92"/>
  <c r="AE31" i="21"/>
  <c r="AE73" i="21" s="1"/>
  <c r="AD73" i="21"/>
  <c r="E261" i="100"/>
  <c r="AB21" i="92"/>
  <c r="AA28" i="92"/>
  <c r="AA34" i="92" s="1"/>
  <c r="F213" i="100"/>
  <c r="F258" i="100"/>
  <c r="AC23" i="92"/>
  <c r="AC30" i="92" s="1"/>
  <c r="AB30" i="92"/>
  <c r="J146" i="92"/>
  <c r="J148" i="92" s="1"/>
  <c r="J150" i="92" s="1"/>
  <c r="E130" i="100"/>
  <c r="G257" i="100"/>
  <c r="F130" i="100"/>
  <c r="F217" i="100"/>
  <c r="E214" i="100"/>
  <c r="F82" i="100"/>
  <c r="F262" i="100"/>
  <c r="E218" i="100"/>
  <c r="G259" i="100"/>
  <c r="G217" i="100"/>
  <c r="E263" i="100"/>
  <c r="E212" i="100"/>
  <c r="E259" i="100"/>
  <c r="E210" i="100"/>
  <c r="K210" i="100" s="1"/>
  <c r="L25" i="110" s="1"/>
  <c r="E213" i="100"/>
  <c r="E258" i="100"/>
  <c r="E85" i="100"/>
  <c r="G129" i="100"/>
  <c r="F216" i="100"/>
  <c r="E216" i="100"/>
  <c r="AA277" i="92"/>
  <c r="AB283" i="92"/>
  <c r="AB278" i="92"/>
  <c r="AC279" i="92"/>
  <c r="G216" i="100"/>
  <c r="E129" i="100"/>
  <c r="Z141" i="92"/>
  <c r="AC144" i="92"/>
  <c r="AA147" i="92"/>
  <c r="AB143" i="92"/>
  <c r="AA142" i="92"/>
  <c r="F85" i="100"/>
  <c r="AB277" i="92"/>
  <c r="AC283" i="92"/>
  <c r="AC278" i="92"/>
  <c r="G79" i="100"/>
  <c r="G213" i="100"/>
  <c r="E217" i="100"/>
  <c r="F263" i="100"/>
  <c r="G85" i="100"/>
  <c r="F214" i="100"/>
  <c r="G258" i="100"/>
  <c r="G87" i="100"/>
  <c r="G212" i="100"/>
  <c r="G81" i="100"/>
  <c r="E131" i="100"/>
  <c r="G131" i="100"/>
  <c r="F131" i="100"/>
  <c r="F79" i="100"/>
  <c r="G263" i="100"/>
  <c r="G86" i="100"/>
  <c r="F218" i="100"/>
  <c r="E82" i="100"/>
  <c r="E79" i="100"/>
  <c r="K79" i="100" s="1"/>
  <c r="E83" i="100"/>
  <c r="F261" i="100"/>
  <c r="F86" i="100"/>
  <c r="G218" i="100"/>
  <c r="G262" i="100"/>
  <c r="W141" i="92"/>
  <c r="W148" i="92" s="1"/>
  <c r="W150" i="92" s="1"/>
  <c r="X147" i="92"/>
  <c r="Z144" i="92"/>
  <c r="Y143" i="92"/>
  <c r="X142" i="92"/>
  <c r="AB146" i="92"/>
  <c r="AA145" i="92"/>
  <c r="G82" i="100"/>
  <c r="X141" i="92"/>
  <c r="Y142" i="92"/>
  <c r="Z143" i="92"/>
  <c r="Y147" i="92"/>
  <c r="AA144" i="92"/>
  <c r="AC146" i="92"/>
  <c r="AB145" i="92"/>
  <c r="E87" i="100"/>
  <c r="E257" i="100"/>
  <c r="AB141" i="92"/>
  <c r="AC142" i="92"/>
  <c r="AC147" i="92"/>
  <c r="G210" i="100"/>
  <c r="X283" i="92"/>
  <c r="W277" i="92"/>
  <c r="W284" i="92" s="1"/>
  <c r="W286" i="92" s="1"/>
  <c r="X278" i="92"/>
  <c r="Y279" i="92"/>
  <c r="AB282" i="92"/>
  <c r="Z280" i="92"/>
  <c r="AA281" i="92"/>
  <c r="Y277" i="92"/>
  <c r="Z283" i="92"/>
  <c r="AA279" i="92"/>
  <c r="Z278" i="92"/>
  <c r="AC281" i="92"/>
  <c r="AB280" i="92"/>
  <c r="F83" i="100"/>
  <c r="G261" i="100"/>
  <c r="E86" i="100"/>
  <c r="Z277" i="92"/>
  <c r="AA283" i="92"/>
  <c r="AA278" i="92"/>
  <c r="AB279" i="92"/>
  <c r="AC280" i="92"/>
  <c r="E262" i="100"/>
  <c r="X277" i="92"/>
  <c r="Y283" i="92"/>
  <c r="Y278" i="92"/>
  <c r="Z279" i="92"/>
  <c r="AA280" i="92"/>
  <c r="AC282" i="92"/>
  <c r="AB281" i="92"/>
  <c r="AA141" i="92"/>
  <c r="AB147" i="92"/>
  <c r="AB142" i="92"/>
  <c r="AC143" i="92"/>
  <c r="G255" i="100"/>
  <c r="F257" i="100"/>
  <c r="F210" i="100"/>
  <c r="G83" i="100"/>
  <c r="F212" i="100"/>
  <c r="E81" i="100"/>
  <c r="G130" i="100"/>
  <c r="F129" i="100"/>
  <c r="F255" i="100"/>
  <c r="F87" i="100"/>
  <c r="F81" i="100"/>
  <c r="Y141" i="92"/>
  <c r="AB144" i="92"/>
  <c r="AA143" i="92"/>
  <c r="Z147" i="92"/>
  <c r="Z142" i="92"/>
  <c r="AC145" i="92"/>
  <c r="C129" i="100"/>
  <c r="C83" i="100"/>
  <c r="C85" i="100"/>
  <c r="C81" i="100"/>
  <c r="C86" i="100"/>
  <c r="C82" i="100"/>
  <c r="C79" i="100"/>
  <c r="C87" i="100"/>
  <c r="C131" i="100"/>
  <c r="F142" i="92"/>
  <c r="F148" i="92" s="1"/>
  <c r="F150" i="92" s="1"/>
  <c r="F284" i="92"/>
  <c r="F286" i="92" s="1"/>
  <c r="G284" i="92"/>
  <c r="G286" i="92" s="1"/>
  <c r="I284" i="92"/>
  <c r="I286" i="92" s="1"/>
  <c r="K284" i="92"/>
  <c r="K286" i="92" s="1"/>
  <c r="B83" i="100"/>
  <c r="D131" i="100"/>
  <c r="U284" i="92"/>
  <c r="U286" i="92" s="1"/>
  <c r="Q284" i="92"/>
  <c r="Q286" i="92" s="1"/>
  <c r="G143" i="92"/>
  <c r="G148" i="92" s="1"/>
  <c r="G150" i="92" s="1"/>
  <c r="E284" i="92"/>
  <c r="E286" i="92" s="1"/>
  <c r="V284" i="92"/>
  <c r="V286" i="92" s="1"/>
  <c r="S284" i="92"/>
  <c r="S286" i="92" s="1"/>
  <c r="S148" i="92"/>
  <c r="S150" i="92" s="1"/>
  <c r="T284" i="92"/>
  <c r="T286" i="92" s="1"/>
  <c r="V148" i="92"/>
  <c r="V150" i="92" s="1"/>
  <c r="U148" i="92"/>
  <c r="U150" i="92" s="1"/>
  <c r="J284" i="92"/>
  <c r="J286" i="92" s="1"/>
  <c r="H284" i="92"/>
  <c r="H286" i="92" s="1"/>
  <c r="K80" i="100"/>
  <c r="M24" i="110" s="1"/>
  <c r="T148" i="92"/>
  <c r="T150" i="92" s="1"/>
  <c r="D79" i="100"/>
  <c r="J24" i="110" s="1"/>
  <c r="I145" i="92"/>
  <c r="I148" i="92" s="1"/>
  <c r="I150" i="92" s="1"/>
  <c r="H144" i="92"/>
  <c r="H148" i="92" s="1"/>
  <c r="H150" i="92" s="1"/>
  <c r="B131" i="100"/>
  <c r="F97" i="10"/>
  <c r="F95" i="10"/>
  <c r="F96" i="10" s="1"/>
  <c r="F125" i="21"/>
  <c r="E139" i="21"/>
  <c r="E143" i="21" s="1"/>
  <c r="I117" i="10"/>
  <c r="J57" i="21"/>
  <c r="J138" i="21" s="1"/>
  <c r="J143" i="21" s="1"/>
  <c r="G117" i="10"/>
  <c r="H117" i="10"/>
  <c r="F117" i="10"/>
  <c r="C94" i="10"/>
  <c r="Q148" i="92"/>
  <c r="Q150" i="92" s="1"/>
  <c r="D87" i="100"/>
  <c r="B82" i="100"/>
  <c r="D86" i="100"/>
  <c r="E111" i="100"/>
  <c r="D82" i="100"/>
  <c r="D129" i="100"/>
  <c r="B129" i="100"/>
  <c r="B85" i="100"/>
  <c r="M148" i="92"/>
  <c r="M150" i="92" s="1"/>
  <c r="D85" i="100"/>
  <c r="K148" i="92"/>
  <c r="K150" i="92" s="1"/>
  <c r="P284" i="92"/>
  <c r="P286" i="92" s="1"/>
  <c r="R148" i="92"/>
  <c r="R150" i="92" s="1"/>
  <c r="R287" i="92" s="1"/>
  <c r="O284" i="92"/>
  <c r="O286" i="92" s="1"/>
  <c r="L148" i="92"/>
  <c r="L150" i="92" s="1"/>
  <c r="B81" i="100"/>
  <c r="E148" i="92"/>
  <c r="E150" i="92" s="1"/>
  <c r="M284" i="92"/>
  <c r="M286" i="92" s="1"/>
  <c r="P148" i="92"/>
  <c r="P150" i="92" s="1"/>
  <c r="K255" i="100"/>
  <c r="Q25" i="110" s="1"/>
  <c r="F54" i="10"/>
  <c r="L60" i="10"/>
  <c r="M42" i="110" s="1"/>
  <c r="L12" i="21"/>
  <c r="K54" i="21"/>
  <c r="K82" i="53"/>
  <c r="K83" i="53" s="1"/>
  <c r="K84" i="53"/>
  <c r="I111" i="53"/>
  <c r="J107" i="53"/>
  <c r="J109" i="53" s="1"/>
  <c r="G138" i="100"/>
  <c r="G117" i="100"/>
  <c r="G118" i="100" s="1"/>
  <c r="G137" i="100"/>
  <c r="G134" i="100"/>
  <c r="G136" i="100"/>
  <c r="L284" i="92"/>
  <c r="L286" i="92" s="1"/>
  <c r="O148" i="92"/>
  <c r="O150" i="92" s="1"/>
  <c r="N148" i="92"/>
  <c r="N150" i="92" s="1"/>
  <c r="N284" i="92"/>
  <c r="N286" i="92" s="1"/>
  <c r="D287" i="92"/>
  <c r="J72" i="10"/>
  <c r="J77" i="10"/>
  <c r="J76" i="10"/>
  <c r="J70" i="10"/>
  <c r="J74" i="10"/>
  <c r="J73" i="10"/>
  <c r="J78" i="10"/>
  <c r="K14" i="21"/>
  <c r="K56" i="21" s="1"/>
  <c r="L11" i="21"/>
  <c r="L53" i="21" s="1"/>
  <c r="K32" i="21"/>
  <c r="L10" i="21"/>
  <c r="L52" i="21" s="1"/>
  <c r="K13" i="21"/>
  <c r="K55" i="21" s="1"/>
  <c r="E146" i="21"/>
  <c r="G82" i="21"/>
  <c r="G146" i="21" s="1"/>
  <c r="F82" i="21"/>
  <c r="F146" i="21" s="1"/>
  <c r="I81" i="43"/>
  <c r="H96" i="43"/>
  <c r="O33" i="41"/>
  <c r="P16" i="41"/>
  <c r="I22" i="7"/>
  <c r="H60" i="7"/>
  <c r="H100" i="7" s="1"/>
  <c r="T38" i="21"/>
  <c r="S79" i="21"/>
  <c r="U20" i="41"/>
  <c r="T36" i="41"/>
  <c r="D14" i="46"/>
  <c r="E14" i="46" s="1"/>
  <c r="F14" i="46" s="1"/>
  <c r="F28" i="38"/>
  <c r="D29" i="37"/>
  <c r="F34" i="38" s="1"/>
  <c r="E25" i="35"/>
  <c r="H22" i="38"/>
  <c r="F14" i="38"/>
  <c r="G19" i="37"/>
  <c r="F17" i="37"/>
  <c r="Q17" i="37" s="1"/>
  <c r="D25" i="37" s="1"/>
  <c r="J28" i="21"/>
  <c r="P23" i="10"/>
  <c r="O49" i="10"/>
  <c r="I73" i="21"/>
  <c r="K35" i="10"/>
  <c r="I28" i="7"/>
  <c r="D46" i="38"/>
  <c r="H45" i="38"/>
  <c r="E54" i="10"/>
  <c r="F40" i="43"/>
  <c r="D44" i="43"/>
  <c r="J29" i="39"/>
  <c r="E74" i="43"/>
  <c r="E40" i="43"/>
  <c r="F29" i="39"/>
  <c r="F27" i="39"/>
  <c r="F28" i="39" s="1"/>
  <c r="G74" i="43"/>
  <c r="H50" i="43"/>
  <c r="F79" i="7"/>
  <c r="F74" i="43"/>
  <c r="E98" i="43"/>
  <c r="F83" i="43"/>
  <c r="H29" i="39"/>
  <c r="H27" i="39"/>
  <c r="E82" i="43"/>
  <c r="D86" i="43"/>
  <c r="D97" i="43"/>
  <c r="D101" i="43" s="1"/>
  <c r="F50" i="7" s="1"/>
  <c r="F92" i="7" s="1"/>
  <c r="G27" i="39"/>
  <c r="G28" i="39" s="1"/>
  <c r="G29" i="39"/>
  <c r="E10" i="39"/>
  <c r="E21" i="39"/>
  <c r="D20" i="43"/>
  <c r="E15" i="43"/>
  <c r="E49" i="43"/>
  <c r="D53" i="43"/>
  <c r="J40" i="41"/>
  <c r="E9" i="42"/>
  <c r="F9" i="42" s="1"/>
  <c r="J90" i="43"/>
  <c r="K91" i="43"/>
  <c r="K41" i="41"/>
  <c r="L18" i="35"/>
  <c r="M16" i="35"/>
  <c r="M15" i="35"/>
  <c r="K51" i="10"/>
  <c r="K115" i="10" s="1"/>
  <c r="M45" i="10"/>
  <c r="L50" i="10"/>
  <c r="J53" i="10"/>
  <c r="L37" i="41"/>
  <c r="L39" i="41" s="1"/>
  <c r="L40" i="41" s="1"/>
  <c r="I17" i="43"/>
  <c r="H41" i="43"/>
  <c r="H72" i="43"/>
  <c r="I48" i="43"/>
  <c r="H16" i="43"/>
  <c r="G40" i="43"/>
  <c r="N17" i="41"/>
  <c r="M34" i="41"/>
  <c r="M10" i="41"/>
  <c r="M18" i="41" s="1"/>
  <c r="M35" i="41" s="1"/>
  <c r="N9" i="41"/>
  <c r="N27" i="41" s="1"/>
  <c r="M28" i="41"/>
  <c r="M30" i="41"/>
  <c r="N13" i="41"/>
  <c r="N32" i="41"/>
  <c r="O15" i="41"/>
  <c r="M31" i="41"/>
  <c r="N14" i="41"/>
  <c r="K27" i="39"/>
  <c r="K28" i="39" s="1"/>
  <c r="K29" i="39"/>
  <c r="L24" i="39"/>
  <c r="L25" i="39" s="1"/>
  <c r="M14" i="39"/>
  <c r="M17" i="35"/>
  <c r="M14" i="35"/>
  <c r="H81" i="21"/>
  <c r="J10" i="7"/>
  <c r="I15" i="7"/>
  <c r="J53" i="7"/>
  <c r="J95" i="7" s="1"/>
  <c r="K12" i="7"/>
  <c r="J20" i="7"/>
  <c r="K18" i="7"/>
  <c r="J56" i="7"/>
  <c r="J97" i="7" s="1"/>
  <c r="K58" i="7"/>
  <c r="K98" i="7" s="1"/>
  <c r="L19" i="7"/>
  <c r="E128" i="21" l="1"/>
  <c r="F126" i="21" s="1"/>
  <c r="F151" i="21" s="1"/>
  <c r="AC21" i="92"/>
  <c r="AC28" i="92" s="1"/>
  <c r="AB28" i="92"/>
  <c r="AC22" i="92"/>
  <c r="AC29" i="92" s="1"/>
  <c r="AB29" i="92"/>
  <c r="AC34" i="92"/>
  <c r="W287" i="92"/>
  <c r="AC284" i="92"/>
  <c r="AC286" i="92" s="1"/>
  <c r="Z148" i="92"/>
  <c r="Z150" i="92" s="1"/>
  <c r="Y284" i="92"/>
  <c r="Y286" i="92" s="1"/>
  <c r="Z284" i="92"/>
  <c r="Z286" i="92" s="1"/>
  <c r="AB284" i="92"/>
  <c r="AB286" i="92" s="1"/>
  <c r="X148" i="92"/>
  <c r="X150" i="92" s="1"/>
  <c r="X284" i="92"/>
  <c r="X286" i="92" s="1"/>
  <c r="AA148" i="92"/>
  <c r="AA150" i="92" s="1"/>
  <c r="AC148" i="92"/>
  <c r="AB148" i="92"/>
  <c r="Y148" i="92"/>
  <c r="Y150" i="92" s="1"/>
  <c r="AA284" i="92"/>
  <c r="AA286" i="92" s="1"/>
  <c r="AA287" i="92" s="1"/>
  <c r="H28" i="39"/>
  <c r="E7" i="42"/>
  <c r="F7" i="42" s="1"/>
  <c r="D27" i="46"/>
  <c r="E27" i="46" s="1"/>
  <c r="F27" i="46" s="1"/>
  <c r="F28" i="7"/>
  <c r="H28" i="7"/>
  <c r="G28" i="7"/>
  <c r="F287" i="92"/>
  <c r="G287" i="92"/>
  <c r="I287" i="92"/>
  <c r="K287" i="92"/>
  <c r="L287" i="92"/>
  <c r="Q287" i="92"/>
  <c r="U287" i="92"/>
  <c r="T287" i="92"/>
  <c r="E287" i="92"/>
  <c r="S287" i="92"/>
  <c r="V287" i="92"/>
  <c r="J287" i="92"/>
  <c r="H287" i="92"/>
  <c r="L24" i="110"/>
  <c r="M287" i="92"/>
  <c r="K57" i="21"/>
  <c r="K138" i="21" s="1"/>
  <c r="K143" i="21" s="1"/>
  <c r="O287" i="92"/>
  <c r="H148" i="21"/>
  <c r="I148" i="21"/>
  <c r="F148" i="21"/>
  <c r="E127" i="21"/>
  <c r="C125" i="21"/>
  <c r="F120" i="10"/>
  <c r="F122" i="10" s="1"/>
  <c r="F124" i="10" s="1"/>
  <c r="F127" i="10" s="1"/>
  <c r="F129" i="10" s="1"/>
  <c r="G148" i="21"/>
  <c r="G97" i="10"/>
  <c r="G95" i="10"/>
  <c r="E117" i="100"/>
  <c r="E118" i="100" s="1"/>
  <c r="E138" i="100"/>
  <c r="E134" i="100"/>
  <c r="E136" i="100"/>
  <c r="E137" i="100"/>
  <c r="P287" i="92"/>
  <c r="M12" i="21"/>
  <c r="L54" i="21"/>
  <c r="L84" i="53"/>
  <c r="L82" i="53"/>
  <c r="L83" i="53" s="1"/>
  <c r="K107" i="53"/>
  <c r="K109" i="53" s="1"/>
  <c r="J111" i="53"/>
  <c r="J113" i="53" s="1"/>
  <c r="J114" i="53" s="1"/>
  <c r="J116" i="53" s="1"/>
  <c r="I113" i="53"/>
  <c r="I114" i="53" s="1"/>
  <c r="I116" i="53" s="1"/>
  <c r="I62" i="7"/>
  <c r="I102" i="7" s="1"/>
  <c r="N287" i="92"/>
  <c r="K77" i="10"/>
  <c r="K72" i="10"/>
  <c r="K76" i="10"/>
  <c r="K70" i="10"/>
  <c r="K78" i="10"/>
  <c r="K74" i="10"/>
  <c r="K73" i="10"/>
  <c r="L13" i="21"/>
  <c r="L55" i="21" s="1"/>
  <c r="L32" i="21"/>
  <c r="M10" i="21"/>
  <c r="M52" i="21" s="1"/>
  <c r="L14" i="21"/>
  <c r="L56" i="21" s="1"/>
  <c r="M11" i="21"/>
  <c r="M53" i="21" s="1"/>
  <c r="F107" i="21"/>
  <c r="F109" i="21"/>
  <c r="F108" i="21"/>
  <c r="G108" i="21"/>
  <c r="G109" i="21"/>
  <c r="G107" i="21"/>
  <c r="E107" i="21"/>
  <c r="E109" i="21"/>
  <c r="E108" i="21"/>
  <c r="F101" i="21"/>
  <c r="F104" i="21"/>
  <c r="F103" i="21"/>
  <c r="F105" i="21"/>
  <c r="G101" i="21"/>
  <c r="G105" i="21"/>
  <c r="G103" i="21"/>
  <c r="G104" i="21"/>
  <c r="E101" i="21"/>
  <c r="E105" i="21"/>
  <c r="E103" i="21"/>
  <c r="E104" i="21"/>
  <c r="E85" i="21"/>
  <c r="G84" i="21"/>
  <c r="L91" i="21" s="1"/>
  <c r="M40" i="110" s="1"/>
  <c r="F84" i="21"/>
  <c r="U38" i="21"/>
  <c r="T79" i="21"/>
  <c r="D21" i="46"/>
  <c r="E21" i="46" s="1"/>
  <c r="F21" i="46" s="1"/>
  <c r="J22" i="7"/>
  <c r="I60" i="7"/>
  <c r="I100" i="7" s="1"/>
  <c r="O32" i="41"/>
  <c r="P15" i="41"/>
  <c r="Q16" i="41"/>
  <c r="P33" i="41"/>
  <c r="V20" i="41"/>
  <c r="U36" i="41"/>
  <c r="J81" i="43"/>
  <c r="I96" i="43"/>
  <c r="F30" i="38"/>
  <c r="D31" i="37"/>
  <c r="F36" i="38" s="1"/>
  <c r="F22" i="38"/>
  <c r="J73" i="21"/>
  <c r="I74" i="21"/>
  <c r="L35" i="10"/>
  <c r="K28" i="21"/>
  <c r="I33" i="21"/>
  <c r="I75" i="21" s="1"/>
  <c r="Q23" i="10"/>
  <c r="P49" i="10"/>
  <c r="D35" i="46"/>
  <c r="E35" i="46" s="1"/>
  <c r="F35" i="46" s="1"/>
  <c r="H46" i="38"/>
  <c r="F49" i="43"/>
  <c r="E53" i="43"/>
  <c r="E73" i="43"/>
  <c r="E77" i="43" s="1"/>
  <c r="E39" i="43"/>
  <c r="E44" i="43" s="1"/>
  <c r="F15" i="43"/>
  <c r="E20" i="43"/>
  <c r="E86" i="43"/>
  <c r="F82" i="43"/>
  <c r="E97" i="43"/>
  <c r="E101" i="43" s="1"/>
  <c r="G50" i="7" s="1"/>
  <c r="G92" i="7" s="1"/>
  <c r="I50" i="43"/>
  <c r="H74" i="43"/>
  <c r="E27" i="39"/>
  <c r="E28" i="39" s="1"/>
  <c r="E29" i="39"/>
  <c r="G83" i="43"/>
  <c r="F98" i="43"/>
  <c r="L91" i="43"/>
  <c r="K90" i="43"/>
  <c r="L41" i="41"/>
  <c r="M37" i="41"/>
  <c r="M41" i="41" s="1"/>
  <c r="M18" i="35"/>
  <c r="K53" i="10"/>
  <c r="K54" i="10" s="1"/>
  <c r="J54" i="10"/>
  <c r="L51" i="10"/>
  <c r="L115" i="10" s="1"/>
  <c r="M50" i="10"/>
  <c r="N45" i="10"/>
  <c r="I16" i="43"/>
  <c r="H40" i="43"/>
  <c r="I41" i="43"/>
  <c r="J17" i="43"/>
  <c r="J48" i="43"/>
  <c r="I72" i="43"/>
  <c r="N10" i="41"/>
  <c r="N18" i="41" s="1"/>
  <c r="N35" i="41" s="1"/>
  <c r="N28" i="41"/>
  <c r="O9" i="41"/>
  <c r="O14" i="41"/>
  <c r="N31" i="41"/>
  <c r="O17" i="41"/>
  <c r="N34" i="41"/>
  <c r="N30" i="41"/>
  <c r="O13" i="41"/>
  <c r="M24" i="39"/>
  <c r="M25" i="39" s="1"/>
  <c r="L90" i="43" s="1"/>
  <c r="N14" i="39"/>
  <c r="L29" i="39"/>
  <c r="L27" i="39"/>
  <c r="L28" i="39" s="1"/>
  <c r="H82" i="21"/>
  <c r="H146" i="21" s="1"/>
  <c r="K56" i="7"/>
  <c r="K97" i="7" s="1"/>
  <c r="L18" i="7"/>
  <c r="K20" i="7"/>
  <c r="K10" i="7"/>
  <c r="J15" i="7"/>
  <c r="M19" i="7"/>
  <c r="L58" i="7"/>
  <c r="L98" i="7" s="1"/>
  <c r="K53" i="7"/>
  <c r="K95" i="7" s="1"/>
  <c r="L12" i="7"/>
  <c r="F128" i="21" l="1"/>
  <c r="G126" i="21" s="1"/>
  <c r="AB150" i="92"/>
  <c r="AC150" i="92"/>
  <c r="AC287" i="92" s="1"/>
  <c r="AB34" i="92"/>
  <c r="X287" i="92"/>
  <c r="AB287" i="92"/>
  <c r="F126" i="100"/>
  <c r="G126" i="100"/>
  <c r="E126" i="100"/>
  <c r="Z287" i="92"/>
  <c r="G125" i="100"/>
  <c r="E125" i="100"/>
  <c r="F125" i="100"/>
  <c r="Y287" i="92"/>
  <c r="E123" i="100"/>
  <c r="K123" i="100" s="1"/>
  <c r="Q24" i="110" s="1"/>
  <c r="F123" i="100"/>
  <c r="G123" i="100"/>
  <c r="G127" i="100"/>
  <c r="F127" i="100"/>
  <c r="E127" i="100"/>
  <c r="E291" i="92"/>
  <c r="C126" i="100"/>
  <c r="C125" i="100"/>
  <c r="C123" i="100"/>
  <c r="C127" i="100"/>
  <c r="D291" i="92"/>
  <c r="F153" i="21"/>
  <c r="F155" i="21" s="1"/>
  <c r="F158" i="21" s="1"/>
  <c r="F160" i="21" s="1"/>
  <c r="D127" i="100"/>
  <c r="H97" i="10"/>
  <c r="H95" i="10"/>
  <c r="E151" i="21"/>
  <c r="E153" i="21" s="1"/>
  <c r="E155" i="21" s="1"/>
  <c r="E158" i="21" s="1"/>
  <c r="E160" i="21" s="1"/>
  <c r="F127" i="21"/>
  <c r="G120" i="10"/>
  <c r="G122" i="10" s="1"/>
  <c r="G124" i="10" s="1"/>
  <c r="G127" i="10" s="1"/>
  <c r="G129" i="10" s="1"/>
  <c r="G96" i="10"/>
  <c r="B125" i="100"/>
  <c r="D123" i="100"/>
  <c r="O24" i="110" s="1"/>
  <c r="D126" i="100"/>
  <c r="B123" i="100"/>
  <c r="D125" i="100"/>
  <c r="B126" i="100"/>
  <c r="B127" i="100"/>
  <c r="L57" i="21"/>
  <c r="L138" i="21" s="1"/>
  <c r="L143" i="21" s="1"/>
  <c r="N12" i="21"/>
  <c r="M54" i="21"/>
  <c r="M84" i="53"/>
  <c r="M82" i="53"/>
  <c r="M83" i="53" s="1"/>
  <c r="K111" i="53"/>
  <c r="K113" i="53" s="1"/>
  <c r="K114" i="53" s="1"/>
  <c r="K116" i="53" s="1"/>
  <c r="L107" i="53"/>
  <c r="L109" i="53" s="1"/>
  <c r="J62" i="7"/>
  <c r="J102" i="7" s="1"/>
  <c r="L73" i="10"/>
  <c r="L76" i="10"/>
  <c r="L72" i="10"/>
  <c r="L78" i="10"/>
  <c r="L70" i="10"/>
  <c r="L77" i="10"/>
  <c r="L74" i="10"/>
  <c r="N11" i="21"/>
  <c r="N53" i="21" s="1"/>
  <c r="M14" i="21"/>
  <c r="M56" i="21" s="1"/>
  <c r="M32" i="21"/>
  <c r="N10" i="21"/>
  <c r="N52" i="21" s="1"/>
  <c r="M13" i="21"/>
  <c r="M55" i="21" s="1"/>
  <c r="H107" i="21"/>
  <c r="H108" i="21"/>
  <c r="H109" i="21"/>
  <c r="H101" i="21"/>
  <c r="H105" i="21"/>
  <c r="H103" i="21"/>
  <c r="H104" i="21"/>
  <c r="F85" i="21"/>
  <c r="G85" i="21"/>
  <c r="O30" i="41"/>
  <c r="P13" i="41"/>
  <c r="J60" i="7"/>
  <c r="J100" i="7" s="1"/>
  <c r="K22" i="7"/>
  <c r="W20" i="41"/>
  <c r="V36" i="41"/>
  <c r="O34" i="41"/>
  <c r="P17" i="41"/>
  <c r="I81" i="21"/>
  <c r="R16" i="41"/>
  <c r="Q33" i="41"/>
  <c r="O31" i="41"/>
  <c r="P14" i="41"/>
  <c r="Q15" i="41"/>
  <c r="P32" i="41"/>
  <c r="N24" i="39"/>
  <c r="N25" i="39" s="1"/>
  <c r="N27" i="39" s="1"/>
  <c r="N28" i="39" s="1"/>
  <c r="O14" i="39"/>
  <c r="P9" i="41"/>
  <c r="O27" i="41"/>
  <c r="O28" i="41" s="1"/>
  <c r="J96" i="43"/>
  <c r="K81" i="43"/>
  <c r="V38" i="21"/>
  <c r="U79" i="21"/>
  <c r="R23" i="10"/>
  <c r="Q49" i="10"/>
  <c r="J74" i="21"/>
  <c r="M35" i="10"/>
  <c r="L28" i="21"/>
  <c r="K73" i="21"/>
  <c r="J33" i="21"/>
  <c r="J75" i="21" s="1"/>
  <c r="F86" i="43"/>
  <c r="G82" i="43"/>
  <c r="F97" i="43"/>
  <c r="F101" i="43" s="1"/>
  <c r="H50" i="7" s="1"/>
  <c r="H92" i="7" s="1"/>
  <c r="F20" i="43"/>
  <c r="G15" i="43"/>
  <c r="F39" i="43"/>
  <c r="F44" i="43" s="1"/>
  <c r="I74" i="43"/>
  <c r="J50" i="43"/>
  <c r="H83" i="43"/>
  <c r="G98" i="43"/>
  <c r="F73" i="43"/>
  <c r="F77" i="43" s="1"/>
  <c r="G49" i="43"/>
  <c r="F53" i="43"/>
  <c r="M39" i="41"/>
  <c r="M40" i="41" s="1"/>
  <c r="O45" i="10"/>
  <c r="N50" i="10"/>
  <c r="M51" i="10"/>
  <c r="M115" i="10" s="1"/>
  <c r="L53" i="10"/>
  <c r="N37" i="41"/>
  <c r="N39" i="41" s="1"/>
  <c r="N40" i="41" s="1"/>
  <c r="J41" i="43"/>
  <c r="K17" i="43"/>
  <c r="I40" i="43"/>
  <c r="J16" i="43"/>
  <c r="K48" i="43"/>
  <c r="J72" i="43"/>
  <c r="O10" i="41"/>
  <c r="O18" i="41" s="1"/>
  <c r="O35" i="41" s="1"/>
  <c r="M29" i="39"/>
  <c r="M27" i="39"/>
  <c r="M28" i="39" s="1"/>
  <c r="D24" i="32"/>
  <c r="H84" i="21"/>
  <c r="L10" i="7"/>
  <c r="K15" i="7"/>
  <c r="N19" i="7"/>
  <c r="O19" i="7" s="1"/>
  <c r="M58" i="7"/>
  <c r="M98" i="7" s="1"/>
  <c r="L53" i="7"/>
  <c r="L95" i="7" s="1"/>
  <c r="M12" i="7"/>
  <c r="L56" i="7"/>
  <c r="L97" i="7" s="1"/>
  <c r="M18" i="7"/>
  <c r="L20" i="7"/>
  <c r="I12" i="32"/>
  <c r="D19" i="32"/>
  <c r="G128" i="21" l="1"/>
  <c r="H126" i="21" s="1"/>
  <c r="G291" i="92"/>
  <c r="F291" i="92"/>
  <c r="G151" i="21"/>
  <c r="G153" i="21" s="1"/>
  <c r="G155" i="21" s="1"/>
  <c r="G158" i="21" s="1"/>
  <c r="G160" i="21" s="1"/>
  <c r="G127" i="21"/>
  <c r="H120" i="10"/>
  <c r="H122" i="10" s="1"/>
  <c r="H124" i="10" s="1"/>
  <c r="H127" i="10" s="1"/>
  <c r="H129" i="10" s="1"/>
  <c r="H96" i="10"/>
  <c r="I95" i="10"/>
  <c r="C95" i="10" s="1"/>
  <c r="I97" i="10"/>
  <c r="M57" i="21"/>
  <c r="M138" i="21" s="1"/>
  <c r="M143" i="21" s="1"/>
  <c r="O12" i="21"/>
  <c r="N54" i="21"/>
  <c r="N82" i="53"/>
  <c r="N83" i="53" s="1"/>
  <c r="N84" i="53"/>
  <c r="L111" i="53"/>
  <c r="L113" i="53" s="1"/>
  <c r="L114" i="53" s="1"/>
  <c r="L116" i="53" s="1"/>
  <c r="M107" i="53"/>
  <c r="M109" i="53" s="1"/>
  <c r="K62" i="7"/>
  <c r="K102" i="7" s="1"/>
  <c r="M72" i="10"/>
  <c r="M73" i="10"/>
  <c r="M78" i="10"/>
  <c r="M76" i="10"/>
  <c r="M70" i="10"/>
  <c r="M74" i="10"/>
  <c r="M77" i="10"/>
  <c r="N32" i="21"/>
  <c r="O10" i="21"/>
  <c r="O52" i="21" s="1"/>
  <c r="N13" i="21"/>
  <c r="N55" i="21" s="1"/>
  <c r="N14" i="21"/>
  <c r="N56" i="21" s="1"/>
  <c r="O11" i="21"/>
  <c r="O53" i="21" s="1"/>
  <c r="I82" i="21"/>
  <c r="O37" i="41"/>
  <c r="O41" i="41" s="1"/>
  <c r="N29" i="39"/>
  <c r="Q9" i="41"/>
  <c r="P10" i="41"/>
  <c r="P18" i="41" s="1"/>
  <c r="P35" i="41" s="1"/>
  <c r="P27" i="41"/>
  <c r="P28" i="41" s="1"/>
  <c r="P14" i="39"/>
  <c r="O24" i="39"/>
  <c r="O25" i="39" s="1"/>
  <c r="S16" i="41"/>
  <c r="R33" i="41"/>
  <c r="X20" i="41"/>
  <c r="W36" i="41"/>
  <c r="L22" i="7"/>
  <c r="K60" i="7"/>
  <c r="K100" i="7" s="1"/>
  <c r="W38" i="21"/>
  <c r="V79" i="21"/>
  <c r="L81" i="43"/>
  <c r="L96" i="43" s="1"/>
  <c r="K96" i="43"/>
  <c r="R15" i="41"/>
  <c r="Q32" i="41"/>
  <c r="Q13" i="41"/>
  <c r="P30" i="41"/>
  <c r="Q14" i="41"/>
  <c r="P31" i="41"/>
  <c r="Q17" i="41"/>
  <c r="P34" i="41"/>
  <c r="P19" i="7"/>
  <c r="O58" i="7"/>
  <c r="O98" i="7" s="1"/>
  <c r="N35" i="10"/>
  <c r="S23" i="10"/>
  <c r="R49" i="10"/>
  <c r="M28" i="21"/>
  <c r="K74" i="21"/>
  <c r="K33" i="21"/>
  <c r="K75" i="21" s="1"/>
  <c r="L73" i="21"/>
  <c r="G53" i="43"/>
  <c r="H49" i="43"/>
  <c r="G73" i="43"/>
  <c r="G77" i="43" s="1"/>
  <c r="G20" i="43"/>
  <c r="H15" i="43"/>
  <c r="G39" i="43"/>
  <c r="G44" i="43" s="1"/>
  <c r="I83" i="43"/>
  <c r="H98" i="43"/>
  <c r="G86" i="43"/>
  <c r="G97" i="43"/>
  <c r="G101" i="43" s="1"/>
  <c r="I50" i="7" s="1"/>
  <c r="I92" i="7" s="1"/>
  <c r="H82" i="43"/>
  <c r="J74" i="43"/>
  <c r="K50" i="43"/>
  <c r="N41" i="41"/>
  <c r="L54" i="10"/>
  <c r="N51" i="10"/>
  <c r="N115" i="10" s="1"/>
  <c r="O50" i="10"/>
  <c r="P45" i="10"/>
  <c r="M53" i="10"/>
  <c r="K72" i="43"/>
  <c r="L48" i="43"/>
  <c r="L17" i="43"/>
  <c r="L41" i="43" s="1"/>
  <c r="K41" i="43"/>
  <c r="J40" i="43"/>
  <c r="K16" i="43"/>
  <c r="D12" i="32"/>
  <c r="D21" i="32" s="1"/>
  <c r="H11" i="31"/>
  <c r="F8" i="31"/>
  <c r="H85" i="21"/>
  <c r="L15" i="7"/>
  <c r="M10" i="7"/>
  <c r="M56" i="7"/>
  <c r="M97" i="7" s="1"/>
  <c r="M20" i="7"/>
  <c r="N18" i="7"/>
  <c r="O18" i="7" s="1"/>
  <c r="M53" i="7"/>
  <c r="M95" i="7" s="1"/>
  <c r="N12" i="7"/>
  <c r="O12" i="7" s="1"/>
  <c r="N58" i="7"/>
  <c r="N98" i="7" s="1"/>
  <c r="H12" i="32"/>
  <c r="F78" i="7"/>
  <c r="H128" i="21" l="1"/>
  <c r="I128" i="21" s="1"/>
  <c r="I120" i="10"/>
  <c r="I122" i="10" s="1"/>
  <c r="I124" i="10" s="1"/>
  <c r="I127" i="10" s="1"/>
  <c r="I129" i="10" s="1"/>
  <c r="I96" i="10"/>
  <c r="C96" i="10" s="1"/>
  <c r="H151" i="21"/>
  <c r="H153" i="21" s="1"/>
  <c r="H155" i="21" s="1"/>
  <c r="H158" i="21" s="1"/>
  <c r="H160" i="21" s="1"/>
  <c r="H127" i="21"/>
  <c r="J95" i="10"/>
  <c r="J97" i="10"/>
  <c r="N57" i="21"/>
  <c r="N138" i="21" s="1"/>
  <c r="N143" i="21" s="1"/>
  <c r="I107" i="21"/>
  <c r="I146" i="21"/>
  <c r="P12" i="21"/>
  <c r="O54" i="21"/>
  <c r="O84" i="53"/>
  <c r="O82" i="53"/>
  <c r="O83" i="53" s="1"/>
  <c r="M111" i="53"/>
  <c r="M113" i="53" s="1"/>
  <c r="M114" i="53" s="1"/>
  <c r="M116" i="53" s="1"/>
  <c r="N107" i="53"/>
  <c r="N109" i="53" s="1"/>
  <c r="M54" i="10"/>
  <c r="L62" i="7"/>
  <c r="L102" i="7" s="1"/>
  <c r="N74" i="10"/>
  <c r="N78" i="10"/>
  <c r="N73" i="10"/>
  <c r="N70" i="10"/>
  <c r="N72" i="10"/>
  <c r="N77" i="10"/>
  <c r="N76" i="10"/>
  <c r="P11" i="21"/>
  <c r="P53" i="21" s="1"/>
  <c r="O32" i="21"/>
  <c r="P10" i="21"/>
  <c r="P52" i="21" s="1"/>
  <c r="O14" i="21"/>
  <c r="O56" i="21" s="1"/>
  <c r="O13" i="21"/>
  <c r="O55" i="21" s="1"/>
  <c r="I108" i="21"/>
  <c r="I109" i="21"/>
  <c r="I101" i="21"/>
  <c r="I104" i="21"/>
  <c r="I105" i="21"/>
  <c r="I103" i="21"/>
  <c r="I84" i="21"/>
  <c r="J81" i="21"/>
  <c r="O39" i="41"/>
  <c r="O40" i="41" s="1"/>
  <c r="P37" i="41"/>
  <c r="P41" i="41" s="1"/>
  <c r="R13" i="41"/>
  <c r="Q30" i="41"/>
  <c r="T16" i="41"/>
  <c r="S33" i="41"/>
  <c r="Y20" i="41"/>
  <c r="X36" i="41"/>
  <c r="N28" i="21"/>
  <c r="S15" i="41"/>
  <c r="R32" i="41"/>
  <c r="X38" i="21"/>
  <c r="W79" i="21"/>
  <c r="O29" i="39"/>
  <c r="O27" i="39"/>
  <c r="O28" i="39" s="1"/>
  <c r="R17" i="41"/>
  <c r="Q34" i="41"/>
  <c r="Q14" i="39"/>
  <c r="P24" i="39"/>
  <c r="P25" i="39" s="1"/>
  <c r="R14" i="41"/>
  <c r="Q31" i="41"/>
  <c r="L60" i="7"/>
  <c r="L100" i="7" s="1"/>
  <c r="M22" i="7"/>
  <c r="R9" i="41"/>
  <c r="Q10" i="41"/>
  <c r="Q18" i="41" s="1"/>
  <c r="Q35" i="41" s="1"/>
  <c r="Q27" i="41"/>
  <c r="Q28" i="41" s="1"/>
  <c r="P18" i="7"/>
  <c r="O81" i="7"/>
  <c r="O56" i="7"/>
  <c r="O97" i="7" s="1"/>
  <c r="Q19" i="7"/>
  <c r="P58" i="7"/>
  <c r="P98" i="7" s="1"/>
  <c r="O20" i="7"/>
  <c r="P12" i="7"/>
  <c r="O53" i="7"/>
  <c r="O95" i="7" s="1"/>
  <c r="K81" i="21"/>
  <c r="L74" i="21"/>
  <c r="O35" i="10"/>
  <c r="M73" i="21"/>
  <c r="O51" i="10"/>
  <c r="O115" i="10" s="1"/>
  <c r="T23" i="10"/>
  <c r="S49" i="10"/>
  <c r="L33" i="21"/>
  <c r="L75" i="21" s="1"/>
  <c r="K74" i="43"/>
  <c r="L50" i="43"/>
  <c r="L74" i="43" s="1"/>
  <c r="H20" i="43"/>
  <c r="H39" i="43"/>
  <c r="H44" i="43" s="1"/>
  <c r="I15" i="43"/>
  <c r="I49" i="43"/>
  <c r="H73" i="43"/>
  <c r="H77" i="43" s="1"/>
  <c r="H53" i="43"/>
  <c r="H86" i="43"/>
  <c r="I82" i="43"/>
  <c r="H97" i="43"/>
  <c r="H101" i="43" s="1"/>
  <c r="J50" i="7" s="1"/>
  <c r="J92" i="7" s="1"/>
  <c r="I98" i="43"/>
  <c r="J83" i="43"/>
  <c r="N53" i="10"/>
  <c r="N54" i="10" s="1"/>
  <c r="P50" i="10"/>
  <c r="Q45" i="10"/>
  <c r="L72" i="43"/>
  <c r="K40" i="43"/>
  <c r="L16" i="43"/>
  <c r="L40" i="43" s="1"/>
  <c r="I19" i="32"/>
  <c r="I21" i="32" s="1"/>
  <c r="F14" i="32"/>
  <c r="F9" i="32"/>
  <c r="G12" i="32"/>
  <c r="F11" i="31"/>
  <c r="F23" i="31"/>
  <c r="O23" i="31" s="1"/>
  <c r="I32" i="7"/>
  <c r="I71" i="7"/>
  <c r="J28" i="7"/>
  <c r="G78" i="7"/>
  <c r="N20" i="7"/>
  <c r="N41" i="7"/>
  <c r="N81" i="7" s="1"/>
  <c r="N56" i="7"/>
  <c r="N97" i="7" s="1"/>
  <c r="M15" i="7"/>
  <c r="N10" i="7"/>
  <c r="O10" i="7" s="1"/>
  <c r="N53" i="7"/>
  <c r="I126" i="21" l="1"/>
  <c r="I151" i="21" s="1"/>
  <c r="I153" i="21" s="1"/>
  <c r="I155" i="21" s="1"/>
  <c r="I158" i="21" s="1"/>
  <c r="I160" i="21" s="1"/>
  <c r="Y36" i="41"/>
  <c r="Z20" i="41"/>
  <c r="X79" i="21"/>
  <c r="Y38" i="21"/>
  <c r="C62" i="10"/>
  <c r="C63" i="10"/>
  <c r="C61" i="10"/>
  <c r="C65" i="10"/>
  <c r="C59" i="10"/>
  <c r="C66" i="10"/>
  <c r="B67" i="10"/>
  <c r="C67" i="10"/>
  <c r="O57" i="21"/>
  <c r="O138" i="21" s="1"/>
  <c r="O143" i="21" s="1"/>
  <c r="J128" i="21"/>
  <c r="J126" i="21"/>
  <c r="K95" i="10"/>
  <c r="K97" i="10"/>
  <c r="J96" i="10"/>
  <c r="J120" i="10"/>
  <c r="J122" i="10" s="1"/>
  <c r="J124" i="10" s="1"/>
  <c r="J127" i="10" s="1"/>
  <c r="J129" i="10" s="1"/>
  <c r="C134" i="10" s="1"/>
  <c r="R42" i="110" s="1"/>
  <c r="Q12" i="21"/>
  <c r="P54" i="21"/>
  <c r="P82" i="53"/>
  <c r="P83" i="53" s="1"/>
  <c r="P84" i="53"/>
  <c r="O107" i="53"/>
  <c r="O109" i="53" s="1"/>
  <c r="N111" i="53"/>
  <c r="N113" i="53" s="1"/>
  <c r="N114" i="53" s="1"/>
  <c r="N116" i="53" s="1"/>
  <c r="B63" i="10"/>
  <c r="M62" i="7"/>
  <c r="M102" i="7" s="1"/>
  <c r="B65" i="10"/>
  <c r="B66" i="10"/>
  <c r="O70" i="10"/>
  <c r="O78" i="10"/>
  <c r="O74" i="10"/>
  <c r="O73" i="10"/>
  <c r="O77" i="10"/>
  <c r="O72" i="10"/>
  <c r="O76" i="10"/>
  <c r="B61" i="10"/>
  <c r="B62" i="10"/>
  <c r="B59" i="10"/>
  <c r="P13" i="21"/>
  <c r="P55" i="21" s="1"/>
  <c r="P14" i="21"/>
  <c r="P56" i="21" s="1"/>
  <c r="P32" i="21"/>
  <c r="Q10" i="21"/>
  <c r="Q52" i="21" s="1"/>
  <c r="Q11" i="21"/>
  <c r="Q53" i="21" s="1"/>
  <c r="N73" i="21"/>
  <c r="I85" i="21"/>
  <c r="K82" i="21"/>
  <c r="J82" i="21"/>
  <c r="J146" i="21" s="1"/>
  <c r="P39" i="41"/>
  <c r="P40" i="41" s="1"/>
  <c r="P27" i="39"/>
  <c r="P28" i="39" s="1"/>
  <c r="P29" i="39"/>
  <c r="S9" i="41"/>
  <c r="R10" i="41"/>
  <c r="R18" i="41" s="1"/>
  <c r="R35" i="41" s="1"/>
  <c r="R27" i="41"/>
  <c r="R28" i="41" s="1"/>
  <c r="R14" i="39"/>
  <c r="Q24" i="39"/>
  <c r="Q25" i="39" s="1"/>
  <c r="U16" i="41"/>
  <c r="T33" i="41"/>
  <c r="N22" i="7"/>
  <c r="M60" i="7"/>
  <c r="M100" i="7" s="1"/>
  <c r="S17" i="41"/>
  <c r="R34" i="41"/>
  <c r="T15" i="41"/>
  <c r="S32" i="41"/>
  <c r="S14" i="41"/>
  <c r="R31" i="41"/>
  <c r="Q37" i="41"/>
  <c r="Q41" i="41" s="1"/>
  <c r="S13" i="41"/>
  <c r="R30" i="41"/>
  <c r="R19" i="7"/>
  <c r="Q58" i="7"/>
  <c r="Q98" i="7" s="1"/>
  <c r="P20" i="7"/>
  <c r="P56" i="7"/>
  <c r="P97" i="7" s="1"/>
  <c r="Q18" i="7"/>
  <c r="P81" i="7"/>
  <c r="P53" i="7"/>
  <c r="P95" i="7" s="1"/>
  <c r="Q12" i="7"/>
  <c r="P10" i="7"/>
  <c r="O15" i="7"/>
  <c r="O53" i="10"/>
  <c r="O54" i="10" s="1"/>
  <c r="L81" i="21"/>
  <c r="U23" i="10"/>
  <c r="T49" i="10"/>
  <c r="M33" i="21"/>
  <c r="M75" i="21" s="1"/>
  <c r="O28" i="21"/>
  <c r="P51" i="10"/>
  <c r="P115" i="10" s="1"/>
  <c r="P35" i="10"/>
  <c r="M74" i="21"/>
  <c r="D31" i="46"/>
  <c r="E31" i="46" s="1"/>
  <c r="F31" i="46" s="1"/>
  <c r="D28" i="28"/>
  <c r="D72" i="28" s="1"/>
  <c r="D24" i="7"/>
  <c r="I73" i="43"/>
  <c r="I77" i="43" s="1"/>
  <c r="I53" i="43"/>
  <c r="J49" i="43"/>
  <c r="J98" i="43"/>
  <c r="K83" i="43"/>
  <c r="J15" i="43"/>
  <c r="I39" i="43"/>
  <c r="I44" i="43" s="1"/>
  <c r="I20" i="43"/>
  <c r="J82" i="43"/>
  <c r="I97" i="43"/>
  <c r="I101" i="43" s="1"/>
  <c r="K50" i="7" s="1"/>
  <c r="K92" i="7" s="1"/>
  <c r="I86" i="43"/>
  <c r="Q50" i="10"/>
  <c r="R45" i="10"/>
  <c r="J32" i="7"/>
  <c r="K28" i="7"/>
  <c r="J71" i="7"/>
  <c r="G71" i="7"/>
  <c r="G32" i="7"/>
  <c r="F12" i="32"/>
  <c r="F24" i="32"/>
  <c r="N95" i="7"/>
  <c r="N15" i="7"/>
  <c r="N62" i="7" s="1"/>
  <c r="N102" i="7" s="1"/>
  <c r="I127" i="21" l="1"/>
  <c r="C127" i="21" s="1"/>
  <c r="C126" i="21"/>
  <c r="AA20" i="41"/>
  <c r="Z36" i="41"/>
  <c r="Z38" i="21"/>
  <c r="Y79" i="21"/>
  <c r="L97" i="10"/>
  <c r="L95" i="10"/>
  <c r="K120" i="10"/>
  <c r="K122" i="10" s="1"/>
  <c r="K124" i="10" s="1"/>
  <c r="K127" i="10" s="1"/>
  <c r="K129" i="10" s="1"/>
  <c r="K96" i="10"/>
  <c r="J127" i="21"/>
  <c r="J151" i="21"/>
  <c r="J153" i="21" s="1"/>
  <c r="J155" i="21" s="1"/>
  <c r="J158" i="21" s="1"/>
  <c r="J160" i="21" s="1"/>
  <c r="C165" i="21" s="1"/>
  <c r="K128" i="21"/>
  <c r="K126" i="21"/>
  <c r="P57" i="21"/>
  <c r="P138" i="21" s="1"/>
  <c r="P143" i="21" s="1"/>
  <c r="K109" i="21"/>
  <c r="K146" i="21"/>
  <c r="R12" i="21"/>
  <c r="Q54" i="21"/>
  <c r="Q82" i="53"/>
  <c r="Q83" i="53" s="1"/>
  <c r="Q84" i="53"/>
  <c r="P107" i="53"/>
  <c r="P109" i="53" s="1"/>
  <c r="O111" i="53"/>
  <c r="O113" i="53" s="1"/>
  <c r="O114" i="53" s="1"/>
  <c r="O116" i="53" s="1"/>
  <c r="P78" i="10"/>
  <c r="P70" i="10"/>
  <c r="P74" i="10"/>
  <c r="P77" i="10"/>
  <c r="P73" i="10"/>
  <c r="P72" i="10"/>
  <c r="P76" i="10"/>
  <c r="R11" i="21"/>
  <c r="R53" i="21" s="1"/>
  <c r="Q32" i="21"/>
  <c r="R10" i="21"/>
  <c r="R52" i="21" s="1"/>
  <c r="Q13" i="21"/>
  <c r="Q55" i="21" s="1"/>
  <c r="Q14" i="21"/>
  <c r="Q56" i="21" s="1"/>
  <c r="K108" i="21"/>
  <c r="K107" i="21"/>
  <c r="J108" i="21"/>
  <c r="J109" i="21"/>
  <c r="J107" i="21"/>
  <c r="J101" i="21"/>
  <c r="J103" i="21"/>
  <c r="J104" i="21"/>
  <c r="J105" i="21"/>
  <c r="K101" i="21"/>
  <c r="K104" i="21"/>
  <c r="K103" i="21"/>
  <c r="K105" i="21"/>
  <c r="N33" i="21"/>
  <c r="N75" i="21" s="1"/>
  <c r="L82" i="21"/>
  <c r="K84" i="21"/>
  <c r="J84" i="21"/>
  <c r="N74" i="21"/>
  <c r="Q39" i="41"/>
  <c r="Q40" i="41" s="1"/>
  <c r="Q27" i="39"/>
  <c r="Q28" i="39" s="1"/>
  <c r="Q29" i="39"/>
  <c r="U15" i="41"/>
  <c r="T32" i="41"/>
  <c r="S14" i="39"/>
  <c r="R24" i="39"/>
  <c r="R25" i="39" s="1"/>
  <c r="T14" i="41"/>
  <c r="S31" i="41"/>
  <c r="T17" i="41"/>
  <c r="S34" i="41"/>
  <c r="T9" i="41"/>
  <c r="S10" i="41"/>
  <c r="S18" i="41" s="1"/>
  <c r="S35" i="41" s="1"/>
  <c r="S27" i="41"/>
  <c r="S28" i="41" s="1"/>
  <c r="R37" i="41"/>
  <c r="R41" i="41" s="1"/>
  <c r="O22" i="7"/>
  <c r="O62" i="7" s="1"/>
  <c r="O102" i="7" s="1"/>
  <c r="N60" i="7"/>
  <c r="N100" i="7" s="1"/>
  <c r="T13" i="41"/>
  <c r="S30" i="41"/>
  <c r="V16" i="41"/>
  <c r="U33" i="41"/>
  <c r="Q56" i="7"/>
  <c r="Q97" i="7" s="1"/>
  <c r="R18" i="7"/>
  <c r="Q81" i="7"/>
  <c r="Q20" i="7"/>
  <c r="S19" i="7"/>
  <c r="R58" i="7"/>
  <c r="R98" i="7" s="1"/>
  <c r="Q10" i="7"/>
  <c r="P15" i="7"/>
  <c r="R12" i="7"/>
  <c r="Q53" i="7"/>
  <c r="Q95" i="7" s="1"/>
  <c r="M81" i="21"/>
  <c r="P53" i="10"/>
  <c r="P54" i="10" s="1"/>
  <c r="P28" i="21"/>
  <c r="O73" i="21"/>
  <c r="Q51" i="10"/>
  <c r="Q115" i="10" s="1"/>
  <c r="Q35" i="10"/>
  <c r="V23" i="10"/>
  <c r="U49" i="10"/>
  <c r="D52" i="7"/>
  <c r="C47" i="46" s="1"/>
  <c r="C23" i="46"/>
  <c r="D51" i="7"/>
  <c r="C48" i="46" s="1"/>
  <c r="K49" i="43"/>
  <c r="J53" i="43"/>
  <c r="J73" i="43"/>
  <c r="J77" i="43" s="1"/>
  <c r="J86" i="43"/>
  <c r="K82" i="43"/>
  <c r="J97" i="43"/>
  <c r="J101" i="43" s="1"/>
  <c r="L50" i="7" s="1"/>
  <c r="L92" i="7" s="1"/>
  <c r="K98" i="43"/>
  <c r="L83" i="43"/>
  <c r="L98" i="43" s="1"/>
  <c r="J20" i="43"/>
  <c r="J39" i="43"/>
  <c r="J44" i="43" s="1"/>
  <c r="K15" i="43"/>
  <c r="R50" i="10"/>
  <c r="S45" i="10"/>
  <c r="F15" i="31"/>
  <c r="H18" i="31"/>
  <c r="H71" i="7"/>
  <c r="H32" i="7"/>
  <c r="G19" i="32"/>
  <c r="F17" i="32"/>
  <c r="F17" i="38" s="1"/>
  <c r="F32" i="7"/>
  <c r="F71" i="7"/>
  <c r="D29" i="28"/>
  <c r="D30" i="28" s="1"/>
  <c r="L28" i="7"/>
  <c r="K32" i="7"/>
  <c r="K71" i="7"/>
  <c r="R40" i="110" l="1"/>
  <c r="AA38" i="21"/>
  <c r="Z79" i="21"/>
  <c r="AB20" i="41"/>
  <c r="AA36" i="41"/>
  <c r="L128" i="21"/>
  <c r="L126" i="21"/>
  <c r="L120" i="10"/>
  <c r="L122" i="10" s="1"/>
  <c r="L124" i="10" s="1"/>
  <c r="L127" i="10" s="1"/>
  <c r="L129" i="10" s="1"/>
  <c r="L96" i="10"/>
  <c r="K151" i="21"/>
  <c r="K153" i="21" s="1"/>
  <c r="K155" i="21" s="1"/>
  <c r="K158" i="21" s="1"/>
  <c r="K160" i="21" s="1"/>
  <c r="K127" i="21"/>
  <c r="M97" i="10"/>
  <c r="M95" i="10"/>
  <c r="Q57" i="21"/>
  <c r="Q138" i="21" s="1"/>
  <c r="Q143" i="21" s="1"/>
  <c r="S12" i="21"/>
  <c r="R54" i="21"/>
  <c r="L109" i="21"/>
  <c r="L146" i="21"/>
  <c r="R82" i="53"/>
  <c r="R83" i="53" s="1"/>
  <c r="R84" i="53"/>
  <c r="Q107" i="53"/>
  <c r="Q109" i="53" s="1"/>
  <c r="P111" i="53"/>
  <c r="Q76" i="10"/>
  <c r="Q78" i="10"/>
  <c r="Q70" i="10"/>
  <c r="Q74" i="10"/>
  <c r="Q72" i="10"/>
  <c r="Q77" i="10"/>
  <c r="Q73" i="10"/>
  <c r="R14" i="21"/>
  <c r="R56" i="21" s="1"/>
  <c r="R13" i="21"/>
  <c r="R55" i="21" s="1"/>
  <c r="R32" i="21"/>
  <c r="S10" i="21"/>
  <c r="S52" i="21" s="1"/>
  <c r="S11" i="21"/>
  <c r="S53" i="21" s="1"/>
  <c r="L108" i="21"/>
  <c r="L107" i="21"/>
  <c r="L101" i="21"/>
  <c r="L104" i="21"/>
  <c r="L103" i="21"/>
  <c r="L105" i="21"/>
  <c r="P73" i="21"/>
  <c r="N81" i="21"/>
  <c r="K85" i="21"/>
  <c r="J85" i="21"/>
  <c r="L84" i="21"/>
  <c r="M82" i="21"/>
  <c r="S37" i="41"/>
  <c r="S41" i="41" s="1"/>
  <c r="O33" i="21"/>
  <c r="O75" i="21" s="1"/>
  <c r="R29" i="39"/>
  <c r="R27" i="39"/>
  <c r="R28" i="39" s="1"/>
  <c r="T14" i="39"/>
  <c r="S24" i="39"/>
  <c r="S25" i="39" s="1"/>
  <c r="U13" i="41"/>
  <c r="T30" i="41"/>
  <c r="U9" i="41"/>
  <c r="T10" i="41"/>
  <c r="T18" i="41" s="1"/>
  <c r="T35" i="41" s="1"/>
  <c r="T27" i="41"/>
  <c r="T28" i="41" s="1"/>
  <c r="V15" i="41"/>
  <c r="U32" i="41"/>
  <c r="W16" i="41"/>
  <c r="V33" i="41"/>
  <c r="U17" i="41"/>
  <c r="T34" i="41"/>
  <c r="P22" i="7"/>
  <c r="O60" i="7"/>
  <c r="O100" i="7" s="1"/>
  <c r="U14" i="41"/>
  <c r="T31" i="41"/>
  <c r="R39" i="41"/>
  <c r="R40" i="41" s="1"/>
  <c r="S58" i="7"/>
  <c r="S98" i="7" s="1"/>
  <c r="T19" i="7"/>
  <c r="S18" i="7"/>
  <c r="R81" i="7"/>
  <c r="R56" i="7"/>
  <c r="R97" i="7" s="1"/>
  <c r="R20" i="7"/>
  <c r="S12" i="7"/>
  <c r="R53" i="7"/>
  <c r="R95" i="7" s="1"/>
  <c r="R10" i="7"/>
  <c r="Q15" i="7"/>
  <c r="Q28" i="21"/>
  <c r="Q53" i="10"/>
  <c r="Q54" i="10" s="1"/>
  <c r="R35" i="10"/>
  <c r="W23" i="10"/>
  <c r="V49" i="10"/>
  <c r="R51" i="10"/>
  <c r="R115" i="10" s="1"/>
  <c r="O74" i="21"/>
  <c r="K86" i="43"/>
  <c r="L82" i="43"/>
  <c r="K97" i="43"/>
  <c r="K101" i="43" s="1"/>
  <c r="M50" i="7" s="1"/>
  <c r="M92" i="7" s="1"/>
  <c r="K53" i="43"/>
  <c r="K73" i="43"/>
  <c r="K77" i="43" s="1"/>
  <c r="L49" i="43"/>
  <c r="K39" i="43"/>
  <c r="K44" i="43" s="1"/>
  <c r="K20" i="43"/>
  <c r="L15" i="43"/>
  <c r="S50" i="10"/>
  <c r="T45" i="10"/>
  <c r="D32" i="28"/>
  <c r="D94" i="7"/>
  <c r="F11" i="37"/>
  <c r="H13" i="37"/>
  <c r="M28" i="7"/>
  <c r="L32" i="7"/>
  <c r="L71" i="7"/>
  <c r="G21" i="32"/>
  <c r="E55" i="28"/>
  <c r="D47" i="28"/>
  <c r="D49" i="28" s="1"/>
  <c r="D39" i="28"/>
  <c r="D41" i="28" s="1"/>
  <c r="F28" i="28"/>
  <c r="E28" i="28"/>
  <c r="D63" i="7"/>
  <c r="F18" i="31"/>
  <c r="F20" i="31" s="1"/>
  <c r="H20" i="31"/>
  <c r="F16" i="32"/>
  <c r="F12" i="38" s="1"/>
  <c r="H19" i="32"/>
  <c r="H21" i="32" s="1"/>
  <c r="AB38" i="21" l="1"/>
  <c r="AA79" i="21"/>
  <c r="AC20" i="41"/>
  <c r="AB36" i="41"/>
  <c r="R57" i="21"/>
  <c r="R138" i="21" s="1"/>
  <c r="R143" i="21" s="1"/>
  <c r="N97" i="10"/>
  <c r="N95" i="10"/>
  <c r="L127" i="21"/>
  <c r="L151" i="21"/>
  <c r="L153" i="21" s="1"/>
  <c r="L155" i="21" s="1"/>
  <c r="L158" i="21" s="1"/>
  <c r="L160" i="21" s="1"/>
  <c r="M96" i="10"/>
  <c r="M120" i="10"/>
  <c r="M122" i="10" s="1"/>
  <c r="M124" i="10" s="1"/>
  <c r="M127" i="10" s="1"/>
  <c r="M129" i="10" s="1"/>
  <c r="M128" i="21"/>
  <c r="M126" i="21"/>
  <c r="M109" i="21"/>
  <c r="M146" i="21"/>
  <c r="T12" i="21"/>
  <c r="S54" i="21"/>
  <c r="S82" i="53"/>
  <c r="S83" i="53" s="1"/>
  <c r="S84" i="53"/>
  <c r="Q111" i="53"/>
  <c r="Q113" i="53" s="1"/>
  <c r="Q114" i="53" s="1"/>
  <c r="Q116" i="53" s="1"/>
  <c r="P113" i="53"/>
  <c r="P114" i="53" s="1"/>
  <c r="P116" i="53" s="1"/>
  <c r="R107" i="53"/>
  <c r="R109" i="53" s="1"/>
  <c r="P62" i="7"/>
  <c r="P102" i="7" s="1"/>
  <c r="R72" i="10"/>
  <c r="R77" i="10"/>
  <c r="R76" i="10"/>
  <c r="R70" i="10"/>
  <c r="R74" i="10"/>
  <c r="R73" i="10"/>
  <c r="R78" i="10"/>
  <c r="T11" i="21"/>
  <c r="T53" i="21" s="1"/>
  <c r="S32" i="21"/>
  <c r="T10" i="21"/>
  <c r="T52" i="21" s="1"/>
  <c r="S13" i="21"/>
  <c r="S55" i="21" s="1"/>
  <c r="S14" i="21"/>
  <c r="S56" i="21" s="1"/>
  <c r="M108" i="21"/>
  <c r="M107" i="21"/>
  <c r="M101" i="21"/>
  <c r="M103" i="21"/>
  <c r="M104" i="21"/>
  <c r="M105" i="21"/>
  <c r="Q73" i="21"/>
  <c r="N82" i="21"/>
  <c r="N146" i="21" s="1"/>
  <c r="L85" i="21"/>
  <c r="M84" i="21"/>
  <c r="Q33" i="21"/>
  <c r="Q75" i="21" s="1"/>
  <c r="R28" i="21"/>
  <c r="S39" i="41"/>
  <c r="S40" i="41" s="1"/>
  <c r="O81" i="21"/>
  <c r="V17" i="41"/>
  <c r="U34" i="41"/>
  <c r="V9" i="41"/>
  <c r="U10" i="41"/>
  <c r="U18" i="41" s="1"/>
  <c r="U35" i="41" s="1"/>
  <c r="U27" i="41"/>
  <c r="U28" i="41" s="1"/>
  <c r="T37" i="41"/>
  <c r="T39" i="41" s="1"/>
  <c r="T40" i="41" s="1"/>
  <c r="V14" i="41"/>
  <c r="U31" i="41"/>
  <c r="X16" i="41"/>
  <c r="W33" i="41"/>
  <c r="V13" i="41"/>
  <c r="U30" i="41"/>
  <c r="P74" i="21"/>
  <c r="S29" i="39"/>
  <c r="S27" i="39"/>
  <c r="S28" i="39" s="1"/>
  <c r="U14" i="39"/>
  <c r="T24" i="39"/>
  <c r="T25" i="39" s="1"/>
  <c r="P60" i="7"/>
  <c r="P100" i="7" s="1"/>
  <c r="Q22" i="7"/>
  <c r="W15" i="41"/>
  <c r="V32" i="41"/>
  <c r="P33" i="21"/>
  <c r="P75" i="21" s="1"/>
  <c r="S81" i="7"/>
  <c r="T18" i="7"/>
  <c r="S56" i="7"/>
  <c r="S97" i="7" s="1"/>
  <c r="S20" i="7"/>
  <c r="U19" i="7"/>
  <c r="T58" i="7"/>
  <c r="T98" i="7" s="1"/>
  <c r="R15" i="7"/>
  <c r="S10" i="7"/>
  <c r="S53" i="7"/>
  <c r="S95" i="7" s="1"/>
  <c r="T12" i="7"/>
  <c r="F19" i="32"/>
  <c r="F21" i="32" s="1"/>
  <c r="R53" i="10"/>
  <c r="R54" i="10" s="1"/>
  <c r="S35" i="10"/>
  <c r="X23" i="10"/>
  <c r="W49" i="10"/>
  <c r="S51" i="10"/>
  <c r="S115" i="10" s="1"/>
  <c r="D74" i="28"/>
  <c r="D76" i="28" s="1"/>
  <c r="L73" i="43"/>
  <c r="L77" i="43" s="1"/>
  <c r="L53" i="43"/>
  <c r="L97" i="43"/>
  <c r="L101" i="43" s="1"/>
  <c r="N50" i="7" s="1"/>
  <c r="L86" i="43"/>
  <c r="L39" i="43"/>
  <c r="L44" i="43" s="1"/>
  <c r="L20" i="43"/>
  <c r="T50" i="10"/>
  <c r="U45" i="10"/>
  <c r="F13" i="37"/>
  <c r="H19" i="37"/>
  <c r="D33" i="28"/>
  <c r="F29" i="28"/>
  <c r="F30" i="28" s="1"/>
  <c r="F72" i="28"/>
  <c r="M71" i="7"/>
  <c r="M32" i="7"/>
  <c r="N28" i="7"/>
  <c r="O28" i="7" s="1"/>
  <c r="E57" i="28"/>
  <c r="E65" i="28"/>
  <c r="F55" i="28"/>
  <c r="F57" i="28" s="1"/>
  <c r="E72" i="28"/>
  <c r="E29" i="28"/>
  <c r="E30" i="28" s="1"/>
  <c r="E47" i="28"/>
  <c r="E49" i="28" s="1"/>
  <c r="E39" i="28"/>
  <c r="E41" i="28" s="1"/>
  <c r="AC38" i="21" l="1"/>
  <c r="AB79" i="21"/>
  <c r="X49" i="10"/>
  <c r="Y23" i="10"/>
  <c r="AD20" i="41"/>
  <c r="AC36" i="41"/>
  <c r="M151" i="21"/>
  <c r="M153" i="21" s="1"/>
  <c r="M155" i="21" s="1"/>
  <c r="M158" i="21" s="1"/>
  <c r="M160" i="21" s="1"/>
  <c r="M127" i="21"/>
  <c r="N120" i="10"/>
  <c r="N122" i="10" s="1"/>
  <c r="N124" i="10" s="1"/>
  <c r="N127" i="10" s="1"/>
  <c r="N129" i="10" s="1"/>
  <c r="N96" i="10"/>
  <c r="N126" i="21"/>
  <c r="N128" i="21"/>
  <c r="O95" i="10"/>
  <c r="O97" i="10"/>
  <c r="S57" i="21"/>
  <c r="S138" i="21" s="1"/>
  <c r="S143" i="21" s="1"/>
  <c r="U12" i="21"/>
  <c r="T54" i="21"/>
  <c r="T84" i="53"/>
  <c r="T82" i="53"/>
  <c r="T83" i="53" s="1"/>
  <c r="S107" i="53"/>
  <c r="S109" i="53" s="1"/>
  <c r="R111" i="53"/>
  <c r="R113" i="53" s="1"/>
  <c r="R114" i="53" s="1"/>
  <c r="R116" i="53" s="1"/>
  <c r="N92" i="7"/>
  <c r="O50" i="7"/>
  <c r="O92" i="7" s="1"/>
  <c r="S77" i="10"/>
  <c r="S70" i="10"/>
  <c r="S72" i="10"/>
  <c r="S76" i="10"/>
  <c r="S74" i="10"/>
  <c r="S78" i="10"/>
  <c r="S73" i="10"/>
  <c r="T14" i="21"/>
  <c r="T56" i="21" s="1"/>
  <c r="T13" i="21"/>
  <c r="T55" i="21" s="1"/>
  <c r="T32" i="21"/>
  <c r="U10" i="21"/>
  <c r="U52" i="21" s="1"/>
  <c r="U11" i="21"/>
  <c r="U53" i="21" s="1"/>
  <c r="N107" i="21"/>
  <c r="C96" i="21" s="1"/>
  <c r="N108" i="21"/>
  <c r="C97" i="21" s="1"/>
  <c r="N109" i="21"/>
  <c r="C98" i="21" s="1"/>
  <c r="N104" i="21"/>
  <c r="C93" i="21" s="1"/>
  <c r="N105" i="21"/>
  <c r="C94" i="21" s="1"/>
  <c r="N103" i="21"/>
  <c r="C92" i="21" s="1"/>
  <c r="N84" i="21"/>
  <c r="N85" i="21" s="1"/>
  <c r="N101" i="21"/>
  <c r="R33" i="21"/>
  <c r="R75" i="21" s="1"/>
  <c r="R73" i="21"/>
  <c r="Q74" i="21"/>
  <c r="Q81" i="21" s="1"/>
  <c r="O82" i="21"/>
  <c r="O146" i="21" s="1"/>
  <c r="M85" i="21"/>
  <c r="U37" i="41"/>
  <c r="U39" i="41" s="1"/>
  <c r="U40" i="41" s="1"/>
  <c r="T41" i="41"/>
  <c r="R22" i="7"/>
  <c r="Q60" i="7"/>
  <c r="Q100" i="7" s="1"/>
  <c r="W13" i="41"/>
  <c r="V30" i="41"/>
  <c r="W9" i="41"/>
  <c r="V10" i="41"/>
  <c r="V18" i="41" s="1"/>
  <c r="V35" i="41" s="1"/>
  <c r="V27" i="41"/>
  <c r="V28" i="41" s="1"/>
  <c r="Y16" i="41"/>
  <c r="X33" i="41"/>
  <c r="W17" i="41"/>
  <c r="V34" i="41"/>
  <c r="T27" i="39"/>
  <c r="T28" i="39" s="1"/>
  <c r="T29" i="39"/>
  <c r="Q62" i="7"/>
  <c r="Q102" i="7" s="1"/>
  <c r="V14" i="39"/>
  <c r="U24" i="39"/>
  <c r="U25" i="39" s="1"/>
  <c r="W14" i="41"/>
  <c r="V31" i="41"/>
  <c r="P81" i="21"/>
  <c r="S28" i="21"/>
  <c r="X15" i="41"/>
  <c r="W32" i="41"/>
  <c r="U58" i="7"/>
  <c r="U98" i="7" s="1"/>
  <c r="V19" i="7"/>
  <c r="T81" i="7"/>
  <c r="U18" i="7"/>
  <c r="T56" i="7"/>
  <c r="T97" i="7" s="1"/>
  <c r="T20" i="7"/>
  <c r="T53" i="7"/>
  <c r="T95" i="7" s="1"/>
  <c r="U12" i="7"/>
  <c r="S15" i="7"/>
  <c r="T10" i="7"/>
  <c r="S53" i="10"/>
  <c r="S54" i="10" s="1"/>
  <c r="P28" i="7"/>
  <c r="O71" i="7"/>
  <c r="O32" i="7"/>
  <c r="T51" i="10"/>
  <c r="T115" i="10" s="1"/>
  <c r="T35" i="10"/>
  <c r="E67" i="28"/>
  <c r="E51" i="29" s="1"/>
  <c r="E49" i="29"/>
  <c r="U50" i="10"/>
  <c r="V45" i="10"/>
  <c r="Q13" i="37"/>
  <c r="D24" i="37" s="1"/>
  <c r="F29" i="38" s="1"/>
  <c r="F19" i="37"/>
  <c r="E32" i="28"/>
  <c r="E33" i="28"/>
  <c r="D4" i="28"/>
  <c r="D77" i="28"/>
  <c r="F32" i="28"/>
  <c r="F33" i="28"/>
  <c r="F74" i="28"/>
  <c r="N71" i="7"/>
  <c r="N32" i="7"/>
  <c r="Y33" i="41" l="1"/>
  <c r="Z16" i="41"/>
  <c r="AD38" i="21"/>
  <c r="AC79" i="21"/>
  <c r="C90" i="21"/>
  <c r="AE20" i="41"/>
  <c r="AD36" i="41"/>
  <c r="Z23" i="10"/>
  <c r="Y49" i="10"/>
  <c r="Y50" i="10" s="1"/>
  <c r="Y51" i="10" s="1"/>
  <c r="T57" i="21"/>
  <c r="T138" i="21" s="1"/>
  <c r="T143" i="21" s="1"/>
  <c r="N127" i="21"/>
  <c r="N151" i="21"/>
  <c r="N153" i="21" s="1"/>
  <c r="N155" i="21" s="1"/>
  <c r="N158" i="21" s="1"/>
  <c r="N160" i="21" s="1"/>
  <c r="P97" i="10"/>
  <c r="P95" i="10"/>
  <c r="O120" i="10"/>
  <c r="O122" i="10" s="1"/>
  <c r="O124" i="10" s="1"/>
  <c r="O127" i="10" s="1"/>
  <c r="O129" i="10" s="1"/>
  <c r="O96" i="10"/>
  <c r="O128" i="21"/>
  <c r="O126" i="21"/>
  <c r="V12" i="21"/>
  <c r="U54" i="21"/>
  <c r="U84" i="53"/>
  <c r="U82" i="53"/>
  <c r="U83" i="53" s="1"/>
  <c r="S111" i="53"/>
  <c r="S113" i="53" s="1"/>
  <c r="S114" i="53" s="1"/>
  <c r="S116" i="53" s="1"/>
  <c r="T107" i="53"/>
  <c r="T109" i="53" s="1"/>
  <c r="B93" i="21"/>
  <c r="B94" i="21"/>
  <c r="B97" i="21"/>
  <c r="R62" i="7"/>
  <c r="R102" i="7" s="1"/>
  <c r="T73" i="10"/>
  <c r="T77" i="10"/>
  <c r="T72" i="10"/>
  <c r="T76" i="10"/>
  <c r="T78" i="10"/>
  <c r="T70" i="10"/>
  <c r="T74" i="10"/>
  <c r="U14" i="21"/>
  <c r="U56" i="21" s="1"/>
  <c r="U32" i="21"/>
  <c r="V10" i="21"/>
  <c r="V52" i="21" s="1"/>
  <c r="V11" i="21"/>
  <c r="V53" i="21" s="1"/>
  <c r="U13" i="21"/>
  <c r="U55" i="21" s="1"/>
  <c r="B98" i="21"/>
  <c r="B96" i="21"/>
  <c r="O107" i="21"/>
  <c r="O108" i="21"/>
  <c r="O109" i="21"/>
  <c r="O101" i="21"/>
  <c r="O105" i="21"/>
  <c r="O103" i="21"/>
  <c r="O104" i="21"/>
  <c r="S73" i="21"/>
  <c r="R74" i="21"/>
  <c r="R81" i="21" s="1"/>
  <c r="Q82" i="21"/>
  <c r="O84" i="21"/>
  <c r="P82" i="21"/>
  <c r="P146" i="21" s="1"/>
  <c r="U41" i="41"/>
  <c r="V37" i="41"/>
  <c r="V41" i="41" s="1"/>
  <c r="X17" i="41"/>
  <c r="W34" i="41"/>
  <c r="X13" i="41"/>
  <c r="W30" i="41"/>
  <c r="W14" i="39"/>
  <c r="V24" i="39"/>
  <c r="V25" i="39" s="1"/>
  <c r="X14" i="41"/>
  <c r="W31" i="41"/>
  <c r="S22" i="7"/>
  <c r="R60" i="7"/>
  <c r="R100" i="7" s="1"/>
  <c r="Y15" i="41"/>
  <c r="X32" i="41"/>
  <c r="E74" i="28"/>
  <c r="E77" i="28" s="1"/>
  <c r="U27" i="39"/>
  <c r="U28" i="39" s="1"/>
  <c r="U29" i="39"/>
  <c r="X9" i="41"/>
  <c r="W10" i="41"/>
  <c r="W18" i="41" s="1"/>
  <c r="W35" i="41" s="1"/>
  <c r="W27" i="41"/>
  <c r="W28" i="41" s="1"/>
  <c r="U56" i="7"/>
  <c r="U97" i="7" s="1"/>
  <c r="U81" i="7"/>
  <c r="V18" i="7"/>
  <c r="U20" i="7"/>
  <c r="W19" i="7"/>
  <c r="V58" i="7"/>
  <c r="V98" i="7" s="1"/>
  <c r="T15" i="7"/>
  <c r="U10" i="7"/>
  <c r="U53" i="7"/>
  <c r="U95" i="7" s="1"/>
  <c r="V12" i="7"/>
  <c r="T53" i="10"/>
  <c r="T54" i="10" s="1"/>
  <c r="P71" i="7"/>
  <c r="P32" i="7"/>
  <c r="Q28" i="7"/>
  <c r="U35" i="10"/>
  <c r="T28" i="21"/>
  <c r="U51" i="10"/>
  <c r="U115" i="10" s="1"/>
  <c r="Q19" i="37"/>
  <c r="D22" i="37" s="1"/>
  <c r="F27" i="38" s="1"/>
  <c r="V50" i="10"/>
  <c r="W45" i="10"/>
  <c r="D30" i="37"/>
  <c r="F77" i="28"/>
  <c r="F76" i="28"/>
  <c r="F4" i="28" s="1"/>
  <c r="AA23" i="10" l="1"/>
  <c r="Z49" i="10"/>
  <c r="Z50" i="10" s="1"/>
  <c r="Z51" i="10" s="1"/>
  <c r="Y32" i="41"/>
  <c r="Z15" i="41"/>
  <c r="AE38" i="21"/>
  <c r="AE79" i="21" s="1"/>
  <c r="AD79" i="21"/>
  <c r="AF20" i="41"/>
  <c r="AF36" i="41" s="1"/>
  <c r="AE36" i="41"/>
  <c r="AA16" i="41"/>
  <c r="Z33" i="41"/>
  <c r="Y78" i="10"/>
  <c r="Y70" i="10"/>
  <c r="Y74" i="10"/>
  <c r="Y73" i="10"/>
  <c r="Y76" i="10"/>
  <c r="Y72" i="10"/>
  <c r="Y53" i="10"/>
  <c r="Y54" i="10" s="1"/>
  <c r="Y77" i="10"/>
  <c r="Y115" i="10"/>
  <c r="U57" i="21"/>
  <c r="U138" i="21" s="1"/>
  <c r="U143" i="21" s="1"/>
  <c r="P120" i="10"/>
  <c r="P122" i="10" s="1"/>
  <c r="P124" i="10" s="1"/>
  <c r="P127" i="10" s="1"/>
  <c r="P129" i="10" s="1"/>
  <c r="P96" i="10"/>
  <c r="Q97" i="10"/>
  <c r="Q95" i="10"/>
  <c r="O151" i="21"/>
  <c r="O153" i="21" s="1"/>
  <c r="O155" i="21" s="1"/>
  <c r="O158" i="21" s="1"/>
  <c r="O160" i="21" s="1"/>
  <c r="O127" i="21"/>
  <c r="P128" i="21"/>
  <c r="P126" i="21"/>
  <c r="Q109" i="21"/>
  <c r="Q146" i="21"/>
  <c r="W12" i="21"/>
  <c r="V54" i="21"/>
  <c r="V84" i="53"/>
  <c r="V82" i="53"/>
  <c r="V83" i="53" s="1"/>
  <c r="T111" i="53"/>
  <c r="T113" i="53" s="1"/>
  <c r="T114" i="53" s="1"/>
  <c r="T116" i="53" s="1"/>
  <c r="U107" i="53"/>
  <c r="U109" i="53" s="1"/>
  <c r="U73" i="10"/>
  <c r="U72" i="10"/>
  <c r="U74" i="10"/>
  <c r="U78" i="10"/>
  <c r="U76" i="10"/>
  <c r="U70" i="10"/>
  <c r="U77" i="10"/>
  <c r="W11" i="21"/>
  <c r="W53" i="21" s="1"/>
  <c r="V14" i="21"/>
  <c r="V56" i="21" s="1"/>
  <c r="V13" i="21"/>
  <c r="V55" i="21" s="1"/>
  <c r="V32" i="21"/>
  <c r="W10" i="21"/>
  <c r="W52" i="21" s="1"/>
  <c r="Q107" i="21"/>
  <c r="P107" i="21"/>
  <c r="P108" i="21"/>
  <c r="P109" i="21"/>
  <c r="Q108" i="21"/>
  <c r="Q101" i="21"/>
  <c r="Q105" i="21"/>
  <c r="Q103" i="21"/>
  <c r="Q104" i="21"/>
  <c r="P101" i="21"/>
  <c r="P105" i="21"/>
  <c r="P103" i="21"/>
  <c r="P104" i="21"/>
  <c r="B90" i="21"/>
  <c r="B92" i="21"/>
  <c r="O85" i="21"/>
  <c r="R82" i="21"/>
  <c r="P84" i="21"/>
  <c r="Q84" i="21"/>
  <c r="V39" i="41"/>
  <c r="V40" i="41" s="1"/>
  <c r="W37" i="41"/>
  <c r="W39" i="41" s="1"/>
  <c r="W40" i="41" s="1"/>
  <c r="Y9" i="41"/>
  <c r="Z9" i="41" s="1"/>
  <c r="X10" i="41"/>
  <c r="X18" i="41" s="1"/>
  <c r="X35" i="41" s="1"/>
  <c r="X27" i="41"/>
  <c r="X28" i="41" s="1"/>
  <c r="S74" i="21"/>
  <c r="Y14" i="41"/>
  <c r="X31" i="41"/>
  <c r="T22" i="7"/>
  <c r="T62" i="7" s="1"/>
  <c r="T102" i="7" s="1"/>
  <c r="S60" i="7"/>
  <c r="S100" i="7" s="1"/>
  <c r="S62" i="7"/>
  <c r="S102" i="7" s="1"/>
  <c r="Y13" i="41"/>
  <c r="X30" i="41"/>
  <c r="S33" i="21"/>
  <c r="S75" i="21" s="1"/>
  <c r="V29" i="39"/>
  <c r="V27" i="39"/>
  <c r="V28" i="39" s="1"/>
  <c r="X14" i="39"/>
  <c r="W24" i="39"/>
  <c r="W25" i="39" s="1"/>
  <c r="Y17" i="41"/>
  <c r="X34" i="41"/>
  <c r="W58" i="7"/>
  <c r="W98" i="7" s="1"/>
  <c r="X19" i="7"/>
  <c r="V56" i="7"/>
  <c r="V97" i="7" s="1"/>
  <c r="W18" i="7"/>
  <c r="V81" i="7"/>
  <c r="V20" i="7"/>
  <c r="V53" i="7"/>
  <c r="V95" i="7" s="1"/>
  <c r="W12" i="7"/>
  <c r="U15" i="7"/>
  <c r="V10" i="7"/>
  <c r="Q71" i="7"/>
  <c r="R28" i="7"/>
  <c r="Q32" i="7"/>
  <c r="U53" i="10"/>
  <c r="U54" i="10" s="1"/>
  <c r="V35" i="10"/>
  <c r="V51" i="10"/>
  <c r="V115" i="10" s="1"/>
  <c r="U28" i="21"/>
  <c r="T73" i="21"/>
  <c r="D33" i="37"/>
  <c r="D35" i="37" s="1"/>
  <c r="F35" i="38"/>
  <c r="G27" i="38"/>
  <c r="G30" i="38"/>
  <c r="G28" i="38"/>
  <c r="G29" i="38"/>
  <c r="G74" i="28"/>
  <c r="G76" i="28" s="1"/>
  <c r="G2" i="29" s="1"/>
  <c r="E76" i="28"/>
  <c r="E4" i="28" s="1"/>
  <c r="D28" i="37"/>
  <c r="E22" i="37"/>
  <c r="E23" i="37"/>
  <c r="E24" i="37"/>
  <c r="E25" i="37"/>
  <c r="W50" i="10"/>
  <c r="X45" i="10"/>
  <c r="AB16" i="41" l="1"/>
  <c r="AA33" i="41"/>
  <c r="X24" i="39"/>
  <c r="X25" i="39" s="1"/>
  <c r="Y14" i="39"/>
  <c r="Z32" i="41"/>
  <c r="AA15" i="41"/>
  <c r="Y31" i="41"/>
  <c r="Z14" i="41"/>
  <c r="AA9" i="41"/>
  <c r="Z10" i="41"/>
  <c r="Z18" i="41" s="1"/>
  <c r="Z35" i="41" s="1"/>
  <c r="Z27" i="41"/>
  <c r="Z28" i="41" s="1"/>
  <c r="Z73" i="10"/>
  <c r="Z115" i="10"/>
  <c r="Z53" i="10"/>
  <c r="Z54" i="10" s="1"/>
  <c r="Z77" i="10"/>
  <c r="Z76" i="10"/>
  <c r="Z72" i="10"/>
  <c r="Z70" i="10"/>
  <c r="Z78" i="10"/>
  <c r="Z74" i="10"/>
  <c r="Y30" i="41"/>
  <c r="Z13" i="41"/>
  <c r="X58" i="7"/>
  <c r="X98" i="7" s="1"/>
  <c r="Y19" i="7"/>
  <c r="Y34" i="41"/>
  <c r="Z17" i="41"/>
  <c r="AB23" i="10"/>
  <c r="AA49" i="10"/>
  <c r="AA50" i="10" s="1"/>
  <c r="AA51" i="10" s="1"/>
  <c r="Q96" i="10"/>
  <c r="Q120" i="10"/>
  <c r="Q122" i="10" s="1"/>
  <c r="Q124" i="10" s="1"/>
  <c r="Q127" i="10" s="1"/>
  <c r="Q129" i="10" s="1"/>
  <c r="R95" i="10"/>
  <c r="R97" i="10"/>
  <c r="P127" i="21"/>
  <c r="P151" i="21"/>
  <c r="P153" i="21" s="1"/>
  <c r="P155" i="21" s="1"/>
  <c r="P158" i="21" s="1"/>
  <c r="P160" i="21" s="1"/>
  <c r="Q128" i="21"/>
  <c r="Q126" i="21"/>
  <c r="V57" i="21"/>
  <c r="V138" i="21" s="1"/>
  <c r="V143" i="21" s="1"/>
  <c r="R109" i="21"/>
  <c r="R146" i="21"/>
  <c r="X12" i="21"/>
  <c r="W54" i="21"/>
  <c r="W82" i="53"/>
  <c r="W83" i="53" s="1"/>
  <c r="W84" i="53"/>
  <c r="V107" i="53"/>
  <c r="V109" i="53" s="1"/>
  <c r="U111" i="53"/>
  <c r="U113" i="53" s="1"/>
  <c r="U114" i="53" s="1"/>
  <c r="U116" i="53" s="1"/>
  <c r="V74" i="10"/>
  <c r="V78" i="10"/>
  <c r="V73" i="10"/>
  <c r="V72" i="10"/>
  <c r="V70" i="10"/>
  <c r="V77" i="10"/>
  <c r="V76" i="10"/>
  <c r="W32" i="21"/>
  <c r="X10" i="21"/>
  <c r="Y10" i="21" s="1"/>
  <c r="X11" i="21"/>
  <c r="W13" i="21"/>
  <c r="W55" i="21" s="1"/>
  <c r="W14" i="21"/>
  <c r="W56" i="21" s="1"/>
  <c r="R108" i="21"/>
  <c r="R107" i="21"/>
  <c r="R101" i="21"/>
  <c r="R105" i="21"/>
  <c r="R103" i="21"/>
  <c r="R104" i="21"/>
  <c r="Q85" i="21"/>
  <c r="P85" i="21"/>
  <c r="R84" i="21"/>
  <c r="S81" i="21"/>
  <c r="W41" i="41"/>
  <c r="W29" i="39"/>
  <c r="W27" i="39"/>
  <c r="W28" i="39" s="1"/>
  <c r="X29" i="39"/>
  <c r="X27" i="39"/>
  <c r="X28" i="39" s="1"/>
  <c r="X37" i="41"/>
  <c r="X41" i="41" s="1"/>
  <c r="T33" i="21"/>
  <c r="T75" i="21" s="1"/>
  <c r="U22" i="7"/>
  <c r="T60" i="7"/>
  <c r="T100" i="7" s="1"/>
  <c r="Y10" i="41"/>
  <c r="Y18" i="41" s="1"/>
  <c r="Y35" i="41" s="1"/>
  <c r="Y27" i="41"/>
  <c r="Y28" i="41" s="1"/>
  <c r="X18" i="7"/>
  <c r="Y18" i="7" s="1"/>
  <c r="W81" i="7"/>
  <c r="W56" i="7"/>
  <c r="W97" i="7" s="1"/>
  <c r="W20" i="7"/>
  <c r="X12" i="7"/>
  <c r="W53" i="7"/>
  <c r="W95" i="7" s="1"/>
  <c r="W10" i="7"/>
  <c r="V15" i="7"/>
  <c r="R71" i="7"/>
  <c r="R32" i="7"/>
  <c r="S28" i="7"/>
  <c r="V53" i="10"/>
  <c r="V54" i="10" s="1"/>
  <c r="U73" i="21"/>
  <c r="W51" i="10"/>
  <c r="W115" i="10" s="1"/>
  <c r="T74" i="21"/>
  <c r="V28" i="21"/>
  <c r="W35" i="10"/>
  <c r="D27" i="7"/>
  <c r="E27" i="7" s="1"/>
  <c r="F33" i="38"/>
  <c r="F40" i="38"/>
  <c r="C36" i="46" s="1"/>
  <c r="F38" i="38"/>
  <c r="G4" i="28"/>
  <c r="X50" i="10"/>
  <c r="Z19" i="7" l="1"/>
  <c r="Y58" i="7"/>
  <c r="Y98" i="7" s="1"/>
  <c r="Y56" i="7"/>
  <c r="Y97" i="7" s="1"/>
  <c r="Z18" i="7"/>
  <c r="Y20" i="7"/>
  <c r="Z10" i="21"/>
  <c r="Y32" i="21"/>
  <c r="Y74" i="21" s="1"/>
  <c r="Y52" i="21"/>
  <c r="Y37" i="41"/>
  <c r="Y41" i="41" s="1"/>
  <c r="AA14" i="41"/>
  <c r="Z31" i="41"/>
  <c r="X53" i="21"/>
  <c r="Y11" i="21"/>
  <c r="AB15" i="41"/>
  <c r="AA32" i="41"/>
  <c r="X54" i="21"/>
  <c r="Y12" i="21"/>
  <c r="AA72" i="10"/>
  <c r="AA76" i="10"/>
  <c r="AA53" i="10"/>
  <c r="AA54" i="10" s="1"/>
  <c r="AA70" i="10"/>
  <c r="AA74" i="10"/>
  <c r="AA77" i="10"/>
  <c r="AA115" i="10"/>
  <c r="AA73" i="10"/>
  <c r="AA78" i="10"/>
  <c r="Z14" i="39"/>
  <c r="Y24" i="39"/>
  <c r="Y25" i="39" s="1"/>
  <c r="AC23" i="10"/>
  <c r="AB49" i="10"/>
  <c r="AB50" i="10" s="1"/>
  <c r="AB51" i="10" s="1"/>
  <c r="X53" i="7"/>
  <c r="X95" i="7" s="1"/>
  <c r="Y12" i="7"/>
  <c r="Z30" i="41"/>
  <c r="Z37" i="41" s="1"/>
  <c r="AA13" i="41"/>
  <c r="AA10" i="41"/>
  <c r="AA18" i="41" s="1"/>
  <c r="AA35" i="41" s="1"/>
  <c r="AB9" i="41"/>
  <c r="AA27" i="41"/>
  <c r="AA28" i="41" s="1"/>
  <c r="AA17" i="41"/>
  <c r="Z34" i="41"/>
  <c r="AC16" i="41"/>
  <c r="AB33" i="41"/>
  <c r="S97" i="10"/>
  <c r="S95" i="10"/>
  <c r="R120" i="10"/>
  <c r="R122" i="10" s="1"/>
  <c r="R124" i="10" s="1"/>
  <c r="R127" i="10" s="1"/>
  <c r="R129" i="10" s="1"/>
  <c r="R96" i="10"/>
  <c r="Q127" i="21"/>
  <c r="Q151" i="21"/>
  <c r="Q153" i="21" s="1"/>
  <c r="Q155" i="21" s="1"/>
  <c r="Q158" i="21" s="1"/>
  <c r="Q160" i="21" s="1"/>
  <c r="R128" i="21"/>
  <c r="R126" i="21"/>
  <c r="W57" i="21"/>
  <c r="W138" i="21" s="1"/>
  <c r="W143" i="21" s="1"/>
  <c r="X32" i="21"/>
  <c r="X52" i="21"/>
  <c r="X82" i="53"/>
  <c r="X83" i="53" s="1"/>
  <c r="X84" i="53"/>
  <c r="V111" i="53"/>
  <c r="W107" i="53"/>
  <c r="W109" i="53" s="1"/>
  <c r="W78" i="10"/>
  <c r="W74" i="10"/>
  <c r="W73" i="10"/>
  <c r="W77" i="10"/>
  <c r="W76" i="10"/>
  <c r="W72" i="10"/>
  <c r="W70" i="10"/>
  <c r="X14" i="21"/>
  <c r="X13" i="21"/>
  <c r="S82" i="21"/>
  <c r="S146" i="21" s="1"/>
  <c r="R85" i="21"/>
  <c r="T81" i="21"/>
  <c r="U60" i="7"/>
  <c r="U100" i="7" s="1"/>
  <c r="V22" i="7"/>
  <c r="U62" i="7"/>
  <c r="U102" i="7" s="1"/>
  <c r="X39" i="41"/>
  <c r="X40" i="41" s="1"/>
  <c r="U33" i="21"/>
  <c r="U75" i="21" s="1"/>
  <c r="X56" i="7"/>
  <c r="X97" i="7" s="1"/>
  <c r="X81" i="7"/>
  <c r="X20" i="7"/>
  <c r="X10" i="7"/>
  <c r="W15" i="7"/>
  <c r="S71" i="7"/>
  <c r="S32" i="7"/>
  <c r="T28" i="7"/>
  <c r="W53" i="10"/>
  <c r="W54" i="10" s="1"/>
  <c r="W28" i="21"/>
  <c r="V73" i="21"/>
  <c r="X35" i="10"/>
  <c r="X51" i="10"/>
  <c r="U74" i="21"/>
  <c r="C26" i="46"/>
  <c r="D70" i="7"/>
  <c r="Z41" i="41" l="1"/>
  <c r="Z39" i="41"/>
  <c r="Z40" i="41" s="1"/>
  <c r="AB14" i="41"/>
  <c r="AA31" i="41"/>
  <c r="Z12" i="7"/>
  <c r="Y53" i="7"/>
  <c r="Y95" i="7" s="1"/>
  <c r="X15" i="7"/>
  <c r="Y10" i="7"/>
  <c r="Z32" i="21"/>
  <c r="Z74" i="21" s="1"/>
  <c r="AA10" i="21"/>
  <c r="Z52" i="21"/>
  <c r="Y27" i="39"/>
  <c r="Y28" i="39" s="1"/>
  <c r="Y29" i="39"/>
  <c r="AB17" i="41"/>
  <c r="AA34" i="41"/>
  <c r="AA14" i="39"/>
  <c r="Z24" i="39"/>
  <c r="Z25" i="39" s="1"/>
  <c r="Z20" i="7"/>
  <c r="Z56" i="7"/>
  <c r="Z97" i="7" s="1"/>
  <c r="AA18" i="7"/>
  <c r="AC15" i="41"/>
  <c r="AB32" i="41"/>
  <c r="AB13" i="41"/>
  <c r="AA30" i="41"/>
  <c r="X56" i="21"/>
  <c r="Y14" i="21"/>
  <c r="AD16" i="41"/>
  <c r="AC33" i="41"/>
  <c r="Y39" i="41"/>
  <c r="Y40" i="41" s="1"/>
  <c r="AC9" i="41"/>
  <c r="AB10" i="41"/>
  <c r="AB18" i="41" s="1"/>
  <c r="AB35" i="41" s="1"/>
  <c r="AB27" i="41"/>
  <c r="AB28" i="41" s="1"/>
  <c r="Z11" i="21"/>
  <c r="Y53" i="21"/>
  <c r="AB77" i="10"/>
  <c r="AB73" i="10"/>
  <c r="AB76" i="10"/>
  <c r="AB78" i="10"/>
  <c r="AB70" i="10"/>
  <c r="AB53" i="10"/>
  <c r="AB54" i="10" s="1"/>
  <c r="AB74" i="10"/>
  <c r="AB72" i="10"/>
  <c r="AB115" i="10"/>
  <c r="X55" i="21"/>
  <c r="Y13" i="21"/>
  <c r="AD23" i="10"/>
  <c r="AC49" i="10"/>
  <c r="AC50" i="10" s="1"/>
  <c r="AC51" i="10" s="1"/>
  <c r="Z12" i="21"/>
  <c r="Y33" i="21"/>
  <c r="Y75" i="21" s="1"/>
  <c r="Y81" i="21" s="1"/>
  <c r="Y82" i="21" s="1"/>
  <c r="Y146" i="21" s="1"/>
  <c r="Y54" i="21"/>
  <c r="Z58" i="7"/>
  <c r="Z98" i="7" s="1"/>
  <c r="AA19" i="7"/>
  <c r="Y82" i="53"/>
  <c r="Y84" i="53"/>
  <c r="S120" i="10"/>
  <c r="S122" i="10" s="1"/>
  <c r="S124" i="10" s="1"/>
  <c r="S127" i="10" s="1"/>
  <c r="S129" i="10" s="1"/>
  <c r="S96" i="10"/>
  <c r="T97" i="10"/>
  <c r="T95" i="10"/>
  <c r="R127" i="21"/>
  <c r="R151" i="21"/>
  <c r="R153" i="21" s="1"/>
  <c r="R155" i="21" s="1"/>
  <c r="R158" i="21" s="1"/>
  <c r="R160" i="21" s="1"/>
  <c r="S128" i="21"/>
  <c r="S126" i="21"/>
  <c r="L58" i="10"/>
  <c r="X115" i="10"/>
  <c r="W111" i="53"/>
  <c r="V113" i="53"/>
  <c r="V114" i="53" s="1"/>
  <c r="V116" i="53" s="1"/>
  <c r="X107" i="53"/>
  <c r="X109" i="53" s="1"/>
  <c r="V62" i="7"/>
  <c r="V102" i="7" s="1"/>
  <c r="X78" i="10"/>
  <c r="X70" i="10"/>
  <c r="X77" i="10"/>
  <c r="X76" i="10"/>
  <c r="X72" i="10"/>
  <c r="X74" i="10"/>
  <c r="X73" i="10"/>
  <c r="S109" i="21"/>
  <c r="S108" i="21"/>
  <c r="S107" i="21"/>
  <c r="S101" i="21"/>
  <c r="S104" i="21"/>
  <c r="S103" i="21"/>
  <c r="S105" i="21"/>
  <c r="W73" i="21"/>
  <c r="T82" i="21"/>
  <c r="T146" i="21" s="1"/>
  <c r="S84" i="21"/>
  <c r="U81" i="21"/>
  <c r="V33" i="21"/>
  <c r="V75" i="21" s="1"/>
  <c r="W22" i="7"/>
  <c r="V60" i="7"/>
  <c r="V100" i="7" s="1"/>
  <c r="X53" i="10"/>
  <c r="T71" i="7"/>
  <c r="T32" i="7"/>
  <c r="U28" i="7"/>
  <c r="X28" i="21"/>
  <c r="V74" i="21"/>
  <c r="C30" i="46"/>
  <c r="D72" i="7"/>
  <c r="E31" i="7"/>
  <c r="E70" i="7"/>
  <c r="X57" i="21" l="1"/>
  <c r="X138" i="21" s="1"/>
  <c r="X143" i="21" s="1"/>
  <c r="AC10" i="41"/>
  <c r="AC18" i="41" s="1"/>
  <c r="AC35" i="41" s="1"/>
  <c r="AD9" i="41"/>
  <c r="AC27" i="41"/>
  <c r="AC28" i="41" s="1"/>
  <c r="Z29" i="39"/>
  <c r="Z27" i="39"/>
  <c r="Z28" i="39" s="1"/>
  <c r="Z14" i="21"/>
  <c r="Y56" i="21"/>
  <c r="AB14" i="39"/>
  <c r="AA24" i="39"/>
  <c r="AA25" i="39" s="1"/>
  <c r="AA12" i="7"/>
  <c r="Z53" i="7"/>
  <c r="Z95" i="7" s="1"/>
  <c r="Z13" i="21"/>
  <c r="Y55" i="21"/>
  <c r="AA32" i="21"/>
  <c r="AA74" i="21" s="1"/>
  <c r="AB10" i="21"/>
  <c r="AA52" i="21"/>
  <c r="AD15" i="41"/>
  <c r="AC32" i="41"/>
  <c r="AB18" i="7"/>
  <c r="AA20" i="7"/>
  <c r="AA56" i="7"/>
  <c r="AA97" i="7" s="1"/>
  <c r="Z81" i="21"/>
  <c r="Z82" i="21" s="1"/>
  <c r="Z146" i="21" s="1"/>
  <c r="Y15" i="7"/>
  <c r="Y62" i="7" s="1"/>
  <c r="Y102" i="7" s="1"/>
  <c r="Z10" i="7"/>
  <c r="AB19" i="7"/>
  <c r="AA58" i="7"/>
  <c r="AA98" i="7" s="1"/>
  <c r="AA12" i="21"/>
  <c r="Z33" i="21"/>
  <c r="Z75" i="21" s="1"/>
  <c r="Z54" i="21"/>
  <c r="AA37" i="41"/>
  <c r="AC17" i="41"/>
  <c r="AB34" i="41"/>
  <c r="AC14" i="41"/>
  <c r="AB31" i="41"/>
  <c r="AA11" i="21"/>
  <c r="Z53" i="21"/>
  <c r="AE16" i="41"/>
  <c r="AD33" i="41"/>
  <c r="AC74" i="10"/>
  <c r="AC53" i="10"/>
  <c r="AC54" i="10" s="1"/>
  <c r="AC78" i="10"/>
  <c r="AC76" i="10"/>
  <c r="AC115" i="10"/>
  <c r="AC70" i="10"/>
  <c r="AC77" i="10"/>
  <c r="AC73" i="10"/>
  <c r="AC72" i="10"/>
  <c r="AC13" i="41"/>
  <c r="AB30" i="41"/>
  <c r="AE23" i="10"/>
  <c r="AE49" i="10" s="1"/>
  <c r="AE50" i="10" s="1"/>
  <c r="AE51" i="10" s="1"/>
  <c r="AD49" i="10"/>
  <c r="AD50" i="10" s="1"/>
  <c r="AD51" i="10" s="1"/>
  <c r="Z82" i="53"/>
  <c r="Z84" i="53"/>
  <c r="Y107" i="53"/>
  <c r="Y109" i="53" s="1"/>
  <c r="Y111" i="53" s="1"/>
  <c r="Y113" i="53" s="1"/>
  <c r="Y114" i="53" s="1"/>
  <c r="Y116" i="53" s="1"/>
  <c r="Y83" i="53"/>
  <c r="T128" i="21"/>
  <c r="T126" i="21"/>
  <c r="U97" i="10"/>
  <c r="U95" i="10"/>
  <c r="T120" i="10"/>
  <c r="T122" i="10" s="1"/>
  <c r="T124" i="10" s="1"/>
  <c r="T127" i="10" s="1"/>
  <c r="T129" i="10" s="1"/>
  <c r="T96" i="10"/>
  <c r="S151" i="21"/>
  <c r="S153" i="21" s="1"/>
  <c r="S155" i="21" s="1"/>
  <c r="S158" i="21" s="1"/>
  <c r="S160" i="21" s="1"/>
  <c r="S127" i="21"/>
  <c r="X111" i="53"/>
  <c r="X113" i="53" s="1"/>
  <c r="X114" i="53" s="1"/>
  <c r="X116" i="53" s="1"/>
  <c r="W113" i="53"/>
  <c r="W114" i="53" s="1"/>
  <c r="W116" i="53" s="1"/>
  <c r="D174" i="7"/>
  <c r="E174" i="7"/>
  <c r="E120" i="7" s="1"/>
  <c r="D66" i="10"/>
  <c r="D65" i="10"/>
  <c r="D67" i="10"/>
  <c r="D62" i="10"/>
  <c r="D63" i="10"/>
  <c r="J42" i="110"/>
  <c r="D61" i="10"/>
  <c r="T108" i="21"/>
  <c r="T109" i="21"/>
  <c r="T107" i="21"/>
  <c r="T101" i="21"/>
  <c r="T105" i="21"/>
  <c r="T103" i="21"/>
  <c r="T104" i="21"/>
  <c r="S85" i="21"/>
  <c r="T84" i="21"/>
  <c r="W74" i="21"/>
  <c r="U82" i="21"/>
  <c r="U146" i="21" s="1"/>
  <c r="X54" i="10"/>
  <c r="V81" i="21"/>
  <c r="W60" i="7"/>
  <c r="W100" i="7" s="1"/>
  <c r="X22" i="7"/>
  <c r="Y22" i="7" s="1"/>
  <c r="W33" i="21"/>
  <c r="W75" i="21" s="1"/>
  <c r="W62" i="7"/>
  <c r="W102" i="7" s="1"/>
  <c r="U71" i="7"/>
  <c r="V28" i="7"/>
  <c r="U32" i="7"/>
  <c r="X73" i="21"/>
  <c r="C52" i="46"/>
  <c r="C32" i="46"/>
  <c r="E72" i="7"/>
  <c r="Y57" i="21" l="1"/>
  <c r="Y108" i="21" s="1"/>
  <c r="AE15" i="41"/>
  <c r="AD32" i="41"/>
  <c r="AA14" i="21"/>
  <c r="Z56" i="21"/>
  <c r="AF16" i="41"/>
  <c r="AF33" i="41" s="1"/>
  <c r="AE33" i="41"/>
  <c r="AD74" i="10"/>
  <c r="G63" i="10" s="1"/>
  <c r="AD115" i="10"/>
  <c r="AD76" i="10"/>
  <c r="AD78" i="10"/>
  <c r="E67" i="10" s="1"/>
  <c r="AD53" i="10"/>
  <c r="AD54" i="10" s="1"/>
  <c r="AD72" i="10"/>
  <c r="AD77" i="10"/>
  <c r="AD70" i="10"/>
  <c r="AD73" i="10"/>
  <c r="AA41" i="41"/>
  <c r="AA39" i="41"/>
  <c r="AA40" i="41" s="1"/>
  <c r="AE53" i="10"/>
  <c r="AE54" i="10" s="1"/>
  <c r="AE77" i="10"/>
  <c r="AE70" i="10"/>
  <c r="F59" i="10" s="1"/>
  <c r="AE115" i="10"/>
  <c r="AE72" i="10"/>
  <c r="AE76" i="10"/>
  <c r="AE78" i="10"/>
  <c r="AE74" i="10"/>
  <c r="AE73" i="10"/>
  <c r="AD13" i="41"/>
  <c r="AC30" i="41"/>
  <c r="AB12" i="21"/>
  <c r="AA33" i="21"/>
  <c r="AA75" i="21" s="1"/>
  <c r="AA81" i="21" s="1"/>
  <c r="AA82" i="21" s="1"/>
  <c r="AA146" i="21" s="1"/>
  <c r="AA54" i="21"/>
  <c r="AA13" i="21"/>
  <c r="Z55" i="21"/>
  <c r="AD14" i="41"/>
  <c r="AC31" i="41"/>
  <c r="AB12" i="7"/>
  <c r="AA53" i="7"/>
  <c r="AA95" i="7" s="1"/>
  <c r="AB37" i="41"/>
  <c r="AD17" i="41"/>
  <c r="AC34" i="41"/>
  <c r="AB20" i="7"/>
  <c r="AC18" i="7"/>
  <c r="AB56" i="7"/>
  <c r="AB97" i="7" s="1"/>
  <c r="Y60" i="7"/>
  <c r="Y100" i="7" s="1"/>
  <c r="Z22" i="7"/>
  <c r="AC10" i="21"/>
  <c r="AB32" i="21"/>
  <c r="AB74" i="21" s="1"/>
  <c r="AB52" i="21"/>
  <c r="AA29" i="39"/>
  <c r="AA27" i="39"/>
  <c r="AA28" i="39" s="1"/>
  <c r="Y101" i="21"/>
  <c r="AC14" i="39"/>
  <c r="AB24" i="39"/>
  <c r="AB25" i="39" s="1"/>
  <c r="AC19" i="7"/>
  <c r="AB58" i="7"/>
  <c r="AB98" i="7" s="1"/>
  <c r="AE9" i="41"/>
  <c r="AD10" i="41"/>
  <c r="AD18" i="41" s="1"/>
  <c r="AD35" i="41" s="1"/>
  <c r="AD27" i="41"/>
  <c r="AD28" i="41" s="1"/>
  <c r="AB11" i="21"/>
  <c r="AA53" i="21"/>
  <c r="AA10" i="7"/>
  <c r="Z15" i="7"/>
  <c r="AA84" i="53"/>
  <c r="AA82" i="53"/>
  <c r="Z83" i="53"/>
  <c r="Z107" i="53"/>
  <c r="Z109" i="53" s="1"/>
  <c r="Z111" i="53" s="1"/>
  <c r="D176" i="7"/>
  <c r="D120" i="7"/>
  <c r="D122" i="7" s="1"/>
  <c r="U120" i="10"/>
  <c r="U122" i="10" s="1"/>
  <c r="U124" i="10" s="1"/>
  <c r="U127" i="10" s="1"/>
  <c r="U129" i="10" s="1"/>
  <c r="U96" i="10"/>
  <c r="V95" i="10"/>
  <c r="V97" i="10"/>
  <c r="T151" i="21"/>
  <c r="T153" i="21" s="1"/>
  <c r="T155" i="21" s="1"/>
  <c r="T158" i="21" s="1"/>
  <c r="T160" i="21" s="1"/>
  <c r="T127" i="21"/>
  <c r="U128" i="21"/>
  <c r="U126" i="21"/>
  <c r="F174" i="7"/>
  <c r="U108" i="21"/>
  <c r="U107" i="21"/>
  <c r="U109" i="21"/>
  <c r="U101" i="21"/>
  <c r="U105" i="21"/>
  <c r="U103" i="21"/>
  <c r="U104" i="21"/>
  <c r="W81" i="21"/>
  <c r="V82" i="21"/>
  <c r="V146" i="21" s="1"/>
  <c r="T85" i="21"/>
  <c r="U84" i="21"/>
  <c r="X33" i="21"/>
  <c r="X75" i="21" s="1"/>
  <c r="X60" i="7"/>
  <c r="X100" i="7" s="1"/>
  <c r="X62" i="7"/>
  <c r="X102" i="7" s="1"/>
  <c r="V71" i="7"/>
  <c r="W28" i="7"/>
  <c r="V32" i="7"/>
  <c r="X74" i="21"/>
  <c r="C37" i="46"/>
  <c r="Y105" i="21" l="1"/>
  <c r="Y104" i="21"/>
  <c r="Y109" i="21"/>
  <c r="Y103" i="21"/>
  <c r="Y138" i="21"/>
  <c r="Y143" i="21" s="1"/>
  <c r="Y107" i="21"/>
  <c r="Y84" i="21"/>
  <c r="Y85" i="21" s="1"/>
  <c r="Z57" i="21"/>
  <c r="Z138" i="21" s="1"/>
  <c r="Z143" i="21" s="1"/>
  <c r="G67" i="10"/>
  <c r="F63" i="10"/>
  <c r="AC11" i="21"/>
  <c r="AB53" i="21"/>
  <c r="AC32" i="21"/>
  <c r="AC74" i="21" s="1"/>
  <c r="AD10" i="21"/>
  <c r="AC52" i="21"/>
  <c r="AB13" i="21"/>
  <c r="AA55" i="21"/>
  <c r="AE10" i="41"/>
  <c r="AE18" i="41" s="1"/>
  <c r="AE35" i="41" s="1"/>
  <c r="AF9" i="41"/>
  <c r="AE27" i="41"/>
  <c r="AE28" i="41" s="1"/>
  <c r="F65" i="10"/>
  <c r="C132" i="10"/>
  <c r="AC12" i="21"/>
  <c r="AB33" i="21"/>
  <c r="AB75" i="21" s="1"/>
  <c r="AB81" i="21" s="1"/>
  <c r="AB82" i="21" s="1"/>
  <c r="AB146" i="21" s="1"/>
  <c r="AB54" i="21"/>
  <c r="G65" i="10"/>
  <c r="F66" i="10"/>
  <c r="E66" i="10"/>
  <c r="G66" i="10"/>
  <c r="AE14" i="41"/>
  <c r="AD31" i="41"/>
  <c r="L59" i="10"/>
  <c r="L42" i="110" s="1"/>
  <c r="AD19" i="7"/>
  <c r="AC58" i="7"/>
  <c r="AC98" i="7" s="1"/>
  <c r="AE17" i="41"/>
  <c r="AD34" i="41"/>
  <c r="AC37" i="41"/>
  <c r="F67" i="10"/>
  <c r="E61" i="10"/>
  <c r="G61" i="10"/>
  <c r="F61" i="10"/>
  <c r="Z60" i="7"/>
  <c r="Z100" i="7" s="1"/>
  <c r="AA22" i="7"/>
  <c r="AF15" i="41"/>
  <c r="AF32" i="41" s="1"/>
  <c r="AE32" i="41"/>
  <c r="E63" i="10"/>
  <c r="AB29" i="39"/>
  <c r="AB27" i="39"/>
  <c r="AB28" i="39" s="1"/>
  <c r="Z62" i="7"/>
  <c r="Z102" i="7" s="1"/>
  <c r="AD14" i="39"/>
  <c r="AC24" i="39"/>
  <c r="AC25" i="39" s="1"/>
  <c r="AB41" i="41"/>
  <c r="AB39" i="41"/>
  <c r="AB40" i="41" s="1"/>
  <c r="AE13" i="41"/>
  <c r="AD30" i="41"/>
  <c r="G59" i="10"/>
  <c r="AB14" i="21"/>
  <c r="AA56" i="21"/>
  <c r="AC56" i="7"/>
  <c r="AC97" i="7" s="1"/>
  <c r="AD18" i="7"/>
  <c r="AC20" i="7"/>
  <c r="AB10" i="7"/>
  <c r="AA15" i="7"/>
  <c r="AA62" i="7" s="1"/>
  <c r="AA102" i="7" s="1"/>
  <c r="E62" i="10"/>
  <c r="G62" i="10"/>
  <c r="E65" i="10"/>
  <c r="AB53" i="7"/>
  <c r="AB95" i="7" s="1"/>
  <c r="AC12" i="7"/>
  <c r="F62" i="10"/>
  <c r="Z113" i="53"/>
  <c r="Z114" i="53" s="1"/>
  <c r="Z116" i="53" s="1"/>
  <c r="AA83" i="53"/>
  <c r="AA107" i="53"/>
  <c r="AA109" i="53" s="1"/>
  <c r="AA111" i="53" s="1"/>
  <c r="AB84" i="53"/>
  <c r="AB82" i="53"/>
  <c r="F176" i="7"/>
  <c r="F120" i="7"/>
  <c r="F122" i="7" s="1"/>
  <c r="V128" i="21"/>
  <c r="V126" i="21"/>
  <c r="W97" i="10"/>
  <c r="W95" i="10"/>
  <c r="V96" i="10"/>
  <c r="V120" i="10"/>
  <c r="V122" i="10" s="1"/>
  <c r="V124" i="10" s="1"/>
  <c r="V127" i="10" s="1"/>
  <c r="V129" i="10" s="1"/>
  <c r="U151" i="21"/>
  <c r="U153" i="21" s="1"/>
  <c r="U155" i="21" s="1"/>
  <c r="U158" i="21" s="1"/>
  <c r="U160" i="21" s="1"/>
  <c r="U127" i="21"/>
  <c r="V109" i="21"/>
  <c r="V107" i="21"/>
  <c r="V108" i="21"/>
  <c r="V101" i="21"/>
  <c r="V103" i="21"/>
  <c r="V105" i="21"/>
  <c r="V104" i="21"/>
  <c r="W82" i="21"/>
  <c r="W146" i="21" s="1"/>
  <c r="V84" i="21"/>
  <c r="U85" i="21"/>
  <c r="X81" i="21"/>
  <c r="W71" i="7"/>
  <c r="W32" i="7"/>
  <c r="X28" i="7"/>
  <c r="Y28" i="7" s="1"/>
  <c r="Z101" i="21" l="1"/>
  <c r="Z107" i="21"/>
  <c r="Z109" i="21"/>
  <c r="Z103" i="21"/>
  <c r="Z104" i="21"/>
  <c r="Z108" i="21"/>
  <c r="Z84" i="21"/>
  <c r="Z85" i="21" s="1"/>
  <c r="Z105" i="21"/>
  <c r="AE19" i="7"/>
  <c r="AE58" i="7" s="1"/>
  <c r="AE98" i="7" s="1"/>
  <c r="AD58" i="7"/>
  <c r="AD98" i="7" s="1"/>
  <c r="AF14" i="41"/>
  <c r="AF31" i="41" s="1"/>
  <c r="AE31" i="41"/>
  <c r="AC10" i="7"/>
  <c r="AB15" i="7"/>
  <c r="AB62" i="7" s="1"/>
  <c r="AB102" i="7" s="1"/>
  <c r="AC53" i="7"/>
  <c r="AC95" i="7" s="1"/>
  <c r="AD12" i="7"/>
  <c r="AF17" i="41"/>
  <c r="AF34" i="41" s="1"/>
  <c r="AE34" i="41"/>
  <c r="AD12" i="21"/>
  <c r="AC33" i="21"/>
  <c r="AC75" i="21" s="1"/>
  <c r="AC81" i="21" s="1"/>
  <c r="AC82" i="21" s="1"/>
  <c r="AC146" i="21" s="1"/>
  <c r="AC54" i="21"/>
  <c r="AC14" i="21"/>
  <c r="AB56" i="21"/>
  <c r="AD11" i="21"/>
  <c r="AC53" i="21"/>
  <c r="AF13" i="41"/>
  <c r="AF30" i="41" s="1"/>
  <c r="AE30" i="41"/>
  <c r="AA57" i="21"/>
  <c r="AD37" i="41"/>
  <c r="AE18" i="7"/>
  <c r="AD20" i="7"/>
  <c r="AD56" i="7"/>
  <c r="AD97" i="7" s="1"/>
  <c r="AC27" i="39"/>
  <c r="AC28" i="39" s="1"/>
  <c r="AC29" i="39"/>
  <c r="AC13" i="21"/>
  <c r="AB55" i="21"/>
  <c r="AF10" i="41"/>
  <c r="AF18" i="41" s="1"/>
  <c r="AF35" i="41" s="1"/>
  <c r="AF27" i="41"/>
  <c r="AF28" i="41" s="1"/>
  <c r="AA60" i="7"/>
  <c r="AA100" i="7" s="1"/>
  <c r="AB22" i="7"/>
  <c r="Z28" i="7"/>
  <c r="Y71" i="7"/>
  <c r="Y32" i="7"/>
  <c r="AE14" i="39"/>
  <c r="AE24" i="39" s="1"/>
  <c r="AE25" i="39" s="1"/>
  <c r="AD24" i="39"/>
  <c r="AD25" i="39" s="1"/>
  <c r="AC39" i="41"/>
  <c r="AC40" i="41" s="1"/>
  <c r="AC41" i="41"/>
  <c r="AD32" i="21"/>
  <c r="AD74" i="21" s="1"/>
  <c r="AE10" i="21"/>
  <c r="AD52" i="21"/>
  <c r="AB83" i="53"/>
  <c r="AB107" i="53"/>
  <c r="AB109" i="53" s="1"/>
  <c r="AB111" i="53" s="1"/>
  <c r="AB113" i="53" s="1"/>
  <c r="AB114" i="53" s="1"/>
  <c r="AB116" i="53" s="1"/>
  <c r="AC84" i="53"/>
  <c r="AC82" i="53"/>
  <c r="AA113" i="53"/>
  <c r="AA114" i="53" s="1"/>
  <c r="AA116" i="53" s="1"/>
  <c r="W96" i="10"/>
  <c r="W120" i="10"/>
  <c r="W122" i="10" s="1"/>
  <c r="W124" i="10" s="1"/>
  <c r="W127" i="10" s="1"/>
  <c r="W129" i="10" s="1"/>
  <c r="X97" i="10"/>
  <c r="X95" i="10"/>
  <c r="V127" i="21"/>
  <c r="V151" i="21"/>
  <c r="V153" i="21" s="1"/>
  <c r="V155" i="21" s="1"/>
  <c r="V158" i="21" s="1"/>
  <c r="V160" i="21" s="1"/>
  <c r="W126" i="21"/>
  <c r="W128" i="21"/>
  <c r="W108" i="21"/>
  <c r="W109" i="21"/>
  <c r="W107" i="21"/>
  <c r="W101" i="21"/>
  <c r="W105" i="21"/>
  <c r="W103" i="21"/>
  <c r="W104" i="21"/>
  <c r="W84" i="21"/>
  <c r="W85" i="21" s="1"/>
  <c r="X82" i="21"/>
  <c r="V85" i="21"/>
  <c r="X32" i="7"/>
  <c r="X71" i="7"/>
  <c r="AD13" i="21" l="1"/>
  <c r="AC55" i="21"/>
  <c r="AE29" i="39"/>
  <c r="AE27" i="39"/>
  <c r="AE28" i="39" s="1"/>
  <c r="AD10" i="7"/>
  <c r="AC15" i="7"/>
  <c r="AF37" i="41"/>
  <c r="AF41" i="41" s="1"/>
  <c r="AE11" i="21"/>
  <c r="AE53" i="21" s="1"/>
  <c r="AD53" i="21"/>
  <c r="AD33" i="21"/>
  <c r="AD75" i="21" s="1"/>
  <c r="AD81" i="21" s="1"/>
  <c r="AD82" i="21" s="1"/>
  <c r="AD146" i="21" s="1"/>
  <c r="AE12" i="21"/>
  <c r="AD54" i="21"/>
  <c r="AE12" i="7"/>
  <c r="AE53" i="7" s="1"/>
  <c r="AE95" i="7" s="1"/>
  <c r="AD53" i="7"/>
  <c r="AD95" i="7" s="1"/>
  <c r="AD29" i="39"/>
  <c r="AD27" i="39"/>
  <c r="AD28" i="39" s="1"/>
  <c r="AB57" i="21"/>
  <c r="AD14" i="21"/>
  <c r="AC56" i="21"/>
  <c r="AE32" i="21"/>
  <c r="AE74" i="21" s="1"/>
  <c r="AE52" i="21"/>
  <c r="AD41" i="41"/>
  <c r="AD39" i="41"/>
  <c r="AD40" i="41" s="1"/>
  <c r="AA138" i="21"/>
  <c r="AA143" i="21" s="1"/>
  <c r="AA101" i="21"/>
  <c r="AA105" i="21"/>
  <c r="AA108" i="21"/>
  <c r="AA103" i="21"/>
  <c r="AA109" i="21"/>
  <c r="AA107" i="21"/>
  <c r="AA104" i="21"/>
  <c r="AA84" i="21"/>
  <c r="AA85" i="21" s="1"/>
  <c r="AE37" i="41"/>
  <c r="Z71" i="7"/>
  <c r="AA28" i="7"/>
  <c r="Z32" i="7"/>
  <c r="AB60" i="7"/>
  <c r="AB100" i="7" s="1"/>
  <c r="AC22" i="7"/>
  <c r="AE56" i="7"/>
  <c r="AE97" i="7" s="1"/>
  <c r="AE20" i="7"/>
  <c r="Y97" i="10"/>
  <c r="Y95" i="10"/>
  <c r="AC83" i="53"/>
  <c r="AC107" i="53"/>
  <c r="AC109" i="53" s="1"/>
  <c r="AC111" i="53" s="1"/>
  <c r="AC113" i="53" s="1"/>
  <c r="AC114" i="53" s="1"/>
  <c r="AC116" i="53" s="1"/>
  <c r="AD84" i="53"/>
  <c r="AD82" i="53"/>
  <c r="X96" i="10"/>
  <c r="X120" i="10"/>
  <c r="X122" i="10" s="1"/>
  <c r="X124" i="10" s="1"/>
  <c r="X127" i="10" s="1"/>
  <c r="X129" i="10" s="1"/>
  <c r="X126" i="21"/>
  <c r="X128" i="21"/>
  <c r="W151" i="21"/>
  <c r="W153" i="21" s="1"/>
  <c r="W155" i="21" s="1"/>
  <c r="W158" i="21" s="1"/>
  <c r="W160" i="21" s="1"/>
  <c r="W127" i="21"/>
  <c r="L89" i="21"/>
  <c r="X146" i="21"/>
  <c r="X107" i="21"/>
  <c r="X109" i="21"/>
  <c r="X108" i="21"/>
  <c r="X101" i="21"/>
  <c r="X105" i="21"/>
  <c r="X103" i="21"/>
  <c r="X104" i="21"/>
  <c r="X84" i="21"/>
  <c r="AE33" i="21" l="1"/>
  <c r="AE75" i="21" s="1"/>
  <c r="AE81" i="21" s="1"/>
  <c r="AE82" i="21" s="1"/>
  <c r="AE146" i="21" s="1"/>
  <c r="AE54" i="21"/>
  <c r="Y126" i="21"/>
  <c r="Y128" i="21"/>
  <c r="AD22" i="7"/>
  <c r="AC60" i="7"/>
  <c r="AC100" i="7" s="1"/>
  <c r="AC62" i="7"/>
  <c r="AC102" i="7" s="1"/>
  <c r="AA71" i="7"/>
  <c r="AA32" i="7"/>
  <c r="AB28" i="7"/>
  <c r="AB84" i="21"/>
  <c r="AB85" i="21" s="1"/>
  <c r="AB103" i="21"/>
  <c r="AB108" i="21"/>
  <c r="AB105" i="21"/>
  <c r="AB107" i="21"/>
  <c r="AB109" i="21"/>
  <c r="AB138" i="21"/>
  <c r="AB143" i="21" s="1"/>
  <c r="AB101" i="21"/>
  <c r="AB104" i="21"/>
  <c r="AF39" i="41"/>
  <c r="AF40" i="41" s="1"/>
  <c r="AC57" i="21"/>
  <c r="AE14" i="21"/>
  <c r="AE56" i="21" s="1"/>
  <c r="AD56" i="21"/>
  <c r="AE10" i="7"/>
  <c r="AE15" i="7" s="1"/>
  <c r="AD15" i="7"/>
  <c r="AE39" i="41"/>
  <c r="AE40" i="41" s="1"/>
  <c r="AE41" i="41"/>
  <c r="AE13" i="21"/>
  <c r="AE55" i="21" s="1"/>
  <c r="AD55" i="21"/>
  <c r="Y96" i="10"/>
  <c r="Y120" i="10"/>
  <c r="Y122" i="10" s="1"/>
  <c r="Y124" i="10" s="1"/>
  <c r="Y127" i="10" s="1"/>
  <c r="Y129" i="10" s="1"/>
  <c r="Z97" i="10"/>
  <c r="Z95" i="10"/>
  <c r="AD83" i="53"/>
  <c r="AD107" i="53"/>
  <c r="AD109" i="53" s="1"/>
  <c r="AD111" i="53" s="1"/>
  <c r="AD113" i="53" s="1"/>
  <c r="AD114" i="53" s="1"/>
  <c r="AD116" i="53" s="1"/>
  <c r="AE84" i="53"/>
  <c r="AE82" i="53"/>
  <c r="X127" i="21"/>
  <c r="X151" i="21"/>
  <c r="X153" i="21" s="1"/>
  <c r="X155" i="21" s="1"/>
  <c r="X158" i="21" s="1"/>
  <c r="X160" i="21" s="1"/>
  <c r="D94" i="21"/>
  <c r="D93" i="21"/>
  <c r="D98" i="21"/>
  <c r="D97" i="21"/>
  <c r="D96" i="21"/>
  <c r="X85" i="21"/>
  <c r="AD57" i="21" l="1"/>
  <c r="AD101" i="21" s="1"/>
  <c r="AE57" i="21"/>
  <c r="AE107" i="21" s="1"/>
  <c r="AE84" i="21"/>
  <c r="AE85" i="21" s="1"/>
  <c r="AE138" i="21"/>
  <c r="AE143" i="21" s="1"/>
  <c r="AE105" i="21"/>
  <c r="AE101" i="21"/>
  <c r="AE109" i="21"/>
  <c r="AE108" i="21"/>
  <c r="AE22" i="7"/>
  <c r="AE60" i="7" s="1"/>
  <c r="AE100" i="7" s="1"/>
  <c r="AD60" i="7"/>
  <c r="AD100" i="7" s="1"/>
  <c r="Z126" i="21"/>
  <c r="Z128" i="21"/>
  <c r="Y127" i="21"/>
  <c r="Y151" i="21"/>
  <c r="Y153" i="21" s="1"/>
  <c r="Y155" i="21" s="1"/>
  <c r="Y158" i="21" s="1"/>
  <c r="Y160" i="21" s="1"/>
  <c r="AD62" i="7"/>
  <c r="AD102" i="7" s="1"/>
  <c r="C163" i="21"/>
  <c r="AB71" i="7"/>
  <c r="AB32" i="7"/>
  <c r="AC28" i="7"/>
  <c r="AC109" i="21"/>
  <c r="AC138" i="21"/>
  <c r="AC143" i="21" s="1"/>
  <c r="AC108" i="21"/>
  <c r="AC103" i="21"/>
  <c r="AC107" i="21"/>
  <c r="AC104" i="21"/>
  <c r="AC105" i="21"/>
  <c r="AC101" i="21"/>
  <c r="AC84" i="21"/>
  <c r="AC85" i="21" s="1"/>
  <c r="Z96" i="10"/>
  <c r="Z120" i="10"/>
  <c r="Z122" i="10" s="1"/>
  <c r="Z124" i="10" s="1"/>
  <c r="Z127" i="10" s="1"/>
  <c r="Z129" i="10" s="1"/>
  <c r="AA97" i="10"/>
  <c r="AA95" i="10"/>
  <c r="AE83" i="53"/>
  <c r="AE107" i="53"/>
  <c r="AE109" i="53" s="1"/>
  <c r="AE111" i="53" s="1"/>
  <c r="AE113" i="53" s="1"/>
  <c r="AE114" i="53" s="1"/>
  <c r="AE116" i="53" s="1"/>
  <c r="D92" i="21"/>
  <c r="D90" i="21"/>
  <c r="J40" i="110" s="1"/>
  <c r="AD109" i="21" l="1"/>
  <c r="E98" i="21" s="1"/>
  <c r="AD107" i="21"/>
  <c r="AD103" i="21"/>
  <c r="AD138" i="21"/>
  <c r="AD143" i="21" s="1"/>
  <c r="AD108" i="21"/>
  <c r="F97" i="21" s="1"/>
  <c r="AD84" i="21"/>
  <c r="AD85" i="21" s="1"/>
  <c r="AD104" i="21"/>
  <c r="AD105" i="21"/>
  <c r="E94" i="21" s="1"/>
  <c r="AE104" i="21"/>
  <c r="F93" i="21" s="1"/>
  <c r="AE103" i="21"/>
  <c r="AE62" i="7"/>
  <c r="AE102" i="7" s="1"/>
  <c r="E97" i="21"/>
  <c r="G97" i="21"/>
  <c r="AA128" i="21"/>
  <c r="AA126" i="21"/>
  <c r="AC71" i="7"/>
  <c r="AD28" i="7"/>
  <c r="AC32" i="7"/>
  <c r="F92" i="21"/>
  <c r="E92" i="21"/>
  <c r="G92" i="21"/>
  <c r="E96" i="21"/>
  <c r="F96" i="21"/>
  <c r="G96" i="21"/>
  <c r="Z127" i="21"/>
  <c r="Z151" i="21"/>
  <c r="Z153" i="21" s="1"/>
  <c r="Z155" i="21" s="1"/>
  <c r="Z158" i="21" s="1"/>
  <c r="Z160" i="21" s="1"/>
  <c r="F90" i="21"/>
  <c r="E90" i="21"/>
  <c r="L90" i="21" s="1"/>
  <c r="L40" i="110" s="1"/>
  <c r="G90" i="21"/>
  <c r="AB95" i="10"/>
  <c r="AB97" i="10"/>
  <c r="AA96" i="10"/>
  <c r="AA120" i="10"/>
  <c r="AA122" i="10" s="1"/>
  <c r="AA124" i="10" s="1"/>
  <c r="AA127" i="10" s="1"/>
  <c r="AA129" i="10" s="1"/>
  <c r="C118" i="53"/>
  <c r="O34" i="110" s="1"/>
  <c r="C117" i="53"/>
  <c r="C120" i="53" l="1"/>
  <c r="Q34" i="110" s="1"/>
  <c r="D117" i="53"/>
  <c r="G93" i="21"/>
  <c r="G98" i="21"/>
  <c r="F94" i="21"/>
  <c r="G94" i="21"/>
  <c r="F98" i="21"/>
  <c r="E93" i="21"/>
  <c r="AA127" i="21"/>
  <c r="AA151" i="21"/>
  <c r="AA153" i="21" s="1"/>
  <c r="AA155" i="21" s="1"/>
  <c r="AA158" i="21" s="1"/>
  <c r="AA160" i="21" s="1"/>
  <c r="AB128" i="21"/>
  <c r="AB126" i="21"/>
  <c r="AD71" i="7"/>
  <c r="AD32" i="7"/>
  <c r="AE28" i="7"/>
  <c r="AC97" i="10"/>
  <c r="AC95" i="10"/>
  <c r="AB96" i="10"/>
  <c r="AB120" i="10"/>
  <c r="AB122" i="10" s="1"/>
  <c r="AB124" i="10" s="1"/>
  <c r="AB127" i="10" s="1"/>
  <c r="AB129" i="10" s="1"/>
  <c r="C51" i="7"/>
  <c r="D93" i="7" l="1"/>
  <c r="AE32" i="7"/>
  <c r="AE71" i="7"/>
  <c r="AB127" i="21"/>
  <c r="AB151" i="21"/>
  <c r="AB153" i="21" s="1"/>
  <c r="AB155" i="21" s="1"/>
  <c r="AB158" i="21" s="1"/>
  <c r="AB160" i="21" s="1"/>
  <c r="AC128" i="21"/>
  <c r="AC126" i="21"/>
  <c r="AC96" i="10"/>
  <c r="AC120" i="10"/>
  <c r="AC122" i="10" s="1"/>
  <c r="AC124" i="10" s="1"/>
  <c r="AC127" i="10" s="1"/>
  <c r="AC129" i="10" s="1"/>
  <c r="AD97" i="10"/>
  <c r="AD95" i="10"/>
  <c r="C64" i="7"/>
  <c r="R101" i="7"/>
  <c r="C9" i="44"/>
  <c r="T11" i="44" l="1"/>
  <c r="Y11" i="44"/>
  <c r="Y12" i="44" s="1"/>
  <c r="AB11" i="44"/>
  <c r="AB12" i="44" s="1"/>
  <c r="Z11" i="44"/>
  <c r="Z12" i="44" s="1"/>
  <c r="AA11" i="44"/>
  <c r="AA12" i="44" s="1"/>
  <c r="AC11" i="44"/>
  <c r="AC12" i="44" s="1"/>
  <c r="AD11" i="44"/>
  <c r="AD12" i="44" s="1"/>
  <c r="AE11" i="44"/>
  <c r="AE12" i="44" s="1"/>
  <c r="F104" i="7"/>
  <c r="Y104" i="7"/>
  <c r="Z104" i="7"/>
  <c r="AE104" i="7"/>
  <c r="AA104" i="7"/>
  <c r="AB104" i="7"/>
  <c r="AC104" i="7"/>
  <c r="AD104" i="7"/>
  <c r="AC127" i="21"/>
  <c r="AC151" i="21"/>
  <c r="AC153" i="21" s="1"/>
  <c r="AC155" i="21" s="1"/>
  <c r="AC158" i="21" s="1"/>
  <c r="AC160" i="21" s="1"/>
  <c r="AD128" i="21"/>
  <c r="AD126" i="21"/>
  <c r="AE97" i="10"/>
  <c r="AE95" i="10"/>
  <c r="AD96" i="10"/>
  <c r="AD120" i="10"/>
  <c r="AD122" i="10" s="1"/>
  <c r="AD124" i="10" s="1"/>
  <c r="AD127" i="10" s="1"/>
  <c r="AD129" i="10" s="1"/>
  <c r="K104" i="7"/>
  <c r="Q104" i="7"/>
  <c r="V101" i="7"/>
  <c r="X101" i="7"/>
  <c r="V104" i="7"/>
  <c r="E11" i="44"/>
  <c r="F14" i="44" s="1"/>
  <c r="T101" i="7"/>
  <c r="N101" i="7"/>
  <c r="L11" i="44"/>
  <c r="S11" i="44"/>
  <c r="O11" i="44"/>
  <c r="W11" i="44"/>
  <c r="V11" i="44"/>
  <c r="F11" i="44"/>
  <c r="N11" i="44"/>
  <c r="Q11" i="44"/>
  <c r="U11" i="44"/>
  <c r="M11" i="44"/>
  <c r="G11" i="44"/>
  <c r="L101" i="7"/>
  <c r="R11" i="44"/>
  <c r="J101" i="7"/>
  <c r="P11" i="44"/>
  <c r="J11" i="44"/>
  <c r="U101" i="7"/>
  <c r="I11" i="44"/>
  <c r="X11" i="44"/>
  <c r="G104" i="7"/>
  <c r="U104" i="7"/>
  <c r="S104" i="7"/>
  <c r="P104" i="7"/>
  <c r="J104" i="7"/>
  <c r="T104" i="7"/>
  <c r="I104" i="7"/>
  <c r="E104" i="7"/>
  <c r="R104" i="7"/>
  <c r="N104" i="7"/>
  <c r="M104" i="7"/>
  <c r="H104" i="7"/>
  <c r="W104" i="7"/>
  <c r="O104" i="7"/>
  <c r="L104" i="7"/>
  <c r="D104" i="7"/>
  <c r="M101" i="7"/>
  <c r="G101" i="7"/>
  <c r="K101" i="7"/>
  <c r="S101" i="7"/>
  <c r="O101" i="7"/>
  <c r="Q101" i="7"/>
  <c r="W101" i="7"/>
  <c r="F101" i="7"/>
  <c r="D101" i="7"/>
  <c r="I101" i="7"/>
  <c r="H101" i="7"/>
  <c r="H11" i="44"/>
  <c r="P101" i="7"/>
  <c r="K11" i="44"/>
  <c r="E101" i="7"/>
  <c r="X104" i="7"/>
  <c r="AD127" i="21" l="1"/>
  <c r="AD151" i="21"/>
  <c r="AD153" i="21" s="1"/>
  <c r="AD155" i="21" s="1"/>
  <c r="AD158" i="21" s="1"/>
  <c r="AD160" i="21" s="1"/>
  <c r="AE126" i="21"/>
  <c r="AE128" i="21"/>
  <c r="AE96" i="10"/>
  <c r="AE120" i="10"/>
  <c r="AE122" i="10" s="1"/>
  <c r="AE124" i="10" s="1"/>
  <c r="AE127" i="10" s="1"/>
  <c r="AE129" i="10" s="1"/>
  <c r="R12" i="44"/>
  <c r="I12" i="44"/>
  <c r="M12" i="44"/>
  <c r="L12" i="44"/>
  <c r="H12" i="44"/>
  <c r="N12" i="44"/>
  <c r="U12" i="44"/>
  <c r="G12" i="44"/>
  <c r="P12" i="44"/>
  <c r="T12" i="44"/>
  <c r="W12" i="44"/>
  <c r="J12" i="44"/>
  <c r="S12" i="44"/>
  <c r="O12" i="44"/>
  <c r="Q12" i="44"/>
  <c r="F12" i="44"/>
  <c r="X12" i="44"/>
  <c r="K12" i="44"/>
  <c r="V12" i="44"/>
  <c r="E12" i="44"/>
  <c r="C131" i="10" l="1"/>
  <c r="C130" i="10"/>
  <c r="C133" i="10" s="1"/>
  <c r="Q42" i="110"/>
  <c r="D130" i="10"/>
  <c r="AE127" i="21"/>
  <c r="AE151" i="21"/>
  <c r="AE153" i="21" s="1"/>
  <c r="AE155" i="21" s="1"/>
  <c r="AE158" i="21" s="1"/>
  <c r="AE160" i="21" s="1"/>
  <c r="C162" i="21" s="1"/>
  <c r="O42" i="110"/>
  <c r="C47" i="7"/>
  <c r="Y87" i="7" l="1"/>
  <c r="Y88" i="7" s="1"/>
  <c r="Z87" i="7"/>
  <c r="Z88" i="7" s="1"/>
  <c r="AD87" i="7"/>
  <c r="AD88" i="7" s="1"/>
  <c r="AE87" i="7"/>
  <c r="AE88" i="7" s="1"/>
  <c r="AA87" i="7"/>
  <c r="AA88" i="7" s="1"/>
  <c r="AB87" i="7"/>
  <c r="AB88" i="7" s="1"/>
  <c r="AC87" i="7"/>
  <c r="AC88" i="7" s="1"/>
  <c r="C161" i="21"/>
  <c r="O40" i="110"/>
  <c r="E15" i="44"/>
  <c r="G14" i="44"/>
  <c r="F15" i="44"/>
  <c r="O87" i="7"/>
  <c r="O88" i="7" s="1"/>
  <c r="J87" i="7"/>
  <c r="J88" i="7" s="1"/>
  <c r="U87" i="7"/>
  <c r="U88" i="7" s="1"/>
  <c r="T87" i="7"/>
  <c r="T88" i="7" s="1"/>
  <c r="P87" i="7"/>
  <c r="P88" i="7" s="1"/>
  <c r="H87" i="7"/>
  <c r="H88" i="7" s="1"/>
  <c r="I87" i="7"/>
  <c r="I88" i="7" s="1"/>
  <c r="W87" i="7"/>
  <c r="W88" i="7" s="1"/>
  <c r="E87" i="7"/>
  <c r="E88" i="7" s="1"/>
  <c r="C167" i="7" s="1"/>
  <c r="C168" i="7" s="1"/>
  <c r="F87" i="7"/>
  <c r="F88" i="7" s="1"/>
  <c r="R87" i="7"/>
  <c r="R88" i="7" s="1"/>
  <c r="D87" i="7"/>
  <c r="D88" i="7" s="1"/>
  <c r="V87" i="7"/>
  <c r="V88" i="7" s="1"/>
  <c r="K87" i="7"/>
  <c r="K88" i="7" s="1"/>
  <c r="Q87" i="7"/>
  <c r="Q88" i="7" s="1"/>
  <c r="M87" i="7"/>
  <c r="M88" i="7" s="1"/>
  <c r="N87" i="7"/>
  <c r="N88" i="7" s="1"/>
  <c r="X87" i="7"/>
  <c r="X88" i="7" s="1"/>
  <c r="G87" i="7"/>
  <c r="G88" i="7" s="1"/>
  <c r="S87" i="7"/>
  <c r="S88" i="7" s="1"/>
  <c r="L87" i="7"/>
  <c r="L88" i="7" s="1"/>
  <c r="C164" i="21" l="1"/>
  <c r="Q40" i="110" s="1"/>
  <c r="D161" i="21"/>
  <c r="C113" i="7"/>
  <c r="C169" i="7"/>
  <c r="E176" i="7" s="1"/>
  <c r="D50" i="46"/>
  <c r="H14" i="44"/>
  <c r="G15" i="44"/>
  <c r="E122" i="7" l="1"/>
  <c r="D51" i="46"/>
  <c r="I14" i="44"/>
  <c r="H15" i="44"/>
  <c r="J14" i="44" l="1"/>
  <c r="I15" i="44"/>
  <c r="K14" i="44" l="1"/>
  <c r="J15" i="44"/>
  <c r="L14" i="44" l="1"/>
  <c r="K15" i="44"/>
  <c r="M14" i="44" l="1"/>
  <c r="L15" i="44"/>
  <c r="N14" i="44" l="1"/>
  <c r="M15" i="44"/>
  <c r="O14" i="44" l="1"/>
  <c r="N15" i="44"/>
  <c r="P14" i="44" l="1"/>
  <c r="O15" i="44"/>
  <c r="Q14" i="44" l="1"/>
  <c r="P15" i="44"/>
  <c r="R14" i="44" l="1"/>
  <c r="Q15" i="44"/>
  <c r="S14" i="44" l="1"/>
  <c r="R15" i="44"/>
  <c r="T14" i="44" l="1"/>
  <c r="S15" i="44"/>
  <c r="U14" i="44" l="1"/>
  <c r="T15" i="44"/>
  <c r="V14" i="44" l="1"/>
  <c r="U15" i="44"/>
  <c r="W14" i="44" l="1"/>
  <c r="V15" i="44"/>
  <c r="X14" i="44" l="1"/>
  <c r="W15" i="44"/>
  <c r="C63" i="7"/>
  <c r="X15" i="44" l="1"/>
  <c r="Y14" i="44"/>
  <c r="D103" i="7"/>
  <c r="D105" i="7" s="1"/>
  <c r="Z14" i="44" l="1"/>
  <c r="Y15" i="44"/>
  <c r="D106" i="7"/>
  <c r="AA14" i="44" l="1"/>
  <c r="Z15" i="44"/>
  <c r="D179" i="7"/>
  <c r="D180" i="7" s="1"/>
  <c r="D204" i="7"/>
  <c r="D206" i="7"/>
  <c r="D107" i="7"/>
  <c r="AB14" i="44" l="1"/>
  <c r="AA15" i="44"/>
  <c r="D202" i="7"/>
  <c r="D125" i="7"/>
  <c r="D126" i="7" s="1"/>
  <c r="D199" i="7"/>
  <c r="D182" i="7"/>
  <c r="D209" i="7"/>
  <c r="B81" i="86"/>
  <c r="E52" i="36"/>
  <c r="G17" i="42" s="1"/>
  <c r="H17" i="42" s="1"/>
  <c r="E53" i="36"/>
  <c r="AC14" i="44" l="1"/>
  <c r="AB15" i="44"/>
  <c r="D145" i="7"/>
  <c r="D148" i="7" s="1"/>
  <c r="D150" i="7" s="1"/>
  <c r="D152" i="7" s="1"/>
  <c r="D155" i="7" s="1"/>
  <c r="D157" i="7" s="1"/>
  <c r="D159" i="7" s="1"/>
  <c r="D128" i="7"/>
  <c r="D211" i="7"/>
  <c r="AD14" i="44" l="1"/>
  <c r="AC15" i="44"/>
  <c r="D213" i="7"/>
  <c r="E28" i="36"/>
  <c r="K14" i="32" s="1"/>
  <c r="E18" i="36"/>
  <c r="E27" i="36" s="1"/>
  <c r="N14" i="32" s="1"/>
  <c r="N19" i="32" s="1"/>
  <c r="E17" i="36"/>
  <c r="I14" i="36" s="1"/>
  <c r="E22" i="36"/>
  <c r="AE14" i="44" l="1"/>
  <c r="AE15" i="44" s="1"/>
  <c r="AD15" i="44"/>
  <c r="N11" i="32"/>
  <c r="N12" i="32" s="1"/>
  <c r="N21" i="32" s="1"/>
  <c r="E62" i="36"/>
  <c r="K15" i="32"/>
  <c r="K19" i="32" s="1"/>
  <c r="J14" i="32"/>
  <c r="K9" i="32"/>
  <c r="E9" i="36"/>
  <c r="E12" i="36"/>
  <c r="E23" i="36" s="1"/>
  <c r="E19" i="36"/>
  <c r="K10" i="32" s="1"/>
  <c r="J10" i="32" s="1"/>
  <c r="E16" i="36" l="1"/>
  <c r="E64" i="36" s="1"/>
  <c r="E15" i="36"/>
  <c r="I16" i="36"/>
  <c r="E21" i="36"/>
  <c r="M9" i="32"/>
  <c r="M12" i="32" s="1"/>
  <c r="J15" i="32"/>
  <c r="K7" i="38"/>
  <c r="K9" i="38" s="1"/>
  <c r="E63" i="36"/>
  <c r="K12" i="32"/>
  <c r="K21" i="32" s="1"/>
  <c r="K22" i="38" l="1"/>
  <c r="J9" i="38"/>
  <c r="J9" i="32"/>
  <c r="I18" i="36"/>
  <c r="M16" i="36" s="1"/>
  <c r="E61" i="36"/>
  <c r="E25" i="36"/>
  <c r="M17" i="38"/>
  <c r="M19" i="38" s="1"/>
  <c r="J19" i="38" s="1"/>
  <c r="O19" i="38" s="1"/>
  <c r="D30" i="38" s="1"/>
  <c r="J17" i="32"/>
  <c r="M17" i="36" l="1"/>
  <c r="M15" i="36"/>
  <c r="M14" i="36"/>
  <c r="J12" i="32"/>
  <c r="J24" i="32"/>
  <c r="O24" i="32" s="1"/>
  <c r="O9" i="38"/>
  <c r="D28" i="38" s="1"/>
  <c r="H30" i="38"/>
  <c r="D36" i="38"/>
  <c r="H36" i="38" s="1"/>
  <c r="J16" i="32"/>
  <c r="J19" i="32" s="1"/>
  <c r="M12" i="38"/>
  <c r="M14" i="38" s="1"/>
  <c r="M19" i="32"/>
  <c r="M21" i="32" s="1"/>
  <c r="J21" i="32" l="1"/>
  <c r="M18" i="36"/>
  <c r="H28" i="38"/>
  <c r="D34" i="38"/>
  <c r="D12" i="29"/>
  <c r="N28" i="32"/>
  <c r="I24" i="7"/>
  <c r="M22" i="38"/>
  <c r="J14" i="38"/>
  <c r="O14" i="38" l="1"/>
  <c r="D29" i="38" s="1"/>
  <c r="J22" i="38"/>
  <c r="O22" i="38" s="1"/>
  <c r="D27" i="38" s="1"/>
  <c r="I52" i="7"/>
  <c r="I51" i="7"/>
  <c r="D23" i="46"/>
  <c r="E23" i="46" s="1"/>
  <c r="F23" i="46" s="1"/>
  <c r="H24" i="7"/>
  <c r="J24" i="7"/>
  <c r="I63" i="7"/>
  <c r="I103" i="7" s="1"/>
  <c r="E24" i="7"/>
  <c r="G24" i="7"/>
  <c r="F24" i="7"/>
  <c r="D13" i="29"/>
  <c r="D14" i="29" s="1"/>
  <c r="F12" i="29"/>
  <c r="D23" i="29"/>
  <c r="D25" i="29" s="1"/>
  <c r="D56" i="29"/>
  <c r="E12" i="29"/>
  <c r="E31" i="29"/>
  <c r="E33" i="29" s="1"/>
  <c r="H34" i="38"/>
  <c r="H52" i="7" l="1"/>
  <c r="H94" i="7" s="1"/>
  <c r="H63" i="7"/>
  <c r="H103" i="7" s="1"/>
  <c r="H51" i="7"/>
  <c r="H93" i="7" s="1"/>
  <c r="E56" i="29"/>
  <c r="F31" i="29"/>
  <c r="F33" i="29" s="1"/>
  <c r="E13" i="29"/>
  <c r="E14" i="29" s="1"/>
  <c r="E23" i="29"/>
  <c r="E25" i="29" s="1"/>
  <c r="E39" i="29"/>
  <c r="J63" i="7"/>
  <c r="J103" i="7" s="1"/>
  <c r="J52" i="7"/>
  <c r="J94" i="7" s="1"/>
  <c r="J51" i="7"/>
  <c r="J93" i="7" s="1"/>
  <c r="K24" i="7"/>
  <c r="F13" i="29"/>
  <c r="F14" i="29" s="1"/>
  <c r="F56" i="29"/>
  <c r="I93" i="7"/>
  <c r="D48" i="46"/>
  <c r="E48" i="46" s="1"/>
  <c r="F48" i="46" s="1"/>
  <c r="H27" i="38"/>
  <c r="E27" i="38"/>
  <c r="D33" i="38"/>
  <c r="E30" i="38"/>
  <c r="E28" i="38"/>
  <c r="D16" i="29"/>
  <c r="D17" i="29"/>
  <c r="D58" i="29"/>
  <c r="F52" i="7"/>
  <c r="F94" i="7" s="1"/>
  <c r="F51" i="7"/>
  <c r="F93" i="7" s="1"/>
  <c r="F63" i="7"/>
  <c r="F103" i="7" s="1"/>
  <c r="D47" i="46"/>
  <c r="E47" i="46" s="1"/>
  <c r="F47" i="46" s="1"/>
  <c r="I94" i="7"/>
  <c r="G51" i="7"/>
  <c r="G93" i="7" s="1"/>
  <c r="G52" i="7"/>
  <c r="G94" i="7" s="1"/>
  <c r="G63" i="7"/>
  <c r="G103" i="7" s="1"/>
  <c r="E52" i="7"/>
  <c r="E94" i="7" s="1"/>
  <c r="E63" i="7"/>
  <c r="E103" i="7" s="1"/>
  <c r="E51" i="7"/>
  <c r="E93" i="7" s="1"/>
  <c r="D35" i="38"/>
  <c r="H29" i="38"/>
  <c r="E29" i="38"/>
  <c r="I105" i="7" l="1"/>
  <c r="I106" i="7" s="1"/>
  <c r="I179" i="7" s="1"/>
  <c r="I180" i="7" s="1"/>
  <c r="I125" i="7" s="1"/>
  <c r="I126" i="7" s="1"/>
  <c r="E105" i="7"/>
  <c r="E106" i="7" s="1"/>
  <c r="J105" i="7"/>
  <c r="J106" i="7" s="1"/>
  <c r="J179" i="7" s="1"/>
  <c r="J180" i="7" s="1"/>
  <c r="J125" i="7" s="1"/>
  <c r="J126" i="7" s="1"/>
  <c r="H105" i="7"/>
  <c r="H106" i="7" s="1"/>
  <c r="H179" i="7" s="1"/>
  <c r="H180" i="7" s="1"/>
  <c r="H125" i="7" s="1"/>
  <c r="H126" i="7" s="1"/>
  <c r="G105" i="7"/>
  <c r="G106" i="7" s="1"/>
  <c r="G179" i="7" s="1"/>
  <c r="G180" i="7" s="1"/>
  <c r="G125" i="7" s="1"/>
  <c r="G126" i="7" s="1"/>
  <c r="E17" i="29"/>
  <c r="E16" i="29"/>
  <c r="F16" i="29"/>
  <c r="F17" i="29"/>
  <c r="H35" i="38"/>
  <c r="D38" i="38"/>
  <c r="K52" i="7"/>
  <c r="K94" i="7" s="1"/>
  <c r="K63" i="7"/>
  <c r="K103" i="7" s="1"/>
  <c r="L24" i="7"/>
  <c r="K51" i="7"/>
  <c r="K93" i="7" s="1"/>
  <c r="F39" i="29"/>
  <c r="F41" i="29" s="1"/>
  <c r="F58" i="29" s="1"/>
  <c r="E41" i="29"/>
  <c r="E58" i="29" s="1"/>
  <c r="D61" i="29"/>
  <c r="D60" i="29"/>
  <c r="D2" i="27" s="1"/>
  <c r="I27" i="7"/>
  <c r="H33" i="38"/>
  <c r="F105" i="7"/>
  <c r="F106" i="7" s="1"/>
  <c r="F179" i="7" s="1"/>
  <c r="F180" i="7" s="1"/>
  <c r="F125" i="7" s="1"/>
  <c r="F126" i="7" s="1"/>
  <c r="G27" i="7" l="1"/>
  <c r="H27" i="7"/>
  <c r="F27" i="7"/>
  <c r="F157" i="7"/>
  <c r="F158" i="7" s="1"/>
  <c r="F155" i="7"/>
  <c r="F156" i="7" s="1"/>
  <c r="F159" i="7"/>
  <c r="F160" i="7" s="1"/>
  <c r="F145" i="7"/>
  <c r="F146" i="7" s="1"/>
  <c r="F152" i="7"/>
  <c r="F153" i="7" s="1"/>
  <c r="F150" i="7"/>
  <c r="F151" i="7" s="1"/>
  <c r="F128" i="7"/>
  <c r="F129" i="7" s="1"/>
  <c r="F148" i="7"/>
  <c r="F149" i="7" s="1"/>
  <c r="F213" i="7"/>
  <c r="F202" i="7"/>
  <c r="F211" i="7"/>
  <c r="F206" i="7"/>
  <c r="F209" i="7"/>
  <c r="F204" i="7"/>
  <c r="K105" i="7"/>
  <c r="K106" i="7" s="1"/>
  <c r="K179" i="7" s="1"/>
  <c r="K180" i="7" s="1"/>
  <c r="K125" i="7" s="1"/>
  <c r="K126" i="7" s="1"/>
  <c r="E179" i="7"/>
  <c r="E180" i="7" s="1"/>
  <c r="E125" i="7" s="1"/>
  <c r="E126" i="7" s="1"/>
  <c r="F182" i="7"/>
  <c r="F183" i="7" s="1"/>
  <c r="F199" i="7"/>
  <c r="E107" i="7"/>
  <c r="E108" i="7" s="1"/>
  <c r="E60" i="29"/>
  <c r="E2" i="27" s="1"/>
  <c r="E61" i="29"/>
  <c r="G58" i="29"/>
  <c r="G60" i="29" s="1"/>
  <c r="F60" i="29"/>
  <c r="F2" i="27" s="1"/>
  <c r="F61" i="29"/>
  <c r="L51" i="7"/>
  <c r="L93" i="7" s="1"/>
  <c r="L52" i="7"/>
  <c r="L94" i="7" s="1"/>
  <c r="L63" i="7"/>
  <c r="L103" i="7" s="1"/>
  <c r="M24" i="7"/>
  <c r="D26" i="46"/>
  <c r="E26" i="46" s="1"/>
  <c r="F26" i="46" s="1"/>
  <c r="I31" i="7"/>
  <c r="I70" i="7"/>
  <c r="J27" i="7"/>
  <c r="D40" i="38"/>
  <c r="H38" i="38"/>
  <c r="E155" i="7" l="1"/>
  <c r="E156" i="7" s="1"/>
  <c r="E159" i="7"/>
  <c r="E160" i="7" s="1"/>
  <c r="E150" i="7"/>
  <c r="E151" i="7" s="1"/>
  <c r="E157" i="7"/>
  <c r="E158" i="7" s="1"/>
  <c r="E148" i="7"/>
  <c r="E149" i="7" s="1"/>
  <c r="E152" i="7"/>
  <c r="E153" i="7" s="1"/>
  <c r="E145" i="7"/>
  <c r="E146" i="7" s="1"/>
  <c r="E128" i="7"/>
  <c r="E129" i="7" s="1"/>
  <c r="E213" i="7"/>
  <c r="E214" i="7" s="1"/>
  <c r="E202" i="7"/>
  <c r="E203" i="7" s="1"/>
  <c r="E206" i="7"/>
  <c r="E207" i="7" s="1"/>
  <c r="E204" i="7"/>
  <c r="E205" i="7" s="1"/>
  <c r="E209" i="7"/>
  <c r="E210" i="7" s="1"/>
  <c r="E211" i="7"/>
  <c r="E212" i="7" s="1"/>
  <c r="E182" i="7"/>
  <c r="E183" i="7" s="1"/>
  <c r="E199" i="7"/>
  <c r="E200" i="7" s="1"/>
  <c r="M63" i="7"/>
  <c r="M103" i="7" s="1"/>
  <c r="M52" i="7"/>
  <c r="M94" i="7" s="1"/>
  <c r="M51" i="7"/>
  <c r="M93" i="7" s="1"/>
  <c r="N24" i="7"/>
  <c r="G70" i="7"/>
  <c r="G72" i="7" s="1"/>
  <c r="G31" i="7"/>
  <c r="G3" i="29"/>
  <c r="G2" i="27"/>
  <c r="H40" i="38"/>
  <c r="D36" i="46"/>
  <c r="E36" i="46" s="1"/>
  <c r="F36" i="46" s="1"/>
  <c r="J31" i="7"/>
  <c r="J70" i="7"/>
  <c r="J72" i="7" s="1"/>
  <c r="K27" i="7"/>
  <c r="L105" i="7"/>
  <c r="L106" i="7" s="1"/>
  <c r="L179" i="7" s="1"/>
  <c r="L180" i="7" s="1"/>
  <c r="L125" i="7" s="1"/>
  <c r="L126" i="7" s="1"/>
  <c r="D30" i="46"/>
  <c r="I72" i="7"/>
  <c r="K174" i="7" l="1"/>
  <c r="H174" i="7"/>
  <c r="J174" i="7"/>
  <c r="M105" i="7"/>
  <c r="M106" i="7" s="1"/>
  <c r="M179" i="7" s="1"/>
  <c r="M180" i="7" s="1"/>
  <c r="M125" i="7" s="1"/>
  <c r="M126" i="7" s="1"/>
  <c r="G107" i="7"/>
  <c r="G108" i="7" s="1"/>
  <c r="K70" i="7"/>
  <c r="K72" i="7" s="1"/>
  <c r="K31" i="7"/>
  <c r="L27" i="7"/>
  <c r="F31" i="7"/>
  <c r="F70" i="7"/>
  <c r="F72" i="7" s="1"/>
  <c r="N52" i="7"/>
  <c r="N94" i="7" s="1"/>
  <c r="N63" i="7"/>
  <c r="N103" i="7" s="1"/>
  <c r="O24" i="7"/>
  <c r="N51" i="7"/>
  <c r="N93" i="7" s="1"/>
  <c r="I107" i="7"/>
  <c r="I108" i="7" s="1"/>
  <c r="D52" i="46"/>
  <c r="H31" i="7"/>
  <c r="H70" i="7"/>
  <c r="H72" i="7" s="1"/>
  <c r="J107" i="7"/>
  <c r="J108" i="7" s="1"/>
  <c r="E30" i="46"/>
  <c r="D32" i="46"/>
  <c r="J176" i="7" l="1"/>
  <c r="J204" i="7" s="1"/>
  <c r="J205" i="7" s="1"/>
  <c r="J120" i="7"/>
  <c r="J122" i="7" s="1"/>
  <c r="K176" i="7"/>
  <c r="K206" i="7" s="1"/>
  <c r="K207" i="7" s="1"/>
  <c r="K120" i="7"/>
  <c r="K122" i="7" s="1"/>
  <c r="H176" i="7"/>
  <c r="H202" i="7" s="1"/>
  <c r="H203" i="7" s="1"/>
  <c r="H120" i="7"/>
  <c r="H122" i="7" s="1"/>
  <c r="J206" i="7"/>
  <c r="J207" i="7" s="1"/>
  <c r="J199" i="7"/>
  <c r="J200" i="7" s="1"/>
  <c r="G174" i="7"/>
  <c r="F207" i="7"/>
  <c r="F212" i="7"/>
  <c r="F214" i="7"/>
  <c r="F210" i="7"/>
  <c r="F205" i="7"/>
  <c r="L174" i="7"/>
  <c r="J182" i="7"/>
  <c r="J183" i="7" s="1"/>
  <c r="I174" i="7"/>
  <c r="O63" i="7"/>
  <c r="O103" i="7" s="1"/>
  <c r="O52" i="7"/>
  <c r="O94" i="7" s="1"/>
  <c r="P24" i="7"/>
  <c r="O51" i="7"/>
  <c r="O93" i="7" s="1"/>
  <c r="F203" i="7"/>
  <c r="F107" i="7"/>
  <c r="F108" i="7" s="1"/>
  <c r="F200" i="7"/>
  <c r="F30" i="46"/>
  <c r="E32" i="46"/>
  <c r="F32" i="46" s="1"/>
  <c r="H107" i="7"/>
  <c r="H108" i="7" s="1"/>
  <c r="L31" i="7"/>
  <c r="L70" i="7"/>
  <c r="L72" i="7" s="1"/>
  <c r="M27" i="7"/>
  <c r="E52" i="46"/>
  <c r="F52" i="46" s="1"/>
  <c r="D37" i="46"/>
  <c r="E37" i="46" s="1"/>
  <c r="F37" i="46" s="1"/>
  <c r="D53" i="46"/>
  <c r="D54" i="46" s="1"/>
  <c r="N105" i="7"/>
  <c r="N106" i="7" s="1"/>
  <c r="N179" i="7" s="1"/>
  <c r="N180" i="7" s="1"/>
  <c r="N125" i="7" s="1"/>
  <c r="N126" i="7" s="1"/>
  <c r="K107" i="7"/>
  <c r="K108" i="7" s="1"/>
  <c r="H213" i="7" l="1"/>
  <c r="H214" i="7" s="1"/>
  <c r="H209" i="7"/>
  <c r="H210" i="7" s="1"/>
  <c r="K204" i="7"/>
  <c r="K205" i="7" s="1"/>
  <c r="K211" i="7"/>
  <c r="K212" i="7" s="1"/>
  <c r="J202" i="7"/>
  <c r="J203" i="7" s="1"/>
  <c r="J213" i="7"/>
  <c r="J214" i="7" s="1"/>
  <c r="J209" i="7"/>
  <c r="J210" i="7" s="1"/>
  <c r="J211" i="7"/>
  <c r="J212" i="7" s="1"/>
  <c r="H199" i="7"/>
  <c r="H200" i="7" s="1"/>
  <c r="H182" i="7"/>
  <c r="H183" i="7" s="1"/>
  <c r="K199" i="7"/>
  <c r="K200" i="7" s="1"/>
  <c r="K182" i="7"/>
  <c r="K183" i="7" s="1"/>
  <c r="K202" i="7"/>
  <c r="K203" i="7" s="1"/>
  <c r="K209" i="7"/>
  <c r="K210" i="7" s="1"/>
  <c r="K213" i="7"/>
  <c r="K214" i="7" s="1"/>
  <c r="H211" i="7"/>
  <c r="H212" i="7" s="1"/>
  <c r="L176" i="7"/>
  <c r="L206" i="7" s="1"/>
  <c r="L207" i="7" s="1"/>
  <c r="L120" i="7"/>
  <c r="L122" i="7" s="1"/>
  <c r="K155" i="7"/>
  <c r="K156" i="7" s="1"/>
  <c r="K150" i="7"/>
  <c r="K151" i="7" s="1"/>
  <c r="K148" i="7"/>
  <c r="K149" i="7" s="1"/>
  <c r="K159" i="7"/>
  <c r="K160" i="7" s="1"/>
  <c r="K128" i="7"/>
  <c r="K129" i="7" s="1"/>
  <c r="K152" i="7"/>
  <c r="K153" i="7" s="1"/>
  <c r="K157" i="7"/>
  <c r="K158" i="7" s="1"/>
  <c r="K145" i="7"/>
  <c r="K146" i="7" s="1"/>
  <c r="H206" i="7"/>
  <c r="H207" i="7" s="1"/>
  <c r="H204" i="7"/>
  <c r="H205" i="7" s="1"/>
  <c r="J128" i="7"/>
  <c r="J129" i="7" s="1"/>
  <c r="J150" i="7"/>
  <c r="J151" i="7" s="1"/>
  <c r="J145" i="7"/>
  <c r="J146" i="7" s="1"/>
  <c r="J155" i="7"/>
  <c r="J156" i="7" s="1"/>
  <c r="J152" i="7"/>
  <c r="J153" i="7" s="1"/>
  <c r="J159" i="7"/>
  <c r="J160" i="7" s="1"/>
  <c r="J157" i="7"/>
  <c r="J158" i="7" s="1"/>
  <c r="J148" i="7"/>
  <c r="J149" i="7" s="1"/>
  <c r="H157" i="7"/>
  <c r="H158" i="7" s="1"/>
  <c r="H128" i="7"/>
  <c r="H129" i="7" s="1"/>
  <c r="H155" i="7"/>
  <c r="H156" i="7" s="1"/>
  <c r="H152" i="7"/>
  <c r="H153" i="7" s="1"/>
  <c r="H150" i="7"/>
  <c r="H151" i="7" s="1"/>
  <c r="H145" i="7"/>
  <c r="H146" i="7" s="1"/>
  <c r="H159" i="7"/>
  <c r="H160" i="7" s="1"/>
  <c r="H148" i="7"/>
  <c r="H149" i="7" s="1"/>
  <c r="G176" i="7"/>
  <c r="G213" i="7" s="1"/>
  <c r="G214" i="7" s="1"/>
  <c r="G120" i="7"/>
  <c r="G122" i="7" s="1"/>
  <c r="I176" i="7"/>
  <c r="I209" i="7" s="1"/>
  <c r="I210" i="7" s="1"/>
  <c r="I120" i="7"/>
  <c r="I122" i="7" s="1"/>
  <c r="M174" i="7"/>
  <c r="O105" i="7"/>
  <c r="O106" i="7" s="1"/>
  <c r="O179" i="7" s="1"/>
  <c r="O180" i="7" s="1"/>
  <c r="O125" i="7" s="1"/>
  <c r="O126" i="7" s="1"/>
  <c r="L107" i="7"/>
  <c r="P52" i="7"/>
  <c r="P94" i="7" s="1"/>
  <c r="P63" i="7"/>
  <c r="P103" i="7" s="1"/>
  <c r="P51" i="7"/>
  <c r="P93" i="7" s="1"/>
  <c r="Q24" i="7"/>
  <c r="M31" i="7"/>
  <c r="M70" i="7"/>
  <c r="M72" i="7" s="1"/>
  <c r="N27" i="7"/>
  <c r="L211" i="7" l="1"/>
  <c r="L212" i="7" s="1"/>
  <c r="L202" i="7"/>
  <c r="L203" i="7" s="1"/>
  <c r="L199" i="7"/>
  <c r="L200" i="7" s="1"/>
  <c r="L209" i="7"/>
  <c r="L210" i="7" s="1"/>
  <c r="L182" i="7"/>
  <c r="L183" i="7" s="1"/>
  <c r="L213" i="7"/>
  <c r="L214" i="7" s="1"/>
  <c r="L204" i="7"/>
  <c r="L205" i="7" s="1"/>
  <c r="G204" i="7"/>
  <c r="G205" i="7" s="1"/>
  <c r="G199" i="7"/>
  <c r="G200" i="7" s="1"/>
  <c r="D188" i="7" s="1"/>
  <c r="G206" i="7"/>
  <c r="G207" i="7" s="1"/>
  <c r="G182" i="7"/>
  <c r="G183" i="7" s="1"/>
  <c r="G211" i="7"/>
  <c r="G212" i="7" s="1"/>
  <c r="G202" i="7"/>
  <c r="G203" i="7" s="1"/>
  <c r="G209" i="7"/>
  <c r="G210" i="7" s="1"/>
  <c r="L155" i="7"/>
  <c r="L156" i="7" s="1"/>
  <c r="L159" i="7"/>
  <c r="L160" i="7" s="1"/>
  <c r="L152" i="7"/>
  <c r="L153" i="7" s="1"/>
  <c r="L128" i="7"/>
  <c r="L129" i="7" s="1"/>
  <c r="L157" i="7"/>
  <c r="L158" i="7" s="1"/>
  <c r="L145" i="7"/>
  <c r="L146" i="7" s="1"/>
  <c r="L150" i="7"/>
  <c r="L151" i="7" s="1"/>
  <c r="L148" i="7"/>
  <c r="L149" i="7" s="1"/>
  <c r="M176" i="7"/>
  <c r="M204" i="7" s="1"/>
  <c r="M205" i="7" s="1"/>
  <c r="M120" i="7"/>
  <c r="M122" i="7" s="1"/>
  <c r="G157" i="7"/>
  <c r="G158" i="7" s="1"/>
  <c r="G155" i="7"/>
  <c r="G156" i="7" s="1"/>
  <c r="G150" i="7"/>
  <c r="G151" i="7" s="1"/>
  <c r="G148" i="7"/>
  <c r="G149" i="7" s="1"/>
  <c r="G159" i="7"/>
  <c r="G160" i="7" s="1"/>
  <c r="G145" i="7"/>
  <c r="G146" i="7" s="1"/>
  <c r="G152" i="7"/>
  <c r="G153" i="7" s="1"/>
  <c r="G128" i="7"/>
  <c r="G129" i="7" s="1"/>
  <c r="I213" i="7"/>
  <c r="I214" i="7" s="1"/>
  <c r="I206" i="7"/>
  <c r="I207" i="7" s="1"/>
  <c r="I199" i="7"/>
  <c r="I200" i="7" s="1"/>
  <c r="I182" i="7"/>
  <c r="I183" i="7" s="1"/>
  <c r="K190" i="7" s="1"/>
  <c r="R10" i="110" s="1"/>
  <c r="I204" i="7"/>
  <c r="I205" i="7" s="1"/>
  <c r="I211" i="7"/>
  <c r="I212" i="7" s="1"/>
  <c r="I202" i="7"/>
  <c r="I203" i="7" s="1"/>
  <c r="I159" i="7"/>
  <c r="I160" i="7" s="1"/>
  <c r="I157" i="7"/>
  <c r="I158" i="7" s="1"/>
  <c r="I155" i="7"/>
  <c r="I156" i="7" s="1"/>
  <c r="I148" i="7"/>
  <c r="I149" i="7" s="1"/>
  <c r="I128" i="7"/>
  <c r="I129" i="7" s="1"/>
  <c r="K136" i="7" s="1"/>
  <c r="M10" i="110" s="1"/>
  <c r="I145" i="7"/>
  <c r="I146" i="7" s="1"/>
  <c r="I152" i="7"/>
  <c r="I153" i="7" s="1"/>
  <c r="I150" i="7"/>
  <c r="I151" i="7" s="1"/>
  <c r="N174" i="7"/>
  <c r="L108" i="7"/>
  <c r="P105" i="7"/>
  <c r="P106" i="7" s="1"/>
  <c r="P179" i="7" s="1"/>
  <c r="P180" i="7" s="1"/>
  <c r="P125" i="7" s="1"/>
  <c r="P126" i="7" s="1"/>
  <c r="M107" i="7"/>
  <c r="M108" i="7" s="1"/>
  <c r="Q52" i="7"/>
  <c r="Q94" i="7" s="1"/>
  <c r="Q51" i="7"/>
  <c r="Q93" i="7" s="1"/>
  <c r="Q63" i="7"/>
  <c r="Q103" i="7" s="1"/>
  <c r="R24" i="7"/>
  <c r="N31" i="7"/>
  <c r="O27" i="7"/>
  <c r="N70" i="7"/>
  <c r="N72" i="7" s="1"/>
  <c r="M199" i="7" l="1"/>
  <c r="M200" i="7" s="1"/>
  <c r="M182" i="7"/>
  <c r="M183" i="7" s="1"/>
  <c r="M209" i="7"/>
  <c r="M210" i="7" s="1"/>
  <c r="M206" i="7"/>
  <c r="M207" i="7" s="1"/>
  <c r="M213" i="7"/>
  <c r="M214" i="7" s="1"/>
  <c r="M202" i="7"/>
  <c r="M203" i="7" s="1"/>
  <c r="M211" i="7"/>
  <c r="M212" i="7" s="1"/>
  <c r="N176" i="7"/>
  <c r="N209" i="7" s="1"/>
  <c r="N210" i="7" s="1"/>
  <c r="N120" i="7"/>
  <c r="N122" i="7" s="1"/>
  <c r="M157" i="7"/>
  <c r="M158" i="7" s="1"/>
  <c r="M148" i="7"/>
  <c r="M149" i="7" s="1"/>
  <c r="M145" i="7"/>
  <c r="M146" i="7" s="1"/>
  <c r="M128" i="7"/>
  <c r="M129" i="7" s="1"/>
  <c r="M159" i="7"/>
  <c r="M160" i="7" s="1"/>
  <c r="M152" i="7"/>
  <c r="M153" i="7" s="1"/>
  <c r="M150" i="7"/>
  <c r="M151" i="7" s="1"/>
  <c r="M155" i="7"/>
  <c r="M156" i="7" s="1"/>
  <c r="O174" i="7"/>
  <c r="O70" i="7"/>
  <c r="O72" i="7" s="1"/>
  <c r="P27" i="7"/>
  <c r="O31" i="7"/>
  <c r="Q105" i="7"/>
  <c r="Q106" i="7" s="1"/>
  <c r="Q179" i="7" s="1"/>
  <c r="Q180" i="7" s="1"/>
  <c r="Q125" i="7" s="1"/>
  <c r="Q126" i="7" s="1"/>
  <c r="N107" i="7"/>
  <c r="N108" i="7" s="1"/>
  <c r="R52" i="7"/>
  <c r="R94" i="7" s="1"/>
  <c r="R51" i="7"/>
  <c r="R93" i="7" s="1"/>
  <c r="R63" i="7"/>
  <c r="R103" i="7" s="1"/>
  <c r="S24" i="7"/>
  <c r="C194" i="7" l="1"/>
  <c r="B194" i="7"/>
  <c r="N199" i="7"/>
  <c r="N200" i="7" s="1"/>
  <c r="N213" i="7"/>
  <c r="N214" i="7" s="1"/>
  <c r="N182" i="7"/>
  <c r="N183" i="7" s="1"/>
  <c r="N206" i="7"/>
  <c r="N207" i="7" s="1"/>
  <c r="B192" i="7" s="1"/>
  <c r="N204" i="7"/>
  <c r="N205" i="7" s="1"/>
  <c r="N211" i="7"/>
  <c r="N212" i="7" s="1"/>
  <c r="C195" i="7" s="1"/>
  <c r="N202" i="7"/>
  <c r="N203" i="7" s="1"/>
  <c r="N157" i="7"/>
  <c r="N158" i="7" s="1"/>
  <c r="N150" i="7"/>
  <c r="N151" i="7" s="1"/>
  <c r="N155" i="7"/>
  <c r="N156" i="7" s="1"/>
  <c r="N152" i="7"/>
  <c r="N153" i="7" s="1"/>
  <c r="B138" i="7" s="1"/>
  <c r="N148" i="7"/>
  <c r="N149" i="7" s="1"/>
  <c r="N159" i="7"/>
  <c r="N160" i="7" s="1"/>
  <c r="N145" i="7"/>
  <c r="N146" i="7" s="1"/>
  <c r="N128" i="7"/>
  <c r="N129" i="7" s="1"/>
  <c r="O176" i="7"/>
  <c r="O213" i="7" s="1"/>
  <c r="O214" i="7" s="1"/>
  <c r="O120" i="7"/>
  <c r="O122" i="7" s="1"/>
  <c r="P174" i="7"/>
  <c r="R105" i="7"/>
  <c r="R106" i="7" s="1"/>
  <c r="R179" i="7" s="1"/>
  <c r="R180" i="7" s="1"/>
  <c r="R125" i="7" s="1"/>
  <c r="R126" i="7" s="1"/>
  <c r="S52" i="7"/>
  <c r="S94" i="7" s="1"/>
  <c r="S63" i="7"/>
  <c r="S103" i="7" s="1"/>
  <c r="S51" i="7"/>
  <c r="S93" i="7" s="1"/>
  <c r="T24" i="7"/>
  <c r="Q27" i="7"/>
  <c r="P31" i="7"/>
  <c r="P70" i="7"/>
  <c r="P72" i="7" s="1"/>
  <c r="B188" i="7"/>
  <c r="O107" i="7"/>
  <c r="C142" i="7" l="1"/>
  <c r="B136" i="7"/>
  <c r="C141" i="7"/>
  <c r="B195" i="7"/>
  <c r="B196" i="7"/>
  <c r="C196" i="7"/>
  <c r="C140" i="7"/>
  <c r="C191" i="7"/>
  <c r="B191" i="7"/>
  <c r="C137" i="7"/>
  <c r="C192" i="7"/>
  <c r="C138" i="7"/>
  <c r="C136" i="7"/>
  <c r="C134" i="7"/>
  <c r="B190" i="7"/>
  <c r="C190" i="7"/>
  <c r="C188" i="7"/>
  <c r="B142" i="7"/>
  <c r="O199" i="7"/>
  <c r="O200" i="7" s="1"/>
  <c r="O182" i="7"/>
  <c r="O183" i="7" s="1"/>
  <c r="O152" i="7"/>
  <c r="O153" i="7" s="1"/>
  <c r="O150" i="7"/>
  <c r="O151" i="7" s="1"/>
  <c r="O157" i="7"/>
  <c r="O158" i="7" s="1"/>
  <c r="O155" i="7"/>
  <c r="O156" i="7" s="1"/>
  <c r="O148" i="7"/>
  <c r="O149" i="7" s="1"/>
  <c r="O145" i="7"/>
  <c r="O146" i="7" s="1"/>
  <c r="O128" i="7"/>
  <c r="O129" i="7" s="1"/>
  <c r="O159" i="7"/>
  <c r="O160" i="7" s="1"/>
  <c r="B137" i="7"/>
  <c r="O206" i="7"/>
  <c r="O207" i="7" s="1"/>
  <c r="B134" i="7"/>
  <c r="O211" i="7"/>
  <c r="O212" i="7" s="1"/>
  <c r="O202" i="7"/>
  <c r="O203" i="7" s="1"/>
  <c r="O209" i="7"/>
  <c r="O210" i="7" s="1"/>
  <c r="O204" i="7"/>
  <c r="O205" i="7" s="1"/>
  <c r="B141" i="7"/>
  <c r="P176" i="7"/>
  <c r="P211" i="7" s="1"/>
  <c r="P212" i="7" s="1"/>
  <c r="P120" i="7"/>
  <c r="P122" i="7" s="1"/>
  <c r="B140" i="7"/>
  <c r="O108" i="7"/>
  <c r="Q174" i="7"/>
  <c r="S105" i="7"/>
  <c r="S106" i="7" s="1"/>
  <c r="S179" i="7" s="1"/>
  <c r="S180" i="7" s="1"/>
  <c r="S125" i="7" s="1"/>
  <c r="S126" i="7" s="1"/>
  <c r="Q31" i="7"/>
  <c r="R27" i="7"/>
  <c r="Q70" i="7"/>
  <c r="Q72" i="7" s="1"/>
  <c r="T52" i="7"/>
  <c r="T94" i="7" s="1"/>
  <c r="T63" i="7"/>
  <c r="T103" i="7" s="1"/>
  <c r="T51" i="7"/>
  <c r="T93" i="7" s="1"/>
  <c r="U24" i="7"/>
  <c r="P107" i="7"/>
  <c r="P108" i="7" s="1"/>
  <c r="P202" i="7" l="1"/>
  <c r="P203" i="7" s="1"/>
  <c r="P204" i="7"/>
  <c r="P205" i="7" s="1"/>
  <c r="P209" i="7"/>
  <c r="P210" i="7" s="1"/>
  <c r="P213" i="7"/>
  <c r="P214" i="7" s="1"/>
  <c r="P182" i="7"/>
  <c r="P183" i="7" s="1"/>
  <c r="P199" i="7"/>
  <c r="P200" i="7" s="1"/>
  <c r="P155" i="7"/>
  <c r="P156" i="7" s="1"/>
  <c r="P157" i="7"/>
  <c r="P158" i="7" s="1"/>
  <c r="P159" i="7"/>
  <c r="P160" i="7" s="1"/>
  <c r="P150" i="7"/>
  <c r="P151" i="7" s="1"/>
  <c r="P152" i="7"/>
  <c r="P153" i="7" s="1"/>
  <c r="P145" i="7"/>
  <c r="P146" i="7" s="1"/>
  <c r="P128" i="7"/>
  <c r="P129" i="7" s="1"/>
  <c r="P148" i="7"/>
  <c r="P149" i="7" s="1"/>
  <c r="Q176" i="7"/>
  <c r="Q211" i="7" s="1"/>
  <c r="Q212" i="7" s="1"/>
  <c r="Q120" i="7"/>
  <c r="Q122" i="7" s="1"/>
  <c r="P206" i="7"/>
  <c r="P207" i="7" s="1"/>
  <c r="R174" i="7"/>
  <c r="R31" i="7"/>
  <c r="R70" i="7"/>
  <c r="R72" i="7" s="1"/>
  <c r="S27" i="7"/>
  <c r="Q107" i="7"/>
  <c r="Q108" i="7" s="1"/>
  <c r="V24" i="7"/>
  <c r="U52" i="7"/>
  <c r="U94" i="7" s="1"/>
  <c r="U51" i="7"/>
  <c r="U93" i="7" s="1"/>
  <c r="U63" i="7"/>
  <c r="U103" i="7" s="1"/>
  <c r="T105" i="7"/>
  <c r="T106" i="7" s="1"/>
  <c r="T179" i="7" s="1"/>
  <c r="T180" i="7" s="1"/>
  <c r="T125" i="7" s="1"/>
  <c r="T126" i="7" s="1"/>
  <c r="Q182" i="7" l="1"/>
  <c r="Q183" i="7" s="1"/>
  <c r="Q199" i="7"/>
  <c r="Q200" i="7" s="1"/>
  <c r="Q202" i="7"/>
  <c r="Q203" i="7" s="1"/>
  <c r="Q206" i="7"/>
  <c r="Q207" i="7" s="1"/>
  <c r="Q209" i="7"/>
  <c r="Q210" i="7" s="1"/>
  <c r="Q213" i="7"/>
  <c r="Q214" i="7" s="1"/>
  <c r="Q204" i="7"/>
  <c r="Q205" i="7" s="1"/>
  <c r="R176" i="7"/>
  <c r="R204" i="7" s="1"/>
  <c r="R205" i="7" s="1"/>
  <c r="R120" i="7"/>
  <c r="R122" i="7" s="1"/>
  <c r="Q159" i="7"/>
  <c r="Q160" i="7" s="1"/>
  <c r="Q150" i="7"/>
  <c r="Q151" i="7" s="1"/>
  <c r="Q157" i="7"/>
  <c r="Q158" i="7" s="1"/>
  <c r="Q155" i="7"/>
  <c r="Q156" i="7" s="1"/>
  <c r="Q128" i="7"/>
  <c r="Q129" i="7" s="1"/>
  <c r="Q145" i="7"/>
  <c r="Q146" i="7" s="1"/>
  <c r="Q152" i="7"/>
  <c r="Q153" i="7" s="1"/>
  <c r="Q148" i="7"/>
  <c r="Q149" i="7" s="1"/>
  <c r="S174" i="7"/>
  <c r="U105" i="7"/>
  <c r="U106" i="7" s="1"/>
  <c r="U179" i="7" s="1"/>
  <c r="U180" i="7" s="1"/>
  <c r="U125" i="7" s="1"/>
  <c r="U126" i="7" s="1"/>
  <c r="V63" i="7"/>
  <c r="V103" i="7" s="1"/>
  <c r="V52" i="7"/>
  <c r="V94" i="7" s="1"/>
  <c r="W24" i="7"/>
  <c r="V51" i="7"/>
  <c r="V93" i="7" s="1"/>
  <c r="R107" i="7"/>
  <c r="R108" i="7" s="1"/>
  <c r="S31" i="7"/>
  <c r="S70" i="7"/>
  <c r="S72" i="7" s="1"/>
  <c r="T27" i="7"/>
  <c r="R199" i="7" l="1"/>
  <c r="R200" i="7" s="1"/>
  <c r="R206" i="7"/>
  <c r="R207" i="7" s="1"/>
  <c r="R202" i="7"/>
  <c r="R203" i="7" s="1"/>
  <c r="R209" i="7"/>
  <c r="R210" i="7" s="1"/>
  <c r="R182" i="7"/>
  <c r="R183" i="7" s="1"/>
  <c r="R211" i="7"/>
  <c r="R212" i="7" s="1"/>
  <c r="R213" i="7"/>
  <c r="R214" i="7" s="1"/>
  <c r="S176" i="7"/>
  <c r="S206" i="7" s="1"/>
  <c r="S207" i="7" s="1"/>
  <c r="S120" i="7"/>
  <c r="S122" i="7" s="1"/>
  <c r="R145" i="7"/>
  <c r="R146" i="7" s="1"/>
  <c r="R159" i="7"/>
  <c r="R160" i="7" s="1"/>
  <c r="R152" i="7"/>
  <c r="R153" i="7" s="1"/>
  <c r="R157" i="7"/>
  <c r="R158" i="7" s="1"/>
  <c r="R150" i="7"/>
  <c r="R151" i="7" s="1"/>
  <c r="R155" i="7"/>
  <c r="R156" i="7" s="1"/>
  <c r="R128" i="7"/>
  <c r="R129" i="7" s="1"/>
  <c r="R148" i="7"/>
  <c r="R149" i="7" s="1"/>
  <c r="T174" i="7"/>
  <c r="V105" i="7"/>
  <c r="V106" i="7" s="1"/>
  <c r="V179" i="7" s="1"/>
  <c r="V180" i="7" s="1"/>
  <c r="V125" i="7" s="1"/>
  <c r="V126" i="7" s="1"/>
  <c r="S107" i="7"/>
  <c r="S108" i="7" s="1"/>
  <c r="U27" i="7"/>
  <c r="T70" i="7"/>
  <c r="T72" i="7" s="1"/>
  <c r="T31" i="7"/>
  <c r="W52" i="7"/>
  <c r="W94" i="7" s="1"/>
  <c r="W63" i="7"/>
  <c r="W103" i="7" s="1"/>
  <c r="X24" i="7"/>
  <c r="Y24" i="7" s="1"/>
  <c r="W51" i="7"/>
  <c r="W93" i="7" s="1"/>
  <c r="Z24" i="7" l="1"/>
  <c r="Y63" i="7"/>
  <c r="Y103" i="7" s="1"/>
  <c r="Y51" i="7"/>
  <c r="Y93" i="7" s="1"/>
  <c r="Y52" i="7"/>
  <c r="Y94" i="7" s="1"/>
  <c r="S199" i="7"/>
  <c r="S200" i="7" s="1"/>
  <c r="S211" i="7"/>
  <c r="S212" i="7" s="1"/>
  <c r="S182" i="7"/>
  <c r="S183" i="7" s="1"/>
  <c r="S209" i="7"/>
  <c r="S210" i="7" s="1"/>
  <c r="S213" i="7"/>
  <c r="S214" i="7" s="1"/>
  <c r="S202" i="7"/>
  <c r="S203" i="7" s="1"/>
  <c r="S204" i="7"/>
  <c r="S205" i="7" s="1"/>
  <c r="S150" i="7"/>
  <c r="S151" i="7" s="1"/>
  <c r="S148" i="7"/>
  <c r="S149" i="7" s="1"/>
  <c r="S159" i="7"/>
  <c r="S160" i="7" s="1"/>
  <c r="S155" i="7"/>
  <c r="S156" i="7" s="1"/>
  <c r="S145" i="7"/>
  <c r="S146" i="7" s="1"/>
  <c r="S157" i="7"/>
  <c r="S158" i="7" s="1"/>
  <c r="S152" i="7"/>
  <c r="S153" i="7" s="1"/>
  <c r="S128" i="7"/>
  <c r="S129" i="7" s="1"/>
  <c r="T176" i="7"/>
  <c r="T204" i="7" s="1"/>
  <c r="T205" i="7" s="1"/>
  <c r="T120" i="7"/>
  <c r="T122" i="7" s="1"/>
  <c r="U174" i="7"/>
  <c r="W105" i="7"/>
  <c r="W106" i="7" s="1"/>
  <c r="W179" i="7" s="1"/>
  <c r="W180" i="7" s="1"/>
  <c r="W125" i="7" s="1"/>
  <c r="W126" i="7" s="1"/>
  <c r="T107" i="7"/>
  <c r="T108" i="7" s="1"/>
  <c r="X52" i="7"/>
  <c r="X94" i="7" s="1"/>
  <c r="X63" i="7"/>
  <c r="X103" i="7" s="1"/>
  <c r="X51" i="7"/>
  <c r="X93" i="7" s="1"/>
  <c r="U31" i="7"/>
  <c r="U70" i="7"/>
  <c r="U72" i="7" s="1"/>
  <c r="V27" i="7"/>
  <c r="Y105" i="7" l="1"/>
  <c r="Y106" i="7" s="1"/>
  <c r="Y179" i="7" s="1"/>
  <c r="Y180" i="7" s="1"/>
  <c r="Y125" i="7" s="1"/>
  <c r="Y126" i="7" s="1"/>
  <c r="Z51" i="7"/>
  <c r="Z93" i="7" s="1"/>
  <c r="Z52" i="7"/>
  <c r="Z94" i="7" s="1"/>
  <c r="Z63" i="7"/>
  <c r="Z103" i="7" s="1"/>
  <c r="AA24" i="7"/>
  <c r="T211" i="7"/>
  <c r="T212" i="7" s="1"/>
  <c r="T182" i="7"/>
  <c r="T183" i="7" s="1"/>
  <c r="T206" i="7"/>
  <c r="T207" i="7" s="1"/>
  <c r="T202" i="7"/>
  <c r="T203" i="7" s="1"/>
  <c r="T199" i="7"/>
  <c r="T200" i="7" s="1"/>
  <c r="T209" i="7"/>
  <c r="T210" i="7" s="1"/>
  <c r="T213" i="7"/>
  <c r="T214" i="7" s="1"/>
  <c r="U176" i="7"/>
  <c r="U209" i="7" s="1"/>
  <c r="U210" i="7" s="1"/>
  <c r="U120" i="7"/>
  <c r="U122" i="7" s="1"/>
  <c r="T150" i="7"/>
  <c r="T151" i="7" s="1"/>
  <c r="T148" i="7"/>
  <c r="T149" i="7" s="1"/>
  <c r="T128" i="7"/>
  <c r="T129" i="7" s="1"/>
  <c r="T159" i="7"/>
  <c r="T160" i="7" s="1"/>
  <c r="T145" i="7"/>
  <c r="T146" i="7" s="1"/>
  <c r="T155" i="7"/>
  <c r="T156" i="7" s="1"/>
  <c r="T157" i="7"/>
  <c r="T158" i="7" s="1"/>
  <c r="T152" i="7"/>
  <c r="T153" i="7" s="1"/>
  <c r="V174" i="7"/>
  <c r="X105" i="7"/>
  <c r="X106" i="7" s="1"/>
  <c r="K134" i="7" s="1"/>
  <c r="V31" i="7"/>
  <c r="V70" i="7"/>
  <c r="V72" i="7" s="1"/>
  <c r="W27" i="7"/>
  <c r="U107" i="7"/>
  <c r="U108" i="7" s="1"/>
  <c r="AA51" i="7" l="1"/>
  <c r="AA93" i="7" s="1"/>
  <c r="AB24" i="7"/>
  <c r="AA63" i="7"/>
  <c r="AA103" i="7" s="1"/>
  <c r="AA52" i="7"/>
  <c r="AA94" i="7" s="1"/>
  <c r="Z105" i="7"/>
  <c r="Z106" i="7" s="1"/>
  <c r="Z179" i="7" s="1"/>
  <c r="Z180" i="7" s="1"/>
  <c r="Z125" i="7" s="1"/>
  <c r="Z126" i="7" s="1"/>
  <c r="U199" i="7"/>
  <c r="U200" i="7" s="1"/>
  <c r="U211" i="7"/>
  <c r="U212" i="7" s="1"/>
  <c r="U213" i="7"/>
  <c r="U214" i="7" s="1"/>
  <c r="U182" i="7"/>
  <c r="U183" i="7" s="1"/>
  <c r="U204" i="7"/>
  <c r="U205" i="7" s="1"/>
  <c r="U202" i="7"/>
  <c r="U203" i="7" s="1"/>
  <c r="U206" i="7"/>
  <c r="U207" i="7" s="1"/>
  <c r="U145" i="7"/>
  <c r="U146" i="7" s="1"/>
  <c r="U128" i="7"/>
  <c r="U129" i="7" s="1"/>
  <c r="U155" i="7"/>
  <c r="U156" i="7" s="1"/>
  <c r="U157" i="7"/>
  <c r="U158" i="7" s="1"/>
  <c r="U152" i="7"/>
  <c r="U153" i="7" s="1"/>
  <c r="U150" i="7"/>
  <c r="U151" i="7" s="1"/>
  <c r="U159" i="7"/>
  <c r="U160" i="7" s="1"/>
  <c r="U148" i="7"/>
  <c r="U149" i="7" s="1"/>
  <c r="V176" i="7"/>
  <c r="V211" i="7" s="1"/>
  <c r="V212" i="7" s="1"/>
  <c r="V120" i="7"/>
  <c r="V122" i="7" s="1"/>
  <c r="W174" i="7"/>
  <c r="K188" i="7"/>
  <c r="X179" i="7"/>
  <c r="X180" i="7" s="1"/>
  <c r="X125" i="7" s="1"/>
  <c r="X126" i="7" s="1"/>
  <c r="W70" i="7"/>
  <c r="W72" i="7" s="1"/>
  <c r="X27" i="7"/>
  <c r="Y27" i="7" s="1"/>
  <c r="W31" i="7"/>
  <c r="V107" i="7"/>
  <c r="V108" i="7" s="1"/>
  <c r="AC24" i="7" l="1"/>
  <c r="AB52" i="7"/>
  <c r="AB94" i="7" s="1"/>
  <c r="AB63" i="7"/>
  <c r="AB103" i="7" s="1"/>
  <c r="AB51" i="7"/>
  <c r="AB93" i="7" s="1"/>
  <c r="AB105" i="7" s="1"/>
  <c r="AB106" i="7" s="1"/>
  <c r="AB179" i="7" s="1"/>
  <c r="AB180" i="7" s="1"/>
  <c r="AB125" i="7" s="1"/>
  <c r="AB126" i="7" s="1"/>
  <c r="AA105" i="7"/>
  <c r="AA106" i="7" s="1"/>
  <c r="AA179" i="7" s="1"/>
  <c r="AA180" i="7" s="1"/>
  <c r="AA125" i="7" s="1"/>
  <c r="AA126" i="7" s="1"/>
  <c r="Z27" i="7"/>
  <c r="Y70" i="7"/>
  <c r="Y72" i="7" s="1"/>
  <c r="Y31" i="7"/>
  <c r="V182" i="7"/>
  <c r="V183" i="7" s="1"/>
  <c r="V199" i="7"/>
  <c r="V200" i="7" s="1"/>
  <c r="V209" i="7"/>
  <c r="V210" i="7" s="1"/>
  <c r="V202" i="7"/>
  <c r="V203" i="7" s="1"/>
  <c r="V213" i="7"/>
  <c r="V214" i="7" s="1"/>
  <c r="V204" i="7"/>
  <c r="V205" i="7" s="1"/>
  <c r="V206" i="7"/>
  <c r="V207" i="7" s="1"/>
  <c r="W176" i="7"/>
  <c r="W206" i="7" s="1"/>
  <c r="W207" i="7" s="1"/>
  <c r="W120" i="7"/>
  <c r="W122" i="7" s="1"/>
  <c r="V152" i="7"/>
  <c r="V153" i="7" s="1"/>
  <c r="V128" i="7"/>
  <c r="V129" i="7" s="1"/>
  <c r="V157" i="7"/>
  <c r="V158" i="7" s="1"/>
  <c r="V155" i="7"/>
  <c r="V156" i="7" s="1"/>
  <c r="V150" i="7"/>
  <c r="V151" i="7" s="1"/>
  <c r="V148" i="7"/>
  <c r="V149" i="7" s="1"/>
  <c r="V145" i="7"/>
  <c r="V146" i="7" s="1"/>
  <c r="V159" i="7"/>
  <c r="V160" i="7" s="1"/>
  <c r="X174" i="7"/>
  <c r="X31" i="7"/>
  <c r="X70" i="7"/>
  <c r="X72" i="7" s="1"/>
  <c r="Y174" i="7" s="1"/>
  <c r="W107" i="7"/>
  <c r="W108" i="7" s="1"/>
  <c r="AC51" i="7" l="1"/>
  <c r="AC93" i="7" s="1"/>
  <c r="AC63" i="7"/>
  <c r="AC103" i="7" s="1"/>
  <c r="AC52" i="7"/>
  <c r="AC94" i="7" s="1"/>
  <c r="AC105" i="7" s="1"/>
  <c r="AC106" i="7" s="1"/>
  <c r="AC179" i="7" s="1"/>
  <c r="AC180" i="7" s="1"/>
  <c r="AC125" i="7" s="1"/>
  <c r="AC126" i="7" s="1"/>
  <c r="AD24" i="7"/>
  <c r="Y107" i="7"/>
  <c r="Y108" i="7" s="1"/>
  <c r="Z174" i="7"/>
  <c r="Y120" i="7"/>
  <c r="Y122" i="7" s="1"/>
  <c r="Y176" i="7"/>
  <c r="Z70" i="7"/>
  <c r="Z72" i="7" s="1"/>
  <c r="Z31" i="7"/>
  <c r="AA27" i="7"/>
  <c r="W199" i="7"/>
  <c r="W200" i="7" s="1"/>
  <c r="W211" i="7"/>
  <c r="W212" i="7" s="1"/>
  <c r="W202" i="7"/>
  <c r="W203" i="7" s="1"/>
  <c r="W209" i="7"/>
  <c r="W210" i="7" s="1"/>
  <c r="W213" i="7"/>
  <c r="W214" i="7" s="1"/>
  <c r="W182" i="7"/>
  <c r="W183" i="7" s="1"/>
  <c r="W204" i="7"/>
  <c r="W205" i="7" s="1"/>
  <c r="W150" i="7"/>
  <c r="W151" i="7" s="1"/>
  <c r="W148" i="7"/>
  <c r="W149" i="7" s="1"/>
  <c r="W145" i="7"/>
  <c r="W146" i="7" s="1"/>
  <c r="W157" i="7"/>
  <c r="W158" i="7" s="1"/>
  <c r="W159" i="7"/>
  <c r="W160" i="7" s="1"/>
  <c r="W155" i="7"/>
  <c r="W156" i="7" s="1"/>
  <c r="W128" i="7"/>
  <c r="W129" i="7" s="1"/>
  <c r="W152" i="7"/>
  <c r="W153" i="7" s="1"/>
  <c r="X176" i="7"/>
  <c r="X211" i="7" s="1"/>
  <c r="X212" i="7" s="1"/>
  <c r="X120" i="7"/>
  <c r="X122" i="7" s="1"/>
  <c r="X107" i="7"/>
  <c r="X108" i="7" s="1"/>
  <c r="E195" i="7" l="1"/>
  <c r="G195" i="7"/>
  <c r="F195" i="7"/>
  <c r="AD63" i="7"/>
  <c r="AD103" i="7" s="1"/>
  <c r="AE24" i="7"/>
  <c r="AD52" i="7"/>
  <c r="AD94" i="7" s="1"/>
  <c r="AD51" i="7"/>
  <c r="AD93" i="7" s="1"/>
  <c r="AD105" i="7" s="1"/>
  <c r="AD106" i="7" s="1"/>
  <c r="AD179" i="7" s="1"/>
  <c r="AD180" i="7" s="1"/>
  <c r="AD125" i="7" s="1"/>
  <c r="AD126" i="7" s="1"/>
  <c r="AA70" i="7"/>
  <c r="AA72" i="7" s="1"/>
  <c r="AA31" i="7"/>
  <c r="AB27" i="7"/>
  <c r="Y182" i="7"/>
  <c r="Y183" i="7" s="1"/>
  <c r="Y204" i="7"/>
  <c r="Y205" i="7" s="1"/>
  <c r="Y211" i="7"/>
  <c r="Y212" i="7" s="1"/>
  <c r="Y206" i="7"/>
  <c r="Y207" i="7" s="1"/>
  <c r="Y199" i="7"/>
  <c r="Y200" i="7" s="1"/>
  <c r="Y213" i="7"/>
  <c r="Y214" i="7" s="1"/>
  <c r="Y202" i="7"/>
  <c r="Y203" i="7" s="1"/>
  <c r="Y209" i="7"/>
  <c r="Y210" i="7" s="1"/>
  <c r="AA174" i="7"/>
  <c r="Z107" i="7"/>
  <c r="Z108" i="7" s="1"/>
  <c r="Y152" i="7"/>
  <c r="Y153" i="7" s="1"/>
  <c r="Y157" i="7"/>
  <c r="Y158" i="7" s="1"/>
  <c r="Y155" i="7"/>
  <c r="Y156" i="7" s="1"/>
  <c r="Y148" i="7"/>
  <c r="Y149" i="7" s="1"/>
  <c r="Y145" i="7"/>
  <c r="Y146" i="7" s="1"/>
  <c r="Y150" i="7"/>
  <c r="Y151" i="7" s="1"/>
  <c r="Y159" i="7"/>
  <c r="Y160" i="7" s="1"/>
  <c r="Y128" i="7"/>
  <c r="Y129" i="7" s="1"/>
  <c r="Z176" i="7"/>
  <c r="Z120" i="7"/>
  <c r="Z122" i="7" s="1"/>
  <c r="X206" i="7"/>
  <c r="X207" i="7" s="1"/>
  <c r="X209" i="7"/>
  <c r="X210" i="7" s="1"/>
  <c r="X213" i="7"/>
  <c r="X214" i="7" s="1"/>
  <c r="X199" i="7"/>
  <c r="X200" i="7" s="1"/>
  <c r="X202" i="7"/>
  <c r="X203" i="7" s="1"/>
  <c r="X182" i="7"/>
  <c r="X183" i="7" s="1"/>
  <c r="X204" i="7"/>
  <c r="X205" i="7" s="1"/>
  <c r="X150" i="7"/>
  <c r="X151" i="7" s="1"/>
  <c r="X148" i="7"/>
  <c r="X149" i="7" s="1"/>
  <c r="X157" i="7"/>
  <c r="X158" i="7" s="1"/>
  <c r="X159" i="7"/>
  <c r="X160" i="7" s="1"/>
  <c r="X128" i="7"/>
  <c r="X129" i="7" s="1"/>
  <c r="X155" i="7"/>
  <c r="X156" i="7" s="1"/>
  <c r="X145" i="7"/>
  <c r="X146" i="7" s="1"/>
  <c r="X152" i="7"/>
  <c r="X153" i="7" s="1"/>
  <c r="D195" i="7"/>
  <c r="D196" i="7"/>
  <c r="G188" i="7" l="1"/>
  <c r="F188" i="7"/>
  <c r="AE52" i="7"/>
  <c r="AE94" i="7" s="1"/>
  <c r="AE51" i="7"/>
  <c r="AE93" i="7" s="1"/>
  <c r="AE105" i="7" s="1"/>
  <c r="AE106" i="7" s="1"/>
  <c r="AE179" i="7" s="1"/>
  <c r="AE180" i="7" s="1"/>
  <c r="AE125" i="7" s="1"/>
  <c r="AE126" i="7" s="1"/>
  <c r="AE63" i="7"/>
  <c r="AE103" i="7" s="1"/>
  <c r="E196" i="7"/>
  <c r="F196" i="7"/>
  <c r="G196" i="7"/>
  <c r="E194" i="7"/>
  <c r="F194" i="7"/>
  <c r="G194" i="7"/>
  <c r="E192" i="7"/>
  <c r="F192" i="7"/>
  <c r="G192" i="7"/>
  <c r="E190" i="7"/>
  <c r="F190" i="7"/>
  <c r="G190" i="7"/>
  <c r="E137" i="7"/>
  <c r="G137" i="7"/>
  <c r="F137" i="7"/>
  <c r="E191" i="7"/>
  <c r="F191" i="7"/>
  <c r="Z145" i="7"/>
  <c r="Z146" i="7" s="1"/>
  <c r="Z150" i="7"/>
  <c r="Z151" i="7" s="1"/>
  <c r="Z152" i="7"/>
  <c r="Z153" i="7" s="1"/>
  <c r="Z157" i="7"/>
  <c r="Z158" i="7" s="1"/>
  <c r="Z155" i="7"/>
  <c r="Z156" i="7" s="1"/>
  <c r="Z159" i="7"/>
  <c r="Z160" i="7" s="1"/>
  <c r="Z148" i="7"/>
  <c r="Z149" i="7" s="1"/>
  <c r="Z128" i="7"/>
  <c r="Z129" i="7" s="1"/>
  <c r="D192" i="7"/>
  <c r="AA176" i="7"/>
  <c r="AA120" i="7"/>
  <c r="AA122" i="7" s="1"/>
  <c r="AB70" i="7"/>
  <c r="AB72" i="7" s="1"/>
  <c r="AC27" i="7"/>
  <c r="AB31" i="7"/>
  <c r="Z204" i="7"/>
  <c r="Z205" i="7" s="1"/>
  <c r="G191" i="7" s="1"/>
  <c r="Z211" i="7"/>
  <c r="Z212" i="7" s="1"/>
  <c r="Z199" i="7"/>
  <c r="Z200" i="7" s="1"/>
  <c r="Z206" i="7"/>
  <c r="Z207" i="7" s="1"/>
  <c r="Z209" i="7"/>
  <c r="Z210" i="7" s="1"/>
  <c r="Z213" i="7"/>
  <c r="Z214" i="7" s="1"/>
  <c r="Z202" i="7"/>
  <c r="Z203" i="7" s="1"/>
  <c r="Z182" i="7"/>
  <c r="Z183" i="7" s="1"/>
  <c r="AB174" i="7"/>
  <c r="AA107" i="7"/>
  <c r="AA108" i="7" s="1"/>
  <c r="D194" i="7"/>
  <c r="E188" i="7"/>
  <c r="O10" i="110"/>
  <c r="D190" i="7"/>
  <c r="D191" i="7"/>
  <c r="D137" i="7"/>
  <c r="AB176" i="7" l="1"/>
  <c r="AB120" i="7"/>
  <c r="AB122" i="7" s="1"/>
  <c r="AC174" i="7"/>
  <c r="AB107" i="7"/>
  <c r="AB108" i="7" s="1"/>
  <c r="AA145" i="7"/>
  <c r="AA146" i="7" s="1"/>
  <c r="AA150" i="7"/>
  <c r="AA151" i="7" s="1"/>
  <c r="AA152" i="7"/>
  <c r="AA153" i="7" s="1"/>
  <c r="AA157" i="7"/>
  <c r="AA158" i="7" s="1"/>
  <c r="AA148" i="7"/>
  <c r="AA149" i="7" s="1"/>
  <c r="AA155" i="7"/>
  <c r="AA156" i="7" s="1"/>
  <c r="AA159" i="7"/>
  <c r="AA160" i="7" s="1"/>
  <c r="AA128" i="7"/>
  <c r="AA129" i="7" s="1"/>
  <c r="AC70" i="7"/>
  <c r="AC72" i="7" s="1"/>
  <c r="AD27" i="7"/>
  <c r="AC31" i="7"/>
  <c r="AA202" i="7"/>
  <c r="AA203" i="7" s="1"/>
  <c r="AA206" i="7"/>
  <c r="AA207" i="7" s="1"/>
  <c r="AA204" i="7"/>
  <c r="AA205" i="7" s="1"/>
  <c r="AA211" i="7"/>
  <c r="AA212" i="7" s="1"/>
  <c r="AA199" i="7"/>
  <c r="AA200" i="7" s="1"/>
  <c r="AA213" i="7"/>
  <c r="AA214" i="7" s="1"/>
  <c r="AA209" i="7"/>
  <c r="AA210" i="7" s="1"/>
  <c r="AA182" i="7"/>
  <c r="AA183" i="7" s="1"/>
  <c r="D55" i="46"/>
  <c r="K189" i="7"/>
  <c r="Q10" i="110" s="1"/>
  <c r="D56" i="46"/>
  <c r="AC176" i="7" l="1"/>
  <c r="AC120" i="7"/>
  <c r="AC122" i="7" s="1"/>
  <c r="AB128" i="7"/>
  <c r="AB129" i="7" s="1"/>
  <c r="AB155" i="7"/>
  <c r="AB156" i="7" s="1"/>
  <c r="AB159" i="7"/>
  <c r="AB160" i="7" s="1"/>
  <c r="AB145" i="7"/>
  <c r="AB146" i="7" s="1"/>
  <c r="AB150" i="7"/>
  <c r="AB151" i="7" s="1"/>
  <c r="AB152" i="7"/>
  <c r="AB153" i="7" s="1"/>
  <c r="AB157" i="7"/>
  <c r="AB158" i="7" s="1"/>
  <c r="AB148" i="7"/>
  <c r="AB149" i="7" s="1"/>
  <c r="AD70" i="7"/>
  <c r="AD72" i="7" s="1"/>
  <c r="AE27" i="7"/>
  <c r="AD31" i="7"/>
  <c r="AD174" i="7"/>
  <c r="AC107" i="7"/>
  <c r="AC108" i="7" s="1"/>
  <c r="AB209" i="7"/>
  <c r="AB210" i="7" s="1"/>
  <c r="AB182" i="7"/>
  <c r="AB183" i="7" s="1"/>
  <c r="AB202" i="7"/>
  <c r="AB203" i="7" s="1"/>
  <c r="AB204" i="7"/>
  <c r="AB205" i="7" s="1"/>
  <c r="AB211" i="7"/>
  <c r="AB212" i="7" s="1"/>
  <c r="AB206" i="7"/>
  <c r="AB207" i="7" s="1"/>
  <c r="AB199" i="7"/>
  <c r="AB200" i="7" s="1"/>
  <c r="AB213" i="7"/>
  <c r="AB214" i="7" s="1"/>
  <c r="D28" i="107"/>
  <c r="D56" i="107" s="1"/>
  <c r="F16" i="107"/>
  <c r="AD107" i="7" l="1"/>
  <c r="AD108" i="7" s="1"/>
  <c r="AE174" i="7"/>
  <c r="AD176" i="7"/>
  <c r="AD120" i="7"/>
  <c r="AD122" i="7" s="1"/>
  <c r="AC148" i="7"/>
  <c r="AC149" i="7" s="1"/>
  <c r="AC157" i="7"/>
  <c r="AC158" i="7" s="1"/>
  <c r="AC155" i="7"/>
  <c r="AC156" i="7" s="1"/>
  <c r="AC159" i="7"/>
  <c r="AC160" i="7" s="1"/>
  <c r="AC145" i="7"/>
  <c r="AC146" i="7" s="1"/>
  <c r="AC150" i="7"/>
  <c r="AC151" i="7" s="1"/>
  <c r="AC152" i="7"/>
  <c r="AC153" i="7" s="1"/>
  <c r="AC128" i="7"/>
  <c r="AC129" i="7" s="1"/>
  <c r="AE31" i="7"/>
  <c r="AE70" i="7"/>
  <c r="AE72" i="7" s="1"/>
  <c r="AE107" i="7" s="1"/>
  <c r="AE108" i="7" s="1"/>
  <c r="AC182" i="7"/>
  <c r="AC183" i="7" s="1"/>
  <c r="AC199" i="7"/>
  <c r="AC200" i="7" s="1"/>
  <c r="AC213" i="7"/>
  <c r="AC214" i="7" s="1"/>
  <c r="AC209" i="7"/>
  <c r="AC210" i="7" s="1"/>
  <c r="AC204" i="7"/>
  <c r="AC205" i="7" s="1"/>
  <c r="AC202" i="7"/>
  <c r="AC203" i="7" s="1"/>
  <c r="AC211" i="7"/>
  <c r="AC212" i="7" s="1"/>
  <c r="AC206" i="7"/>
  <c r="AC207" i="7" s="1"/>
  <c r="D101" i="107"/>
  <c r="D108" i="107" s="1"/>
  <c r="D110" i="107" s="1"/>
  <c r="D113" i="107" s="1"/>
  <c r="F61" i="107"/>
  <c r="F101" i="107"/>
  <c r="F108" i="107" s="1"/>
  <c r="F110" i="107" s="1"/>
  <c r="F113" i="107" s="1"/>
  <c r="F32" i="107"/>
  <c r="F33" i="107" s="1"/>
  <c r="F52" i="107"/>
  <c r="F63" i="107"/>
  <c r="F59" i="107"/>
  <c r="F56" i="107"/>
  <c r="F57" i="107" s="1"/>
  <c r="F54" i="107"/>
  <c r="E101" i="107"/>
  <c r="E108" i="107" s="1"/>
  <c r="E110" i="107" s="1"/>
  <c r="E52" i="107"/>
  <c r="E56" i="107"/>
  <c r="E54" i="107"/>
  <c r="E61" i="107"/>
  <c r="E59" i="107"/>
  <c r="E63" i="107"/>
  <c r="G16" i="107"/>
  <c r="D63" i="107"/>
  <c r="D61" i="107"/>
  <c r="D59" i="107"/>
  <c r="D54" i="107"/>
  <c r="D52" i="107"/>
  <c r="E57" i="107" l="1"/>
  <c r="AD148" i="7"/>
  <c r="AD149" i="7" s="1"/>
  <c r="AD155" i="7"/>
  <c r="AD156" i="7" s="1"/>
  <c r="AD159" i="7"/>
  <c r="AD160" i="7" s="1"/>
  <c r="AD145" i="7"/>
  <c r="AD146" i="7" s="1"/>
  <c r="AD150" i="7"/>
  <c r="AD151" i="7" s="1"/>
  <c r="AD152" i="7"/>
  <c r="AD153" i="7" s="1"/>
  <c r="AD157" i="7"/>
  <c r="AD158" i="7" s="1"/>
  <c r="AD128" i="7"/>
  <c r="AD129" i="7" s="1"/>
  <c r="AD182" i="7"/>
  <c r="AD183" i="7" s="1"/>
  <c r="AD206" i="7"/>
  <c r="AD207" i="7" s="1"/>
  <c r="AD199" i="7"/>
  <c r="AD200" i="7" s="1"/>
  <c r="AD213" i="7"/>
  <c r="AD214" i="7" s="1"/>
  <c r="AD209" i="7"/>
  <c r="AD210" i="7" s="1"/>
  <c r="AD202" i="7"/>
  <c r="AD203" i="7" s="1"/>
  <c r="AD204" i="7"/>
  <c r="AD205" i="7" s="1"/>
  <c r="AD211" i="7"/>
  <c r="AD212" i="7" s="1"/>
  <c r="AE120" i="7"/>
  <c r="AE122" i="7" s="1"/>
  <c r="AE176" i="7"/>
  <c r="F115" i="107"/>
  <c r="F60" i="107"/>
  <c r="F64" i="107"/>
  <c r="E62" i="107"/>
  <c r="F53" i="107"/>
  <c r="L39" i="107"/>
  <c r="M36" i="110" s="1"/>
  <c r="E55" i="107"/>
  <c r="E53" i="107"/>
  <c r="E64" i="107"/>
  <c r="F50" i="107"/>
  <c r="H16" i="107"/>
  <c r="G31" i="107"/>
  <c r="E60" i="107"/>
  <c r="F55" i="107"/>
  <c r="F62" i="107"/>
  <c r="E113" i="107" l="1"/>
  <c r="E115" i="107" s="1"/>
  <c r="AE182" i="7"/>
  <c r="AE183" i="7" s="1"/>
  <c r="AE206" i="7"/>
  <c r="AE207" i="7" s="1"/>
  <c r="AE199" i="7"/>
  <c r="AE200" i="7" s="1"/>
  <c r="AE213" i="7"/>
  <c r="AE214" i="7" s="1"/>
  <c r="AE209" i="7"/>
  <c r="AE210" i="7" s="1"/>
  <c r="AE202" i="7"/>
  <c r="AE203" i="7" s="1"/>
  <c r="AE204" i="7"/>
  <c r="AE205" i="7" s="1"/>
  <c r="AE211" i="7"/>
  <c r="AE212" i="7" s="1"/>
  <c r="AE145" i="7"/>
  <c r="AE146" i="7" s="1"/>
  <c r="AE148" i="7"/>
  <c r="AE149" i="7" s="1"/>
  <c r="AE155" i="7"/>
  <c r="AE156" i="7" s="1"/>
  <c r="AE159" i="7"/>
  <c r="AE160" i="7" s="1"/>
  <c r="AE150" i="7"/>
  <c r="AE151" i="7" s="1"/>
  <c r="AE152" i="7"/>
  <c r="AE153" i="7" s="1"/>
  <c r="AE157" i="7"/>
  <c r="AE158" i="7" s="1"/>
  <c r="AE128" i="7"/>
  <c r="AE129" i="7" s="1"/>
  <c r="I16" i="107"/>
  <c r="H31" i="107"/>
  <c r="G61" i="107"/>
  <c r="G62" i="107" s="1"/>
  <c r="G56" i="107"/>
  <c r="G54" i="107"/>
  <c r="G101" i="107"/>
  <c r="G32" i="107"/>
  <c r="G33" i="107" s="1"/>
  <c r="G49" i="107"/>
  <c r="G52" i="107"/>
  <c r="G63" i="107"/>
  <c r="G64" i="107" s="1"/>
  <c r="G59" i="107"/>
  <c r="G60" i="107" s="1"/>
  <c r="G53" i="107" l="1"/>
  <c r="G134" i="7"/>
  <c r="F134" i="7"/>
  <c r="G57" i="107"/>
  <c r="G141" i="7"/>
  <c r="F141" i="7"/>
  <c r="F138" i="7"/>
  <c r="G138" i="7"/>
  <c r="G50" i="107"/>
  <c r="F140" i="7"/>
  <c r="G140" i="7"/>
  <c r="G55" i="107"/>
  <c r="F142" i="7"/>
  <c r="G142" i="7"/>
  <c r="F136" i="7"/>
  <c r="G136" i="7"/>
  <c r="E138" i="7"/>
  <c r="D138" i="7"/>
  <c r="D141" i="7"/>
  <c r="E141" i="7"/>
  <c r="E142" i="7"/>
  <c r="D142" i="7"/>
  <c r="D140" i="7"/>
  <c r="E140" i="7"/>
  <c r="E136" i="7"/>
  <c r="D136" i="7"/>
  <c r="E134" i="7"/>
  <c r="D134" i="7"/>
  <c r="J10" i="110" s="1"/>
  <c r="H52" i="107"/>
  <c r="H53" i="107" s="1"/>
  <c r="H61" i="107"/>
  <c r="H62" i="107" s="1"/>
  <c r="H59" i="107"/>
  <c r="H60" i="107" s="1"/>
  <c r="H63" i="107"/>
  <c r="H64" i="107" s="1"/>
  <c r="H54" i="107"/>
  <c r="H55" i="107" s="1"/>
  <c r="H101" i="107"/>
  <c r="H108" i="107" s="1"/>
  <c r="H110" i="107" s="1"/>
  <c r="H113" i="107" s="1"/>
  <c r="H115" i="107" s="1"/>
  <c r="H32" i="107"/>
  <c r="H33" i="107" s="1"/>
  <c r="H49" i="107"/>
  <c r="H50" i="107" s="1"/>
  <c r="H56" i="107"/>
  <c r="H57" i="107" s="1"/>
  <c r="I28" i="107"/>
  <c r="I31" i="107" s="1"/>
  <c r="J16" i="107"/>
  <c r="G108" i="107"/>
  <c r="G110" i="107" s="1"/>
  <c r="G113" i="107" s="1"/>
  <c r="G115" i="107" s="1"/>
  <c r="K135" i="7" l="1"/>
  <c r="L10" i="110" s="1"/>
  <c r="K16" i="107"/>
  <c r="J28" i="107"/>
  <c r="J31" i="107" s="1"/>
  <c r="I56" i="107"/>
  <c r="I59" i="107"/>
  <c r="I60" i="107" s="1"/>
  <c r="I61" i="107"/>
  <c r="I62" i="107" s="1"/>
  <c r="I52" i="107"/>
  <c r="I63" i="107"/>
  <c r="I64" i="107" s="1"/>
  <c r="I49" i="107"/>
  <c r="I50" i="107" s="1"/>
  <c r="I32" i="107"/>
  <c r="I33" i="107" s="1"/>
  <c r="I101" i="107"/>
  <c r="I54" i="107"/>
  <c r="I57" i="107" l="1"/>
  <c r="I55" i="107"/>
  <c r="I53" i="107"/>
  <c r="J63" i="107"/>
  <c r="J64" i="107" s="1"/>
  <c r="J59" i="107"/>
  <c r="J60" i="107" s="1"/>
  <c r="J61" i="107"/>
  <c r="J62" i="107" s="1"/>
  <c r="J32" i="107"/>
  <c r="J33" i="107" s="1"/>
  <c r="J101" i="107"/>
  <c r="J108" i="107" s="1"/>
  <c r="J110" i="107" s="1"/>
  <c r="J113" i="107" s="1"/>
  <c r="J115" i="107" s="1"/>
  <c r="J52" i="107"/>
  <c r="J54" i="107"/>
  <c r="J55" i="107" s="1"/>
  <c r="J49" i="107"/>
  <c r="J56" i="107"/>
  <c r="J57" i="107" s="1"/>
  <c r="I108" i="107"/>
  <c r="I110" i="107" s="1"/>
  <c r="I113" i="107" s="1"/>
  <c r="I115" i="107" s="1"/>
  <c r="L16" i="107"/>
  <c r="K28" i="107"/>
  <c r="K31" i="107" s="1"/>
  <c r="C120" i="107" l="1"/>
  <c r="R36" i="110" s="1"/>
  <c r="J50" i="107"/>
  <c r="J53" i="107"/>
  <c r="K101" i="107"/>
  <c r="K108" i="107" s="1"/>
  <c r="K110" i="107" s="1"/>
  <c r="K113" i="107" s="1"/>
  <c r="K115" i="107" s="1"/>
  <c r="K54" i="107"/>
  <c r="K59" i="107"/>
  <c r="K60" i="107" s="1"/>
  <c r="K32" i="107"/>
  <c r="K33" i="107" s="1"/>
  <c r="K63" i="107"/>
  <c r="K64" i="107" s="1"/>
  <c r="K61" i="107"/>
  <c r="K62" i="107" s="1"/>
  <c r="K56" i="107"/>
  <c r="K57" i="107" s="1"/>
  <c r="K52" i="107"/>
  <c r="K49" i="107"/>
  <c r="L28" i="107"/>
  <c r="L31" i="107" s="1"/>
  <c r="M16" i="107"/>
  <c r="K55" i="107" l="1"/>
  <c r="K50" i="107"/>
  <c r="K53" i="107"/>
  <c r="M28" i="107"/>
  <c r="M31" i="107" s="1"/>
  <c r="N16" i="107"/>
  <c r="L61" i="107"/>
  <c r="L62" i="107" s="1"/>
  <c r="L52" i="107"/>
  <c r="L56" i="107"/>
  <c r="L57" i="107" s="1"/>
  <c r="L54" i="107"/>
  <c r="L55" i="107" s="1"/>
  <c r="L59" i="107"/>
  <c r="L60" i="107" s="1"/>
  <c r="L63" i="107"/>
  <c r="L64" i="107" s="1"/>
  <c r="L49" i="107"/>
  <c r="L101" i="107"/>
  <c r="L108" i="107" s="1"/>
  <c r="L110" i="107" s="1"/>
  <c r="L113" i="107" s="1"/>
  <c r="L115" i="107" s="1"/>
  <c r="L32" i="107"/>
  <c r="L53" i="107" l="1"/>
  <c r="L50" i="107"/>
  <c r="L33" i="107"/>
  <c r="M32" i="107"/>
  <c r="M33" i="107" s="1"/>
  <c r="M101" i="107"/>
  <c r="M108" i="107" s="1"/>
  <c r="M110" i="107" s="1"/>
  <c r="M113" i="107" s="1"/>
  <c r="M115" i="107" s="1"/>
  <c r="M52" i="107"/>
  <c r="M53" i="107" s="1"/>
  <c r="M54" i="107"/>
  <c r="M55" i="107" s="1"/>
  <c r="M63" i="107"/>
  <c r="M64" i="107" s="1"/>
  <c r="M61" i="107"/>
  <c r="M62" i="107" s="1"/>
  <c r="M59" i="107"/>
  <c r="M60" i="107" s="1"/>
  <c r="M49" i="107"/>
  <c r="M50" i="107" s="1"/>
  <c r="M56" i="107"/>
  <c r="M57" i="107" s="1"/>
  <c r="N28" i="107"/>
  <c r="N31" i="107" s="1"/>
  <c r="O16" i="107"/>
  <c r="N56" i="107" l="1"/>
  <c r="N57" i="107" s="1"/>
  <c r="C42" i="107" s="1"/>
  <c r="N59" i="107"/>
  <c r="N60" i="107" s="1"/>
  <c r="C44" i="107" s="1"/>
  <c r="N101" i="107"/>
  <c r="N108" i="107" s="1"/>
  <c r="N110" i="107" s="1"/>
  <c r="N113" i="107" s="1"/>
  <c r="N115" i="107" s="1"/>
  <c r="N49" i="107"/>
  <c r="N50" i="107" s="1"/>
  <c r="N32" i="107"/>
  <c r="N33" i="107" s="1"/>
  <c r="N54" i="107"/>
  <c r="N61" i="107"/>
  <c r="N62" i="107" s="1"/>
  <c r="C45" i="107" s="1"/>
  <c r="N63" i="107"/>
  <c r="N64" i="107" s="1"/>
  <c r="C46" i="107" s="1"/>
  <c r="N52" i="107"/>
  <c r="N53" i="107" s="1"/>
  <c r="C40" i="107" s="1"/>
  <c r="P16" i="107"/>
  <c r="O28" i="107"/>
  <c r="O31" i="107" s="1"/>
  <c r="C38" i="107" l="1"/>
  <c r="B38" i="107"/>
  <c r="N55" i="107"/>
  <c r="B41" i="107" s="1"/>
  <c r="B45" i="107"/>
  <c r="B46" i="107"/>
  <c r="O49" i="107"/>
  <c r="O50" i="107" s="1"/>
  <c r="O52" i="107"/>
  <c r="O53" i="107" s="1"/>
  <c r="O63" i="107"/>
  <c r="O64" i="107" s="1"/>
  <c r="O56" i="107"/>
  <c r="O57" i="107" s="1"/>
  <c r="O54" i="107"/>
  <c r="O55" i="107" s="1"/>
  <c r="O59" i="107"/>
  <c r="O60" i="107" s="1"/>
  <c r="O32" i="107"/>
  <c r="O33" i="107" s="1"/>
  <c r="O61" i="107"/>
  <c r="O62" i="107" s="1"/>
  <c r="O101" i="107"/>
  <c r="O108" i="107" s="1"/>
  <c r="O110" i="107" s="1"/>
  <c r="O113" i="107" s="1"/>
  <c r="O115" i="107" s="1"/>
  <c r="Q16" i="107"/>
  <c r="P28" i="107"/>
  <c r="P31" i="107" s="1"/>
  <c r="B44" i="107"/>
  <c r="B40" i="107"/>
  <c r="B42" i="107"/>
  <c r="C41" i="107" l="1"/>
  <c r="R16" i="107"/>
  <c r="Q28" i="107"/>
  <c r="Q31" i="107" s="1"/>
  <c r="P101" i="107"/>
  <c r="P108" i="107" s="1"/>
  <c r="P110" i="107" s="1"/>
  <c r="P113" i="107" s="1"/>
  <c r="P115" i="107" s="1"/>
  <c r="P54" i="107"/>
  <c r="P55" i="107" s="1"/>
  <c r="P49" i="107"/>
  <c r="P50" i="107" s="1"/>
  <c r="P59" i="107"/>
  <c r="P60" i="107" s="1"/>
  <c r="P56" i="107"/>
  <c r="P57" i="107" s="1"/>
  <c r="P63" i="107"/>
  <c r="P64" i="107" s="1"/>
  <c r="P61" i="107"/>
  <c r="P62" i="107" s="1"/>
  <c r="P52" i="107"/>
  <c r="P53" i="107" s="1"/>
  <c r="P32" i="107"/>
  <c r="P33" i="107" s="1"/>
  <c r="Q32" i="107" l="1"/>
  <c r="Q33" i="107" s="1"/>
  <c r="Q59" i="107"/>
  <c r="Q60" i="107" s="1"/>
  <c r="Q49" i="107"/>
  <c r="Q50" i="107" s="1"/>
  <c r="Q54" i="107"/>
  <c r="Q55" i="107" s="1"/>
  <c r="Q61" i="107"/>
  <c r="Q62" i="107" s="1"/>
  <c r="Q101" i="107"/>
  <c r="Q108" i="107" s="1"/>
  <c r="Q110" i="107" s="1"/>
  <c r="Q113" i="107" s="1"/>
  <c r="Q115" i="107" s="1"/>
  <c r="Q56" i="107"/>
  <c r="Q57" i="107" s="1"/>
  <c r="Q63" i="107"/>
  <c r="Q64" i="107" s="1"/>
  <c r="Q52" i="107"/>
  <c r="Q53" i="107" s="1"/>
  <c r="R28" i="107"/>
  <c r="R31" i="107" s="1"/>
  <c r="S16" i="107"/>
  <c r="T16" i="107" l="1"/>
  <c r="S28" i="107"/>
  <c r="S31" i="107" s="1"/>
  <c r="R52" i="107"/>
  <c r="R53" i="107" s="1"/>
  <c r="R54" i="107"/>
  <c r="R55" i="107" s="1"/>
  <c r="R61" i="107"/>
  <c r="R62" i="107" s="1"/>
  <c r="R32" i="107"/>
  <c r="R33" i="107" s="1"/>
  <c r="R59" i="107"/>
  <c r="R60" i="107" s="1"/>
  <c r="R49" i="107"/>
  <c r="R50" i="107" s="1"/>
  <c r="R63" i="107"/>
  <c r="R64" i="107" s="1"/>
  <c r="R101" i="107"/>
  <c r="R108" i="107" s="1"/>
  <c r="R110" i="107" s="1"/>
  <c r="R113" i="107" s="1"/>
  <c r="R115" i="107" s="1"/>
  <c r="R56" i="107"/>
  <c r="R57" i="107" s="1"/>
  <c r="S61" i="107" l="1"/>
  <c r="S62" i="107" s="1"/>
  <c r="S101" i="107"/>
  <c r="S108" i="107" s="1"/>
  <c r="S110" i="107" s="1"/>
  <c r="S113" i="107" s="1"/>
  <c r="S115" i="107" s="1"/>
  <c r="S63" i="107"/>
  <c r="S64" i="107" s="1"/>
  <c r="S54" i="107"/>
  <c r="S55" i="107" s="1"/>
  <c r="S49" i="107"/>
  <c r="S50" i="107" s="1"/>
  <c r="S59" i="107"/>
  <c r="S60" i="107" s="1"/>
  <c r="S52" i="107"/>
  <c r="S53" i="107" s="1"/>
  <c r="S56" i="107"/>
  <c r="S57" i="107" s="1"/>
  <c r="S32" i="107"/>
  <c r="S33" i="107" s="1"/>
  <c r="U16" i="107"/>
  <c r="T28" i="107"/>
  <c r="T31" i="107" s="1"/>
  <c r="T61" i="107" l="1"/>
  <c r="T62" i="107" s="1"/>
  <c r="T59" i="107"/>
  <c r="T60" i="107" s="1"/>
  <c r="T49" i="107"/>
  <c r="T50" i="107" s="1"/>
  <c r="T32" i="107"/>
  <c r="T33" i="107" s="1"/>
  <c r="T54" i="107"/>
  <c r="T55" i="107" s="1"/>
  <c r="T56" i="107"/>
  <c r="T57" i="107" s="1"/>
  <c r="T63" i="107"/>
  <c r="T64" i="107" s="1"/>
  <c r="T101" i="107"/>
  <c r="T108" i="107" s="1"/>
  <c r="T110" i="107" s="1"/>
  <c r="T113" i="107" s="1"/>
  <c r="T115" i="107" s="1"/>
  <c r="T52" i="107"/>
  <c r="T53" i="107" s="1"/>
  <c r="V16" i="107"/>
  <c r="U28" i="107"/>
  <c r="U31" i="107" s="1"/>
  <c r="U32" i="107" l="1"/>
  <c r="U33" i="107" s="1"/>
  <c r="U52" i="107"/>
  <c r="U53" i="107" s="1"/>
  <c r="U61" i="107"/>
  <c r="U62" i="107" s="1"/>
  <c r="U101" i="107"/>
  <c r="U108" i="107" s="1"/>
  <c r="U110" i="107" s="1"/>
  <c r="U113" i="107" s="1"/>
  <c r="U115" i="107" s="1"/>
  <c r="U59" i="107"/>
  <c r="U60" i="107" s="1"/>
  <c r="U54" i="107"/>
  <c r="U55" i="107" s="1"/>
  <c r="U63" i="107"/>
  <c r="U64" i="107" s="1"/>
  <c r="U56" i="107"/>
  <c r="U57" i="107" s="1"/>
  <c r="U49" i="107"/>
  <c r="U50" i="107" s="1"/>
  <c r="W16" i="107"/>
  <c r="V28" i="107"/>
  <c r="V31" i="107" s="1"/>
  <c r="V32" i="107" l="1"/>
  <c r="V33" i="107" s="1"/>
  <c r="V63" i="107"/>
  <c r="V64" i="107" s="1"/>
  <c r="V59" i="107"/>
  <c r="V60" i="107" s="1"/>
  <c r="V54" i="107"/>
  <c r="V55" i="107" s="1"/>
  <c r="V49" i="107"/>
  <c r="V50" i="107" s="1"/>
  <c r="V52" i="107"/>
  <c r="V53" i="107" s="1"/>
  <c r="V56" i="107"/>
  <c r="V57" i="107" s="1"/>
  <c r="V101" i="107"/>
  <c r="V108" i="107" s="1"/>
  <c r="V110" i="107" s="1"/>
  <c r="V113" i="107" s="1"/>
  <c r="V115" i="107" s="1"/>
  <c r="V61" i="107"/>
  <c r="V62" i="107" s="1"/>
  <c r="X16" i="107"/>
  <c r="W28" i="107"/>
  <c r="W31" i="107" s="1"/>
  <c r="X28" i="107" l="1"/>
  <c r="X31" i="107" s="1"/>
  <c r="X59" i="107" s="1"/>
  <c r="X60" i="107" s="1"/>
  <c r="Y16" i="107"/>
  <c r="W59" i="107"/>
  <c r="W60" i="107" s="1"/>
  <c r="W54" i="107"/>
  <c r="W55" i="107" s="1"/>
  <c r="W49" i="107"/>
  <c r="W50" i="107" s="1"/>
  <c r="W52" i="107"/>
  <c r="W53" i="107" s="1"/>
  <c r="W101" i="107"/>
  <c r="W108" i="107" s="1"/>
  <c r="W110" i="107" s="1"/>
  <c r="W113" i="107" s="1"/>
  <c r="W115" i="107" s="1"/>
  <c r="W32" i="107"/>
  <c r="W33" i="107" s="1"/>
  <c r="W63" i="107"/>
  <c r="W64" i="107" s="1"/>
  <c r="W56" i="107"/>
  <c r="W57" i="107" s="1"/>
  <c r="W61" i="107"/>
  <c r="W62" i="107" s="1"/>
  <c r="X54" i="107"/>
  <c r="X55" i="107" s="1"/>
  <c r="X52" i="107"/>
  <c r="X53" i="107" s="1"/>
  <c r="X49" i="107"/>
  <c r="X50" i="107" s="1"/>
  <c r="X61" i="107"/>
  <c r="X62" i="107" s="1"/>
  <c r="X56" i="107"/>
  <c r="X57" i="107" s="1"/>
  <c r="X101" i="107"/>
  <c r="X32" i="107"/>
  <c r="X33" i="107" s="1"/>
  <c r="X63" i="107"/>
  <c r="X64" i="107" s="1"/>
  <c r="L37" i="107"/>
  <c r="Z16" i="107" l="1"/>
  <c r="Y28" i="107"/>
  <c r="Y31" i="107" s="1"/>
  <c r="D44" i="107"/>
  <c r="D42" i="107"/>
  <c r="D38" i="107"/>
  <c r="J36" i="110" s="1"/>
  <c r="D40" i="107"/>
  <c r="X108" i="107"/>
  <c r="X110" i="107" s="1"/>
  <c r="X113" i="107" s="1"/>
  <c r="X115" i="107" s="1"/>
  <c r="D46" i="107"/>
  <c r="D45" i="107"/>
  <c r="D41" i="107"/>
  <c r="Y101" i="107" l="1"/>
  <c r="Y108" i="107" s="1"/>
  <c r="Y110" i="107" s="1"/>
  <c r="Y113" i="107" s="1"/>
  <c r="Y115" i="107" s="1"/>
  <c r="Y61" i="107"/>
  <c r="Y62" i="107" s="1"/>
  <c r="Y54" i="107"/>
  <c r="Y59" i="107"/>
  <c r="Y60" i="107" s="1"/>
  <c r="Y56" i="107"/>
  <c r="Y57" i="107" s="1"/>
  <c r="Y32" i="107"/>
  <c r="Y33" i="107" s="1"/>
  <c r="Y52" i="107"/>
  <c r="Y53" i="107" s="1"/>
  <c r="Y49" i="107"/>
  <c r="Y50" i="107" s="1"/>
  <c r="Y63" i="107"/>
  <c r="Y64" i="107" s="1"/>
  <c r="AA16" i="107"/>
  <c r="Z28" i="107"/>
  <c r="Z31" i="107" s="1"/>
  <c r="Z101" i="107" l="1"/>
  <c r="Z108" i="107" s="1"/>
  <c r="Z110" i="107" s="1"/>
  <c r="Z113" i="107" s="1"/>
  <c r="Z115" i="107" s="1"/>
  <c r="Z49" i="107"/>
  <c r="Z50" i="107" s="1"/>
  <c r="Z63" i="107"/>
  <c r="Z64" i="107" s="1"/>
  <c r="Z56" i="107"/>
  <c r="Z57" i="107" s="1"/>
  <c r="Z59" i="107"/>
  <c r="Z60" i="107" s="1"/>
  <c r="Z61" i="107"/>
  <c r="Z62" i="107" s="1"/>
  <c r="Z52" i="107"/>
  <c r="Z53" i="107" s="1"/>
  <c r="Z54" i="107"/>
  <c r="Z32" i="107"/>
  <c r="Z33" i="107" s="1"/>
  <c r="AB16" i="107"/>
  <c r="AA28" i="107"/>
  <c r="AA31" i="107" s="1"/>
  <c r="Y55" i="107"/>
  <c r="F43" i="107"/>
  <c r="AA101" i="107" l="1"/>
  <c r="AA108" i="107" s="1"/>
  <c r="AA110" i="107" s="1"/>
  <c r="AA113" i="107" s="1"/>
  <c r="AA115" i="107" s="1"/>
  <c r="AA63" i="107"/>
  <c r="AA64" i="107" s="1"/>
  <c r="AA56" i="107"/>
  <c r="AA57" i="107" s="1"/>
  <c r="AA54" i="107"/>
  <c r="AA55" i="107" s="1"/>
  <c r="AA59" i="107"/>
  <c r="AA60" i="107" s="1"/>
  <c r="AA32" i="107"/>
  <c r="AA33" i="107" s="1"/>
  <c r="AA49" i="107"/>
  <c r="AA50" i="107" s="1"/>
  <c r="AA61" i="107"/>
  <c r="AA62" i="107" s="1"/>
  <c r="AA52" i="107"/>
  <c r="AA53" i="107" s="1"/>
  <c r="AC16" i="107"/>
  <c r="AB28" i="107"/>
  <c r="AB31" i="107" s="1"/>
  <c r="Z55" i="107"/>
  <c r="G43" i="107"/>
  <c r="M80" i="1"/>
  <c r="M78" i="1"/>
  <c r="M233" i="1"/>
  <c r="M300" i="1"/>
  <c r="M246" i="1"/>
  <c r="M225" i="1"/>
  <c r="M279" i="1"/>
  <c r="M123" i="1"/>
  <c r="M50" i="1"/>
  <c r="M135" i="1"/>
  <c r="M120" i="1"/>
  <c r="M258" i="1"/>
  <c r="M155" i="1"/>
  <c r="M200" i="1"/>
  <c r="M60" i="1"/>
  <c r="M108" i="1"/>
  <c r="M199" i="1"/>
  <c r="M57" i="1"/>
  <c r="M288" i="1"/>
  <c r="M187" i="1"/>
  <c r="M179" i="1"/>
  <c r="M111" i="1"/>
  <c r="M47" i="1"/>
  <c r="M167" i="1"/>
  <c r="M33" i="1"/>
  <c r="M273" i="1"/>
  <c r="M101" i="1"/>
  <c r="M31" i="1"/>
  <c r="M242" i="1"/>
  <c r="M306" i="1"/>
  <c r="M297" i="1"/>
  <c r="M290" i="1"/>
  <c r="M230" i="1"/>
  <c r="M232" i="1"/>
  <c r="M205" i="1"/>
  <c r="M119" i="1"/>
  <c r="M217" i="1"/>
  <c r="M128" i="1"/>
  <c r="M282" i="1"/>
  <c r="M221" i="1"/>
  <c r="M73" i="1"/>
  <c r="M189" i="1"/>
  <c r="M45" i="1"/>
  <c r="M39" i="1"/>
  <c r="M188" i="1"/>
  <c r="M44" i="1"/>
  <c r="M163" i="1"/>
  <c r="M174" i="1"/>
  <c r="M275" i="1"/>
  <c r="M103" i="1"/>
  <c r="M97" i="1"/>
  <c r="M158" i="1"/>
  <c r="M261" i="1"/>
  <c r="M262" i="1"/>
  <c r="M91" i="1"/>
  <c r="M271" i="1"/>
  <c r="M231" i="1"/>
  <c r="M250" i="1"/>
  <c r="M59" i="1"/>
  <c r="M309" i="1"/>
  <c r="M296" i="1"/>
  <c r="M245" i="1"/>
  <c r="M154" i="1"/>
  <c r="M280" i="1"/>
  <c r="M121" i="1"/>
  <c r="M124" i="1"/>
  <c r="M75" i="1"/>
  <c r="M214" i="1"/>
  <c r="M86" i="1"/>
  <c r="M178" i="1"/>
  <c r="M37" i="1"/>
  <c r="M260" i="1"/>
  <c r="M177" i="1"/>
  <c r="M36" i="1"/>
  <c r="M46" i="1"/>
  <c r="M160" i="1"/>
  <c r="M264" i="1"/>
  <c r="M93" i="1"/>
  <c r="M303" i="1"/>
  <c r="M110" i="1"/>
  <c r="M183" i="1"/>
  <c r="M203" i="1"/>
  <c r="M68" i="1"/>
  <c r="M190" i="1"/>
  <c r="M236" i="1"/>
  <c r="M299" i="1"/>
  <c r="M175" i="1"/>
  <c r="M304" i="1"/>
  <c r="M237" i="1"/>
  <c r="M223" i="1"/>
  <c r="M130" i="1"/>
  <c r="M216" i="1"/>
  <c r="M131" i="1"/>
  <c r="M76" i="1"/>
  <c r="M63" i="1"/>
  <c r="M132" i="1"/>
  <c r="M74" i="1"/>
  <c r="M162" i="1"/>
  <c r="M28" i="1"/>
  <c r="M117" i="1"/>
  <c r="M161" i="1"/>
  <c r="M27" i="1"/>
  <c r="M112" i="1"/>
  <c r="M254" i="1"/>
  <c r="M70" i="1"/>
  <c r="M274" i="1"/>
  <c r="M102" i="1"/>
  <c r="M90" i="1"/>
  <c r="M192" i="1"/>
  <c r="M48" i="1"/>
  <c r="M83" i="1"/>
  <c r="M235" i="1"/>
  <c r="M298" i="1"/>
  <c r="M226" i="1"/>
  <c r="M176" i="1"/>
  <c r="M252" i="1"/>
  <c r="M293" i="1"/>
  <c r="M65" i="1"/>
  <c r="M77" i="1"/>
  <c r="M49" i="1"/>
  <c r="M52" i="1"/>
  <c r="M127" i="1"/>
  <c r="M122" i="1"/>
  <c r="M30" i="1"/>
  <c r="M115" i="1"/>
  <c r="M56" i="1"/>
  <c r="M61" i="1"/>
  <c r="M113" i="1"/>
  <c r="M43" i="1"/>
  <c r="M276" i="1"/>
  <c r="M104" i="1"/>
  <c r="M194" i="1"/>
  <c r="M55" i="1"/>
  <c r="M263" i="1"/>
  <c r="M92" i="1"/>
  <c r="M201" i="1"/>
  <c r="M184" i="1"/>
  <c r="M40" i="1"/>
  <c r="M29" i="1"/>
  <c r="M229" i="1"/>
  <c r="M227" i="1"/>
  <c r="M294" i="1"/>
  <c r="M248" i="1"/>
  <c r="M247" i="1"/>
  <c r="M249" i="1"/>
  <c r="M277" i="1"/>
  <c r="M64" i="1"/>
  <c r="M222" i="1"/>
  <c r="M218" i="1"/>
  <c r="M66" i="1"/>
  <c r="M24" i="1"/>
  <c r="M268" i="1"/>
  <c r="M96" i="1"/>
  <c r="M289" i="1"/>
  <c r="M267" i="1"/>
  <c r="M95" i="1"/>
  <c r="M118" i="1"/>
  <c r="M255" i="1"/>
  <c r="M71" i="1"/>
  <c r="M168" i="1"/>
  <c r="M34" i="1"/>
  <c r="M193" i="1"/>
  <c r="M54" i="1"/>
  <c r="M38" i="1"/>
  <c r="M157" i="1"/>
  <c r="M202" i="1"/>
  <c r="M244" i="1"/>
  <c r="M196" i="1"/>
  <c r="M136" i="1"/>
  <c r="M259" i="1"/>
  <c r="M72" i="1"/>
  <c r="M159" i="1"/>
  <c r="M302" i="1"/>
  <c r="M228" i="1"/>
  <c r="M295" i="1"/>
  <c r="M278" i="1"/>
  <c r="M106" i="1"/>
  <c r="M272" i="1"/>
  <c r="M42" i="1"/>
  <c r="M166" i="1"/>
  <c r="M241" i="1"/>
  <c r="M307" i="1"/>
  <c r="M133" i="1"/>
  <c r="M82" i="1"/>
  <c r="M67" i="1"/>
  <c r="M165" i="1"/>
  <c r="M109" i="1"/>
  <c r="M238" i="1"/>
  <c r="M134" i="1"/>
  <c r="M51" i="1"/>
  <c r="M191" i="1"/>
  <c r="M195" i="1"/>
  <c r="M185" i="1"/>
  <c r="M100" i="1"/>
  <c r="M240" i="1"/>
  <c r="M283" i="1"/>
  <c r="M265" i="1"/>
  <c r="M32" i="1"/>
  <c r="M286" i="1"/>
  <c r="M291" i="1"/>
  <c r="M206" i="1"/>
  <c r="M94" i="1"/>
  <c r="M305" i="1"/>
  <c r="M79" i="1"/>
  <c r="M234" i="1"/>
  <c r="M215" i="1"/>
  <c r="M25" i="1"/>
  <c r="M186" i="1"/>
  <c r="M126" i="1"/>
  <c r="M35" i="1"/>
  <c r="M204" i="1"/>
  <c r="M129" i="1"/>
  <c r="M285" i="1"/>
  <c r="M69" i="1"/>
  <c r="M125" i="1"/>
  <c r="M281" i="1"/>
  <c r="M107" i="1"/>
  <c r="M257" i="1"/>
  <c r="M105" i="1"/>
  <c r="M41" i="1"/>
  <c r="M308" i="1"/>
  <c r="C11" i="116"/>
  <c r="C13" i="116"/>
  <c r="D13" i="116" s="1"/>
  <c r="D14" i="116" s="1"/>
  <c r="D17" i="116" s="1"/>
  <c r="C12" i="112"/>
  <c r="C12" i="115"/>
  <c r="C11" i="114"/>
  <c r="C11" i="6"/>
  <c r="C12" i="6" s="1"/>
  <c r="C11" i="5"/>
  <c r="C13" i="5"/>
  <c r="C11" i="113"/>
  <c r="C13" i="113" s="1"/>
  <c r="D13" i="113" s="1"/>
  <c r="D14" i="113" s="1"/>
  <c r="D17" i="113" s="1"/>
  <c r="C11" i="111"/>
  <c r="C13" i="111"/>
  <c r="D11" i="114"/>
  <c r="D11" i="5"/>
  <c r="D11" i="112"/>
  <c r="C11" i="4"/>
  <c r="D11" i="3"/>
  <c r="D11" i="111"/>
  <c r="C11" i="3"/>
  <c r="D11" i="4"/>
  <c r="S2" i="110"/>
  <c r="K18" i="110" s="1"/>
  <c r="D11" i="116"/>
  <c r="D11" i="6"/>
  <c r="E316" i="1"/>
  <c r="E319" i="1" s="1"/>
  <c r="D11" i="115"/>
  <c r="D11" i="113"/>
  <c r="K20" i="110" l="1"/>
  <c r="AD16" i="107"/>
  <c r="AC28" i="107"/>
  <c r="AC31" i="107" s="1"/>
  <c r="AB101" i="107"/>
  <c r="AB108" i="107" s="1"/>
  <c r="AB110" i="107" s="1"/>
  <c r="AB113" i="107" s="1"/>
  <c r="AB115" i="107" s="1"/>
  <c r="AB63" i="107"/>
  <c r="AB64" i="107" s="1"/>
  <c r="AB32" i="107"/>
  <c r="AB33" i="107" s="1"/>
  <c r="AB49" i="107"/>
  <c r="AB50" i="107" s="1"/>
  <c r="AB54" i="107"/>
  <c r="AB55" i="107" s="1"/>
  <c r="AB52" i="107"/>
  <c r="AB53" i="107" s="1"/>
  <c r="AB61" i="107"/>
  <c r="AB62" i="107" s="1"/>
  <c r="AB56" i="107"/>
  <c r="AB57" i="107" s="1"/>
  <c r="AB59" i="107"/>
  <c r="AB60" i="107" s="1"/>
  <c r="F36" i="110"/>
  <c r="H36" i="110" s="1"/>
  <c r="C13" i="112"/>
  <c r="I3" i="1"/>
  <c r="E320" i="1"/>
  <c r="J15" i="1" s="1"/>
  <c r="D18" i="116"/>
  <c r="D19" i="116" s="1"/>
  <c r="H34" i="110"/>
  <c r="C18" i="110"/>
  <c r="K22" i="110"/>
  <c r="D18" i="113"/>
  <c r="D19" i="113" s="1"/>
  <c r="P16" i="110"/>
  <c r="G12" i="110"/>
  <c r="H12" i="110" s="1"/>
  <c r="C13" i="4"/>
  <c r="C12" i="4"/>
  <c r="C14" i="4"/>
  <c r="P10" i="110"/>
  <c r="K15" i="110"/>
  <c r="D13" i="110"/>
  <c r="K39" i="110"/>
  <c r="N24" i="110"/>
  <c r="P21" i="110"/>
  <c r="D19" i="110"/>
  <c r="P24" i="110"/>
  <c r="N34" i="110"/>
  <c r="C21" i="110"/>
  <c r="G25" i="110"/>
  <c r="H25" i="110" s="1"/>
  <c r="G14" i="110"/>
  <c r="H14" i="110" s="1"/>
  <c r="G17" i="110"/>
  <c r="H17" i="110" s="1"/>
  <c r="C36" i="110"/>
  <c r="N13" i="110"/>
  <c r="K25" i="110"/>
  <c r="P20" i="110"/>
  <c r="P35" i="110"/>
  <c r="D10" i="110"/>
  <c r="K19" i="110"/>
  <c r="P18" i="110"/>
  <c r="D22" i="110"/>
  <c r="N16" i="110"/>
  <c r="C13" i="110"/>
  <c r="G35" i="110"/>
  <c r="H35" i="110" s="1"/>
  <c r="C34" i="110"/>
  <c r="C12" i="110"/>
  <c r="D25" i="110"/>
  <c r="D36" i="110"/>
  <c r="P40" i="110"/>
  <c r="K16" i="110"/>
  <c r="D20" i="110"/>
  <c r="N35" i="110"/>
  <c r="K14" i="110"/>
  <c r="P13" i="110"/>
  <c r="P39" i="110"/>
  <c r="C19" i="110"/>
  <c r="H40" i="110"/>
  <c r="G20" i="110"/>
  <c r="H20" i="110" s="1"/>
  <c r="C20" i="110"/>
  <c r="E20" i="110" s="1"/>
  <c r="E42" i="110"/>
  <c r="G24" i="110"/>
  <c r="H24" i="110" s="1"/>
  <c r="D14" i="110"/>
  <c r="D24" i="110"/>
  <c r="P12" i="110"/>
  <c r="D21" i="110"/>
  <c r="K35" i="110"/>
  <c r="F10" i="110"/>
  <c r="K24" i="110"/>
  <c r="G42" i="110"/>
  <c r="H42" i="110" s="1"/>
  <c r="G22" i="110"/>
  <c r="H22" i="110" s="1"/>
  <c r="G15" i="110"/>
  <c r="H15" i="110" s="1"/>
  <c r="H39" i="110"/>
  <c r="K17" i="110"/>
  <c r="D16" i="110"/>
  <c r="D35" i="110"/>
  <c r="P14" i="110"/>
  <c r="P23" i="110"/>
  <c r="D15" i="110"/>
  <c r="K38" i="110"/>
  <c r="K42" i="110"/>
  <c r="P38" i="110"/>
  <c r="N22" i="110"/>
  <c r="C17" i="110"/>
  <c r="C35" i="110"/>
  <c r="C15" i="110"/>
  <c r="G13" i="110"/>
  <c r="H13" i="110" s="1"/>
  <c r="P22" i="110"/>
  <c r="D17" i="110"/>
  <c r="D23" i="110"/>
  <c r="K40" i="110"/>
  <c r="K13" i="110"/>
  <c r="D12" i="110"/>
  <c r="N20" i="110"/>
  <c r="K21" i="110"/>
  <c r="P25" i="110"/>
  <c r="C23" i="110"/>
  <c r="C14" i="110"/>
  <c r="E14" i="110" s="1"/>
  <c r="N14" i="110"/>
  <c r="N18" i="110"/>
  <c r="C24" i="110"/>
  <c r="G16" i="110"/>
  <c r="H16" i="110" s="1"/>
  <c r="N12" i="110"/>
  <c r="K23" i="110"/>
  <c r="D18" i="110"/>
  <c r="G10" i="110"/>
  <c r="K10" i="110"/>
  <c r="N36" i="110"/>
  <c r="P17" i="110"/>
  <c r="G19" i="110"/>
  <c r="H19" i="110" s="1"/>
  <c r="P42" i="110"/>
  <c r="K34" i="110"/>
  <c r="C25" i="110"/>
  <c r="E25" i="110" s="1"/>
  <c r="C10" i="110"/>
  <c r="P15" i="110"/>
  <c r="P19" i="110"/>
  <c r="P34" i="110"/>
  <c r="C22" i="110"/>
  <c r="E22" i="110" s="1"/>
  <c r="G18" i="110"/>
  <c r="H18" i="110" s="1"/>
  <c r="D34" i="110"/>
  <c r="H38" i="110"/>
  <c r="G23" i="110"/>
  <c r="H23" i="110" s="1"/>
  <c r="C16" i="110"/>
  <c r="G21" i="110"/>
  <c r="H21" i="110" s="1"/>
  <c r="C13" i="3"/>
  <c r="D13" i="3" s="1"/>
  <c r="D14" i="3" s="1"/>
  <c r="C12" i="3"/>
  <c r="C14" i="3" s="1"/>
  <c r="K12" i="110"/>
  <c r="C12" i="113"/>
  <c r="C14" i="113" s="1"/>
  <c r="C12" i="111"/>
  <c r="C14" i="111" s="1"/>
  <c r="C14" i="112"/>
  <c r="C12" i="5"/>
  <c r="C14" i="5" s="1"/>
  <c r="C13" i="115"/>
  <c r="C14" i="115"/>
  <c r="C13" i="114"/>
  <c r="D13" i="114" s="1"/>
  <c r="D14" i="114" s="1"/>
  <c r="C12" i="114"/>
  <c r="C12" i="116"/>
  <c r="C14" i="116" s="1"/>
  <c r="C13" i="6"/>
  <c r="C14" i="6" s="1"/>
  <c r="E40" i="110" l="1"/>
  <c r="I40" i="110" s="1"/>
  <c r="E34" i="110"/>
  <c r="H10" i="110"/>
  <c r="C14" i="114"/>
  <c r="D13" i="112"/>
  <c r="D14" i="112" s="1"/>
  <c r="AC101" i="107"/>
  <c r="AC108" i="107" s="1"/>
  <c r="AC110" i="107" s="1"/>
  <c r="AC113" i="107" s="1"/>
  <c r="AC115" i="107" s="1"/>
  <c r="AC32" i="107"/>
  <c r="AC33" i="107" s="1"/>
  <c r="AC52" i="107"/>
  <c r="AC53" i="107" s="1"/>
  <c r="AC56" i="107"/>
  <c r="AC57" i="107" s="1"/>
  <c r="AC54" i="107"/>
  <c r="AC55" i="107" s="1"/>
  <c r="AC63" i="107"/>
  <c r="AC64" i="107" s="1"/>
  <c r="AC49" i="107"/>
  <c r="AC50" i="107" s="1"/>
  <c r="AC61" i="107"/>
  <c r="AC62" i="107" s="1"/>
  <c r="AC59" i="107"/>
  <c r="AC60" i="107" s="1"/>
  <c r="AE16" i="107"/>
  <c r="AE28" i="107" s="1"/>
  <c r="AE31" i="107" s="1"/>
  <c r="AD28" i="107"/>
  <c r="AD31" i="107" s="1"/>
  <c r="I42" i="110"/>
  <c r="E23" i="110"/>
  <c r="I23" i="110" s="1"/>
  <c r="E35" i="110"/>
  <c r="I35" i="110" s="1"/>
  <c r="I25" i="110"/>
  <c r="E10" i="110"/>
  <c r="I10" i="110" s="1"/>
  <c r="E19" i="110"/>
  <c r="I19" i="110" s="1"/>
  <c r="E39" i="110"/>
  <c r="I39" i="110" s="1"/>
  <c r="E24" i="110"/>
  <c r="I24" i="110" s="1"/>
  <c r="E21" i="110"/>
  <c r="I21" i="110" s="1"/>
  <c r="E16" i="110"/>
  <c r="I16" i="110"/>
  <c r="C17" i="3"/>
  <c r="C18" i="3" s="1"/>
  <c r="C19" i="3" s="1"/>
  <c r="C21" i="3" s="1"/>
  <c r="C17" i="5"/>
  <c r="C18" i="5" s="1"/>
  <c r="C19" i="5" s="1"/>
  <c r="C21" i="5" s="1"/>
  <c r="D17" i="112"/>
  <c r="C17" i="111"/>
  <c r="C18" i="111"/>
  <c r="C19" i="111" s="1"/>
  <c r="C21" i="111" s="1"/>
  <c r="D17" i="3"/>
  <c r="D18" i="3" s="1"/>
  <c r="D19" i="3" s="1"/>
  <c r="C17" i="116"/>
  <c r="C18" i="116" s="1"/>
  <c r="C19" i="116" s="1"/>
  <c r="C21" i="116" s="1"/>
  <c r="C17" i="113"/>
  <c r="C18" i="113" s="1"/>
  <c r="C19" i="113" s="1"/>
  <c r="C21" i="113" s="1"/>
  <c r="C17" i="112"/>
  <c r="C18" i="112" s="1"/>
  <c r="C20" i="112" s="1"/>
  <c r="I22" i="110"/>
  <c r="E13" i="110"/>
  <c r="I13" i="110" s="1"/>
  <c r="N261" i="1"/>
  <c r="N129" i="1"/>
  <c r="N191" i="1"/>
  <c r="N82" i="1"/>
  <c r="N182" i="1"/>
  <c r="N282" i="1"/>
  <c r="N127" i="1"/>
  <c r="N288" i="1"/>
  <c r="N257" i="1"/>
  <c r="N260" i="1"/>
  <c r="N216" i="1"/>
  <c r="N201" i="1"/>
  <c r="N221" i="1"/>
  <c r="N56" i="1"/>
  <c r="N233" i="1"/>
  <c r="N199" i="1"/>
  <c r="N186" i="1"/>
  <c r="N189" i="1"/>
  <c r="N287" i="1"/>
  <c r="N122" i="1"/>
  <c r="N123" i="1"/>
  <c r="N184" i="1"/>
  <c r="N80" i="1"/>
  <c r="N121" i="1"/>
  <c r="N124" i="1"/>
  <c r="N279" i="1"/>
  <c r="N115" i="1"/>
  <c r="N79" i="1"/>
  <c r="N135" i="1"/>
  <c r="N285" i="1"/>
  <c r="N57" i="1"/>
  <c r="N263" i="1"/>
  <c r="N77" i="1"/>
  <c r="N192" i="1"/>
  <c r="N75" i="1"/>
  <c r="N203" i="1"/>
  <c r="N265" i="1"/>
  <c r="N249" i="1"/>
  <c r="N78" i="1"/>
  <c r="N259" i="1"/>
  <c r="N86" i="1"/>
  <c r="N140" i="1"/>
  <c r="N173" i="1"/>
  <c r="N274" i="1"/>
  <c r="N183" i="1"/>
  <c r="N262" i="1"/>
  <c r="N204" i="1"/>
  <c r="N271" i="1"/>
  <c r="N142" i="1"/>
  <c r="N96" i="1"/>
  <c r="N139" i="1"/>
  <c r="N220" i="1"/>
  <c r="N202" i="1"/>
  <c r="N275" i="1"/>
  <c r="N131" i="1"/>
  <c r="N252" i="1"/>
  <c r="N273" i="1"/>
  <c r="N193" i="1"/>
  <c r="N268" i="1"/>
  <c r="N76" i="1"/>
  <c r="N128" i="1"/>
  <c r="N120" i="1"/>
  <c r="N276" i="1"/>
  <c r="N205" i="1"/>
  <c r="N136" i="1"/>
  <c r="N272" i="1"/>
  <c r="N98" i="1"/>
  <c r="N250" i="1"/>
  <c r="N126" i="1"/>
  <c r="N195" i="1"/>
  <c r="N200" i="1"/>
  <c r="N85" i="1"/>
  <c r="N130" i="1"/>
  <c r="N72" i="1"/>
  <c r="N185" i="1"/>
  <c r="N206" i="1"/>
  <c r="N264" i="1"/>
  <c r="N258" i="1"/>
  <c r="N236" i="1"/>
  <c r="N267" i="1"/>
  <c r="N246" i="1"/>
  <c r="N187" i="1"/>
  <c r="N125" i="1"/>
  <c r="N248" i="1"/>
  <c r="N196" i="1"/>
  <c r="N283" i="1"/>
  <c r="N87" i="1"/>
  <c r="N247" i="1"/>
  <c r="N277" i="1"/>
  <c r="N219" i="1"/>
  <c r="N244" i="1"/>
  <c r="N214" i="1"/>
  <c r="N94" i="1"/>
  <c r="N190" i="1"/>
  <c r="N194" i="1"/>
  <c r="N73" i="1"/>
  <c r="N188" i="1"/>
  <c r="N278" i="1"/>
  <c r="N245" i="1"/>
  <c r="C17" i="6"/>
  <c r="C18" i="6" s="1"/>
  <c r="C19" i="6" s="1"/>
  <c r="C21" i="6" s="1"/>
  <c r="I20" i="110"/>
  <c r="D16" i="112"/>
  <c r="D15" i="111"/>
  <c r="D16" i="6"/>
  <c r="D16" i="111"/>
  <c r="D15" i="5"/>
  <c r="D16" i="5"/>
  <c r="D15" i="6"/>
  <c r="D15" i="112"/>
  <c r="D16" i="115"/>
  <c r="D15" i="115"/>
  <c r="K157" i="1"/>
  <c r="L157" i="1" s="1"/>
  <c r="N157" i="1" s="1"/>
  <c r="J16" i="1"/>
  <c r="D16" i="4"/>
  <c r="D15" i="4"/>
  <c r="K159" i="1"/>
  <c r="L159" i="1" s="1"/>
  <c r="N159" i="1" s="1"/>
  <c r="D13" i="111"/>
  <c r="D14" i="111" s="1"/>
  <c r="E15" i="110"/>
  <c r="I15" i="110" s="1"/>
  <c r="D13" i="5"/>
  <c r="D14" i="5" s="1"/>
  <c r="D21" i="116"/>
  <c r="C22" i="116"/>
  <c r="J11" i="1" s="1"/>
  <c r="D17" i="114"/>
  <c r="D18" i="114" s="1"/>
  <c r="D19" i="114" s="1"/>
  <c r="C17" i="4"/>
  <c r="D17" i="4" s="1"/>
  <c r="D21" i="113"/>
  <c r="C22" i="113"/>
  <c r="J9" i="1" s="1"/>
  <c r="C17" i="114"/>
  <c r="C18" i="114" s="1"/>
  <c r="C19" i="114" s="1"/>
  <c r="C21" i="114" s="1"/>
  <c r="C17" i="115"/>
  <c r="C18" i="115" s="1"/>
  <c r="C20" i="115" s="1"/>
  <c r="E17" i="110"/>
  <c r="I17" i="110" s="1"/>
  <c r="E36" i="110"/>
  <c r="I36" i="110" s="1"/>
  <c r="D13" i="115"/>
  <c r="D14" i="115" s="1"/>
  <c r="E12" i="110"/>
  <c r="I12" i="110" s="1"/>
  <c r="D13" i="4"/>
  <c r="D14" i="4" s="1"/>
  <c r="E18" i="110"/>
  <c r="I18" i="110" s="1"/>
  <c r="D13" i="6"/>
  <c r="D14" i="6" s="1"/>
  <c r="E38" i="110"/>
  <c r="I38" i="110" s="1"/>
  <c r="I14" i="110"/>
  <c r="I34" i="110"/>
  <c r="AE101" i="107" l="1"/>
  <c r="AE61" i="107"/>
  <c r="AE62" i="107" s="1"/>
  <c r="AE52" i="107"/>
  <c r="AE63" i="107"/>
  <c r="AE64" i="107" s="1"/>
  <c r="AE32" i="107"/>
  <c r="AE33" i="107" s="1"/>
  <c r="AE59" i="107"/>
  <c r="AE60" i="107" s="1"/>
  <c r="AE56" i="107"/>
  <c r="AE49" i="107"/>
  <c r="AE54" i="107"/>
  <c r="AE55" i="107" s="1"/>
  <c r="AD32" i="107"/>
  <c r="AD33" i="107" s="1"/>
  <c r="AD101" i="107"/>
  <c r="AD108" i="107" s="1"/>
  <c r="AD110" i="107" s="1"/>
  <c r="AD113" i="107" s="1"/>
  <c r="AD115" i="107" s="1"/>
  <c r="AD59" i="107"/>
  <c r="AD60" i="107" s="1"/>
  <c r="AD61" i="107"/>
  <c r="AD62" i="107" s="1"/>
  <c r="AD49" i="107"/>
  <c r="AD50" i="107" s="1"/>
  <c r="AD52" i="107"/>
  <c r="AD53" i="107" s="1"/>
  <c r="AD56" i="107"/>
  <c r="AD57" i="107" s="1"/>
  <c r="AD54" i="107"/>
  <c r="AD55" i="107" s="1"/>
  <c r="AD63" i="107"/>
  <c r="AD64" i="107" s="1"/>
  <c r="D18" i="112"/>
  <c r="C21" i="112" s="1"/>
  <c r="D19" i="112" s="1"/>
  <c r="D20" i="112" s="1"/>
  <c r="J13" i="1"/>
  <c r="D21" i="3"/>
  <c r="C22" i="3"/>
  <c r="J5" i="1" s="1"/>
  <c r="D21" i="114"/>
  <c r="C22" i="114"/>
  <c r="J10" i="1" s="1"/>
  <c r="K97" i="1"/>
  <c r="L97" i="1" s="1"/>
  <c r="N97" i="1" s="1"/>
  <c r="K112" i="1"/>
  <c r="K90" i="1"/>
  <c r="L90" i="1" s="1"/>
  <c r="N90" i="1" s="1"/>
  <c r="K106" i="1"/>
  <c r="L106" i="1" s="1"/>
  <c r="N106" i="1" s="1"/>
  <c r="K107" i="1"/>
  <c r="L107" i="1" s="1"/>
  <c r="N107" i="1" s="1"/>
  <c r="K27" i="1"/>
  <c r="D17" i="115"/>
  <c r="D18" i="115" s="1"/>
  <c r="C21" i="115" s="1"/>
  <c r="K104" i="1"/>
  <c r="L104" i="1" s="1"/>
  <c r="N104" i="1" s="1"/>
  <c r="K108" i="1"/>
  <c r="K34" i="1"/>
  <c r="D17" i="5"/>
  <c r="D18" i="5"/>
  <c r="D19" i="5" s="1"/>
  <c r="C22" i="5" s="1"/>
  <c r="D17" i="6"/>
  <c r="D18" i="6" s="1"/>
  <c r="D19" i="6" s="1"/>
  <c r="C22" i="6" s="1"/>
  <c r="C18" i="4"/>
  <c r="C19" i="4" s="1"/>
  <c r="C21" i="4" s="1"/>
  <c r="C23" i="4" s="1"/>
  <c r="C25" i="4" s="1"/>
  <c r="D17" i="111"/>
  <c r="D18" i="111" s="1"/>
  <c r="D19" i="111" s="1"/>
  <c r="C22" i="111" s="1"/>
  <c r="D18" i="4"/>
  <c r="D19" i="4" s="1"/>
  <c r="D21" i="4" s="1"/>
  <c r="D23" i="4" s="1"/>
  <c r="K172" i="1"/>
  <c r="L172" i="1" s="1"/>
  <c r="N172" i="1" s="1"/>
  <c r="K308" i="1"/>
  <c r="L308" i="1" s="1"/>
  <c r="N308" i="1" s="1"/>
  <c r="K210" i="1"/>
  <c r="L210" i="1" s="1"/>
  <c r="N210" i="1" s="1"/>
  <c r="K304" i="1"/>
  <c r="L304" i="1" s="1"/>
  <c r="N304" i="1" s="1"/>
  <c r="K176" i="1"/>
  <c r="L176" i="1" s="1"/>
  <c r="N176" i="1" s="1"/>
  <c r="K160" i="1"/>
  <c r="L160" i="1" s="1"/>
  <c r="N160" i="1" s="1"/>
  <c r="K228" i="1"/>
  <c r="L228" i="1" s="1"/>
  <c r="N228" i="1" s="1"/>
  <c r="K280" i="1"/>
  <c r="L280" i="1" s="1"/>
  <c r="N280" i="1" s="1"/>
  <c r="K211" i="1"/>
  <c r="L211" i="1" s="1"/>
  <c r="N211" i="1" s="1"/>
  <c r="K175" i="1"/>
  <c r="L175" i="1" s="1"/>
  <c r="N175" i="1" s="1"/>
  <c r="K212" i="1"/>
  <c r="L212" i="1" s="1"/>
  <c r="N212" i="1" s="1"/>
  <c r="K166" i="1"/>
  <c r="L166" i="1" s="1"/>
  <c r="N166" i="1" s="1"/>
  <c r="K223" i="1"/>
  <c r="L223" i="1" s="1"/>
  <c r="N223" i="1" s="1"/>
  <c r="K144" i="1"/>
  <c r="L144" i="1" s="1"/>
  <c r="N144" i="1" s="1"/>
  <c r="K207" i="1"/>
  <c r="L207" i="1" s="1"/>
  <c r="N207" i="1" s="1"/>
  <c r="K153" i="1"/>
  <c r="L153" i="1" s="1"/>
  <c r="N153" i="1" s="1"/>
  <c r="K154" i="1"/>
  <c r="L154" i="1" s="1"/>
  <c r="N154" i="1" s="1"/>
  <c r="K162" i="1"/>
  <c r="L162" i="1" s="1"/>
  <c r="N162" i="1" s="1"/>
  <c r="K209" i="1"/>
  <c r="L209" i="1" s="1"/>
  <c r="N209" i="1" s="1"/>
  <c r="K237" i="1"/>
  <c r="L237" i="1" s="1"/>
  <c r="N237" i="1" s="1"/>
  <c r="K158" i="1"/>
  <c r="L158" i="1" s="1"/>
  <c r="N158" i="1" s="1"/>
  <c r="K230" i="1"/>
  <c r="L230" i="1" s="1"/>
  <c r="N230" i="1" s="1"/>
  <c r="K281" i="1"/>
  <c r="L281" i="1" s="1"/>
  <c r="N281" i="1" s="1"/>
  <c r="K309" i="1"/>
  <c r="L309" i="1" s="1"/>
  <c r="N309" i="1" s="1"/>
  <c r="K300" i="1"/>
  <c r="L300" i="1" s="1"/>
  <c r="N300" i="1" s="1"/>
  <c r="K302" i="1"/>
  <c r="L302" i="1" s="1"/>
  <c r="N302" i="1" s="1"/>
  <c r="K307" i="1"/>
  <c r="L307" i="1" s="1"/>
  <c r="N307" i="1" s="1"/>
  <c r="K168" i="1"/>
  <c r="L168" i="1" s="1"/>
  <c r="N168" i="1" s="1"/>
  <c r="K155" i="1"/>
  <c r="L155" i="1" s="1"/>
  <c r="N155" i="1" s="1"/>
  <c r="K235" i="1"/>
  <c r="L235" i="1" s="1"/>
  <c r="N235" i="1" s="1"/>
  <c r="K83" i="1"/>
  <c r="L83" i="1" s="1"/>
  <c r="N83" i="1" s="1"/>
  <c r="K167" i="1"/>
  <c r="L167" i="1" s="1"/>
  <c r="N167" i="1" s="1"/>
  <c r="K303" i="1"/>
  <c r="L303" i="1" s="1"/>
  <c r="N303" i="1" s="1"/>
  <c r="K174" i="1"/>
  <c r="L174" i="1" s="1"/>
  <c r="N174" i="1" s="1"/>
  <c r="K180" i="1"/>
  <c r="L180" i="1" s="1"/>
  <c r="N180" i="1" s="1"/>
  <c r="K163" i="1"/>
  <c r="L163" i="1" s="1"/>
  <c r="N163" i="1" s="1"/>
  <c r="K229" i="1"/>
  <c r="L229" i="1" s="1"/>
  <c r="N229" i="1" s="1"/>
  <c r="K306" i="1"/>
  <c r="L306" i="1" s="1"/>
  <c r="N306" i="1" s="1"/>
  <c r="K74" i="1"/>
  <c r="L74" i="1" s="1"/>
  <c r="N74" i="1" s="1"/>
  <c r="K179" i="1"/>
  <c r="L179" i="1" s="1"/>
  <c r="N179" i="1" s="1"/>
  <c r="K232" i="1"/>
  <c r="L232" i="1" s="1"/>
  <c r="N232" i="1" s="1"/>
  <c r="K171" i="1"/>
  <c r="L171" i="1" s="1"/>
  <c r="N171" i="1" s="1"/>
  <c r="K161" i="1"/>
  <c r="L161" i="1" s="1"/>
  <c r="N161" i="1" s="1"/>
  <c r="K208" i="1"/>
  <c r="L208" i="1" s="1"/>
  <c r="N208" i="1" s="1"/>
  <c r="K227" i="1"/>
  <c r="L227" i="1" s="1"/>
  <c r="N227" i="1" s="1"/>
  <c r="K213" i="1"/>
  <c r="L213" i="1" s="1"/>
  <c r="N213" i="1" s="1"/>
  <c r="K137" i="1"/>
  <c r="K151" i="1"/>
  <c r="L151" i="1" s="1"/>
  <c r="N151" i="1" s="1"/>
  <c r="K177" i="1"/>
  <c r="L177" i="1" s="1"/>
  <c r="N177" i="1" s="1"/>
  <c r="K169" i="1"/>
  <c r="L169" i="1" s="1"/>
  <c r="N169" i="1" s="1"/>
  <c r="K234" i="1"/>
  <c r="L234" i="1" s="1"/>
  <c r="N234" i="1" s="1"/>
  <c r="K170" i="1"/>
  <c r="L170" i="1" s="1"/>
  <c r="N170" i="1" s="1"/>
  <c r="K305" i="1"/>
  <c r="L305" i="1" s="1"/>
  <c r="N305" i="1" s="1"/>
  <c r="K178" i="1"/>
  <c r="L178" i="1" s="1"/>
  <c r="N178" i="1" s="1"/>
  <c r="K165" i="1"/>
  <c r="L165" i="1" s="1"/>
  <c r="N165" i="1" s="1"/>
  <c r="K238" i="1"/>
  <c r="L238" i="1" s="1"/>
  <c r="N238" i="1" s="1"/>
  <c r="K226" i="1"/>
  <c r="L226" i="1" s="1"/>
  <c r="N226" i="1" s="1"/>
  <c r="E45" i="107" l="1"/>
  <c r="E46" i="107"/>
  <c r="AE50" i="107"/>
  <c r="E38" i="107" s="1"/>
  <c r="F38" i="107"/>
  <c r="G38" i="107"/>
  <c r="AE53" i="107"/>
  <c r="G41" i="107"/>
  <c r="F41" i="107"/>
  <c r="G44" i="107"/>
  <c r="E41" i="107"/>
  <c r="F44" i="107"/>
  <c r="AE57" i="107"/>
  <c r="G45" i="107"/>
  <c r="F45" i="107"/>
  <c r="E44" i="107"/>
  <c r="AE108" i="107"/>
  <c r="AE110" i="107" s="1"/>
  <c r="AE113" i="107" s="1"/>
  <c r="AE115" i="107" s="1"/>
  <c r="C117" i="107" s="1"/>
  <c r="O36" i="110" s="1"/>
  <c r="C118" i="107"/>
  <c r="D20" i="111"/>
  <c r="D21" i="111" s="1"/>
  <c r="J12" i="1"/>
  <c r="L112" i="1"/>
  <c r="N112" i="1" s="1"/>
  <c r="K113" i="1"/>
  <c r="L113" i="1" s="1"/>
  <c r="N113" i="1" s="1"/>
  <c r="D20" i="6"/>
  <c r="D21" i="6" s="1"/>
  <c r="J6" i="1"/>
  <c r="D19" i="115"/>
  <c r="D20" i="115" s="1"/>
  <c r="J14" i="1"/>
  <c r="L27" i="1"/>
  <c r="N27" i="1" s="1"/>
  <c r="K28" i="1"/>
  <c r="K32" i="1"/>
  <c r="L32" i="1" s="1"/>
  <c r="N32" i="1" s="1"/>
  <c r="K54" i="1"/>
  <c r="K93" i="1"/>
  <c r="K109" i="1"/>
  <c r="L108" i="1"/>
  <c r="N108" i="1" s="1"/>
  <c r="D20" i="5"/>
  <c r="D21" i="5" s="1"/>
  <c r="J8" i="1"/>
  <c r="K91" i="1"/>
  <c r="K59" i="1"/>
  <c r="K225" i="1"/>
  <c r="L225" i="1" s="1"/>
  <c r="N225" i="1" s="1"/>
  <c r="K240" i="1"/>
  <c r="K293" i="1"/>
  <c r="L137" i="1"/>
  <c r="N137" i="1" s="1"/>
  <c r="K141" i="1"/>
  <c r="L141" i="1" s="1"/>
  <c r="N141" i="1" s="1"/>
  <c r="D25" i="4"/>
  <c r="C26" i="4"/>
  <c r="J7" i="1" s="1"/>
  <c r="K35" i="1"/>
  <c r="L34" i="1"/>
  <c r="N34" i="1" s="1"/>
  <c r="C116" i="107" l="1"/>
  <c r="F46" i="107"/>
  <c r="G46" i="107"/>
  <c r="E42" i="107"/>
  <c r="E40" i="107"/>
  <c r="G42" i="107"/>
  <c r="F42" i="107"/>
  <c r="L38" i="107"/>
  <c r="L36" i="110" s="1"/>
  <c r="K132" i="1"/>
  <c r="K289" i="1"/>
  <c r="K143" i="1"/>
  <c r="K286" i="1"/>
  <c r="L286" i="1" s="1"/>
  <c r="N286" i="1" s="1"/>
  <c r="K254" i="1"/>
  <c r="K222" i="1"/>
  <c r="L222" i="1" s="1"/>
  <c r="N222" i="1" s="1"/>
  <c r="K231" i="1"/>
  <c r="L231" i="1" s="1"/>
  <c r="N231" i="1" s="1"/>
  <c r="K117" i="1"/>
  <c r="K63" i="1"/>
  <c r="K215" i="1"/>
  <c r="K60" i="1"/>
  <c r="L59" i="1"/>
  <c r="N59" i="1" s="1"/>
  <c r="L293" i="1"/>
  <c r="N293" i="1" s="1"/>
  <c r="K294" i="1"/>
  <c r="L93" i="1"/>
  <c r="N93" i="1" s="1"/>
  <c r="K95" i="1"/>
  <c r="L95" i="1" s="1"/>
  <c r="N95" i="1" s="1"/>
  <c r="K36" i="1"/>
  <c r="L35" i="1"/>
  <c r="N35" i="1" s="1"/>
  <c r="L91" i="1"/>
  <c r="N91" i="1" s="1"/>
  <c r="K92" i="1"/>
  <c r="L92" i="1" s="1"/>
  <c r="N92" i="1" s="1"/>
  <c r="K24" i="1"/>
  <c r="K100" i="1"/>
  <c r="L109" i="1"/>
  <c r="N109" i="1" s="1"/>
  <c r="K110" i="1"/>
  <c r="L240" i="1"/>
  <c r="N240" i="1" s="1"/>
  <c r="K241" i="1"/>
  <c r="K55" i="1"/>
  <c r="L55" i="1" s="1"/>
  <c r="N55" i="1" s="1"/>
  <c r="L54" i="1"/>
  <c r="N54" i="1" s="1"/>
  <c r="L28" i="1"/>
  <c r="N28" i="1" s="1"/>
  <c r="K29" i="1"/>
  <c r="K33" i="1"/>
  <c r="D116" i="107" l="1"/>
  <c r="C119" i="107"/>
  <c r="Q36" i="110" s="1"/>
  <c r="P36" i="110"/>
  <c r="K295" i="1"/>
  <c r="L294" i="1"/>
  <c r="N294" i="1" s="1"/>
  <c r="K25" i="1"/>
  <c r="L25" i="1" s="1"/>
  <c r="N25" i="1" s="1"/>
  <c r="L24" i="1"/>
  <c r="N24" i="1" s="1"/>
  <c r="L254" i="1"/>
  <c r="N254" i="1" s="1"/>
  <c r="K255" i="1"/>
  <c r="L255" i="1" s="1"/>
  <c r="N255" i="1" s="1"/>
  <c r="L110" i="1"/>
  <c r="N110" i="1" s="1"/>
  <c r="K111" i="1"/>
  <c r="L111" i="1" s="1"/>
  <c r="N111" i="1" s="1"/>
  <c r="L29" i="1"/>
  <c r="N29" i="1" s="1"/>
  <c r="K30" i="1"/>
  <c r="L30" i="1" s="1"/>
  <c r="N30" i="1" s="1"/>
  <c r="K61" i="1"/>
  <c r="L61" i="1" s="1"/>
  <c r="N61" i="1" s="1"/>
  <c r="L60" i="1"/>
  <c r="N60" i="1" s="1"/>
  <c r="L143" i="1"/>
  <c r="N143" i="1" s="1"/>
  <c r="K145" i="1"/>
  <c r="L33" i="1"/>
  <c r="N33" i="1" s="1"/>
  <c r="K38" i="1"/>
  <c r="L100" i="1"/>
  <c r="N100" i="1" s="1"/>
  <c r="K101" i="1"/>
  <c r="K242" i="1"/>
  <c r="L242" i="1" s="1"/>
  <c r="N242" i="1" s="1"/>
  <c r="L241" i="1"/>
  <c r="N241" i="1" s="1"/>
  <c r="L215" i="1"/>
  <c r="N215" i="1" s="1"/>
  <c r="K217" i="1"/>
  <c r="K290" i="1"/>
  <c r="L289" i="1"/>
  <c r="N289" i="1" s="1"/>
  <c r="L117" i="1"/>
  <c r="N117" i="1" s="1"/>
  <c r="K118" i="1"/>
  <c r="L36" i="1"/>
  <c r="N36" i="1" s="1"/>
  <c r="K37" i="1"/>
  <c r="K64" i="1"/>
  <c r="L63" i="1"/>
  <c r="N63" i="1" s="1"/>
  <c r="L132" i="1"/>
  <c r="N132" i="1" s="1"/>
  <c r="K133" i="1"/>
  <c r="L295" i="1" l="1"/>
  <c r="N295" i="1" s="1"/>
  <c r="K296" i="1"/>
  <c r="L133" i="1"/>
  <c r="N133" i="1" s="1"/>
  <c r="K134" i="1"/>
  <c r="L38" i="1"/>
  <c r="N38" i="1" s="1"/>
  <c r="K40" i="1"/>
  <c r="L290" i="1"/>
  <c r="N290" i="1" s="1"/>
  <c r="K291" i="1"/>
  <c r="L291" i="1" s="1"/>
  <c r="N291" i="1" s="1"/>
  <c r="L37" i="1"/>
  <c r="N37" i="1" s="1"/>
  <c r="K39" i="1"/>
  <c r="K218" i="1"/>
  <c r="L218" i="1" s="1"/>
  <c r="N218" i="1" s="1"/>
  <c r="L217" i="1"/>
  <c r="N217" i="1" s="1"/>
  <c r="L145" i="1"/>
  <c r="N145" i="1" s="1"/>
  <c r="K146" i="1"/>
  <c r="K65" i="1"/>
  <c r="L64" i="1"/>
  <c r="N64" i="1" s="1"/>
  <c r="L118" i="1"/>
  <c r="N118" i="1" s="1"/>
  <c r="K119" i="1"/>
  <c r="L119" i="1" s="1"/>
  <c r="N119" i="1" s="1"/>
  <c r="L101" i="1"/>
  <c r="N101" i="1" s="1"/>
  <c r="K102" i="1"/>
  <c r="K66" i="1" l="1"/>
  <c r="L65" i="1"/>
  <c r="N65" i="1" s="1"/>
  <c r="L40" i="1"/>
  <c r="N40" i="1" s="1"/>
  <c r="K42" i="1"/>
  <c r="L102" i="1"/>
  <c r="N102" i="1" s="1"/>
  <c r="K103" i="1"/>
  <c r="L134" i="1"/>
  <c r="N134" i="1" s="1"/>
  <c r="K138" i="1"/>
  <c r="L138" i="1" s="1"/>
  <c r="N138" i="1" s="1"/>
  <c r="L146" i="1"/>
  <c r="N146" i="1" s="1"/>
  <c r="K147" i="1"/>
  <c r="L39" i="1"/>
  <c r="N39" i="1" s="1"/>
  <c r="K41" i="1"/>
  <c r="L296" i="1"/>
  <c r="N296" i="1" s="1"/>
  <c r="K297" i="1"/>
  <c r="K298" i="1" l="1"/>
  <c r="L297" i="1"/>
  <c r="N297" i="1" s="1"/>
  <c r="K43" i="1"/>
  <c r="L41" i="1"/>
  <c r="N41" i="1" s="1"/>
  <c r="L103" i="1"/>
  <c r="N103" i="1" s="1"/>
  <c r="K105" i="1"/>
  <c r="L105" i="1" s="1"/>
  <c r="N105" i="1" s="1"/>
  <c r="L42" i="1"/>
  <c r="N42" i="1" s="1"/>
  <c r="K44" i="1"/>
  <c r="K148" i="1"/>
  <c r="L147" i="1"/>
  <c r="N147" i="1" s="1"/>
  <c r="L66" i="1"/>
  <c r="N66" i="1" s="1"/>
  <c r="K67" i="1"/>
  <c r="L44" i="1" l="1"/>
  <c r="N44" i="1" s="1"/>
  <c r="K46" i="1"/>
  <c r="L67" i="1"/>
  <c r="N67" i="1" s="1"/>
  <c r="K68" i="1"/>
  <c r="L43" i="1"/>
  <c r="N43" i="1" s="1"/>
  <c r="K45" i="1"/>
  <c r="L148" i="1"/>
  <c r="N148" i="1" s="1"/>
  <c r="K149" i="1"/>
  <c r="L149" i="1" s="1"/>
  <c r="N149" i="1" s="1"/>
  <c r="K150" i="1"/>
  <c r="L298" i="1"/>
  <c r="N298" i="1" s="1"/>
  <c r="K299" i="1"/>
  <c r="L299" i="1" s="1"/>
  <c r="N299" i="1" s="1"/>
  <c r="L45" i="1" l="1"/>
  <c r="N45" i="1" s="1"/>
  <c r="K47" i="1"/>
  <c r="K69" i="1"/>
  <c r="L68" i="1"/>
  <c r="N68" i="1" s="1"/>
  <c r="K48" i="1"/>
  <c r="L46" i="1"/>
  <c r="N46" i="1" s="1"/>
  <c r="L150" i="1"/>
  <c r="N150" i="1" s="1"/>
  <c r="K152" i="1"/>
  <c r="L152" i="1" s="1"/>
  <c r="N152" i="1" s="1"/>
  <c r="K50" i="1" l="1"/>
  <c r="L48" i="1"/>
  <c r="N48" i="1" s="1"/>
  <c r="L69" i="1"/>
  <c r="N69" i="1" s="1"/>
  <c r="K70" i="1"/>
  <c r="K49" i="1"/>
  <c r="L47" i="1"/>
  <c r="N47" i="1" s="1"/>
  <c r="K51" i="1" l="1"/>
  <c r="L51" i="1" s="1"/>
  <c r="N51" i="1" s="1"/>
  <c r="L49" i="1"/>
  <c r="N49" i="1" s="1"/>
  <c r="K71" i="1"/>
  <c r="L71" i="1" s="1"/>
  <c r="N71" i="1" s="1"/>
  <c r="L70" i="1"/>
  <c r="N70" i="1" s="1"/>
  <c r="L50" i="1"/>
  <c r="N50" i="1" s="1"/>
  <c r="K52" i="1"/>
  <c r="L52" i="1" s="1"/>
  <c r="N52" i="1" s="1"/>
</calcChain>
</file>

<file path=xl/comments1.xml><?xml version="1.0" encoding="utf-8"?>
<comments xmlns="http://schemas.openxmlformats.org/spreadsheetml/2006/main" xmlns:mc="http://schemas.openxmlformats.org/markup-compatibility/2006" xmlns:xr="http://schemas.microsoft.com/office/spreadsheetml/2014/revision" mc:Ignorable="xr">
  <authors>
    <author>Atymtay, Khafiz (CFIC)</author>
  </authors>
  <commentList>
    <comment ref="D7" authorId="0" shapeId="0" xr:uid="{00000000-0006-0000-1700-000001000000}">
      <text>
        <r>
          <rPr>
            <b/>
            <sz val="9"/>
            <color indexed="81"/>
            <rFont val="Tahoma"/>
            <family val="2"/>
          </rPr>
          <t>Atymtay, Khafiz (CFIC):</t>
        </r>
        <r>
          <rPr>
            <sz val="9"/>
            <color indexed="81"/>
            <rFont val="Tahoma"/>
            <family val="2"/>
          </rPr>
          <t xml:space="preserve">
In WoP local communities do not invest in pasture improvement due to absence of financial resources, weak organizational capacity (weak or no Pasture Users Unions), weak technical capacity without project to prepare pasture management plans on their own.</t>
        </r>
      </text>
    </comment>
    <comment ref="D9" authorId="0" shapeId="0" xr:uid="{00000000-0006-0000-1700-000002000000}">
      <text>
        <r>
          <rPr>
            <b/>
            <sz val="9"/>
            <color indexed="81"/>
            <rFont val="Tahoma"/>
            <family val="2"/>
          </rPr>
          <t>Atymtay, Khafiz (CFIC):</t>
        </r>
        <r>
          <rPr>
            <sz val="9"/>
            <color indexed="81"/>
            <rFont val="Tahoma"/>
            <family val="2"/>
          </rPr>
          <t xml:space="preserve">
Design team estimation: the pastures in WoP scenario without any improvement will lose about 15% of their initial carrying capacity due to degradation. In fact, this figure can be even worse. </t>
        </r>
      </text>
    </comment>
  </commentList>
</comments>
</file>

<file path=xl/comments2.xml><?xml version="1.0" encoding="utf-8"?>
<comments xmlns="http://schemas.openxmlformats.org/spreadsheetml/2006/main" xmlns:mc="http://schemas.openxmlformats.org/markup-compatibility/2006" xmlns:xr="http://schemas.microsoft.com/office/spreadsheetml/2014/revision" mc:Ignorable="xr">
  <authors>
    <author>Atymtay, Khafiz (CFIC)</author>
  </authors>
  <commentList>
    <comment ref="D7" authorId="0" shapeId="0" xr:uid="{00000000-0006-0000-1800-000001000000}">
      <text>
        <r>
          <rPr>
            <b/>
            <sz val="9"/>
            <color indexed="81"/>
            <rFont val="Tahoma"/>
            <family val="2"/>
          </rPr>
          <t>Atymtay, Khafiz (CFIC):</t>
        </r>
        <r>
          <rPr>
            <sz val="9"/>
            <color indexed="81"/>
            <rFont val="Tahoma"/>
            <family val="2"/>
          </rPr>
          <t xml:space="preserve">
In WoP local communities do not invest in pasture improvement due to absence of financial resources, weak organizational capacity (weak or no Pasture Users Unions), weak technical capacity without project to prepare pasture management plans on their own.</t>
        </r>
      </text>
    </comment>
    <comment ref="D9" authorId="0" shapeId="0" xr:uid="{00000000-0006-0000-1800-000002000000}">
      <text>
        <r>
          <rPr>
            <b/>
            <sz val="9"/>
            <color indexed="81"/>
            <rFont val="Tahoma"/>
            <family val="2"/>
          </rPr>
          <t>Atymtay, Khafiz (CFIC):</t>
        </r>
        <r>
          <rPr>
            <sz val="9"/>
            <color indexed="81"/>
            <rFont val="Tahoma"/>
            <family val="2"/>
          </rPr>
          <t xml:space="preserve">
Design team estimation: the pastures in WoP scenario without any improvement will lose about 15% of their initial carrying capacity due to degradation. In fact, this figure can be even worse. </t>
        </r>
      </text>
    </comment>
  </commentList>
</comments>
</file>

<file path=xl/comments3.xml><?xml version="1.0" encoding="utf-8"?>
<comments xmlns="http://schemas.openxmlformats.org/spreadsheetml/2006/main" xmlns:mc="http://schemas.openxmlformats.org/markup-compatibility/2006" xmlns:xr="http://schemas.microsoft.com/office/spreadsheetml/2014/revision" mc:Ignorable="xr">
  <authors>
    <author>Atymtay, Khafiz (CFIC)</author>
  </authors>
  <commentList>
    <comment ref="C13" authorId="0" shapeId="0" xr:uid="{00000000-0006-0000-1B00-000001000000}">
      <text>
        <r>
          <rPr>
            <b/>
            <sz val="9"/>
            <color indexed="81"/>
            <rFont val="Tahoma"/>
            <family val="2"/>
          </rPr>
          <t>Atymtay, Khafiz (CFIC):</t>
        </r>
        <r>
          <rPr>
            <sz val="9"/>
            <color indexed="81"/>
            <rFont val="Tahoma"/>
            <family val="2"/>
          </rPr>
          <t xml:space="preserve">
Please refer to footnote /a below </t>
        </r>
      </text>
    </comment>
    <comment ref="E13" authorId="0" shapeId="0" xr:uid="{00000000-0006-0000-1B00-000002000000}">
      <text>
        <r>
          <rPr>
            <b/>
            <sz val="9"/>
            <color indexed="81"/>
            <rFont val="Tahoma"/>
            <family val="2"/>
          </rPr>
          <t xml:space="preserve">Atymtay, Khafiz (CFIC):
</t>
        </r>
        <r>
          <rPr>
            <sz val="9"/>
            <color indexed="81"/>
            <rFont val="Tahoma"/>
            <family val="2"/>
          </rPr>
          <t>This part was revised meaning that this cost is for ploughing service of 1ha of land, while in WP, since the tractor is owned by the community, they spend money only on fuel.</t>
        </r>
      </text>
    </comment>
  </commentList>
</comments>
</file>

<file path=xl/comments4.xml><?xml version="1.0" encoding="utf-8"?>
<comments xmlns="http://schemas.openxmlformats.org/spreadsheetml/2006/main" xmlns:mc="http://schemas.openxmlformats.org/markup-compatibility/2006" xmlns:xr="http://schemas.microsoft.com/office/spreadsheetml/2014/revision" mc:Ignorable="xr">
  <authors>
    <author>Atymtay, Khafiz (CFIC)</author>
  </authors>
  <commentList>
    <comment ref="F13" authorId="0" shapeId="0" xr:uid="{00000000-0006-0000-1C00-000001000000}">
      <text>
        <r>
          <rPr>
            <b/>
            <sz val="9"/>
            <color indexed="81"/>
            <rFont val="Tahoma"/>
            <family val="2"/>
          </rPr>
          <t>Atymtay, Khafiz (CFIC):</t>
        </r>
        <r>
          <rPr>
            <sz val="9"/>
            <color indexed="81"/>
            <rFont val="Tahoma"/>
            <family val="2"/>
          </rPr>
          <t xml:space="preserve">
Same as 1.12 Alfalf: no tractor in WoP - they pay for service; own tractor in WP - they spend only on fuel.</t>
        </r>
      </text>
    </comment>
  </commentList>
</comments>
</file>

<file path=xl/comments5.xml><?xml version="1.0" encoding="utf-8"?>
<comments xmlns="http://schemas.openxmlformats.org/spreadsheetml/2006/main" xmlns:mc="http://schemas.openxmlformats.org/markup-compatibility/2006" xmlns:xr="http://schemas.microsoft.com/office/spreadsheetml/2014/revision" mc:Ignorable="xr">
  <authors>
    <author>Atymtay, Khafiz (CFIC)</author>
  </authors>
  <commentList>
    <comment ref="A1" authorId="0" shapeId="0" xr:uid="{00000000-0006-0000-1E00-000001000000}">
      <text>
        <r>
          <rPr>
            <b/>
            <sz val="9"/>
            <color indexed="81"/>
            <rFont val="Tahoma"/>
            <family val="2"/>
          </rPr>
          <t>Atymtay, Khafiz (CFIC):</t>
        </r>
        <r>
          <rPr>
            <sz val="9"/>
            <color indexed="81"/>
            <rFont val="Tahoma"/>
            <family val="2"/>
          </rPr>
          <t xml:space="preserve">
All pages are interlinked. IRR and NPV appear 2 pages later in 1.Summary - PM</t>
        </r>
      </text>
    </comment>
    <comment ref="H16" authorId="0" shapeId="0" xr:uid="{00000000-0006-0000-1E00-000002000000}">
      <text>
        <r>
          <rPr>
            <b/>
            <sz val="9"/>
            <color indexed="81"/>
            <rFont val="Tahoma"/>
            <family val="2"/>
          </rPr>
          <t>Atymtay, Khafiz (CFIC):</t>
        </r>
        <r>
          <rPr>
            <sz val="9"/>
            <color indexed="81"/>
            <rFont val="Tahoma"/>
            <family val="2"/>
          </rPr>
          <t xml:space="preserve">
Based on the interaction with the design team, including the livestock expert. In improving the meat production, the weight of a cow or ewe (broodstock) is not the main goal, but the LW of steers and male sheep is important. Cows give more milk by 10% (conservatiev assumption) from improved feeding and breeding approaches which is already very good.</t>
        </r>
      </text>
    </comment>
  </commentList>
</comments>
</file>

<file path=xl/comments6.xml><?xml version="1.0" encoding="utf-8"?>
<comments xmlns="http://schemas.openxmlformats.org/spreadsheetml/2006/main" xmlns:mc="http://schemas.openxmlformats.org/markup-compatibility/2006" xmlns:xr="http://schemas.microsoft.com/office/spreadsheetml/2014/revision" mc:Ignorable="xr">
  <authors>
    <author>Atymtay, Khafiz (CFIC)</author>
  </authors>
  <commentList>
    <comment ref="C144" authorId="0" shapeId="0" xr:uid="{00000000-0006-0000-2000-000001000000}">
      <text>
        <r>
          <rPr>
            <b/>
            <sz val="9"/>
            <color indexed="81"/>
            <rFont val="Tahoma"/>
            <family val="2"/>
          </rPr>
          <t>Atymtay, Khafiz (CFIC):</t>
        </r>
        <r>
          <rPr>
            <sz val="9"/>
            <color indexed="81"/>
            <rFont val="Tahoma"/>
            <family val="2"/>
          </rPr>
          <t xml:space="preserve">
This table is a part of sensitivity analysis, here we have calculations, while results go the table above.</t>
        </r>
      </text>
    </comment>
    <comment ref="C145" authorId="0" shapeId="0" xr:uid="{00000000-0006-0000-2000-000002000000}">
      <text>
        <r>
          <rPr>
            <b/>
            <sz val="9"/>
            <color indexed="81"/>
            <rFont val="Tahoma"/>
            <family val="2"/>
          </rPr>
          <t>Atymtay, Khafiz (CFIC):</t>
        </r>
        <r>
          <rPr>
            <sz val="9"/>
            <color indexed="81"/>
            <rFont val="Tahoma"/>
            <family val="2"/>
          </rPr>
          <t xml:space="preserve">
‘Base case’ has a classical meaning with reference to Sensitivity Analysis, i.e. without testing of variations in costs or benefits. </t>
        </r>
      </text>
    </comment>
    <comment ref="D188" authorId="0" shapeId="0" xr:uid="{00000000-0006-0000-2000-000003000000}">
      <text>
        <r>
          <rPr>
            <b/>
            <sz val="9"/>
            <color indexed="81"/>
            <rFont val="Tahoma"/>
            <family val="2"/>
          </rPr>
          <t>Atymtay, Khafiz (CFIC):</t>
        </r>
        <r>
          <rPr>
            <sz val="9"/>
            <color indexed="81"/>
            <rFont val="Tahoma"/>
            <family val="2"/>
          </rPr>
          <t xml:space="preserve">
IRR and NPV are ok, but the communities do not have own resources and no available loans. Without grant scenario is not possible.</t>
        </r>
      </text>
    </comment>
  </commentList>
</comments>
</file>

<file path=xl/comments7.xml><?xml version="1.0" encoding="utf-8"?>
<comments xmlns="http://schemas.openxmlformats.org/spreadsheetml/2006/main" xmlns:mc="http://schemas.openxmlformats.org/markup-compatibility/2006" xmlns:xr="http://schemas.microsoft.com/office/spreadsheetml/2014/revision" mc:Ignorable="xr">
  <authors>
    <author>Atymtay, Khafiz (CFIC)</author>
  </authors>
  <commentList>
    <comment ref="G50" authorId="0" shapeId="0" xr:uid="{00000000-0006-0000-2300-000001000000}">
      <text>
        <r>
          <rPr>
            <b/>
            <sz val="9"/>
            <color indexed="81"/>
            <rFont val="Tahoma"/>
            <family val="2"/>
          </rPr>
          <t>Atymtay, Khafiz (CFIC):</t>
        </r>
        <r>
          <rPr>
            <sz val="9"/>
            <color indexed="81"/>
            <rFont val="Tahoma"/>
            <family val="2"/>
          </rPr>
          <t xml:space="preserve">
All the costs are covered by the initially provided grant, and the additional minor costs related to the lease agreements are covered by beneficiaries under the assumption that beneficiaries incomes are deriving from multiple livelihoods (livestock, agriculture – unaccounted for in the specific models, but accounted for in dedicated separate models) that allow them to compensate such costs in view of the future benefits from JFM. </t>
        </r>
      </text>
    </comment>
    <comment ref="E64" authorId="0" shapeId="0" xr:uid="{00000000-0006-0000-2300-000002000000}">
      <text>
        <r>
          <rPr>
            <b/>
            <sz val="9"/>
            <color indexed="81"/>
            <rFont val="Tahoma"/>
            <family val="2"/>
          </rPr>
          <t>Atymtay, Khafiz (CFIC):</t>
        </r>
        <r>
          <rPr>
            <sz val="9"/>
            <color indexed="81"/>
            <rFont val="Tahoma"/>
            <family val="2"/>
          </rPr>
          <t xml:space="preserve">
The beneficiaries will use the grants in Y1, but will leave some part for Y2 for potential re-planting as the survival rate of trees are about 70%. Same for all other models. </t>
        </r>
      </text>
    </comment>
    <comment ref="L73" authorId="0" shapeId="0" xr:uid="{00000000-0006-0000-2300-000003000000}">
      <text>
        <r>
          <rPr>
            <b/>
            <sz val="9"/>
            <color indexed="81"/>
            <rFont val="Tahoma"/>
            <family val="2"/>
          </rPr>
          <t>Atymtay, Khafiz (CFIC):</t>
        </r>
        <r>
          <rPr>
            <sz val="9"/>
            <color indexed="81"/>
            <rFont val="Tahoma"/>
            <family val="2"/>
          </rPr>
          <t xml:space="preserve">
JFM - joint forestry management model - involvement of local communities to manage the forests due to the lack of capacity of LHs (leskhozes) forestry enterprises. In JFM, some part of the work is done by family labor, while in LH the works is done by enterprises' hired workers (foresters) only. Hence, you will see 0 in all LH models' "return to family labor". </t>
        </r>
      </text>
    </comment>
  </commentList>
</comments>
</file>

<file path=xl/comments8.xml><?xml version="1.0" encoding="utf-8"?>
<comments xmlns="http://schemas.openxmlformats.org/spreadsheetml/2006/main" xmlns:mc="http://schemas.openxmlformats.org/markup-compatibility/2006" xmlns:xr="http://schemas.microsoft.com/office/spreadsheetml/2014/revision" mc:Ignorable="xr">
  <authors>
    <author>Atymtay, Khafiz (CFIC)</author>
  </authors>
  <commentList>
    <comment ref="D11" authorId="0" shapeId="0" xr:uid="{00000000-0006-0000-2C00-000001000000}">
      <text>
        <r>
          <rPr>
            <b/>
            <sz val="9"/>
            <color indexed="81"/>
            <rFont val="Tahoma"/>
            <family val="2"/>
          </rPr>
          <t>Atymtay, Khafiz (CFIC):</t>
        </r>
        <r>
          <rPr>
            <sz val="9"/>
            <color indexed="81"/>
            <rFont val="Tahoma"/>
            <family val="2"/>
          </rPr>
          <t xml:space="preserve">
WOP = 0 , new activity</t>
        </r>
      </text>
    </comment>
  </commentList>
</comments>
</file>

<file path=xl/comments9.xml><?xml version="1.0" encoding="utf-8"?>
<comments xmlns="http://schemas.openxmlformats.org/spreadsheetml/2006/main" xmlns:mc="http://schemas.openxmlformats.org/markup-compatibility/2006" xmlns:xr="http://schemas.microsoft.com/office/spreadsheetml/2014/revision" mc:Ignorable="xr">
  <authors>
    <author>Atymtay, Khafiz (CFIC)</author>
  </authors>
  <commentList>
    <comment ref="D11" authorId="0" shapeId="0" xr:uid="{00000000-0006-0000-2D00-000001000000}">
      <text>
        <r>
          <rPr>
            <b/>
            <sz val="9"/>
            <color indexed="81"/>
            <rFont val="Tahoma"/>
            <family val="2"/>
          </rPr>
          <t>Atymtay, Khafiz (CFIC):</t>
        </r>
        <r>
          <rPr>
            <sz val="9"/>
            <color indexed="81"/>
            <rFont val="Tahoma"/>
            <family val="2"/>
          </rPr>
          <t xml:space="preserve">
WOP = 0, new activity</t>
        </r>
      </text>
    </comment>
  </commentList>
</comments>
</file>

<file path=xl/comments10.xml><?xml version="1.0" encoding="utf-8"?>
<comments xmlns="http://schemas.openxmlformats.org/spreadsheetml/2006/main" xmlns:mc="http://schemas.openxmlformats.org/markup-compatibility/2006" xmlns:xr="http://schemas.microsoft.com/office/spreadsheetml/2014/revision" mc:Ignorable="xr">
  <authors>
    <author>Tommaso Alacevich (CFIE)</author>
  </authors>
  <commentList>
    <comment ref="C119" authorId="0" shapeId="0" xr:uid="{CCF31166-0B78-468E-A8A9-BA2827C2E925}">
      <text>
        <r>
          <rPr>
            <b/>
            <sz val="9"/>
            <color indexed="81"/>
            <rFont val="Tahoma"/>
            <family val="2"/>
          </rPr>
          <t>Tommaso Alacevich (CFIE):</t>
        </r>
        <r>
          <rPr>
            <sz val="9"/>
            <color indexed="81"/>
            <rFont val="Tahoma"/>
            <family val="2"/>
          </rPr>
          <t xml:space="preserve">
Corrected to start from Year 1, not Year 2. </t>
        </r>
      </text>
    </comment>
  </commentList>
</comments>
</file>

<file path=xl/sharedStrings.xml><?xml version="1.0" encoding="utf-8"?>
<sst xmlns="http://schemas.openxmlformats.org/spreadsheetml/2006/main" count="8024" uniqueCount="1502">
  <si>
    <t xml:space="preserve">US$ 1.0 = </t>
  </si>
  <si>
    <t>EFA - Economic and Financial Analysis</t>
  </si>
  <si>
    <t xml:space="preserve">US$ SER = </t>
  </si>
  <si>
    <t xml:space="preserve">Meat (beef) CF: </t>
  </si>
  <si>
    <t xml:space="preserve">Standard CF: </t>
  </si>
  <si>
    <t>Unit</t>
  </si>
  <si>
    <t>Financial</t>
  </si>
  <si>
    <t>Economic</t>
  </si>
  <si>
    <t>USD</t>
  </si>
  <si>
    <t>Outputs</t>
  </si>
  <si>
    <t xml:space="preserve">Timber </t>
  </si>
  <si>
    <t>Commercial timber</t>
  </si>
  <si>
    <t>m3</t>
  </si>
  <si>
    <t>Fuelwood</t>
  </si>
  <si>
    <t>Seedlings</t>
  </si>
  <si>
    <t>Walnut</t>
  </si>
  <si>
    <t>nursery</t>
  </si>
  <si>
    <t>seedling</t>
  </si>
  <si>
    <t>Cherry</t>
  </si>
  <si>
    <t>Apple</t>
  </si>
  <si>
    <t>Non-timber forest products (fruits, nuts)</t>
  </si>
  <si>
    <t>harvest season</t>
  </si>
  <si>
    <t>kg</t>
  </si>
  <si>
    <t>Pistachio</t>
  </si>
  <si>
    <t>Apricot</t>
  </si>
  <si>
    <t>Plum</t>
  </si>
  <si>
    <t>Almond</t>
  </si>
  <si>
    <t>Grapes</t>
  </si>
  <si>
    <t>inter-season</t>
  </si>
  <si>
    <t>for solar drying</t>
  </si>
  <si>
    <t>dried</t>
  </si>
  <si>
    <t>dried and packaged</t>
  </si>
  <si>
    <t>Crops</t>
  </si>
  <si>
    <t>Wheat</t>
  </si>
  <si>
    <t>ton</t>
  </si>
  <si>
    <t>Corn</t>
  </si>
  <si>
    <t>Barley</t>
  </si>
  <si>
    <t>Alfalfa</t>
  </si>
  <si>
    <t>Tomato</t>
  </si>
  <si>
    <t>Cucumber</t>
  </si>
  <si>
    <t>Beef</t>
  </si>
  <si>
    <t>farm-gate</t>
  </si>
  <si>
    <t>Lamb</t>
  </si>
  <si>
    <t>Goat</t>
  </si>
  <si>
    <t>Chicken</t>
  </si>
  <si>
    <t>Turkey</t>
  </si>
  <si>
    <t xml:space="preserve">Milk </t>
  </si>
  <si>
    <t xml:space="preserve">Honey </t>
  </si>
  <si>
    <t>Honey</t>
  </si>
  <si>
    <t>Wax</t>
  </si>
  <si>
    <t>Inputs</t>
  </si>
  <si>
    <t>Seeds</t>
  </si>
  <si>
    <t>greenhouse</t>
  </si>
  <si>
    <t>seeds/m2</t>
  </si>
  <si>
    <t>package</t>
  </si>
  <si>
    <t>Seeds of walnut, cherry and apple for 100 m2 nursery</t>
  </si>
  <si>
    <t>set</t>
  </si>
  <si>
    <t xml:space="preserve">Spruce </t>
  </si>
  <si>
    <t>20 cm</t>
  </si>
  <si>
    <t>50 cm</t>
  </si>
  <si>
    <t>Juniper</t>
  </si>
  <si>
    <t>Poplar</t>
  </si>
  <si>
    <t>2 year</t>
  </si>
  <si>
    <t>Mixed forests</t>
  </si>
  <si>
    <t>5-6 year seedling</t>
  </si>
  <si>
    <t>mature seedlings</t>
  </si>
  <si>
    <t>wild</t>
  </si>
  <si>
    <t>Feed</t>
  </si>
  <si>
    <t>Feed cost</t>
  </si>
  <si>
    <t>LU/year</t>
  </si>
  <si>
    <t>Livestock</t>
  </si>
  <si>
    <t>Broiler</t>
  </si>
  <si>
    <t>1-2 weeks old</t>
  </si>
  <si>
    <t>head</t>
  </si>
  <si>
    <t>Fuel/Electricity/Coal</t>
  </si>
  <si>
    <t>Diesel</t>
  </si>
  <si>
    <t>liter</t>
  </si>
  <si>
    <t>Electricity</t>
  </si>
  <si>
    <t>kWh</t>
  </si>
  <si>
    <t>Coal</t>
  </si>
  <si>
    <t xml:space="preserve">Utilities </t>
  </si>
  <si>
    <t>for cold storage facility</t>
  </si>
  <si>
    <t>lump sum</t>
  </si>
  <si>
    <t>for chicken house</t>
  </si>
  <si>
    <t>for turkey house</t>
  </si>
  <si>
    <t>for vacuum dryer</t>
  </si>
  <si>
    <t>Fertilizers</t>
  </si>
  <si>
    <t>Fertilizer (NPK)</t>
  </si>
  <si>
    <t>Fertilizer (manure)</t>
  </si>
  <si>
    <t>Pesticide</t>
  </si>
  <si>
    <t>Fertilizer</t>
  </si>
  <si>
    <t>set/m2</t>
  </si>
  <si>
    <t>Machinery Services</t>
  </si>
  <si>
    <t>km</t>
  </si>
  <si>
    <t>Transportation of fruits, nuts and other products</t>
  </si>
  <si>
    <t>trip/ton</t>
  </si>
  <si>
    <t>Land preparation (plowing, planning, discing)</t>
  </si>
  <si>
    <t>ha</t>
  </si>
  <si>
    <t>Land preparation (smoothing, canal)</t>
  </si>
  <si>
    <t>Land preparation (temporary ditches)</t>
  </si>
  <si>
    <t>Labor and services</t>
  </si>
  <si>
    <t>Family labor</t>
  </si>
  <si>
    <t>person month</t>
  </si>
  <si>
    <t xml:space="preserve">Hired labor </t>
  </si>
  <si>
    <t>person-day</t>
  </si>
  <si>
    <t>Hired labor</t>
  </si>
  <si>
    <t>person-month</t>
  </si>
  <si>
    <t>Artificial insemination (incl. service)</t>
  </si>
  <si>
    <t>Shepherd payments</t>
  </si>
  <si>
    <t>LU head/year</t>
  </si>
  <si>
    <t>Planting costs for 100 m2 nursery</t>
  </si>
  <si>
    <t>100 m2</t>
  </si>
  <si>
    <t>Harvesting apple</t>
  </si>
  <si>
    <t>Harvesting apricot</t>
  </si>
  <si>
    <t>Harvesting cherry</t>
  </si>
  <si>
    <t>Harvesting almond</t>
  </si>
  <si>
    <t>Harvesting pistachio</t>
  </si>
  <si>
    <t>Harvesting walnut</t>
  </si>
  <si>
    <t xml:space="preserve">Veterinary services </t>
  </si>
  <si>
    <t>for broiler</t>
  </si>
  <si>
    <t>head/cycle</t>
  </si>
  <si>
    <t>for turkey</t>
  </si>
  <si>
    <t>Investments</t>
  </si>
  <si>
    <t xml:space="preserve">Afforestation/reforestation </t>
  </si>
  <si>
    <t>Spruce</t>
  </si>
  <si>
    <t>Fence</t>
  </si>
  <si>
    <t>Metallic forest guard</t>
  </si>
  <si>
    <t>unit</t>
  </si>
  <si>
    <t xml:space="preserve">Pasture </t>
  </si>
  <si>
    <t xml:space="preserve">Bridge construction </t>
  </si>
  <si>
    <t>bridge</t>
  </si>
  <si>
    <t xml:space="preserve">Water point construction </t>
  </si>
  <si>
    <t>water point</t>
  </si>
  <si>
    <t>Shade shelters</t>
  </si>
  <si>
    <t>0.2 ha of mixed forests</t>
  </si>
  <si>
    <t>shelter</t>
  </si>
  <si>
    <t>Shade copses</t>
  </si>
  <si>
    <t>40 m diameter plot of mixed forests</t>
  </si>
  <si>
    <t>copse</t>
  </si>
  <si>
    <t>Wind breaks</t>
  </si>
  <si>
    <t>0.2 ha of conifer forests</t>
  </si>
  <si>
    <t>break</t>
  </si>
  <si>
    <t>Equipment and medicine for veterinary clinic</t>
  </si>
  <si>
    <t>Seed increase production field</t>
  </si>
  <si>
    <t>1 ha field</t>
  </si>
  <si>
    <t>Additional equipment to PUU</t>
  </si>
  <si>
    <t xml:space="preserve">Technical support </t>
  </si>
  <si>
    <t>for integrated and improved pasture management</t>
  </si>
  <si>
    <t>Conservation agriculture</t>
  </si>
  <si>
    <t>Agricultural tractors 80 HP</t>
  </si>
  <si>
    <t>Hydropneumatic subsoiler, 50-60 cm, width 1,1 m</t>
  </si>
  <si>
    <t>No-till seeder</t>
  </si>
  <si>
    <t>Drip irrigation</t>
  </si>
  <si>
    <t>for orchards</t>
  </si>
  <si>
    <t>for vegetables</t>
  </si>
  <si>
    <t>0.01 ha</t>
  </si>
  <si>
    <t>0.03 ha</t>
  </si>
  <si>
    <t>0.1 ha</t>
  </si>
  <si>
    <t xml:space="preserve">Reservoir </t>
  </si>
  <si>
    <t>10m3</t>
  </si>
  <si>
    <t>5m3</t>
  </si>
  <si>
    <t>Greenhouse</t>
  </si>
  <si>
    <t>Greenhouse construction</t>
  </si>
  <si>
    <t>m2</t>
  </si>
  <si>
    <t>Cold Storage</t>
  </si>
  <si>
    <t>facility</t>
  </si>
  <si>
    <t xml:space="preserve">Technological equipment </t>
  </si>
  <si>
    <t>pallets, boxes, containers</t>
  </si>
  <si>
    <t>Beekeeping</t>
  </si>
  <si>
    <t>Beehouse</t>
  </si>
  <si>
    <t>Bee-family</t>
  </si>
  <si>
    <t>family</t>
  </si>
  <si>
    <t>Refractometer</t>
  </si>
  <si>
    <t>Honey extractor</t>
  </si>
  <si>
    <t>Wax extractor</t>
  </si>
  <si>
    <t>Other speific equipment for honey production</t>
  </si>
  <si>
    <t>Sugar</t>
  </si>
  <si>
    <t>Medicine for bee-family</t>
  </si>
  <si>
    <t>Nursery</t>
  </si>
  <si>
    <t>Pots for seedlings</t>
  </si>
  <si>
    <t>Poultry</t>
  </si>
  <si>
    <t>Feed cost for 1 broiler per cycle</t>
  </si>
  <si>
    <t>set/head/cycle</t>
  </si>
  <si>
    <t>Medicine set for 1 broiler</t>
  </si>
  <si>
    <t>Chicken house for 500 heads</t>
  </si>
  <si>
    <t>incl. equipment</t>
  </si>
  <si>
    <t>Feed cost for 1 turkey per cycle</t>
  </si>
  <si>
    <t>Medicine set for 1 turkey</t>
  </si>
  <si>
    <t xml:space="preserve">Turkey house for 100 heads </t>
  </si>
  <si>
    <t>Solar dryer</t>
  </si>
  <si>
    <t xml:space="preserve">Solar dryer </t>
  </si>
  <si>
    <t>Vacuum dryer</t>
  </si>
  <si>
    <t>Vaccum dryer</t>
  </si>
  <si>
    <t xml:space="preserve">Use of resources </t>
  </si>
  <si>
    <t>Pasture ticket (grazing fee)</t>
  </si>
  <si>
    <t>Pasture fee for State Forest Fund pastures leased to PUU</t>
  </si>
  <si>
    <t>Opportunity benefits from grazing on current pastures</t>
  </si>
  <si>
    <t>TJS</t>
  </si>
  <si>
    <t>Republic of Tajikistan</t>
  </si>
  <si>
    <t>Vegs</t>
  </si>
  <si>
    <t>inter-season(green-house)</t>
  </si>
  <si>
    <t>Livestock production</t>
  </si>
  <si>
    <t>Processing</t>
  </si>
  <si>
    <t>Hard cheese</t>
  </si>
  <si>
    <t>Butter</t>
  </si>
  <si>
    <t>from farmers and HHS</t>
  </si>
  <si>
    <t>from collection centers</t>
  </si>
  <si>
    <t xml:space="preserve">Calf </t>
  </si>
  <si>
    <t>0-12 months</t>
  </si>
  <si>
    <t>Culled cow</t>
  </si>
  <si>
    <t>Culled ewe</t>
  </si>
  <si>
    <t>Manure</t>
  </si>
  <si>
    <t>lt</t>
  </si>
  <si>
    <t>Heifer (local improved)</t>
  </si>
  <si>
    <t>Shed</t>
  </si>
  <si>
    <t>Calf</t>
  </si>
  <si>
    <t>AI</t>
  </si>
  <si>
    <t>Veterinary services</t>
  </si>
  <si>
    <t>Hay</t>
  </si>
  <si>
    <t>Wheat Husk</t>
  </si>
  <si>
    <t>Mineral feeding</t>
  </si>
  <si>
    <t>Barley/Wheat</t>
  </si>
  <si>
    <t>Combined feed</t>
  </si>
  <si>
    <t>dose</t>
  </si>
  <si>
    <t>Milk</t>
  </si>
  <si>
    <t>Cheese starter</t>
  </si>
  <si>
    <t>Kefir starter</t>
  </si>
  <si>
    <t>Jar with top (1lt)</t>
  </si>
  <si>
    <t>Label</t>
  </si>
  <si>
    <t>Container</t>
  </si>
  <si>
    <t>Plastic bottle (0.5lt)</t>
  </si>
  <si>
    <t>Carton boxes</t>
  </si>
  <si>
    <t>Cottage cheese pack (200 gr)</t>
  </si>
  <si>
    <t>Vacuum pack and label(0.5kg)</t>
  </si>
  <si>
    <t>each</t>
  </si>
  <si>
    <t>%</t>
  </si>
  <si>
    <t>year</t>
  </si>
  <si>
    <t>Люцерна</t>
  </si>
  <si>
    <t>Сено</t>
  </si>
  <si>
    <t>0,2266 price for home</t>
  </si>
  <si>
    <t xml:space="preserve">Excavator </t>
  </si>
  <si>
    <t>Financial and Economic Analysis</t>
  </si>
  <si>
    <t xml:space="preserve">Financial &amp; Economic Prices-Wheat </t>
  </si>
  <si>
    <t>Wheat Import Price</t>
  </si>
  <si>
    <r>
      <t xml:space="preserve">Economic </t>
    </r>
    <r>
      <rPr>
        <vertAlign val="superscript"/>
        <sz val="9"/>
        <rFont val="Arial"/>
        <family val="2"/>
      </rPr>
      <t>1</t>
    </r>
  </si>
  <si>
    <r>
      <t>World Bank Commodity Market Review, F.O.B.</t>
    </r>
    <r>
      <rPr>
        <vertAlign val="superscript"/>
        <sz val="9"/>
        <rFont val="Arial"/>
        <family val="2"/>
      </rPr>
      <t>2</t>
    </r>
  </si>
  <si>
    <t>$/mt</t>
  </si>
  <si>
    <t>Plus:</t>
  </si>
  <si>
    <t>- Transport, insurance and freight to Tajikistan</t>
  </si>
  <si>
    <t>- Marketing Charges</t>
  </si>
  <si>
    <t>Border C.I.F. price</t>
  </si>
  <si>
    <t>TJS/mt</t>
  </si>
  <si>
    <t>- VAT (18%)</t>
  </si>
  <si>
    <t>- Marketing charges</t>
  </si>
  <si>
    <t>Wholesale border price</t>
  </si>
  <si>
    <r>
      <t xml:space="preserve">- Transport to regional market </t>
    </r>
    <r>
      <rPr>
        <vertAlign val="superscript"/>
        <sz val="9"/>
        <rFont val="Arial"/>
        <family val="2"/>
      </rPr>
      <t>3</t>
    </r>
  </si>
  <si>
    <r>
      <t xml:space="preserve">- Transport to farmgate </t>
    </r>
    <r>
      <rPr>
        <vertAlign val="superscript"/>
        <sz val="9"/>
        <rFont val="Arial"/>
        <family val="2"/>
      </rPr>
      <t>4</t>
    </r>
  </si>
  <si>
    <t>Farm Gate Import Price</t>
  </si>
  <si>
    <t>TJS/kg</t>
  </si>
  <si>
    <t>Local price of Wheat</t>
  </si>
  <si>
    <t>Decrease/increase of local price compared with calculated</t>
  </si>
  <si>
    <t xml:space="preserve">Conversion Factor </t>
  </si>
  <si>
    <t>3/ 200 km @ TJS 0.5/mt/km</t>
  </si>
  <si>
    <t xml:space="preserve">4/ 20 km @ TJS 3/mt/km </t>
  </si>
  <si>
    <t xml:space="preserve">Financial &amp; Economic Prices-Urea </t>
  </si>
  <si>
    <t>Urea Import Price</t>
  </si>
  <si>
    <t>- Transport to regional market 2/</t>
  </si>
  <si>
    <t>- Transport to farmgate 3/</t>
  </si>
  <si>
    <t>% of nutrient in urea</t>
  </si>
  <si>
    <t>Farm gate price of N from urea</t>
  </si>
  <si>
    <t>% of nutrient in ammonium nitrate (AN)</t>
  </si>
  <si>
    <t>Farm gate price of AN</t>
  </si>
  <si>
    <t>Local price of AN</t>
  </si>
  <si>
    <t>Increase of local price compared with calculated</t>
  </si>
  <si>
    <t>2/ 200 km @ TJS 0.5/mt/km</t>
  </si>
  <si>
    <t>3/ 20 km @ TJS 3/mt/km</t>
  </si>
  <si>
    <t xml:space="preserve">Financial &amp; Economic Prices-TSP </t>
  </si>
  <si>
    <t>TSP Import Price</t>
  </si>
  <si>
    <t>TJS equivalent ($US1=7.9)</t>
  </si>
  <si>
    <t>Local price of TSP</t>
  </si>
  <si>
    <t>Meat (red) Import Price</t>
  </si>
  <si>
    <t>Local price of Red Meat</t>
  </si>
  <si>
    <t>Daily Wage</t>
  </si>
  <si>
    <t>Somoni/day</t>
  </si>
  <si>
    <t>Rural unemployment rate (KLSP PCR Estimates)</t>
  </si>
  <si>
    <t xml:space="preserve">CF = 1-U(r) </t>
  </si>
  <si>
    <t>r</t>
  </si>
  <si>
    <t>Exchange rate TJS/USD</t>
  </si>
  <si>
    <t>Import duties</t>
  </si>
  <si>
    <t>Export taxes</t>
  </si>
  <si>
    <t>Shadow ExchRate</t>
  </si>
  <si>
    <t>Shadow Exchange Rate Factor</t>
  </si>
  <si>
    <t>Community Livestock and Pasture Management Plan of Typical Village</t>
  </si>
  <si>
    <t>Items</t>
  </si>
  <si>
    <t>Price</t>
  </si>
  <si>
    <t>Without</t>
  </si>
  <si>
    <t>With Project</t>
  </si>
  <si>
    <t>Project</t>
  </si>
  <si>
    <t>Land structure and livestock number</t>
  </si>
  <si>
    <t>Pastures</t>
  </si>
  <si>
    <t>Summer pasture, total</t>
  </si>
  <si>
    <t>Existing</t>
  </si>
  <si>
    <t>Land certificate +Improved access</t>
  </si>
  <si>
    <t>Winter pasture</t>
  </si>
  <si>
    <t>Spring/Autumn pasture</t>
  </si>
  <si>
    <t>Subtotal Pasture</t>
  </si>
  <si>
    <t xml:space="preserve">Fodder crops </t>
  </si>
  <si>
    <t>Annual grass</t>
  </si>
  <si>
    <t>Subtotal Fodder crops</t>
  </si>
  <si>
    <t>Haymaking fields</t>
  </si>
  <si>
    <t>Production</t>
  </si>
  <si>
    <t>Meat</t>
  </si>
  <si>
    <t>Incremental Production</t>
  </si>
  <si>
    <t>Investment</t>
  </si>
  <si>
    <t>Pasture Improvement:</t>
  </si>
  <si>
    <t xml:space="preserve">Superficial improvement  (SI) </t>
  </si>
  <si>
    <t>per year</t>
  </si>
  <si>
    <t>Radical improvement (RI)</t>
  </si>
  <si>
    <t xml:space="preserve">Controlled grazing (CG) </t>
  </si>
  <si>
    <t>Alfalfa production</t>
  </si>
  <si>
    <t>Other operations</t>
  </si>
  <si>
    <t>Improved access to pasture</t>
  </si>
  <si>
    <t>lumpsum</t>
  </si>
  <si>
    <t>Machinery package a/</t>
  </si>
  <si>
    <t>Recurrent</t>
  </si>
  <si>
    <t>Payment to shepherd b/</t>
  </si>
  <si>
    <t>Vet services, vaccination c/</t>
  </si>
  <si>
    <t>Improved access pasture O&amp;M</t>
  </si>
  <si>
    <t>Alfalfa production (WOP)</t>
  </si>
  <si>
    <t>Alfalfa production (WP)</t>
  </si>
  <si>
    <t>Annual grass production (WOP)</t>
  </si>
  <si>
    <t>Annual grass production (WP)</t>
  </si>
  <si>
    <t>Haymaking</t>
  </si>
  <si>
    <t xml:space="preserve">Oilcake </t>
  </si>
  <si>
    <t>Land tax</t>
  </si>
  <si>
    <t>Livestock tax</t>
  </si>
  <si>
    <t>LU</t>
  </si>
  <si>
    <t>Machinery O&amp;M</t>
  </si>
  <si>
    <t>Financial Budget (USD)</t>
  </si>
  <si>
    <t>Revenues</t>
  </si>
  <si>
    <t>Total Revenues</t>
  </si>
  <si>
    <t>Production Cost</t>
  </si>
  <si>
    <t>Investments cost</t>
  </si>
  <si>
    <t>Subtotal Investment Cost</t>
  </si>
  <si>
    <t>Recurrent cost</t>
  </si>
  <si>
    <t>Annual grass production</t>
  </si>
  <si>
    <t>Subtotal Recurrent Cost</t>
  </si>
  <si>
    <t>Total Production Cost</t>
  </si>
  <si>
    <t>Total Net Income</t>
  </si>
  <si>
    <t>Benefit/Cost Ratio</t>
  </si>
  <si>
    <t>Incremental Net Income</t>
  </si>
  <si>
    <t>IRR</t>
  </si>
  <si>
    <t>b/ coverage: WOP - for only 25% of livestock; WP -  for 50% of grazing livestock (mostly for sheep and goats)</t>
  </si>
  <si>
    <t>Value</t>
  </si>
  <si>
    <t>YIELDS AND INPUTS</t>
  </si>
  <si>
    <t>Main Production</t>
  </si>
  <si>
    <t>Pasture Dry Matter</t>
  </si>
  <si>
    <t>Sub-total</t>
  </si>
  <si>
    <t xml:space="preserve">Investment </t>
  </si>
  <si>
    <t>Cleaning the field from stones and inedible plants</t>
  </si>
  <si>
    <t>Harrowing (only fuel cost)</t>
  </si>
  <si>
    <t>litre</t>
  </si>
  <si>
    <t>Seed for reseeding a/</t>
  </si>
  <si>
    <t xml:space="preserve">Sowing </t>
  </si>
  <si>
    <t>Labour</t>
  </si>
  <si>
    <t>Hired labour b/</t>
  </si>
  <si>
    <t>per day</t>
  </si>
  <si>
    <t>Family labour</t>
  </si>
  <si>
    <t>Revenue</t>
  </si>
  <si>
    <t>Sub-total Revenue</t>
  </si>
  <si>
    <t>Cost</t>
  </si>
  <si>
    <t>Total Costs</t>
  </si>
  <si>
    <t>Gross Income</t>
  </si>
  <si>
    <t>Incremental Income</t>
  </si>
  <si>
    <t>a/ seed rate reduces by 50%</t>
  </si>
  <si>
    <t>b/ for fertilising and other minor work</t>
  </si>
  <si>
    <t>Pasture</t>
  </si>
  <si>
    <t>Pasture Dry Matter /a</t>
  </si>
  <si>
    <t>Летние</t>
  </si>
  <si>
    <t>Зимние</t>
  </si>
  <si>
    <t>Весенние/Осенние</t>
  </si>
  <si>
    <t>Всего</t>
  </si>
  <si>
    <t>Summer pasture</t>
  </si>
  <si>
    <t>Total</t>
  </si>
  <si>
    <t>Pasture structure</t>
  </si>
  <si>
    <t>Структура пастбищ</t>
  </si>
  <si>
    <t>WOP</t>
  </si>
  <si>
    <t>Общая площадь до проекта</t>
  </si>
  <si>
    <t>Pasture access a/</t>
  </si>
  <si>
    <t>Улуч. доступ (летних пастбищ)</t>
  </si>
  <si>
    <t>For forage crops b/</t>
  </si>
  <si>
    <t>Выбытие под кормовые культуры</t>
  </si>
  <si>
    <t>WP (5th year)</t>
  </si>
  <si>
    <t>Общая площадь с проектом (5 год)</t>
  </si>
  <si>
    <t>Superficial improvement</t>
  </si>
  <si>
    <t>Поверхностное улучшение</t>
  </si>
  <si>
    <t>Area</t>
  </si>
  <si>
    <t>Площадь</t>
  </si>
  <si>
    <t>% of total area</t>
  </si>
  <si>
    <t>в % от общей площади</t>
  </si>
  <si>
    <t>Yield (dry mass) WOP</t>
  </si>
  <si>
    <t>Урожайность (с.масса) без проекта</t>
  </si>
  <si>
    <t>ton/ha</t>
  </si>
  <si>
    <t>Yield increase (%)</t>
  </si>
  <si>
    <t>Рост урожайности в %</t>
  </si>
  <si>
    <t>Yield (dry mass) WP 5th year</t>
  </si>
  <si>
    <t>Урожайность (с.масса) с проектом 5 год</t>
  </si>
  <si>
    <t>Output</t>
  </si>
  <si>
    <t>Валовый сбор</t>
  </si>
  <si>
    <t>Radical improvement</t>
  </si>
  <si>
    <t>Коренное улучшение</t>
  </si>
  <si>
    <t>Controlled Grazing</t>
  </si>
  <si>
    <t>Контролируемый выпас</t>
  </si>
  <si>
    <t xml:space="preserve">Improved Access to Pasture </t>
  </si>
  <si>
    <t>Доступ к пастбищам</t>
  </si>
  <si>
    <t>Yield increase (%) c/</t>
  </si>
  <si>
    <t>Alfalfa (min. 2 harvests) c/</t>
  </si>
  <si>
    <t>Люцерна (мин. два урожая)</t>
  </si>
  <si>
    <t>Harvest area WOP</t>
  </si>
  <si>
    <t>Уборочная пл. без проекта</t>
  </si>
  <si>
    <t>Harvest area WP</t>
  </si>
  <si>
    <t>Уборочная пл. с проектом</t>
  </si>
  <si>
    <t>Output (per harvest)</t>
  </si>
  <si>
    <t>Валовый сбор (за один урожай)</t>
  </si>
  <si>
    <t>Rainfed annual grasses</t>
  </si>
  <si>
    <t>Однолетние травы</t>
  </si>
  <si>
    <t>Sown area WOP</t>
  </si>
  <si>
    <t>Посевная пл. без проекта</t>
  </si>
  <si>
    <t>Sown area WP</t>
  </si>
  <si>
    <t>Посевная пл. с проектом</t>
  </si>
  <si>
    <t>b/ it is proposed to use some winter pastures with suitable soil for forage crop production</t>
  </si>
  <si>
    <t>c/ it is proposed to apply a new technology for rainfed Alfalfa cultivation and expand the area</t>
  </si>
  <si>
    <t>Y1</t>
  </si>
  <si>
    <t>TOTAL</t>
  </si>
  <si>
    <t>Total costs</t>
  </si>
  <si>
    <t>Cost Assumptions</t>
  </si>
  <si>
    <t>Planting Distance between plots</t>
  </si>
  <si>
    <t>m</t>
  </si>
  <si>
    <t>Planting plot</t>
  </si>
  <si>
    <t>1 x 2</t>
  </si>
  <si>
    <t>Number of trees per ha</t>
  </si>
  <si>
    <t>tree/ha</t>
  </si>
  <si>
    <t>Replanting in Year 2</t>
  </si>
  <si>
    <t>WP</t>
  </si>
  <si>
    <t>Total Cost</t>
  </si>
  <si>
    <t>Weeding between plots</t>
  </si>
  <si>
    <t>Mulching</t>
  </si>
  <si>
    <t>Sub-Total</t>
  </si>
  <si>
    <t>Seedling</t>
  </si>
  <si>
    <t xml:space="preserve">Transportation of seedlings </t>
  </si>
  <si>
    <t>Benefit Assumptions</t>
  </si>
  <si>
    <t xml:space="preserve">Harvesting of commercial timber starts at </t>
  </si>
  <si>
    <t>tCO2e/ha/year</t>
  </si>
  <si>
    <t>Harvested fuelwood, m3</t>
  </si>
  <si>
    <t>Harvested commercial timber, m3</t>
  </si>
  <si>
    <t>1.5 x 3</t>
  </si>
  <si>
    <t>3-4-year seedlings</t>
  </si>
  <si>
    <t>Soil loosening (5 times)</t>
  </si>
  <si>
    <t>Sanitary cut at</t>
  </si>
  <si>
    <t>NA</t>
  </si>
  <si>
    <t>Planting Distance</t>
  </si>
  <si>
    <t>1-2 year seedlings</t>
  </si>
  <si>
    <t>Digging pit</t>
  </si>
  <si>
    <t>Annual Increment per 1 ha per year</t>
  </si>
  <si>
    <t>Sanitary cut quantity at 6th year</t>
  </si>
  <si>
    <t>Final Harvest of commercial timber</t>
  </si>
  <si>
    <t>Ratio of final harvest to commercial timber</t>
  </si>
  <si>
    <t xml:space="preserve">Number of trees </t>
  </si>
  <si>
    <t>Harvesting starts at</t>
  </si>
  <si>
    <t>Yield at Year 7-9</t>
  </si>
  <si>
    <t>kg per 1 tree</t>
  </si>
  <si>
    <t>Yield at Year 10-12</t>
  </si>
  <si>
    <t>Yield at Year 13 and onwards</t>
  </si>
  <si>
    <t>Ratio of marketable walnuts</t>
  </si>
  <si>
    <t>Sowing</t>
  </si>
  <si>
    <t>Activity</t>
  </si>
  <si>
    <t>Activity 5: Natural regeneration of Juniper (fencing &amp; limited planting)</t>
  </si>
  <si>
    <t>Land preparation (plowing, planning, discing, smoothing)</t>
  </si>
  <si>
    <t>Harvesting</t>
  </si>
  <si>
    <t>Purchase of apple</t>
  </si>
  <si>
    <t>Purchase of plum</t>
  </si>
  <si>
    <t>Technological equipment (pallets, boxes, bags)</t>
  </si>
  <si>
    <t>Item</t>
  </si>
  <si>
    <t>Unit Price,</t>
  </si>
  <si>
    <t>Milk Sale</t>
  </si>
  <si>
    <t>Building Renovation (100 m2)</t>
  </si>
  <si>
    <t>building</t>
  </si>
  <si>
    <t>Generator, milk pump, lab and miscellaneous</t>
  </si>
  <si>
    <t>Quality Kit and Lab Equipment</t>
  </si>
  <si>
    <t>Operating</t>
  </si>
  <si>
    <t>Water, Fuel and Chemicals</t>
  </si>
  <si>
    <t>Hired labour /d</t>
  </si>
  <si>
    <t>person-year</t>
  </si>
  <si>
    <t>b/ 5 percent of the investment costs</t>
  </si>
  <si>
    <t>d/ 3 persons for half a day</t>
  </si>
  <si>
    <t>Sub-total Revenues</t>
  </si>
  <si>
    <t xml:space="preserve">Sub-total </t>
  </si>
  <si>
    <t>Sub-total Operating Costs</t>
  </si>
  <si>
    <t>Total Production Costs</t>
  </si>
  <si>
    <t>Incremental Cross Income (before financing)</t>
  </si>
  <si>
    <t>I. PARAMETERS AND ASSUMPTIONS</t>
  </si>
  <si>
    <t>(i) Herd Composition</t>
  </si>
  <si>
    <t>Females          0-12 months</t>
  </si>
  <si>
    <t xml:space="preserve">                         12-24 months</t>
  </si>
  <si>
    <t xml:space="preserve">                         24 months +</t>
  </si>
  <si>
    <t>Males              0-12 months</t>
  </si>
  <si>
    <t xml:space="preserve">                 Breeders</t>
  </si>
  <si>
    <t>Total Herd - head</t>
  </si>
  <si>
    <t xml:space="preserve">                 - Cows</t>
  </si>
  <si>
    <t xml:space="preserve">                Births:</t>
  </si>
  <si>
    <t>Heifers replacement *</t>
  </si>
  <si>
    <t>Offtake:</t>
  </si>
  <si>
    <t>Females 0-12 months</t>
  </si>
  <si>
    <t>Culled adult females *</t>
  </si>
  <si>
    <t>Males 0 -12 months</t>
  </si>
  <si>
    <t>Culled males</t>
  </si>
  <si>
    <t>Total Offtake</t>
  </si>
  <si>
    <t>Mortality (actual):</t>
  </si>
  <si>
    <t>Calves</t>
  </si>
  <si>
    <t>Adult females</t>
  </si>
  <si>
    <t>Adult males</t>
  </si>
  <si>
    <t>Purchases:</t>
  </si>
  <si>
    <t>Females 12-24 months</t>
  </si>
  <si>
    <t>Cow in calf</t>
  </si>
  <si>
    <t>Males 0-12 months</t>
  </si>
  <si>
    <t>(ii) Performance (pa)</t>
  </si>
  <si>
    <t>a. Natural Increase</t>
  </si>
  <si>
    <t>Sexual maturity</t>
  </si>
  <si>
    <t>mth</t>
  </si>
  <si>
    <t>Service per conception</t>
  </si>
  <si>
    <t>no</t>
  </si>
  <si>
    <t>Conception rate</t>
  </si>
  <si>
    <t>Breeding life</t>
  </si>
  <si>
    <t>yrs</t>
  </si>
  <si>
    <t>Calving interval</t>
  </si>
  <si>
    <t>days</t>
  </si>
  <si>
    <t>Gestation period</t>
  </si>
  <si>
    <t>Calves per parturition</t>
  </si>
  <si>
    <t>Birth weight</t>
  </si>
  <si>
    <t>Breeding frequency</t>
  </si>
  <si>
    <t>no/year</t>
  </si>
  <si>
    <t>Weaning age</t>
  </si>
  <si>
    <t>Cow - LW</t>
  </si>
  <si>
    <t>Calf at sale - LW</t>
  </si>
  <si>
    <t>Calving rate</t>
  </si>
  <si>
    <t>Mortality - calves</t>
  </si>
  <si>
    <t xml:space="preserve">              - adults</t>
  </si>
  <si>
    <t xml:space="preserve">Culled cows </t>
  </si>
  <si>
    <t>b. Lactation Performance</t>
  </si>
  <si>
    <t>Period</t>
  </si>
  <si>
    <t>Milk yield - daily average</t>
  </si>
  <si>
    <t>Milk yield - total lactation</t>
  </si>
  <si>
    <t>lt/head</t>
  </si>
  <si>
    <t>Total herd output</t>
  </si>
  <si>
    <t>Calves consumption</t>
  </si>
  <si>
    <t>lt/day</t>
  </si>
  <si>
    <t>Calves consumption - total herd</t>
  </si>
  <si>
    <t>Hired Labour</t>
  </si>
  <si>
    <t xml:space="preserve">* Offtake and replacemet of culled cows are spread equally during the breeding life </t>
  </si>
  <si>
    <t>Milk for Sale and Consumption</t>
  </si>
  <si>
    <t>Females 0-12 Months</t>
  </si>
  <si>
    <t>Culled Cows</t>
  </si>
  <si>
    <t>Males 0-12 Months</t>
  </si>
  <si>
    <t>day</t>
  </si>
  <si>
    <t>Males 12 Months</t>
  </si>
  <si>
    <t>Production Parameters</t>
  </si>
  <si>
    <t>Hard Cheese a/</t>
  </si>
  <si>
    <t>Butter b/</t>
  </si>
  <si>
    <t>Technical Assistance</t>
  </si>
  <si>
    <t>Refrigerator storage tank</t>
  </si>
  <si>
    <t>Skimmer/cream separator</t>
  </si>
  <si>
    <t>Pasteuriser</t>
  </si>
  <si>
    <t>Miscelleanous cheese tools and equipment</t>
  </si>
  <si>
    <t>Refrigerated truck</t>
  </si>
  <si>
    <t>Milk for processing, including:</t>
  </si>
  <si>
    <t>Cheese starter (rennet substitute) d/</t>
  </si>
  <si>
    <t>Vacuum pack and label ( 0.5 kg) e/</t>
  </si>
  <si>
    <t>Water, Electricity and Gas</t>
  </si>
  <si>
    <t>Chemical cleaners</t>
  </si>
  <si>
    <t>Transportation</t>
  </si>
  <si>
    <t xml:space="preserve">Unskilled Operators </t>
  </si>
  <si>
    <t>Skilled Operators</t>
  </si>
  <si>
    <t>a/ requires 13.5 lt of milk 2.7% milk fat content for 1 kg cheese at standard protein levels, 98% of intake converted to cheese.</t>
  </si>
  <si>
    <t>b/ produced from the cream 40% milk fat content that extracted from the whole milk while reducing (separating) the milk fat content from 3.6% to 2.7%. 0.3% of production loses. Butter is 72.5% milk fat content.</t>
  </si>
  <si>
    <t>e/ all hard cheese is sold in 0.5 kg vacuum packs</t>
  </si>
  <si>
    <t>Gross Benefits</t>
  </si>
  <si>
    <t>Incremental Cross Benefits (before financing)</t>
  </si>
  <si>
    <t>Eggs</t>
  </si>
  <si>
    <t>Six Month Old Grower</t>
  </si>
  <si>
    <t>Day Old Chick</t>
  </si>
  <si>
    <t>Feed - Adult</t>
  </si>
  <si>
    <t>Vaccination - Adult</t>
  </si>
  <si>
    <t>bird</t>
  </si>
  <si>
    <t>Vaccination - Grower</t>
  </si>
  <si>
    <t>Culled Adults - Local</t>
  </si>
  <si>
    <t>Cattle</t>
  </si>
  <si>
    <t>Slaughter house building</t>
  </si>
  <si>
    <t>Slaughter equipment</t>
  </si>
  <si>
    <t>Office equipment</t>
  </si>
  <si>
    <t>Laboratory</t>
  </si>
  <si>
    <t>Maintenance building b/</t>
  </si>
  <si>
    <t>Maintenance equipment c/</t>
  </si>
  <si>
    <t>Parameters</t>
  </si>
  <si>
    <t>Number of households</t>
  </si>
  <si>
    <t>Household</t>
  </si>
  <si>
    <t>Sheep</t>
  </si>
  <si>
    <t>Pasture forage</t>
  </si>
  <si>
    <t>Пастбищный корм</t>
  </si>
  <si>
    <t>Pasture area</t>
  </si>
  <si>
    <t>Площадь пастбищ</t>
  </si>
  <si>
    <t>Inaccessible pasture area</t>
  </si>
  <si>
    <t>Недоступные пастбища</t>
  </si>
  <si>
    <t>Yield (dry mass)</t>
  </si>
  <si>
    <t>Урожайность (с.масса)</t>
  </si>
  <si>
    <t>Gross output</t>
  </si>
  <si>
    <t>Урожай</t>
  </si>
  <si>
    <t>Use of winter pasture in summer</t>
  </si>
  <si>
    <t>Зим.паст. используемые летом</t>
  </si>
  <si>
    <t>Use of spring/autumn pasture in summer</t>
  </si>
  <si>
    <t>Вес./осен.паст. используемые летом</t>
  </si>
  <si>
    <t>Pasture area (actual use)</t>
  </si>
  <si>
    <t>Площадь пастбищ (факт.использование)</t>
  </si>
  <si>
    <t>Utilization factor /a</t>
  </si>
  <si>
    <t>Коэфф. Использования</t>
  </si>
  <si>
    <t>Grazed output</t>
  </si>
  <si>
    <t>Поедаемый урожай</t>
  </si>
  <si>
    <t>Feed-days</t>
  </si>
  <si>
    <t>Кормодни</t>
  </si>
  <si>
    <t>Pasture livestock units, total</t>
  </si>
  <si>
    <t>Всего пастбищ.усл.голов</t>
  </si>
  <si>
    <t>PLU (heads)</t>
  </si>
  <si>
    <t>Pasture feed-days</t>
  </si>
  <si>
    <t>Пастбищные кормодни</t>
  </si>
  <si>
    <t>feed-day</t>
  </si>
  <si>
    <t>Actual consumption</t>
  </si>
  <si>
    <t>Факт. Потребление</t>
  </si>
  <si>
    <t>kg/feed-day</t>
  </si>
  <si>
    <t>Optimal consumption rate</t>
  </si>
  <si>
    <t>Оптим. норма потребления</t>
  </si>
  <si>
    <t>% of provision</t>
  </si>
  <si>
    <t>% обеспеченности</t>
  </si>
  <si>
    <t>Forage inadequacy (by pasture forage)</t>
  </si>
  <si>
    <t>Необеспеченность по пастбищ.корму</t>
  </si>
  <si>
    <t>Sown area</t>
  </si>
  <si>
    <t>Посевная пл.</t>
  </si>
  <si>
    <t>Всего усл.голов</t>
  </si>
  <si>
    <t>Annual grasses</t>
  </si>
  <si>
    <t>Pasture sheep units, total</t>
  </si>
  <si>
    <t>Сенокосы</t>
  </si>
  <si>
    <t>Total livestock units, total</t>
  </si>
  <si>
    <t>Straw</t>
  </si>
  <si>
    <t>Солома</t>
  </si>
  <si>
    <t>Grain crops area b/</t>
  </si>
  <si>
    <t>Площадь зерновых</t>
  </si>
  <si>
    <t>Yield</t>
  </si>
  <si>
    <t>Урожайность</t>
  </si>
  <si>
    <t>Conversion factor for straw</t>
  </si>
  <si>
    <t>Коэфф. Перевода в солому</t>
  </si>
  <si>
    <t>Straw output</t>
  </si>
  <si>
    <t>Выход соломы</t>
  </si>
  <si>
    <t>Oilcake and grain by-products c/</t>
  </si>
  <si>
    <t>Жмых</t>
  </si>
  <si>
    <t>Volume</t>
  </si>
  <si>
    <t>Объем</t>
  </si>
  <si>
    <t>Actual consumption (all forage)</t>
  </si>
  <si>
    <t>Факт. Потребление 
(все корма)</t>
  </si>
  <si>
    <t>Forage inadequacy (in total forage)</t>
  </si>
  <si>
    <t>Необеспеченность по всем кормам</t>
  </si>
  <si>
    <t xml:space="preserve">a/ it is estimated that the actual consumption of the pasture's  dry mass is 60% due to limited access to pastures and occurrence of inedible grasses.  </t>
  </si>
  <si>
    <t>b/ area under grain crops is about 100 Ha per village in the project districts</t>
  </si>
  <si>
    <t>c/ purchased from the local ginning factories and mills</t>
  </si>
  <si>
    <t>Pasture area, total</t>
  </si>
  <si>
    <t>Pasture livestock units, total b/</t>
  </si>
  <si>
    <t xml:space="preserve">Optimal consumption rate </t>
  </si>
  <si>
    <t>Livestock units, total</t>
  </si>
  <si>
    <t>LU (heads)</t>
  </si>
  <si>
    <t>Grain crops area c/</t>
  </si>
  <si>
    <t>Факт. Потребление (все корма)</t>
  </si>
  <si>
    <t xml:space="preserve">a/ thanks to the Plan the utilization factor of the pasture's dry mass would be increased by 20% </t>
  </si>
  <si>
    <t>b/ it is assumed that average annual population of livestock will about remain</t>
  </si>
  <si>
    <t>c/ area under grain crops is about 100 ha per village in the project districts</t>
  </si>
  <si>
    <t>PARAMETERS</t>
  </si>
  <si>
    <t>ПАРАМЕТРЫ</t>
  </si>
  <si>
    <t>UNITS</t>
  </si>
  <si>
    <r>
      <t xml:space="preserve">CATTLE 
</t>
    </r>
    <r>
      <rPr>
        <b/>
        <i/>
        <sz val="8"/>
        <rFont val="Verdana"/>
        <family val="2"/>
      </rPr>
      <t>КРС</t>
    </r>
  </si>
  <si>
    <r>
      <t xml:space="preserve">SMALL RUMINANTS
</t>
    </r>
    <r>
      <rPr>
        <b/>
        <i/>
        <sz val="8"/>
        <rFont val="Verdana"/>
        <family val="2"/>
      </rPr>
      <t>МРС</t>
    </r>
  </si>
  <si>
    <r>
      <t xml:space="preserve">Cow
</t>
    </r>
    <r>
      <rPr>
        <i/>
        <sz val="8"/>
        <rFont val="Verdana"/>
        <family val="2"/>
      </rPr>
      <t>Коровы</t>
    </r>
  </si>
  <si>
    <r>
      <t xml:space="preserve">Bulls
</t>
    </r>
    <r>
      <rPr>
        <i/>
        <sz val="8"/>
        <rFont val="Verdana"/>
        <family val="2"/>
      </rPr>
      <t>Быки</t>
    </r>
  </si>
  <si>
    <r>
      <t xml:space="preserve">Young cattle
</t>
    </r>
    <r>
      <rPr>
        <i/>
        <sz val="8"/>
        <rFont val="Verdana"/>
        <family val="2"/>
      </rPr>
      <t>Молодняк</t>
    </r>
  </si>
  <si>
    <r>
      <t xml:space="preserve">Calves
</t>
    </r>
    <r>
      <rPr>
        <i/>
        <sz val="8"/>
        <rFont val="Verdana"/>
        <family val="2"/>
      </rPr>
      <t>Телята тек.года</t>
    </r>
  </si>
  <si>
    <r>
      <t xml:space="preserve">Total
</t>
    </r>
    <r>
      <rPr>
        <i/>
        <sz val="8"/>
        <rFont val="Verdana"/>
        <family val="2"/>
      </rPr>
      <t>Всего</t>
    </r>
  </si>
  <si>
    <r>
      <t xml:space="preserve">Adult female
</t>
    </r>
    <r>
      <rPr>
        <i/>
        <sz val="8"/>
        <rFont val="Verdana"/>
        <family val="2"/>
      </rPr>
      <t>Овце/козаматки</t>
    </r>
  </si>
  <si>
    <r>
      <t xml:space="preserve">Stud ram
</t>
    </r>
    <r>
      <rPr>
        <i/>
        <sz val="8"/>
        <rFont val="Verdana"/>
        <family val="2"/>
      </rPr>
      <t>Бараны/козлы-произ.</t>
    </r>
  </si>
  <si>
    <r>
      <t xml:space="preserve">Young animals
</t>
    </r>
    <r>
      <rPr>
        <i/>
        <sz val="8"/>
        <rFont val="Verdana"/>
        <family val="2"/>
      </rPr>
      <t>Молодняк</t>
    </r>
  </si>
  <si>
    <r>
      <t xml:space="preserve">Male calves
</t>
    </r>
    <r>
      <rPr>
        <i/>
        <sz val="8"/>
        <rFont val="Verdana"/>
        <family val="2"/>
      </rPr>
      <t>Бычки</t>
    </r>
  </si>
  <si>
    <r>
      <t xml:space="preserve">Heifers
</t>
    </r>
    <r>
      <rPr>
        <i/>
        <sz val="8"/>
        <rFont val="Verdana"/>
        <family val="2"/>
      </rPr>
      <t>Телки</t>
    </r>
  </si>
  <si>
    <r>
      <t xml:space="preserve">Young animals last year
</t>
    </r>
    <r>
      <rPr>
        <i/>
        <sz val="8"/>
        <rFont val="Verdana"/>
        <family val="2"/>
      </rPr>
      <t>Молодняк прош. года</t>
    </r>
  </si>
  <si>
    <r>
      <t xml:space="preserve">Young animals current year
</t>
    </r>
    <r>
      <rPr>
        <i/>
        <sz val="8"/>
        <rFont val="Verdana"/>
        <family val="2"/>
      </rPr>
      <t>Молодняк текущ. года</t>
    </r>
  </si>
  <si>
    <t>Actual population at the beginning of year</t>
  </si>
  <si>
    <t>Факт.поголовье на начало года</t>
  </si>
  <si>
    <t>Changes</t>
  </si>
  <si>
    <t>Перевод</t>
  </si>
  <si>
    <t>Other supply</t>
  </si>
  <si>
    <t>Др.поступления</t>
  </si>
  <si>
    <t>Total population</t>
  </si>
  <si>
    <t>Всего поголовье</t>
  </si>
  <si>
    <t>Mortality</t>
  </si>
  <si>
    <t>Падеж</t>
  </si>
  <si>
    <t>Culling</t>
  </si>
  <si>
    <t>Выбраковка</t>
  </si>
  <si>
    <t>Slaughtering</t>
  </si>
  <si>
    <t>Забой</t>
  </si>
  <si>
    <t>Sale</t>
  </si>
  <si>
    <t>Продажа</t>
  </si>
  <si>
    <t>Расход, всего</t>
  </si>
  <si>
    <t>Actual population at the end of  year</t>
  </si>
  <si>
    <t>Факт.поголовье на конец года</t>
  </si>
  <si>
    <t>a/ it is assumed that average annual population of livestock will remain the same as WOP, however due to the enhanced live weight of all species the value of SU is higher</t>
  </si>
  <si>
    <t>Estimated growth</t>
  </si>
  <si>
    <t>Number of Sheep and goats</t>
  </si>
  <si>
    <t>Kulob</t>
  </si>
  <si>
    <t>Hamadoni</t>
  </si>
  <si>
    <t>Pastures:</t>
  </si>
  <si>
    <t xml:space="preserve">     Summer</t>
  </si>
  <si>
    <t>Yield, dry matter</t>
  </si>
  <si>
    <t>Spring-Autumn</t>
  </si>
  <si>
    <t>Winter</t>
  </si>
  <si>
    <t>District</t>
  </si>
  <si>
    <t>Typical village</t>
  </si>
  <si>
    <t>LPDP-I</t>
  </si>
  <si>
    <t>LU/head</t>
  </si>
  <si>
    <t xml:space="preserve">Herd composition, heads </t>
  </si>
  <si>
    <t>Herd composition, %</t>
  </si>
  <si>
    <t>AGE/SEX GROUPS</t>
  </si>
  <si>
    <t xml:space="preserve">Cows </t>
  </si>
  <si>
    <t xml:space="preserve">Bulls </t>
  </si>
  <si>
    <t xml:space="preserve">Male calves </t>
  </si>
  <si>
    <t xml:space="preserve">Heifers </t>
  </si>
  <si>
    <t xml:space="preserve">Calves </t>
  </si>
  <si>
    <t>Conception - first</t>
  </si>
  <si>
    <t xml:space="preserve">Males calves </t>
  </si>
  <si>
    <t>Heifers</t>
  </si>
  <si>
    <t>(iii) Production Parameters</t>
  </si>
  <si>
    <t>(i) Flock Composition</t>
  </si>
  <si>
    <t xml:space="preserve">                        24 months +</t>
  </si>
  <si>
    <t xml:space="preserve">               Rams</t>
  </si>
  <si>
    <t>Ewe/goat</t>
  </si>
  <si>
    <t>Total Flock - head</t>
  </si>
  <si>
    <t>Stud ram</t>
  </si>
  <si>
    <t>Young animal Y-1</t>
  </si>
  <si>
    <t>- Ewes</t>
  </si>
  <si>
    <t>Young animal Y</t>
  </si>
  <si>
    <t>Replacement of ewes</t>
  </si>
  <si>
    <t>Females 12 months</t>
  </si>
  <si>
    <t>Culled ewes 12-36+ months</t>
  </si>
  <si>
    <t>Males 12 months</t>
  </si>
  <si>
    <t>Lambs</t>
  </si>
  <si>
    <t>Ewes 12-36+ months</t>
  </si>
  <si>
    <t>Lambing interval</t>
  </si>
  <si>
    <t>Lambs per parturition</t>
  </si>
  <si>
    <t>Weaner weight</t>
  </si>
  <si>
    <t>Weight at first conception</t>
  </si>
  <si>
    <t>Adult female - LW</t>
  </si>
  <si>
    <t>Lamb at sale - LW</t>
  </si>
  <si>
    <t>Lamb last year at sale - LW</t>
  </si>
  <si>
    <t>Lambing rate - 24-36 months</t>
  </si>
  <si>
    <t xml:space="preserve">                   - 12-24 months        </t>
  </si>
  <si>
    <t>Mortality - lambs</t>
  </si>
  <si>
    <t xml:space="preserve">                - adults</t>
  </si>
  <si>
    <t xml:space="preserve">Culled ewes </t>
  </si>
  <si>
    <t>Females 12 Months</t>
  </si>
  <si>
    <t>Culled Females 12-36 Months</t>
  </si>
  <si>
    <t>Wool (unwashed)</t>
  </si>
  <si>
    <t>Параметры</t>
  </si>
  <si>
    <t>Cows</t>
  </si>
  <si>
    <t>Bulls</t>
  </si>
  <si>
    <t>Young cattle</t>
  </si>
  <si>
    <t>Small ruminants</t>
  </si>
  <si>
    <t>Horses</t>
  </si>
  <si>
    <t>Male calves</t>
  </si>
  <si>
    <t>Ewe</t>
  </si>
  <si>
    <t>Lamb last year</t>
  </si>
  <si>
    <t>Lamb current year</t>
  </si>
  <si>
    <t>Live weight</t>
  </si>
  <si>
    <t>Живой вес</t>
  </si>
  <si>
    <t>Subtotal</t>
  </si>
  <si>
    <t>Итого</t>
  </si>
  <si>
    <t>Продажи</t>
  </si>
  <si>
    <t>Table 3.4: Meat production, consumption and sales in Typical Village (WOP)</t>
  </si>
  <si>
    <t>Meat in live weight, total</t>
  </si>
  <si>
    <t>ВСЕГО мяса в ж.весе</t>
  </si>
  <si>
    <t>% for slaughter weight</t>
  </si>
  <si>
    <t>Выход мяса</t>
  </si>
  <si>
    <t>Meat in slaughter weight</t>
  </si>
  <si>
    <t>Всего мяса в уб.весе</t>
  </si>
  <si>
    <t>Consumption, total a/</t>
  </si>
  <si>
    <t>Потребление, всего</t>
  </si>
  <si>
    <t>Village population</t>
  </si>
  <si>
    <t>Население</t>
  </si>
  <si>
    <t>person</t>
  </si>
  <si>
    <t>Per capita consumption (own prod.) d/</t>
  </si>
  <si>
    <t>Подушевое потребл.</t>
  </si>
  <si>
    <t>kg/capita</t>
  </si>
  <si>
    <t>Table 3.5: Milk production, consumption and sales in Typical Village (WOP)</t>
  </si>
  <si>
    <t>Cow population b/</t>
  </si>
  <si>
    <t>Поголовье коров, всего</t>
  </si>
  <si>
    <t>Milk production</t>
  </si>
  <si>
    <t>Валовый надой молока</t>
  </si>
  <si>
    <t xml:space="preserve">kg </t>
  </si>
  <si>
    <t>Подушевое про-во</t>
  </si>
  <si>
    <t>a/ usually culled and slaughtered livestock are for on-village consumption</t>
  </si>
  <si>
    <t>b/ average annual number</t>
  </si>
  <si>
    <t>c/ current average yield in project districts</t>
  </si>
  <si>
    <t xml:space="preserve">Small ruminants </t>
  </si>
  <si>
    <t>Adult female</t>
  </si>
  <si>
    <t>Young animals last year</t>
  </si>
  <si>
    <t>Young animals current year</t>
  </si>
  <si>
    <t>Incremental</t>
  </si>
  <si>
    <t>Прирост</t>
  </si>
  <si>
    <t>Table 3.12: Meat production, consumption and sales in Typical PUU (WP, 5th development year)</t>
  </si>
  <si>
    <t>All types of meat</t>
  </si>
  <si>
    <t>Shares</t>
  </si>
  <si>
    <t>in %</t>
  </si>
  <si>
    <t>Consumption, total</t>
  </si>
  <si>
    <t>PUU population</t>
  </si>
  <si>
    <t>Per capita consumption (own prod.) c/</t>
  </si>
  <si>
    <t>Table 3.13: Milk production, consumption and sales in Typical Village (WP, 5th development year)</t>
  </si>
  <si>
    <t>Incremental, %</t>
  </si>
  <si>
    <t>Cow population</t>
  </si>
  <si>
    <t>Per capita production (own prod.)</t>
  </si>
  <si>
    <t>Подушевое пр-во.</t>
  </si>
  <si>
    <t>Ploughing (only fuel cost)</t>
  </si>
  <si>
    <t>Seed for reseeding</t>
  </si>
  <si>
    <t>Fertilising (only fuel)</t>
  </si>
  <si>
    <t>Sowing (only fuel cost)</t>
  </si>
  <si>
    <t>Hired labour a/</t>
  </si>
  <si>
    <t>a/ for minor work</t>
  </si>
  <si>
    <t>Recurrent inputs</t>
  </si>
  <si>
    <t>Payments to local guards</t>
  </si>
  <si>
    <t>WP(WOP)</t>
  </si>
  <si>
    <t>Project *</t>
  </si>
  <si>
    <t>Alfalfa hay</t>
  </si>
  <si>
    <t>Ploughing a/</t>
  </si>
  <si>
    <t>litre (ha)</t>
  </si>
  <si>
    <t>Harrowing a/</t>
  </si>
  <si>
    <t>Ammonium nitrate</t>
  </si>
  <si>
    <t>TSP</t>
  </si>
  <si>
    <t>Seed</t>
  </si>
  <si>
    <t>Fertilising a/</t>
  </si>
  <si>
    <t>Sowing a/</t>
  </si>
  <si>
    <t>Harvesting a/</t>
  </si>
  <si>
    <t>Hired labour</t>
  </si>
  <si>
    <t>Subtotal Investment cost</t>
  </si>
  <si>
    <t>Subtotal Recurrent cost</t>
  </si>
  <si>
    <t>* WOP - inputs are calculated as average for 5 years but in real terms they applied every 5 years.</t>
  </si>
  <si>
    <t>a/ Rent of machinery is included in the WOP unit cost, while only fuel and lubricant expenses are considered in the WP unit cost.</t>
  </si>
  <si>
    <t>WP( WOP)</t>
  </si>
  <si>
    <t>Fertiliser</t>
  </si>
  <si>
    <t>Recurrent costs</t>
  </si>
  <si>
    <t>b/ based on 15 ha per day (1 day/15ha=0.07day/ha)</t>
  </si>
  <si>
    <t xml:space="preserve">Not for printing </t>
  </si>
  <si>
    <t>Model</t>
  </si>
  <si>
    <t>WP Investment Cost (USD/ha)</t>
  </si>
  <si>
    <t>WP Average Recurrent Cost (USD/ha)</t>
  </si>
  <si>
    <t>Income</t>
  </si>
  <si>
    <t>Incremental Income (USD/ha</t>
  </si>
  <si>
    <t>Superficial Improvement</t>
  </si>
  <si>
    <t>N/A</t>
  </si>
  <si>
    <t>Radical Improvement</t>
  </si>
  <si>
    <t>Annual Grass</t>
  </si>
  <si>
    <t>Summary of Livestock Parameters</t>
  </si>
  <si>
    <t>LW (cow, ewe)</t>
  </si>
  <si>
    <t>LW (offsprings)</t>
  </si>
  <si>
    <t>Pasture improvement area a/</t>
  </si>
  <si>
    <t>Applied Technology</t>
  </si>
  <si>
    <t>Superficial improvement  (SI)</t>
  </si>
  <si>
    <t>Area (Ha)</t>
  </si>
  <si>
    <t>1st</t>
  </si>
  <si>
    <t>2nd</t>
  </si>
  <si>
    <t>3rd</t>
  </si>
  <si>
    <t>4th</t>
  </si>
  <si>
    <t>5th</t>
  </si>
  <si>
    <t>Investment cost (USD)</t>
  </si>
  <si>
    <t>per ha</t>
  </si>
  <si>
    <t>Recurrent cost (USD)</t>
  </si>
  <si>
    <t>Total cost (USD)</t>
  </si>
  <si>
    <t>by year</t>
  </si>
  <si>
    <t>Total cost</t>
  </si>
  <si>
    <t xml:space="preserve">Recurrent cost (USD) </t>
  </si>
  <si>
    <t>Area (Cultivating)</t>
  </si>
  <si>
    <t>Total recurrent cost</t>
  </si>
  <si>
    <t>a/ indicative phasing</t>
  </si>
  <si>
    <t>Investment Inputs</t>
  </si>
  <si>
    <t>Tractor</t>
  </si>
  <si>
    <t>item</t>
  </si>
  <si>
    <t>Harrow</t>
  </si>
  <si>
    <t>Sprayer</t>
  </si>
  <si>
    <t>Plougher</t>
  </si>
  <si>
    <t>Sower</t>
  </si>
  <si>
    <t>Haymower</t>
  </si>
  <si>
    <t xml:space="preserve">Investment Cost </t>
  </si>
  <si>
    <t>Subtotal Investment</t>
  </si>
  <si>
    <t>Machinery O&amp;M a/</t>
  </si>
  <si>
    <t>Region</t>
  </si>
  <si>
    <t>Sughd</t>
  </si>
  <si>
    <t>Khatlon</t>
  </si>
  <si>
    <t>Baljuvon</t>
  </si>
  <si>
    <t>Khovaling</t>
  </si>
  <si>
    <t>Danghara</t>
  </si>
  <si>
    <t>Temurmalik</t>
  </si>
  <si>
    <t>Vose'</t>
  </si>
  <si>
    <t>Shamsiddin Shohin</t>
  </si>
  <si>
    <t>Farkhor</t>
  </si>
  <si>
    <t>Jamoats /a</t>
  </si>
  <si>
    <t xml:space="preserve">TJS equivalent </t>
  </si>
  <si>
    <t xml:space="preserve">2/ Wheat, US, HRW - Source: World Bank, Commodity Markets Outlook. https://www.worldbank.org/en/research/commodity-markets </t>
  </si>
  <si>
    <t xml:space="preserve">Source: World Bank, Commodity Markets Outlook. https://www.worldbank.org/en/research/commodity-markets </t>
  </si>
  <si>
    <t>1/ Prevailing CF: 0.85 (18% VAT)</t>
  </si>
  <si>
    <t xml:space="preserve">2/ Source: World Bank, Commodity Markets Outlook.  https://www.worldbank.org/en/research/commodity-markets </t>
  </si>
  <si>
    <t>Source: Commodity Markets. World Bank. https://www.worldbank.org/en/research/commodity-markets</t>
  </si>
  <si>
    <t>Economist Intelligence Unit. Country report. Tajikistan. October 2020</t>
  </si>
  <si>
    <t>Milk cow, 3.6 % fat a/</t>
  </si>
  <si>
    <t>Financial Budget (TJS)</t>
  </si>
  <si>
    <t>TAJSTAT. https://www.stat.tj/en/macroeconomic-indicators</t>
  </si>
  <si>
    <t>Conversion factor for Livestock Units (LU)</t>
  </si>
  <si>
    <t>LU number</t>
  </si>
  <si>
    <t>Коэфф. Усл.гол.коров</t>
  </si>
  <si>
    <t>Усл.поголовье коров</t>
  </si>
  <si>
    <t>Number of LUs WP, 5th year</t>
  </si>
  <si>
    <t>Typical Village Cattle Production</t>
  </si>
  <si>
    <t>Typical Village Sheep Production</t>
  </si>
  <si>
    <t>rates</t>
  </si>
  <si>
    <t>ratio</t>
  </si>
  <si>
    <t>Financial Budget (000' TJS)</t>
  </si>
  <si>
    <t>Skilled operator</t>
  </si>
  <si>
    <t>Unskilled operator</t>
  </si>
  <si>
    <t xml:space="preserve">each </t>
  </si>
  <si>
    <t xml:space="preserve">Incremental Cross Benefits </t>
  </si>
  <si>
    <t>Main Production - Honey</t>
  </si>
  <si>
    <t>Bee-keeping plant establishment</t>
  </si>
  <si>
    <t xml:space="preserve">FINANCIAL BUDGET </t>
  </si>
  <si>
    <t>Revenue Main Production</t>
  </si>
  <si>
    <t>Total Production costs</t>
  </si>
  <si>
    <t>Gross income</t>
  </si>
  <si>
    <t>Incremental Gross Income</t>
  </si>
  <si>
    <t>1</t>
  </si>
  <si>
    <t>Price, TJS</t>
  </si>
  <si>
    <t xml:space="preserve">Unit price </t>
  </si>
  <si>
    <t>Livestock unit</t>
  </si>
  <si>
    <t>Pasture Management Plan of Typical Village</t>
  </si>
  <si>
    <t xml:space="preserve">Fertilising </t>
  </si>
  <si>
    <t>Transportation of alfalfa hay</t>
  </si>
  <si>
    <t>ton/km</t>
  </si>
  <si>
    <t>Mashinery</t>
  </si>
  <si>
    <t>Payment to herdsman</t>
  </si>
  <si>
    <t>Oilcake</t>
  </si>
  <si>
    <t>Summary of Community Livestock and Pasture Management Plan for Typical Village</t>
  </si>
  <si>
    <t>Full Development</t>
  </si>
  <si>
    <t>Population</t>
  </si>
  <si>
    <t xml:space="preserve">  Own</t>
  </si>
  <si>
    <t xml:space="preserve">  Reclaimed</t>
  </si>
  <si>
    <t>Average Household's Benefits</t>
  </si>
  <si>
    <t>Milk consumption</t>
  </si>
  <si>
    <t>Meat consumption</t>
  </si>
  <si>
    <t>lt/capita</t>
  </si>
  <si>
    <t>Annual net income from livestock</t>
  </si>
  <si>
    <t>Improvement Activities</t>
  </si>
  <si>
    <t>Access to summer pasture c/</t>
  </si>
  <si>
    <t>Vet services, vaccination d/</t>
  </si>
  <si>
    <t>Cost of 3-year Improvement Plan</t>
  </si>
  <si>
    <t xml:space="preserve">Incremental annual net benefits per USD1 of investment </t>
  </si>
  <si>
    <t>c/ improved access to summer pasture land due to rehabilitation of watering point and animal shelters</t>
  </si>
  <si>
    <t>Livestock number (in Livestock Units)</t>
  </si>
  <si>
    <t>d/ approximately 25 TJS per one LU. Coverage: WOP - 50% and WP - 100% of livestock</t>
  </si>
  <si>
    <t>Table 1. Correlation of pasture productivity decline with livestock production indicators in the districts of Sughd province of Tajikistan</t>
  </si>
  <si>
    <t>Table 2. Pressure on pastures and livestock indicators in Khatlon province</t>
  </si>
  <si>
    <t>Figure2. Land Productivity Dynamics index for the period of 2001-2019</t>
  </si>
  <si>
    <t>Figure1. Pasture area with reduced productivity to the total pasture area by districts of Tajikistan in percentage</t>
  </si>
  <si>
    <t>Average HH size</t>
  </si>
  <si>
    <t>Summer</t>
  </si>
  <si>
    <t>Spring/Autumn</t>
  </si>
  <si>
    <t xml:space="preserve">Investment and operating costs </t>
  </si>
  <si>
    <t>Financial budget (TJS)</t>
  </si>
  <si>
    <t>Total revenue</t>
  </si>
  <si>
    <t>Collected dryed wild berries</t>
  </si>
  <si>
    <t>Dried apple</t>
  </si>
  <si>
    <t>Dried plum</t>
  </si>
  <si>
    <t>person/month</t>
  </si>
  <si>
    <t xml:space="preserve">Investment and operating Costs </t>
  </si>
  <si>
    <t>Cows:</t>
  </si>
  <si>
    <t xml:space="preserve">                 - LU</t>
  </si>
  <si>
    <t>Optimal consumption rate d/</t>
  </si>
  <si>
    <t>% of provision e/</t>
  </si>
  <si>
    <t xml:space="preserve">d/ Daily optimal consumption rate is 4% of its weight. </t>
  </si>
  <si>
    <t>e/ the provision rate should not be less than 80%</t>
  </si>
  <si>
    <t>Livestock number (in LUs)</t>
  </si>
  <si>
    <t>Total Imports mln USD</t>
  </si>
  <si>
    <t>Total Exports mln USD</t>
  </si>
  <si>
    <t>Villages b/</t>
  </si>
  <si>
    <t>Total pasture area (ha) c/</t>
  </si>
  <si>
    <t>Table 1.2: Feed/Fodder balance of Typical Village before project (WOP)</t>
  </si>
  <si>
    <t>Table 1.3: Feed/Fodder balance of Typical PUU With Project (5th development year) a/</t>
  </si>
  <si>
    <t>Table 1.4: Animal population of Typical Village (WOP)</t>
  </si>
  <si>
    <t>Table 1.5: Animal population of Typical Village With Project (5th development year)</t>
  </si>
  <si>
    <t>Table 1.6: Livestock output in Typical Village (WOP)</t>
  </si>
  <si>
    <t xml:space="preserve">Table 1.7: Livestock output in Typical PUU With Project (5th development year) </t>
  </si>
  <si>
    <t xml:space="preserve">Table 1.8: Production Model - Superficial Improvement (SI) of moderately degraded pastures (per 1 ha) </t>
  </si>
  <si>
    <t>10</t>
  </si>
  <si>
    <t>20</t>
  </si>
  <si>
    <t>Table 4:  Milk collection centres</t>
  </si>
  <si>
    <t>Table 1-Summary:  Incremental costs and incomes of the Plan</t>
  </si>
  <si>
    <t xml:space="preserve">Table 1.15: Plan of pasture improvement area and costs </t>
  </si>
  <si>
    <t xml:space="preserve">Table 1.13: Production Model - Annual Grass (per 1 ha) </t>
  </si>
  <si>
    <t xml:space="preserve">Table 1.12: Production Model - Alfalfa (per 1 ha) </t>
  </si>
  <si>
    <t>Table 1.11: List of activities for feed/fodder balance improvement</t>
  </si>
  <si>
    <t xml:space="preserve">Table 1.10: Production Model - Controlled Grazing (CG) of degraded pastures (per 1 ha) </t>
  </si>
  <si>
    <t xml:space="preserve">Table 1.9: Production Model - Radical Improvement (RI) of heavily degraded pastures (per 1 ha) </t>
  </si>
  <si>
    <t>Sughd region</t>
  </si>
  <si>
    <t>Khatlon region</t>
  </si>
  <si>
    <t>a/Statistical Outlook of Tajikistan. 2019</t>
  </si>
  <si>
    <t>Table 12: Beekeeping model</t>
  </si>
  <si>
    <t>Already captured by EXACT analysis and will be added to the economic analysis.</t>
  </si>
  <si>
    <t>Fence instalation</t>
  </si>
  <si>
    <t>Maintenance</t>
  </si>
  <si>
    <t>Soil loosening</t>
  </si>
  <si>
    <t>Nut harvested</t>
  </si>
  <si>
    <t>Harvested fuelwood</t>
  </si>
  <si>
    <t>Harvested commercial timber</t>
  </si>
  <si>
    <t>Fruit harvested (abricot)</t>
  </si>
  <si>
    <t>Harvested firewood</t>
  </si>
  <si>
    <t>Seedling (poplar)</t>
  </si>
  <si>
    <t>Watering</t>
  </si>
  <si>
    <t>Project Year</t>
  </si>
  <si>
    <t>Incremental cross benefits of PY1, TJS</t>
  </si>
  <si>
    <t>Incremental cross benefits of PY2, TJS</t>
  </si>
  <si>
    <t>Incremental cross benefits of PY3, TJS</t>
  </si>
  <si>
    <t>Incremental cross benefits of PY4, TJS</t>
  </si>
  <si>
    <t>Incremental cross benefits of PY5, TJS</t>
  </si>
  <si>
    <t>Incremental cross benefits of PY6, TJS</t>
  </si>
  <si>
    <t>Incremental cross benefits of PY7, TJS</t>
  </si>
  <si>
    <t>Conversion factors to Livestock Units (LU):</t>
  </si>
  <si>
    <t xml:space="preserve">Bovine animals: </t>
  </si>
  <si>
    <t>Dairy cows</t>
  </si>
  <si>
    <t>Under 1 year old</t>
  </si>
  <si>
    <t>Male, 2 years and over</t>
  </si>
  <si>
    <t>Small ruminants:</t>
  </si>
  <si>
    <t>Sheep and goats</t>
  </si>
  <si>
    <t xml:space="preserve">https://ec.europa.eu/eurostat/statistics-explained/index.php/Glossary:Livestock_unit_(LSU) </t>
  </si>
  <si>
    <t>Livestock and pasture data on Project Area</t>
  </si>
  <si>
    <t>Cows per household:</t>
  </si>
  <si>
    <t xml:space="preserve">The yields from LPDP1 were taken for models. </t>
  </si>
  <si>
    <t xml:space="preserve">According to the MTR 2019 of LPDP2, the quantitative survey conducted by the PMU in 36 PUUs, concluded that the pasture productivity had increased by 8% for the total biomass, and 19% for the eatable biomass (for LPDP2 target regions: Vose, Hamadoni, Kulob, Dangara and Farkhor in the Khatlon Region). </t>
  </si>
  <si>
    <t>FINANCIAL ANALYSIS</t>
  </si>
  <si>
    <t>DRAFT</t>
  </si>
  <si>
    <t>CASP+</t>
  </si>
  <si>
    <t>TABLE OF CONTENT</t>
  </si>
  <si>
    <t>Table of Content</t>
  </si>
  <si>
    <t>Financial and Economic Prices</t>
  </si>
  <si>
    <t>Activity 1: Riparian forest plantation</t>
  </si>
  <si>
    <t>Activity 2: Fruit and nut plantation</t>
  </si>
  <si>
    <t>Activity 3: Pistachio forest plantation</t>
  </si>
  <si>
    <t>Activity 4: Juniper forest plantation</t>
  </si>
  <si>
    <t>Activity 7: Poplar agroforestry plantation</t>
  </si>
  <si>
    <t>Activity 6: Saxaul plantation</t>
  </si>
  <si>
    <t>JFM</t>
  </si>
  <si>
    <t>Direct (by leskhoze)</t>
  </si>
  <si>
    <t>Gross Activity Area (ha)</t>
  </si>
  <si>
    <t>Source: M9.1 Hectares of land or forests under improved and effective management that contributes to CO2 emission reductions; Section E4, full proposal document</t>
  </si>
  <si>
    <t>Number of forestry LH in the district</t>
  </si>
  <si>
    <t>Number of forest Nursery LH in the district</t>
  </si>
  <si>
    <t>Total Number of LH in the District</t>
  </si>
  <si>
    <t>Sh.Shohin</t>
  </si>
  <si>
    <t>Kulyab</t>
  </si>
  <si>
    <t>Vose</t>
  </si>
  <si>
    <t>Yovon</t>
  </si>
  <si>
    <t>A.Dzhami</t>
  </si>
  <si>
    <t>Bokhtar/Kushoniyon</t>
  </si>
  <si>
    <t>J. Balkhi</t>
  </si>
  <si>
    <t>Khuroson</t>
  </si>
  <si>
    <t>Pyandzh</t>
  </si>
  <si>
    <t>Vakhsh</t>
  </si>
  <si>
    <t>Mastchoh</t>
  </si>
  <si>
    <t>Zafarobod</t>
  </si>
  <si>
    <t>DRS</t>
  </si>
  <si>
    <t>Rudaki</t>
  </si>
  <si>
    <t>Shahrinav</t>
  </si>
  <si>
    <t>Hisor</t>
  </si>
  <si>
    <t>Riparian</t>
  </si>
  <si>
    <t>Fruit and Nut</t>
  </si>
  <si>
    <t>Pistcahio</t>
  </si>
  <si>
    <t xml:space="preserve">Juniper - Natural Regeneration </t>
  </si>
  <si>
    <t>Saxaul</t>
  </si>
  <si>
    <r>
      <t>Khovaling</t>
    </r>
    <r>
      <rPr>
        <sz val="10"/>
        <color theme="1"/>
        <rFont val="Calibri"/>
        <family val="2"/>
      </rPr>
      <t xml:space="preserve"> - </t>
    </r>
  </si>
  <si>
    <t>Hectares by Activity managed directly by Leskhoze</t>
  </si>
  <si>
    <t xml:space="preserve">Carbon sequestration </t>
  </si>
  <si>
    <t>Sanitary cut quantity at 9th year</t>
  </si>
  <si>
    <t>3.5 x 2</t>
  </si>
  <si>
    <t>Labor costs</t>
  </si>
  <si>
    <t>Fence installation per ha</t>
  </si>
  <si>
    <t>Irrigation</t>
  </si>
  <si>
    <t>Transportation of seedlings (JFM)</t>
  </si>
  <si>
    <t>Transportation of seedlings by JFM</t>
  </si>
  <si>
    <t>Transportation of seedlings by LH</t>
  </si>
  <si>
    <t>Irrigation of forest plantation</t>
  </si>
  <si>
    <t xml:space="preserve">Sensitivity Analysis: </t>
  </si>
  <si>
    <t>10 year results</t>
  </si>
  <si>
    <t>NPV</t>
  </si>
  <si>
    <t>Base scenario</t>
  </si>
  <si>
    <t>Increase of costs by 10%</t>
  </si>
  <si>
    <t>Increase of costs by 20%</t>
  </si>
  <si>
    <t>Increase of costs by 30%</t>
  </si>
  <si>
    <t>Decrease of revenues by 10%</t>
  </si>
  <si>
    <t>Decrease of revenues by 20%</t>
  </si>
  <si>
    <t>Decrease of revenues by 30%</t>
  </si>
  <si>
    <t>Y2</t>
  </si>
  <si>
    <t>Y3</t>
  </si>
  <si>
    <t>Y4</t>
  </si>
  <si>
    <t>Y5</t>
  </si>
  <si>
    <t>Y6</t>
  </si>
  <si>
    <t>Y7</t>
  </si>
  <si>
    <t>Y8</t>
  </si>
  <si>
    <t>Y9</t>
  </si>
  <si>
    <t>Y10</t>
  </si>
  <si>
    <t>Y11</t>
  </si>
  <si>
    <t>Y12</t>
  </si>
  <si>
    <t>Y13</t>
  </si>
  <si>
    <t>Y14</t>
  </si>
  <si>
    <t>Y15</t>
  </si>
  <si>
    <t>Y16</t>
  </si>
  <si>
    <t>Y17</t>
  </si>
  <si>
    <t>Y18</t>
  </si>
  <si>
    <t>Y19</t>
  </si>
  <si>
    <t>Y20</t>
  </si>
  <si>
    <t xml:space="preserve">Increase in incremental costs: </t>
  </si>
  <si>
    <t xml:space="preserve">Decrease in incremental revenues: </t>
  </si>
  <si>
    <t>Incremental Gross Benefits</t>
  </si>
  <si>
    <t>Table 2.1: Riparian forest 1ha (JFM and Direct)</t>
  </si>
  <si>
    <t>Transportation of seedlings (Direct)</t>
  </si>
  <si>
    <t>Direct by LH</t>
  </si>
  <si>
    <t xml:space="preserve">Leskhoze labor </t>
  </si>
  <si>
    <t>Fruit and nut (mixed)</t>
  </si>
  <si>
    <t>Seedling (fruit and nut mixed)</t>
  </si>
  <si>
    <t>Table 2.2: Fruit and nut 1ha (JFM and Direct)</t>
  </si>
  <si>
    <t>Pistachio harvested</t>
  </si>
  <si>
    <t>Seedling (pistachio)</t>
  </si>
  <si>
    <t>5 x 4</t>
  </si>
  <si>
    <t>Yield at Year 8-12</t>
  </si>
  <si>
    <t>Table 2.3: Pistachio 1ha (JFM and Direct)</t>
  </si>
  <si>
    <t>Panj</t>
  </si>
  <si>
    <t>A.Jomi</t>
  </si>
  <si>
    <t xml:space="preserve">Population </t>
  </si>
  <si>
    <t>Number of Cattle d/</t>
  </si>
  <si>
    <t>d/ As of 2019. Source: TAJSTAT</t>
  </si>
  <si>
    <t>Table 2.4: Juniper forest 1ha (JFM and Direct)</t>
  </si>
  <si>
    <t>Number of tress per ha</t>
  </si>
  <si>
    <t>trees/ha</t>
  </si>
  <si>
    <t xml:space="preserve">per ha </t>
  </si>
  <si>
    <t>Labor cost</t>
  </si>
  <si>
    <t>Sanitary cut start at</t>
  </si>
  <si>
    <t>Sanitary cut quantity at Year 8</t>
  </si>
  <si>
    <t>Table 2.5: Juniper forest 1ha Natural Regeneration (JFM and Direct)</t>
  </si>
  <si>
    <t>Harvested firewood, m3</t>
  </si>
  <si>
    <t xml:space="preserve">Seedling </t>
  </si>
  <si>
    <t>Cut for firewood</t>
  </si>
  <si>
    <t>Cut quantity at 12th year</t>
  </si>
  <si>
    <t>Cut quantity at 20th year</t>
  </si>
  <si>
    <t>Table 2.6: Saxaul plantation 1ha (JFM and Direct)</t>
  </si>
  <si>
    <t>Planted area (ha), PY1</t>
  </si>
  <si>
    <t>Planted area (ha), PY2</t>
  </si>
  <si>
    <t>Planted area (ha), PY3</t>
  </si>
  <si>
    <t>Planted area (ha), PY4</t>
  </si>
  <si>
    <t>Planted area (ha), PY5</t>
  </si>
  <si>
    <t>Planted area (ha), PY6</t>
  </si>
  <si>
    <t>Planted area (ha), PY7</t>
  </si>
  <si>
    <t xml:space="preserve">Incremental Gross Benefits </t>
  </si>
  <si>
    <t>Total incremental gross benefits</t>
  </si>
  <si>
    <t>Total incremental gross benefit: JFM</t>
  </si>
  <si>
    <t xml:space="preserve">Riparian forest (1ha) </t>
  </si>
  <si>
    <t xml:space="preserve">Table 2.8 - Summary forestry </t>
  </si>
  <si>
    <t xml:space="preserve">Fruit and nut plantation (1ha) </t>
  </si>
  <si>
    <t xml:space="preserve">Pistachio forest plantation (1ha) </t>
  </si>
  <si>
    <t xml:space="preserve">Juniper forest plantation (1ha) </t>
  </si>
  <si>
    <t xml:space="preserve">Natural regeneration of Juniper (fencing &amp; limited planting) (1ha) </t>
  </si>
  <si>
    <t xml:space="preserve">Saxaul plantation (1ha) </t>
  </si>
  <si>
    <t xml:space="preserve">Agroforestry (1ha) </t>
  </si>
  <si>
    <t>Total incremental gross benefit: Direct by LH</t>
  </si>
  <si>
    <t>Total incremental gross benefit: JFM + Direct by LH</t>
  </si>
  <si>
    <t>Summary</t>
  </si>
  <si>
    <t>Investment Costs</t>
  </si>
  <si>
    <t>nuts</t>
  </si>
  <si>
    <t>Vegetables (tomatoes)</t>
  </si>
  <si>
    <t>Greenhouse area</t>
  </si>
  <si>
    <t>Yiled per hectare</t>
  </si>
  <si>
    <t>0.09 ha</t>
  </si>
  <si>
    <t>Greenhouse establishment (plastic coverage, metal construction + drip irrigation)</t>
  </si>
  <si>
    <t>Greenhouse O&amp;M each 3 years</t>
  </si>
  <si>
    <t>Vegetables seeds (tomato)</t>
  </si>
  <si>
    <t>per year/per ha</t>
  </si>
  <si>
    <t>Irrigation of 0.09 ha greenhouse (vegs)</t>
  </si>
  <si>
    <t>Production per year (honey)</t>
  </si>
  <si>
    <t>Production per year (wax)</t>
  </si>
  <si>
    <t>Table 14: Drip irrigation model</t>
  </si>
  <si>
    <t>season</t>
  </si>
  <si>
    <t>Land preparation</t>
  </si>
  <si>
    <t>Drip irrigation equipment</t>
  </si>
  <si>
    <t>WoP</t>
  </si>
  <si>
    <t>Dried apricots</t>
  </si>
  <si>
    <t xml:space="preserve">Cold storage facility construction </t>
  </si>
  <si>
    <t>total capicity - 80 ton</t>
  </si>
  <si>
    <t>Maintenance of facility (10% of the cost)</t>
  </si>
  <si>
    <t>Technological equipment: pallets, boxes, containers (every 5 years)</t>
  </si>
  <si>
    <t>set/year</t>
  </si>
  <si>
    <t>ton/year</t>
  </si>
  <si>
    <t xml:space="preserve"> Conversion of Fresh fruits --&gt; dried fruits</t>
  </si>
  <si>
    <t>Fresh (ton)</t>
  </si>
  <si>
    <t>Dried (ton)</t>
  </si>
  <si>
    <t xml:space="preserve">Purchase of apricot </t>
  </si>
  <si>
    <t>Total Revenue</t>
  </si>
  <si>
    <t>total capacity 150 ton/year</t>
  </si>
  <si>
    <t>Technological equipment: pallets, boxes, containers (every year)</t>
  </si>
  <si>
    <t>Table 16: Cold storage model (80ton/year capacity)</t>
  </si>
  <si>
    <t>Cold storage total capacity</t>
  </si>
  <si>
    <t>Purchase of apples</t>
  </si>
  <si>
    <t>Apples</t>
  </si>
  <si>
    <t>Cold storage facility (incl. installation)</t>
  </si>
  <si>
    <t>Purchase of grape</t>
  </si>
  <si>
    <t>Purchase of cherry</t>
  </si>
  <si>
    <t>Grape</t>
  </si>
  <si>
    <t>Utilities (electricity, water, canalization, etc)</t>
  </si>
  <si>
    <t>Vacuum dryer facility (incl. installation)</t>
  </si>
  <si>
    <t>Vacuum dryer total capacity</t>
  </si>
  <si>
    <t>Sour cream</t>
  </si>
  <si>
    <t>Kaimak</t>
  </si>
  <si>
    <t>Building rehabilitation (40 m2)</t>
  </si>
  <si>
    <t>Building rehabilitation (40 m2) for milk processing</t>
  </si>
  <si>
    <t>Technical Assistance for milk processing plant</t>
  </si>
  <si>
    <t>Cottage cheese</t>
  </si>
  <si>
    <t>Boiler</t>
  </si>
  <si>
    <t>Convulator</t>
  </si>
  <si>
    <t>per month</t>
  </si>
  <si>
    <t>Milk from milk collection center 1</t>
  </si>
  <si>
    <t>f/ 1% of total revenues</t>
  </si>
  <si>
    <t>c/ Milk directly purchased from MCCs</t>
  </si>
  <si>
    <t>d/ 0.05 kg for 100 litre of milk</t>
  </si>
  <si>
    <t>Table 5. Milk Processing (600 litres of milk per day, 60% capacity in PY1)</t>
  </si>
  <si>
    <t>Milk directly from local community</t>
  </si>
  <si>
    <t>a/ It is expected that such an MCC will require the participation of 250 milk producers, bringing an average of 4,5 liters per day in average at the beginning (3 in year 1, 6 in year 6). These 250 producers will typically come from 5 to 10 villages.</t>
  </si>
  <si>
    <t>Milk Cooling Tank (1000 lt)</t>
  </si>
  <si>
    <t>Water, Fuel and Chemicals (MCC)</t>
  </si>
  <si>
    <t>c/ 5 percent of the investment costs</t>
  </si>
  <si>
    <t xml:space="preserve">e/ Average herd composition. Please refer to technical working paper on livestock and pastures. </t>
  </si>
  <si>
    <t>Additional evidences from Tajikistan National Investment Plan Atlas (EXTRA)</t>
  </si>
  <si>
    <t>Source:</t>
  </si>
  <si>
    <t>b/ and c/ As of 2019. Source: TAJSTAT</t>
  </si>
  <si>
    <t>a/ access to 200 ha of summer pasture due to legalisation of land use (land certificate) and rehabilitation of watering point</t>
  </si>
  <si>
    <t>a\ 10% of investment; includes spare parts and salary; to be covered by PUUs</t>
  </si>
  <si>
    <t>Table 1.14: Mechanization investments for pasture improvement and fodder crop production</t>
  </si>
  <si>
    <t>Climate reseilient infrastsructure</t>
  </si>
  <si>
    <t>PMP investments</t>
  </si>
  <si>
    <t>District-evel PMP investments</t>
  </si>
  <si>
    <t xml:space="preserve">a/ a machinery package per one village (indicative investment, e.g. tractor), climate reseilient infrastrcture is indicatively based on construction of watering points, shelters, spot road improvement, etc. as demanded by communities) </t>
  </si>
  <si>
    <t>kg (fruits) per 1 tree</t>
  </si>
  <si>
    <t>Yield at Year 5</t>
  </si>
  <si>
    <t>CATEGORY</t>
  </si>
  <si>
    <t>Estimated Investment Costs (US$)</t>
  </si>
  <si>
    <t>Annual Net Benefits (US$)</t>
  </si>
  <si>
    <t>Annual Inc. net benefits per 1US$ of Inv.</t>
  </si>
  <si>
    <t>Beneficiary Contrib.</t>
  </si>
  <si>
    <t>Without Project</t>
  </si>
  <si>
    <t>W. Project -Full Dvt</t>
  </si>
  <si>
    <t>PROJECT COSTS AND INDICATORS FOR LOGFRAME</t>
  </si>
  <si>
    <t>TOTAL Costs</t>
  </si>
  <si>
    <t>m US$</t>
  </si>
  <si>
    <t>Beneficiaries (direct)</t>
  </si>
  <si>
    <t>HHs</t>
  </si>
  <si>
    <t>people</t>
  </si>
  <si>
    <t>Finnacial Analysis: Summary</t>
  </si>
  <si>
    <t>Convesrion factors</t>
  </si>
  <si>
    <t>Exchange Rates</t>
  </si>
  <si>
    <t>Climate scenario</t>
  </si>
  <si>
    <t>Pasture management, Agricultural machinery and Climate Resilient Infrastructure investments</t>
  </si>
  <si>
    <t>Forestry Investments</t>
  </si>
  <si>
    <t>Window 1 indicative model: Bee-keeping</t>
  </si>
  <si>
    <t>Window 1 indicative model: Greenhouse</t>
  </si>
  <si>
    <t>Window 1 indicative model: Drip irrigation</t>
  </si>
  <si>
    <t>Window 2 indicative model: Cold storage</t>
  </si>
  <si>
    <t>Window 2 indicative model: Vacuum dryer</t>
  </si>
  <si>
    <t>Productive Alliances indicative model: Milk collection center</t>
  </si>
  <si>
    <t>Financial Analysis Summary</t>
  </si>
  <si>
    <t xml:space="preserve">Back to </t>
  </si>
  <si>
    <t>Window 2 indicative model: Milk processing</t>
  </si>
  <si>
    <t>4. Fruit and nut plantation (1ha JFM model)</t>
  </si>
  <si>
    <t>5. Fruit and nut plantation (1ha LH model)</t>
  </si>
  <si>
    <t>CsCAP forestry investments (1ha models)</t>
  </si>
  <si>
    <t>6. Pistachio plantation (1ha JFM model)</t>
  </si>
  <si>
    <t>7. Pistachio plantation (1ha LH model)</t>
  </si>
  <si>
    <t>8. Juniper forest plantation (1ha JFM model)</t>
  </si>
  <si>
    <t>9. Juniper forest plantation (1ha LH model)</t>
  </si>
  <si>
    <t>2. Riparian forest plantation (1ha JFM model)</t>
  </si>
  <si>
    <t>3. Riparian forest plantation (1ha LH model)</t>
  </si>
  <si>
    <t>12. Saxaul plantation (1ha JFM model)</t>
  </si>
  <si>
    <t>13. Saxaul plantation (1ha LH model)</t>
  </si>
  <si>
    <t>14. Agroforestry model (1ha JFM model)</t>
  </si>
  <si>
    <t>15. Agroforestry model (1ha LH model)</t>
  </si>
  <si>
    <t>19. Cold storage model</t>
  </si>
  <si>
    <t>20. Vacuum dryer model</t>
  </si>
  <si>
    <t>21. Milk processing model</t>
  </si>
  <si>
    <t>16. Bee-keeping model</t>
  </si>
  <si>
    <t>17. Greenhouse model</t>
  </si>
  <si>
    <t>18. Drip irrigation model</t>
  </si>
  <si>
    <t>Benefit-to-cost ratio</t>
  </si>
  <si>
    <t>CsCAP adaptation investments (typical village)</t>
  </si>
  <si>
    <t>TJS/hh</t>
  </si>
  <si>
    <t>Exchange rate US$1= TJS</t>
  </si>
  <si>
    <t>1. CsCAP adaptation investments (typical village) *</t>
  </si>
  <si>
    <t>Return to family labor</t>
  </si>
  <si>
    <t>MCR (maximum cost at risk)</t>
  </si>
  <si>
    <t>B/C ratio</t>
  </si>
  <si>
    <t>MCR</t>
  </si>
  <si>
    <t>22. Milk collection center model **</t>
  </si>
  <si>
    <r>
      <t xml:space="preserve">With reference to </t>
    </r>
    <r>
      <rPr>
        <sz val="20"/>
        <color rgb="FFFF0000"/>
        <rFont val="Arial"/>
        <family val="2"/>
        <charset val="204"/>
      </rPr>
      <t xml:space="preserve">SECAP Appendix 4: Climate change impacts, climate vulnerability analysis for geographic targeting and related recommendations by sector, </t>
    </r>
    <r>
      <rPr>
        <sz val="20"/>
        <rFont val="Arial"/>
        <family val="2"/>
        <charset val="204"/>
      </rPr>
      <t>under sub-title:</t>
    </r>
    <r>
      <rPr>
        <sz val="20"/>
        <color rgb="FFFF0000"/>
        <rFont val="Arial"/>
        <family val="2"/>
        <charset val="204"/>
      </rPr>
      <t xml:space="preserve"> "Use of historical and projected impacts of climate in the Economic and Financial Analysis", </t>
    </r>
    <r>
      <rPr>
        <sz val="20"/>
        <rFont val="Arial"/>
        <family val="2"/>
        <charset val="204"/>
      </rPr>
      <t>it is expected that every 5 years the combined effect of drought and fllods will reduce the agricultural productivty by 20% and from 2050 the likelihood of this event will become once every 3 years.</t>
    </r>
  </si>
  <si>
    <t>FDR</t>
  </si>
  <si>
    <t>Average HH</t>
  </si>
  <si>
    <t>Back to</t>
  </si>
  <si>
    <t>Major assumptions for impact of climate patterns</t>
  </si>
  <si>
    <t>What we know</t>
  </si>
  <si>
    <t>Conservative Assumption</t>
  </si>
  <si>
    <t>=&gt;</t>
  </si>
  <si>
    <r>
      <t xml:space="preserve">The main crops’ yield  could decrease by between 5% and 35%, and pastures on which livestock depend are also expected to see a reduction in quality and quantity due to pressures from high temperatures and increased evaporation rates </t>
    </r>
    <r>
      <rPr>
        <sz val="20"/>
        <color rgb="FFFF0000"/>
        <rFont val="Arial"/>
        <family val="2"/>
      </rPr>
      <t>(SECAP Appendix 4: Climate change impacts, climate vulnerability analysis for geographic targeting and related recommendations by sector)</t>
    </r>
  </si>
  <si>
    <r>
      <rPr>
        <sz val="20"/>
        <color rgb="FFFF0000"/>
        <rFont val="Arial"/>
        <family val="2"/>
      </rPr>
      <t>Coupled Model Intercomparison Project, Phase 5 (CMIP5) included in the IPCC's Fifth Assessment Report (AR5)</t>
    </r>
    <r>
      <rPr>
        <sz val="20"/>
        <color theme="1"/>
        <rFont val="Arial"/>
        <family val="2"/>
        <charset val="204"/>
      </rPr>
      <t xml:space="preserve"> foresees that the mean annual temperatures will be warmer by approximately 2°C by 2050 and cold days are projected to decrease by 35 days. The mean annual precipitation is projected to decrease by an average 5%. </t>
    </r>
  </si>
  <si>
    <r>
      <t xml:space="preserve">Without CO2 fertilization, effective adaptation, and genetic improvement, each degree-Celsius increase in global mean temperature would, on average, reduce global yields of wheat by 6.0%, rice by 3.2%, maize by 7.4%, and soybean by 3.1% </t>
    </r>
    <r>
      <rPr>
        <sz val="20"/>
        <color rgb="FFFF0000"/>
        <rFont val="Arial"/>
        <family val="2"/>
      </rPr>
      <t>(Zhao et al, 2017. Temperature increase reduces global yields of major crops in four independent estimates).</t>
    </r>
  </si>
  <si>
    <t>Every 5th year a reduction of 20% in yields due to severe droughts and flods</t>
  </si>
  <si>
    <t>A steady decrease in agricultural productivity by 2.5% by 2036 and a cumulative decrease by 5% by 2050 due to mean annual temperatures increase</t>
  </si>
  <si>
    <t>Land lease</t>
  </si>
  <si>
    <t>Mean annual temp increase</t>
  </si>
  <si>
    <t>Severe flood and rought</t>
  </si>
  <si>
    <t>Combined effect</t>
  </si>
  <si>
    <t xml:space="preserve">Impact of climate pattern (combined effect) --&gt; </t>
  </si>
  <si>
    <t>Cost per beneficiary</t>
  </si>
  <si>
    <t>Financial Analysis</t>
  </si>
  <si>
    <t>Beneficiary Contribution</t>
  </si>
  <si>
    <t>Grant</t>
  </si>
  <si>
    <t>Cash Flow Analysis</t>
  </si>
  <si>
    <t>Production Revenues</t>
  </si>
  <si>
    <t>Beneficiary's Contribution</t>
  </si>
  <si>
    <t>Inflow</t>
  </si>
  <si>
    <t>Total Inflow</t>
  </si>
  <si>
    <t>Outflow</t>
  </si>
  <si>
    <t>Production costs</t>
  </si>
  <si>
    <t>Total Outflow</t>
  </si>
  <si>
    <t>Net Income after Financing</t>
  </si>
  <si>
    <t xml:space="preserve">Investment costs </t>
  </si>
  <si>
    <t>Sub-total investment costs</t>
  </si>
  <si>
    <t>Operating costs</t>
  </si>
  <si>
    <t>Sub-total operating costs</t>
  </si>
  <si>
    <t xml:space="preserve">Investment  costs </t>
  </si>
  <si>
    <t xml:space="preserve">Sub-total Investment costs </t>
  </si>
  <si>
    <t>Sub-total Investment costs</t>
  </si>
  <si>
    <t>Republic of Tajikistan: CASP+</t>
  </si>
  <si>
    <t>Payback period</t>
  </si>
  <si>
    <t>* Includes a joint typical village level model with Pasture management, Agricultural machinery and Climate Resilient Infrastructure investments</t>
  </si>
  <si>
    <t>** Beneficiary contribution includes: 10% -beneficiary contribution; 10% - private partner's investment</t>
  </si>
  <si>
    <t>Summary table. Component 2 financial models</t>
  </si>
  <si>
    <t>Summary table. Component 3 financial models</t>
  </si>
  <si>
    <t>Payback period (years)</t>
  </si>
  <si>
    <t>Return to family labour (US$/day)</t>
  </si>
  <si>
    <t>With grants (consessional financing)</t>
  </si>
  <si>
    <t>10. Juniper nat. reg-n plantation (1ha JFM model)</t>
  </si>
  <si>
    <t>11. Juniper nat. reg-n plantation (1ha LH model)</t>
  </si>
  <si>
    <t>Without grants (no consessional financing)</t>
  </si>
  <si>
    <t>NO GRANT SCENARIO</t>
  </si>
  <si>
    <t>NO GRANTS SCENARIO</t>
  </si>
  <si>
    <t>Long-term Loan</t>
  </si>
  <si>
    <t>Investmens</t>
  </si>
  <si>
    <t>Repayment Period</t>
  </si>
  <si>
    <t>years</t>
  </si>
  <si>
    <t>Grace Period</t>
  </si>
  <si>
    <t>Interest Rate</t>
  </si>
  <si>
    <t>Matching Grant</t>
  </si>
  <si>
    <t>Loan</t>
  </si>
  <si>
    <t>Principal Repayments</t>
  </si>
  <si>
    <t>Interest Repayments</t>
  </si>
  <si>
    <t>Loan Repayments</t>
  </si>
  <si>
    <t>Loan Outstanding</t>
  </si>
  <si>
    <t>Short-term Loan</t>
  </si>
  <si>
    <t>Working Capital (3-month operating costs for 6 months)</t>
  </si>
  <si>
    <t>Interest Repayment</t>
  </si>
  <si>
    <t>matching Grant</t>
  </si>
  <si>
    <t>Production Costs</t>
  </si>
  <si>
    <t>Repayment of Loans</t>
  </si>
  <si>
    <t>Repayment of Interest on Loans</t>
  </si>
  <si>
    <t>Taxes</t>
  </si>
  <si>
    <t>Net Income after Tax</t>
  </si>
  <si>
    <t>With commercial loan (no grant)</t>
  </si>
  <si>
    <t xml:space="preserve">Refinancing rate (from February 06, 2023): </t>
  </si>
  <si>
    <t xml:space="preserve">National Bank of Tajikistan. https://www.nbt.tj/en/ </t>
  </si>
  <si>
    <t>=US$1</t>
  </si>
  <si>
    <t>Nominal exchange rates</t>
  </si>
  <si>
    <t>Real exchange rate</t>
  </si>
  <si>
    <t>International Monetary Fund, https://www.imf.org/en/Countries/TJK</t>
  </si>
  <si>
    <t>2023 (projected)</t>
  </si>
  <si>
    <t>Domestic infaltion rates</t>
  </si>
  <si>
    <t>Average</t>
  </si>
  <si>
    <t>Agricultural machinery CF:</t>
  </si>
  <si>
    <t>Type</t>
  </si>
  <si>
    <t>For Tradable goods</t>
  </si>
  <si>
    <t>For Non-tradable goods</t>
  </si>
  <si>
    <t>For Locally traded goods</t>
  </si>
  <si>
    <t>* In near perfect competition</t>
  </si>
  <si>
    <t xml:space="preserve">VAT rate (r) </t>
  </si>
  <si>
    <t>Excluded VAT</t>
  </si>
  <si>
    <t>CF by Good</t>
  </si>
  <si>
    <t>Tradable</t>
  </si>
  <si>
    <t>Locally traded</t>
  </si>
  <si>
    <t>Non-tradable</t>
  </si>
  <si>
    <t>Processing equipment CF:</t>
  </si>
  <si>
    <t>Financial &amp; Economic Prices-Meat</t>
  </si>
  <si>
    <t>Financial &amp; Economic Prices-Commerical timber</t>
  </si>
  <si>
    <t>Commerical timber Import Price</t>
  </si>
  <si>
    <t>Financial discount rate</t>
  </si>
  <si>
    <t>Foreign infaltion rates (U.S.)</t>
  </si>
  <si>
    <t>Financial &amp; Economic Prices-Agricultural machinery</t>
  </si>
  <si>
    <t>Agricultural machinery Import Price</t>
  </si>
  <si>
    <t>Local price of timber</t>
  </si>
  <si>
    <t>$/tractor</t>
  </si>
  <si>
    <t>TJS/tractor</t>
  </si>
  <si>
    <t xml:space="preserve">Local price of tractor </t>
  </si>
  <si>
    <t xml:space="preserve">80HP tractor </t>
  </si>
  <si>
    <t>2/ Source: Worldwide retail marketplace websites</t>
  </si>
  <si>
    <t>Financial &amp; Economic Prices-Fruits (apricot)</t>
  </si>
  <si>
    <t>Local price of apricots</t>
  </si>
  <si>
    <t>2/ FOB prices in Uzbekistan</t>
  </si>
  <si>
    <t>Local price of tomatoes</t>
  </si>
  <si>
    <t>Financial &amp; Economic Prices-Vegetables (tomatoes)</t>
  </si>
  <si>
    <t>Urea, FOB Russia</t>
  </si>
  <si>
    <r>
      <t xml:space="preserve"> F.O.B.</t>
    </r>
    <r>
      <rPr>
        <vertAlign val="superscript"/>
        <sz val="9"/>
        <rFont val="Arial"/>
        <family val="2"/>
      </rPr>
      <t>2</t>
    </r>
  </si>
  <si>
    <r>
      <t>F.O.B.</t>
    </r>
    <r>
      <rPr>
        <vertAlign val="superscript"/>
        <sz val="9"/>
        <rFont val="Arial"/>
        <family val="2"/>
      </rPr>
      <t>2</t>
    </r>
  </si>
  <si>
    <t>$/tank</t>
  </si>
  <si>
    <t>Financial &amp; Economic Prices-Milk processing equipment (cooling tank)</t>
  </si>
  <si>
    <t>Local price of tank</t>
  </si>
  <si>
    <t>TJS/tank</t>
  </si>
  <si>
    <t>Financial &amp; Economic Prices-Nuts (pistachio)</t>
  </si>
  <si>
    <t>Local price of pistachios</t>
  </si>
  <si>
    <t>Commercial timber CF:</t>
  </si>
  <si>
    <t>Fruits CF:</t>
  </si>
  <si>
    <t>Vegetables CF:</t>
  </si>
  <si>
    <t>Nuts CF:</t>
  </si>
  <si>
    <t>* Calculated through SERF</t>
  </si>
  <si>
    <t>* Reverse of SCF</t>
  </si>
  <si>
    <t xml:space="preserve">Urea CF: </t>
  </si>
  <si>
    <t xml:space="preserve">TSP CF: </t>
  </si>
  <si>
    <t>Wheat CF:</t>
  </si>
  <si>
    <t>e/ National Agricultural Investment Plan of Tajikistan 2021-2030, working paper on pasture and livestock estimates that 51% of cattle are cows</t>
  </si>
  <si>
    <t xml:space="preserve">However,  CASP+ covers  Khatlon Sughd and DRS regions, and LPDP2 was only in 5 of them. </t>
  </si>
  <si>
    <t>liter/ha</t>
  </si>
  <si>
    <t>Pasture/Fodder Production Models</t>
  </si>
  <si>
    <t>kg (nuts) per 1 tree</t>
  </si>
  <si>
    <t>Table 13: Greenhouse model (plastic tunnel, no heating)</t>
  </si>
  <si>
    <t>Irrigation, organic fertilizers, minerals and chemicals</t>
  </si>
  <si>
    <t>Irrigation, organic fertilizers, minerals and chemicals (vegs)</t>
  </si>
  <si>
    <t>NPV (@11%)</t>
  </si>
  <si>
    <t>NPV @11% (TJS)</t>
  </si>
  <si>
    <t>Table 15: Vacuum dryer model (120ton/year capacity)</t>
  </si>
  <si>
    <t xml:space="preserve">Financial </t>
  </si>
  <si>
    <t>21</t>
  </si>
  <si>
    <t>22</t>
  </si>
  <si>
    <t>23</t>
  </si>
  <si>
    <t>24</t>
  </si>
  <si>
    <t>25</t>
  </si>
  <si>
    <t>26</t>
  </si>
  <si>
    <t>27</t>
  </si>
  <si>
    <t>10-27</t>
  </si>
  <si>
    <t xml:space="preserve">Sensitivity Analysis results: </t>
  </si>
  <si>
    <t>Sensitivity Analysis</t>
  </si>
  <si>
    <t>Y21</t>
  </si>
  <si>
    <t>Y22</t>
  </si>
  <si>
    <t>Y23</t>
  </si>
  <si>
    <t>Y24</t>
  </si>
  <si>
    <t>Y25</t>
  </si>
  <si>
    <t>Y26</t>
  </si>
  <si>
    <t>Y27</t>
  </si>
  <si>
    <t>27 year results</t>
  </si>
  <si>
    <t xml:space="preserve">Community-based Agriculture Support Programme ‘plus’ </t>
  </si>
  <si>
    <t xml:space="preserve">Community-based Agriculture Support Programme 'Plus' (CASP+) </t>
  </si>
  <si>
    <t xml:space="preserve">Republic of Tajikistan. Community-based Agriculture Support Programme 'Plus' (CASP+) </t>
  </si>
  <si>
    <t>NPV @11%</t>
  </si>
  <si>
    <t>NPV @9%</t>
  </si>
  <si>
    <t>NPV @13%</t>
  </si>
  <si>
    <t>EFA Working Paper</t>
  </si>
  <si>
    <t>EFA Working Paper: Appendix 3</t>
  </si>
  <si>
    <t>Beneficiaries (indirect)</t>
  </si>
  <si>
    <t>Real exchange rate = Nominal exchange rate ae [(1 + Foreign inflation rate)/(1+ Domestic inflation rate)]</t>
  </si>
  <si>
    <t>Window 1 indicative grant models (max. grant @$8,000)</t>
  </si>
  <si>
    <t>Window 2 indicative grant models (max. grant @$30,000)</t>
  </si>
  <si>
    <t>Productive Alliances (max. grant @$50,000)</t>
  </si>
  <si>
    <t>2/ FOB prices in Kyrgyzstan</t>
  </si>
  <si>
    <r>
      <t>Kyrgyzstan, F.O.B.</t>
    </r>
    <r>
      <rPr>
        <vertAlign val="superscript"/>
        <sz val="9"/>
        <rFont val="Arial"/>
        <family val="2"/>
      </rPr>
      <t>2</t>
    </r>
  </si>
  <si>
    <t>per ha per year</t>
  </si>
  <si>
    <t>Matching grant</t>
  </si>
  <si>
    <t>Version 5.0</t>
  </si>
  <si>
    <t>FIRR (%)</t>
  </si>
  <si>
    <t>FNPV (US$)</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</si>
</sst>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29">
    <numFmt numFmtId="44" formatCode="_-&quot;£&quot;* #,##0.00_-;\-&quot;£&quot;* #,##0.00_-;_-&quot;£&quot;* &quot;-&quot;??_-;_-@_-"/>
    <numFmt numFmtId="43" formatCode="_-* #,##0.00_-;\-* #,##0.00_-;_-* &quot;-&quot;??_-;_-@_-"/>
    <numFmt numFmtId="164" formatCode="_(&quot;$&quot;* #,##0.00_);_(&quot;$&quot;* \(#,##0.00\);_(&quot;$&quot;* &quot;-&quot;??_);_(@_)"/>
    <numFmt numFmtId="165" formatCode="_(* #,##0.00_);_(* \(#,##0.00\);_(* &quot;-&quot;??_);_(@_)"/>
    <numFmt numFmtId="166" formatCode="_(* #,##0.0_);_(* \(#,##0.0\);_(* &quot;-&quot;??_);_(@_)"/>
    <numFmt numFmtId="167" formatCode="_-* #,##0_-;\-* #,##0_-;_-* &quot;-&quot;??_-;_-@_-"/>
    <numFmt numFmtId="168" formatCode="_-* #,##0.0_-;\-* #,##0.0_-;_-* &quot;-&quot;??_-;_-@_-"/>
    <numFmt numFmtId="169" formatCode="_-* #,##0.00_р_._-;\-* #,##0.00_р_._-;_-* &quot;-&quot;??_р_._-;_-@_-"/>
    <numFmt numFmtId="170" formatCode="_-* #,##0_р_._-;\-* #,##0_р_._-;_-* &quot;-&quot;??_р_._-;_-@_-"/>
    <numFmt numFmtId="171" formatCode="_-* #,##0.0_р_._-;\-* #,##0.0_р_._-;_-* &quot;-&quot;??_р_._-;_-@_-"/>
    <numFmt numFmtId="172" formatCode="0.0%"/>
    <numFmt numFmtId="173" formatCode="_(* #,##0_);_(* \(#,##0\);_(* &quot;-&quot;??_);_(@_)"/>
    <numFmt numFmtId="174" formatCode="0.0"/>
    <numFmt numFmtId="175" formatCode="#,##0.00;\-#,##0.00;\-"/>
    <numFmt numFmtId="176" formatCode="#,##0.0"/>
    <numFmt numFmtId="177" formatCode="0.000"/>
    <numFmt numFmtId="178" formatCode="0_)"/>
    <numFmt numFmtId="179" formatCode="0.0_)"/>
    <numFmt numFmtId="180" formatCode="0.00_)"/>
    <numFmt numFmtId="181" formatCode="_-* #,##0.0000_р_._-;\-* #,##0.0000_р_._-;_-* &quot;-&quot;??_р_._-;_-@_-"/>
    <numFmt numFmtId="182" formatCode="_-* #,##0.0_-;\-* #,##0.0_-;_-* &quot;-&quot;??_-;_-@"/>
    <numFmt numFmtId="183" formatCode="#,##0.0;\-#,##0.0;\-"/>
    <numFmt numFmtId="184" formatCode="#,##0;\-#,##0;\-"/>
    <numFmt numFmtId="185" formatCode="_-* #,##0_-;\-* #,##0_-;_-* &quot;-&quot;??_-;_-@"/>
    <numFmt numFmtId="186" formatCode="_(* #,##0.000_);_(* \(#,##0.000\);_(* &quot;-&quot;??_);_(@_)"/>
    <numFmt numFmtId="187" formatCode="_-* #,##0.000000_р_._-;\-* #,##0.000000_р_._-;_-* &quot;-&quot;??_р_._-;_-@_-"/>
    <numFmt numFmtId="188" formatCode="_(* #,##0.0_);_(* \(#,##0.0\);_(* &quot;-&quot;?_);_(@_)"/>
    <numFmt numFmtId="189" formatCode="#,##0.0_);\(#,##0.0\)"/>
    <numFmt numFmtId="190" formatCode="#,##0.0000"/>
  </numFmts>
  <fonts count="117">
    <font>
      <sz val="11"/>
      <color theme="1"/>
      <name val="Calibri"/>
      <family val="2"/>
      <scheme val="minor"/>
    </font>
    <font>
      <sz val="11"/>
      <color theme="1"/>
      <name val="Calibri"/>
      <family val="2"/>
      <scheme val="minor"/>
    </font>
    <font>
      <b/>
      <sz val="9"/>
      <color indexed="8"/>
      <name val="Arial"/>
      <family val="2"/>
    </font>
    <font>
      <sz val="9"/>
      <color theme="1"/>
      <name val="Arial"/>
      <family val="2"/>
    </font>
    <font>
      <i/>
      <sz val="9"/>
      <color theme="0" tint="-0.249977111117893"/>
      <name val="Arial"/>
      <family val="2"/>
    </font>
    <font>
      <sz val="10"/>
      <name val="Arial"/>
      <family val="2"/>
    </font>
    <font>
      <b/>
      <sz val="9"/>
      <name val="Arial"/>
      <family val="2"/>
    </font>
    <font>
      <sz val="9"/>
      <name val="Arial"/>
      <family val="2"/>
    </font>
    <font>
      <u/>
      <sz val="11"/>
      <color theme="10"/>
      <name val="Calibri"/>
      <family val="2"/>
      <scheme val="minor"/>
    </font>
    <font>
      <u/>
      <sz val="9"/>
      <color theme="10"/>
      <name val="Arial"/>
      <family val="2"/>
    </font>
    <font>
      <b/>
      <sz val="9"/>
      <color theme="1"/>
      <name val="Arial"/>
      <family val="2"/>
    </font>
    <font>
      <sz val="9"/>
      <color rgb="FFFF0000"/>
      <name val="Arial"/>
      <family val="2"/>
    </font>
    <font>
      <i/>
      <sz val="9"/>
      <color theme="1"/>
      <name val="Arial"/>
      <family val="2"/>
    </font>
    <font>
      <sz val="10"/>
      <name val="Arial Cyr"/>
      <charset val="204"/>
    </font>
    <font>
      <b/>
      <sz val="8"/>
      <name val="Arial"/>
      <family val="2"/>
    </font>
    <font>
      <b/>
      <sz val="9"/>
      <color theme="1"/>
      <name val="Arial"/>
      <family val="2"/>
      <charset val="204"/>
    </font>
    <font>
      <sz val="11"/>
      <name val="Times New Roman"/>
      <family val="1"/>
    </font>
    <font>
      <sz val="10"/>
      <name val="Times New Roman"/>
      <family val="1"/>
    </font>
    <font>
      <sz val="10"/>
      <name val="Arial Cyr"/>
    </font>
    <font>
      <vertAlign val="superscript"/>
      <sz val="9"/>
      <name val="Arial"/>
      <family val="2"/>
    </font>
    <font>
      <sz val="8"/>
      <name val="Verdana"/>
      <family val="2"/>
    </font>
    <font>
      <b/>
      <sz val="9"/>
      <name val="Arial"/>
      <family val="2"/>
      <charset val="204"/>
    </font>
    <font>
      <i/>
      <u/>
      <sz val="9"/>
      <name val="Arial"/>
      <family val="2"/>
      <charset val="204"/>
    </font>
    <font>
      <i/>
      <sz val="9"/>
      <name val="Arial"/>
      <family val="2"/>
      <charset val="204"/>
    </font>
    <font>
      <b/>
      <i/>
      <sz val="9"/>
      <name val="Arial"/>
      <family val="2"/>
      <charset val="204"/>
    </font>
    <font>
      <b/>
      <sz val="8"/>
      <name val="Verdana"/>
      <family val="2"/>
    </font>
    <font>
      <sz val="8"/>
      <color indexed="12"/>
      <name val="Verdana"/>
      <family val="2"/>
    </font>
    <font>
      <b/>
      <i/>
      <sz val="8"/>
      <name val="Verdana"/>
      <family val="2"/>
    </font>
    <font>
      <i/>
      <sz val="8"/>
      <name val="Verdana"/>
      <family val="2"/>
    </font>
    <font>
      <sz val="9"/>
      <color theme="1"/>
      <name val="Arial"/>
      <family val="2"/>
      <charset val="204"/>
    </font>
    <font>
      <i/>
      <u/>
      <sz val="8"/>
      <name val="Verdana"/>
      <family val="2"/>
    </font>
    <font>
      <sz val="9"/>
      <name val="Arial"/>
      <family val="2"/>
      <charset val="204"/>
    </font>
    <font>
      <b/>
      <sz val="9"/>
      <name val="Arial"/>
      <family val="2"/>
      <charset val="204"/>
    </font>
    <font>
      <b/>
      <sz val="9"/>
      <color rgb="FFFFFFFF"/>
      <name val="Calibri"/>
      <family val="2"/>
      <charset val="204"/>
    </font>
    <font>
      <b/>
      <sz val="9"/>
      <color rgb="FF000000"/>
      <name val="Calibri"/>
      <family val="2"/>
      <charset val="204"/>
    </font>
    <font>
      <b/>
      <sz val="9"/>
      <color theme="1"/>
      <name val="Calibri"/>
      <family val="2"/>
      <charset val="204"/>
    </font>
    <font>
      <sz val="9"/>
      <color rgb="FF000000"/>
      <name val="Calibri"/>
      <family val="2"/>
      <charset val="204"/>
    </font>
    <font>
      <sz val="9"/>
      <color theme="1"/>
      <name val="Calibri"/>
      <family val="2"/>
      <charset val="204"/>
    </font>
    <font>
      <sz val="8"/>
      <name val="Arial"/>
      <family val="2"/>
    </font>
    <font>
      <b/>
      <i/>
      <sz val="8"/>
      <name val="Arial"/>
      <family val="2"/>
    </font>
    <font>
      <sz val="11"/>
      <color indexed="8"/>
      <name val="Calibri"/>
      <family val="2"/>
    </font>
    <font>
      <sz val="8"/>
      <color rgb="FFFF0000"/>
      <name val="Verdana"/>
      <family val="2"/>
    </font>
    <font>
      <u/>
      <sz val="8"/>
      <name val="Verdana"/>
      <family val="2"/>
    </font>
    <font>
      <b/>
      <sz val="8"/>
      <color rgb="FF0070C0"/>
      <name val="Verdana"/>
      <family val="2"/>
    </font>
    <font>
      <sz val="8"/>
      <color theme="1"/>
      <name val="Verdana"/>
      <family val="2"/>
    </font>
    <font>
      <sz val="10"/>
      <name val="Courier"/>
    </font>
    <font>
      <sz val="9"/>
      <name val="Verdana"/>
      <family val="2"/>
    </font>
    <font>
      <b/>
      <sz val="9"/>
      <name val="Verdana"/>
      <family val="2"/>
    </font>
    <font>
      <sz val="9"/>
      <color indexed="12"/>
      <name val="Verdana"/>
      <family val="2"/>
    </font>
    <font>
      <b/>
      <i/>
      <sz val="9"/>
      <name val="Verdana"/>
      <family val="2"/>
    </font>
    <font>
      <sz val="8"/>
      <color indexed="10"/>
      <name val="Verdana"/>
      <family val="2"/>
    </font>
    <font>
      <b/>
      <sz val="8"/>
      <name val="Arial"/>
      <family val="2"/>
      <charset val="204"/>
    </font>
    <font>
      <sz val="8"/>
      <color theme="1"/>
      <name val="Arial"/>
      <family val="2"/>
    </font>
    <font>
      <sz val="8"/>
      <name val="Arial"/>
      <family val="2"/>
      <charset val="204"/>
    </font>
    <font>
      <b/>
      <sz val="8"/>
      <color theme="1"/>
      <name val="Arial"/>
      <family val="2"/>
      <charset val="204"/>
    </font>
    <font>
      <b/>
      <sz val="9"/>
      <name val="Verdana"/>
      <family val="2"/>
      <charset val="204"/>
    </font>
    <font>
      <sz val="8"/>
      <color rgb="FF000000"/>
      <name val="Arial"/>
      <family val="2"/>
      <charset val="204"/>
    </font>
    <font>
      <sz val="8"/>
      <color theme="1"/>
      <name val="Arial"/>
      <family val="2"/>
      <charset val="204"/>
    </font>
    <font>
      <b/>
      <i/>
      <u/>
      <sz val="9"/>
      <name val="Arial"/>
      <family val="2"/>
      <charset val="204"/>
    </font>
    <font>
      <b/>
      <sz val="9"/>
      <color rgb="FF4472C4"/>
      <name val="Calibri"/>
      <family val="2"/>
      <charset val="204"/>
      <scheme val="minor"/>
    </font>
    <font>
      <sz val="8"/>
      <color theme="1"/>
      <name val="Calibri"/>
      <family val="2"/>
      <scheme val="minor"/>
    </font>
    <font>
      <b/>
      <sz val="8"/>
      <color theme="1"/>
      <name val="Calibri"/>
      <family val="2"/>
      <charset val="204"/>
      <scheme val="minor"/>
    </font>
    <font>
      <b/>
      <i/>
      <sz val="8"/>
      <name val="Verdana"/>
      <family val="2"/>
      <charset val="204"/>
    </font>
    <font>
      <i/>
      <sz val="8"/>
      <name val="Arial"/>
      <family val="2"/>
      <charset val="204"/>
    </font>
    <font>
      <sz val="11"/>
      <color theme="1"/>
      <name val="Arial"/>
      <family val="2"/>
      <charset val="204"/>
    </font>
    <font>
      <sz val="11"/>
      <color rgb="FF000000"/>
      <name val="Calibri"/>
      <family val="2"/>
    </font>
    <font>
      <sz val="8"/>
      <name val="Verdana"/>
      <family val="2"/>
      <charset val="204"/>
    </font>
    <font>
      <sz val="10"/>
      <color rgb="FF000000"/>
      <name val="Arial"/>
      <family val="2"/>
    </font>
    <font>
      <b/>
      <sz val="18"/>
      <color rgb="FF0074BC"/>
      <name val="Helvetica-Narrow"/>
      <family val="2"/>
    </font>
    <font>
      <b/>
      <sz val="18"/>
      <color rgb="FFFF0000"/>
      <name val="Helvetica-Narrow"/>
      <family val="2"/>
    </font>
    <font>
      <b/>
      <sz val="14"/>
      <color rgb="FF0074BC"/>
      <name val="Helvetica-Narrow"/>
      <family val="2"/>
    </font>
    <font>
      <sz val="11"/>
      <color rgb="FF0074BC"/>
      <name val="Helvetica-Narrow"/>
    </font>
    <font>
      <i/>
      <sz val="11"/>
      <color theme="1"/>
      <name val="Calibri"/>
      <family val="2"/>
      <scheme val="minor"/>
    </font>
    <font>
      <b/>
      <sz val="11"/>
      <color rgb="FF000000"/>
      <name val="Calibri"/>
      <family val="2"/>
    </font>
    <font>
      <b/>
      <sz val="10"/>
      <color rgb="FF000000"/>
      <name val="Calibri"/>
      <family val="2"/>
    </font>
    <font>
      <sz val="10"/>
      <color rgb="FF000000"/>
      <name val="Calibri"/>
      <family val="2"/>
    </font>
    <font>
      <sz val="10"/>
      <color theme="1"/>
      <name val="Calibri"/>
      <family val="2"/>
    </font>
    <font>
      <sz val="11"/>
      <color theme="1"/>
      <name val="Calibri"/>
      <family val="2"/>
    </font>
    <font>
      <b/>
      <sz val="16"/>
      <color rgb="FFFF0000"/>
      <name val="Calibri"/>
      <family val="2"/>
      <scheme val="minor"/>
    </font>
    <font>
      <b/>
      <sz val="16"/>
      <color theme="1"/>
      <name val="Calibri"/>
      <family val="2"/>
      <scheme val="minor"/>
    </font>
    <font>
      <sz val="10"/>
      <name val="Times Armenian"/>
    </font>
    <font>
      <sz val="11"/>
      <color theme="1"/>
      <name val="Arial"/>
      <family val="2"/>
    </font>
    <font>
      <b/>
      <sz val="8"/>
      <color theme="1"/>
      <name val="Arial"/>
      <family val="2"/>
    </font>
    <font>
      <sz val="11"/>
      <color rgb="FF000000"/>
      <name val="Arial"/>
      <family val="2"/>
    </font>
    <font>
      <sz val="8"/>
      <color rgb="FF000000"/>
      <name val="Arial"/>
      <family val="2"/>
    </font>
    <font>
      <b/>
      <sz val="11"/>
      <color theme="1"/>
      <name val="Arial"/>
      <family val="2"/>
    </font>
    <font>
      <b/>
      <sz val="9"/>
      <color rgb="FFFFFFFF"/>
      <name val="Arial"/>
      <family val="2"/>
    </font>
    <font>
      <b/>
      <sz val="9"/>
      <color rgb="FF000000"/>
      <name val="Arial"/>
      <family val="2"/>
    </font>
    <font>
      <sz val="9"/>
      <color rgb="FF000000"/>
      <name val="Arial"/>
      <family val="2"/>
    </font>
    <font>
      <sz val="10"/>
      <name val="Arial"/>
      <family val="2"/>
    </font>
    <font>
      <b/>
      <sz val="8"/>
      <color theme="1"/>
      <name val="Calibri"/>
      <family val="2"/>
      <scheme val="minor"/>
    </font>
    <font>
      <b/>
      <sz val="8"/>
      <color rgb="FF000000"/>
      <name val="Arial"/>
      <family val="2"/>
    </font>
    <font>
      <sz val="11"/>
      <color theme="8"/>
      <name val="Calibri"/>
      <family val="2"/>
      <scheme val="minor"/>
    </font>
    <font>
      <u/>
      <sz val="11"/>
      <color theme="8"/>
      <name val="Calibri"/>
      <family val="2"/>
      <scheme val="minor"/>
    </font>
    <font>
      <sz val="11"/>
      <name val="Calibri"/>
      <family val="2"/>
      <scheme val="minor"/>
    </font>
    <font>
      <b/>
      <sz val="16"/>
      <color theme="0"/>
      <name val="Arial"/>
      <family val="2"/>
    </font>
    <font>
      <sz val="20"/>
      <color theme="1"/>
      <name val="Arial"/>
      <family val="2"/>
      <charset val="204"/>
    </font>
    <font>
      <sz val="20"/>
      <color rgb="FFFF0000"/>
      <name val="Arial"/>
      <family val="2"/>
      <charset val="204"/>
    </font>
    <font>
      <sz val="20"/>
      <name val="Arial"/>
      <family val="2"/>
      <charset val="204"/>
    </font>
    <font>
      <sz val="20"/>
      <color rgb="FFFF0000"/>
      <name val="Arial"/>
      <family val="2"/>
    </font>
    <font>
      <sz val="20"/>
      <color theme="1"/>
      <name val="Arial"/>
      <family val="2"/>
    </font>
    <font>
      <b/>
      <sz val="14"/>
      <color theme="1"/>
      <name val="Arial"/>
      <family val="2"/>
    </font>
    <font>
      <b/>
      <sz val="14"/>
      <name val="Arial"/>
      <family val="2"/>
    </font>
    <font>
      <sz val="14"/>
      <name val="Arial"/>
      <family val="2"/>
    </font>
    <font>
      <i/>
      <sz val="8"/>
      <name val="Arial"/>
      <family val="2"/>
    </font>
    <font>
      <b/>
      <i/>
      <sz val="8"/>
      <color theme="1"/>
      <name val="Arial"/>
      <family val="2"/>
    </font>
    <font>
      <b/>
      <sz val="12"/>
      <color theme="1"/>
      <name val="Arial"/>
      <family val="2"/>
    </font>
    <font>
      <sz val="9"/>
      <color theme="0"/>
      <name val="Verdana"/>
      <family val="2"/>
    </font>
    <font>
      <sz val="10"/>
      <name val="Courier"/>
      <family val="3"/>
    </font>
    <font>
      <b/>
      <i/>
      <sz val="9"/>
      <name val="Arial"/>
      <family val="2"/>
    </font>
    <font>
      <i/>
      <sz val="9"/>
      <name val="Arial"/>
      <family val="2"/>
    </font>
    <font>
      <b/>
      <sz val="11"/>
      <color theme="1"/>
      <name val="Calibri"/>
      <family val="2"/>
      <scheme val="minor"/>
    </font>
    <font>
      <sz val="9"/>
      <color indexed="81"/>
      <name val="Tahoma"/>
      <family val="2"/>
    </font>
    <font>
      <b/>
      <sz val="9"/>
      <color indexed="81"/>
      <name val="Tahoma"/>
      <family val="2"/>
    </font>
    <font>
      <sz val="11"/>
      <color rgb="FFFF0000"/>
      <name val="Calibri"/>
      <family val="2"/>
      <scheme val="minor"/>
    </font>
    <font>
      <sz val="8"/>
      <color rgb="FFFF0000"/>
      <name val="Arial"/>
      <family val="2"/>
      <charset val="204"/>
    </font>
    <font>
      <sz val="8"/>
      <color rgb="FFFF0000"/>
      <name val="Arial"/>
      <family val="2"/>
    </font>
  </fonts>
  <fills count="33">
    <fill>
      <patternFill patternType="none"/>
    </fill>
    <fill>
      <patternFill patternType="gray125"/>
    </fill>
    <fill>
      <patternFill patternType="solid">
        <fgColor theme="8" tint="0.59999389629810485"/>
        <bgColor indexed="64"/>
      </patternFill>
    </fill>
    <fill>
      <patternFill patternType="solid">
        <fgColor indexed="9"/>
        <bgColor indexed="64"/>
      </patternFill>
    </fill>
    <fill>
      <patternFill patternType="solid">
        <fgColor theme="6" tint="0.79998168889431442"/>
        <bgColor indexed="64"/>
      </patternFill>
    </fill>
    <fill>
      <patternFill patternType="solid">
        <fgColor theme="0"/>
        <bgColor indexed="64"/>
      </patternFill>
    </fill>
    <fill>
      <patternFill patternType="solid">
        <fgColor theme="9"/>
        <bgColor indexed="64"/>
      </patternFill>
    </fill>
    <fill>
      <patternFill patternType="solid">
        <fgColor indexed="43"/>
        <bgColor indexed="64"/>
      </patternFill>
    </fill>
    <fill>
      <patternFill patternType="solid">
        <fgColor theme="7" tint="0.59999389629810485"/>
        <bgColor indexed="64"/>
      </patternFill>
    </fill>
    <fill>
      <patternFill patternType="solid">
        <fgColor rgb="FFED7D31"/>
        <bgColor indexed="64"/>
      </patternFill>
    </fill>
    <fill>
      <patternFill patternType="solid">
        <fgColor rgb="FFFBE4D5"/>
        <bgColor indexed="64"/>
      </patternFill>
    </fill>
    <fill>
      <patternFill patternType="solid">
        <fgColor theme="0" tint="-0.14999847407452621"/>
        <bgColor indexed="64"/>
      </patternFill>
    </fill>
    <fill>
      <patternFill patternType="solid">
        <fgColor rgb="FFFFFF99"/>
        <bgColor indexed="64"/>
      </patternFill>
    </fill>
    <fill>
      <patternFill patternType="solid">
        <fgColor indexed="13"/>
        <bgColor indexed="64"/>
      </patternFill>
    </fill>
    <fill>
      <patternFill patternType="solid">
        <fgColor indexed="51"/>
        <bgColor indexed="64"/>
      </patternFill>
    </fill>
    <fill>
      <patternFill patternType="solid">
        <fgColor indexed="44"/>
        <bgColor indexed="64"/>
      </patternFill>
    </fill>
    <fill>
      <patternFill patternType="solid">
        <fgColor theme="5" tint="0.59999389629810485"/>
        <bgColor indexed="64"/>
      </patternFill>
    </fill>
    <fill>
      <patternFill patternType="solid">
        <fgColor theme="7" tint="0.39997558519241921"/>
        <bgColor indexed="64"/>
      </patternFill>
    </fill>
    <fill>
      <patternFill patternType="solid">
        <fgColor theme="4" tint="0.79998168889431442"/>
        <bgColor indexed="64"/>
      </patternFill>
    </fill>
    <fill>
      <patternFill patternType="solid">
        <fgColor rgb="FFFFC000"/>
        <bgColor indexed="64"/>
      </patternFill>
    </fill>
    <fill>
      <patternFill patternType="solid">
        <fgColor theme="2" tint="-0.499984740745262"/>
        <bgColor indexed="64"/>
      </patternFill>
    </fill>
    <fill>
      <patternFill patternType="solid">
        <fgColor theme="3" tint="0.59999389629810485"/>
        <bgColor indexed="64"/>
      </patternFill>
    </fill>
    <fill>
      <patternFill patternType="solid">
        <fgColor theme="8" tint="0.39997558519241921"/>
        <bgColor indexed="64"/>
      </patternFill>
    </fill>
    <fill>
      <patternFill patternType="solid">
        <fgColor theme="9" tint="0.39997558519241921"/>
        <bgColor indexed="64"/>
      </patternFill>
    </fill>
    <fill>
      <patternFill patternType="solid">
        <fgColor theme="0"/>
        <bgColor rgb="FFB6D7A8"/>
      </patternFill>
    </fill>
    <fill>
      <patternFill patternType="solid">
        <fgColor rgb="FF92D050"/>
        <bgColor indexed="64"/>
      </patternFill>
    </fill>
    <fill>
      <patternFill patternType="solid">
        <fgColor theme="3"/>
        <bgColor indexed="64"/>
      </patternFill>
    </fill>
    <fill>
      <patternFill patternType="solid">
        <fgColor theme="3" tint="0.79998168889431442"/>
        <bgColor indexed="64"/>
      </patternFill>
    </fill>
    <fill>
      <patternFill patternType="solid">
        <fgColor theme="5" tint="0.39997558519241921"/>
        <bgColor indexed="64"/>
      </patternFill>
    </fill>
    <fill>
      <patternFill patternType="solid">
        <fgColor theme="2"/>
        <bgColor indexed="64"/>
      </patternFill>
    </fill>
    <fill>
      <patternFill patternType="solid">
        <fgColor rgb="FFFFFF00"/>
        <bgColor indexed="64"/>
      </patternFill>
    </fill>
    <fill>
      <patternFill patternType="solid">
        <fgColor rgb="FF00B0F0"/>
        <bgColor indexed="64"/>
      </patternFill>
    </fill>
    <fill>
      <patternFill patternType="solid">
        <fgColor theme="7" tint="0.79998168889431442"/>
        <bgColor indexed="64"/>
      </patternFill>
    </fill>
  </fills>
  <borders count="95">
    <border>
      <left/>
      <right/>
      <top/>
      <bottom/>
      <diagonal/>
    </border>
    <border>
      <left style="thin">
        <color indexed="64"/>
      </left>
      <right/>
      <top style="thin">
        <color indexed="64"/>
      </top>
      <bottom style="thin">
        <color auto="1"/>
      </bottom>
      <diagonal/>
    </border>
    <border>
      <left/>
      <right/>
      <top style="thin">
        <color auto="1"/>
      </top>
      <bottom style="thin">
        <color auto="1"/>
      </bottom>
      <diagonal/>
    </border>
    <border>
      <left/>
      <right style="thin">
        <color indexed="64"/>
      </right>
      <top style="thin">
        <color indexed="64"/>
      </top>
      <bottom style="thin">
        <color auto="1"/>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bottom/>
      <diagonal/>
    </border>
    <border>
      <left/>
      <right style="thin">
        <color indexed="64"/>
      </right>
      <top/>
      <bottom/>
      <diagonal/>
    </border>
    <border>
      <left style="thin">
        <color indexed="64"/>
      </left>
      <right style="thin">
        <color indexed="64"/>
      </right>
      <top/>
      <bottom style="thin">
        <color indexed="64"/>
      </bottom>
      <diagonal/>
    </border>
    <border>
      <left/>
      <right style="thin">
        <color indexed="64"/>
      </right>
      <top/>
      <bottom style="thin">
        <color indexed="64"/>
      </bottom>
      <diagonal/>
    </border>
    <border>
      <left/>
      <right/>
      <top style="thin">
        <color indexed="64"/>
      </top>
      <bottom/>
      <diagonal/>
    </border>
    <border>
      <left style="thin">
        <color indexed="64"/>
      </left>
      <right/>
      <top/>
      <bottom style="thin">
        <color indexed="64"/>
      </bottom>
      <diagonal/>
    </border>
    <border>
      <left style="thin">
        <color indexed="64"/>
      </left>
      <right/>
      <top style="thin">
        <color indexed="64"/>
      </top>
      <bottom/>
      <diagonal/>
    </border>
    <border>
      <left/>
      <right style="thin">
        <color indexed="64"/>
      </right>
      <top style="thin">
        <color indexed="64"/>
      </top>
      <bottom/>
      <diagonal/>
    </border>
    <border>
      <left style="thin">
        <color indexed="64"/>
      </left>
      <right/>
      <top/>
      <bottom/>
      <diagonal/>
    </border>
    <border>
      <left/>
      <right/>
      <top/>
      <bottom style="thin">
        <color indexed="64"/>
      </bottom>
      <diagonal/>
    </border>
    <border>
      <left style="medium">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bottom/>
      <diagonal/>
    </border>
    <border>
      <left/>
      <right style="medium">
        <color indexed="64"/>
      </right>
      <top/>
      <bottom/>
      <diagonal/>
    </border>
    <border>
      <left style="medium">
        <color indexed="64"/>
      </left>
      <right style="thin">
        <color indexed="64"/>
      </right>
      <top/>
      <bottom style="medium">
        <color indexed="64"/>
      </bottom>
      <diagonal/>
    </border>
    <border>
      <left/>
      <right style="medium">
        <color indexed="64"/>
      </right>
      <top/>
      <bottom style="medium">
        <color indexed="64"/>
      </bottom>
      <diagonal/>
    </border>
    <border>
      <left style="medium">
        <color indexed="64"/>
      </left>
      <right style="thin">
        <color indexed="64"/>
      </right>
      <top style="medium">
        <color indexed="64"/>
      </top>
      <bottom style="medium">
        <color indexed="64"/>
      </bottom>
      <diagonal/>
    </border>
    <border>
      <left/>
      <right style="medium">
        <color indexed="64"/>
      </right>
      <top style="medium">
        <color indexed="64"/>
      </top>
      <bottom style="medium">
        <color indexed="64"/>
      </bottom>
      <diagonal/>
    </border>
    <border>
      <left style="thin">
        <color indexed="64"/>
      </left>
      <right style="thin">
        <color indexed="64"/>
      </right>
      <top style="thin">
        <color indexed="64"/>
      </top>
      <bottom/>
      <diagonal/>
    </border>
    <border>
      <left style="medium">
        <color rgb="FFED7D31"/>
      </left>
      <right/>
      <top style="medium">
        <color rgb="FFED7D31"/>
      </top>
      <bottom style="medium">
        <color rgb="FFED7D31"/>
      </bottom>
      <diagonal/>
    </border>
    <border>
      <left/>
      <right/>
      <top style="medium">
        <color rgb="FFED7D31"/>
      </top>
      <bottom style="medium">
        <color rgb="FFED7D31"/>
      </bottom>
      <diagonal/>
    </border>
    <border>
      <left style="medium">
        <color rgb="FFF4B083"/>
      </left>
      <right style="medium">
        <color rgb="FFF4B083"/>
      </right>
      <top/>
      <bottom style="medium">
        <color rgb="FFF4B083"/>
      </bottom>
      <diagonal/>
    </border>
    <border>
      <left/>
      <right style="medium">
        <color rgb="FFF4B083"/>
      </right>
      <top/>
      <bottom style="medium">
        <color rgb="FFF4B083"/>
      </bottom>
      <diagonal/>
    </border>
    <border>
      <left style="double">
        <color indexed="64"/>
      </left>
      <right/>
      <top/>
      <bottom/>
      <diagonal/>
    </border>
    <border>
      <left/>
      <right style="double">
        <color indexed="64"/>
      </right>
      <top/>
      <bottom/>
      <diagonal/>
    </border>
    <border>
      <left style="double">
        <color indexed="64"/>
      </left>
      <right/>
      <top/>
      <bottom style="double">
        <color indexed="64"/>
      </bottom>
      <diagonal/>
    </border>
    <border>
      <left/>
      <right/>
      <top/>
      <bottom style="double">
        <color indexed="64"/>
      </bottom>
      <diagonal/>
    </border>
    <border>
      <left/>
      <right style="double">
        <color indexed="64"/>
      </right>
      <top/>
      <bottom style="double">
        <color indexed="64"/>
      </bottom>
      <diagonal/>
    </border>
    <border>
      <left style="double">
        <color indexed="64"/>
      </left>
      <right/>
      <top style="double">
        <color indexed="64"/>
      </top>
      <bottom/>
      <diagonal/>
    </border>
    <border>
      <left/>
      <right/>
      <top style="double">
        <color indexed="64"/>
      </top>
      <bottom/>
      <diagonal/>
    </border>
    <border>
      <left/>
      <right style="double">
        <color indexed="64"/>
      </right>
      <top style="double">
        <color indexed="64"/>
      </top>
      <bottom/>
      <diagonal/>
    </border>
    <border>
      <left/>
      <right/>
      <top/>
      <bottom style="thin">
        <color rgb="FF000000"/>
      </bottom>
      <diagonal/>
    </border>
    <border>
      <left style="double">
        <color indexed="55"/>
      </left>
      <right/>
      <top style="double">
        <color indexed="55"/>
      </top>
      <bottom/>
      <diagonal/>
    </border>
    <border>
      <left/>
      <right/>
      <top style="double">
        <color indexed="55"/>
      </top>
      <bottom/>
      <diagonal/>
    </border>
    <border>
      <left/>
      <right style="double">
        <color indexed="55"/>
      </right>
      <top style="double">
        <color indexed="55"/>
      </top>
      <bottom/>
      <diagonal/>
    </border>
    <border>
      <left style="double">
        <color indexed="55"/>
      </left>
      <right/>
      <top/>
      <bottom/>
      <diagonal/>
    </border>
    <border>
      <left/>
      <right style="double">
        <color indexed="55"/>
      </right>
      <top/>
      <bottom/>
      <diagonal/>
    </border>
    <border>
      <left style="double">
        <color indexed="55"/>
      </left>
      <right/>
      <top/>
      <bottom style="double">
        <color indexed="55"/>
      </bottom>
      <diagonal/>
    </border>
    <border>
      <left/>
      <right/>
      <top/>
      <bottom style="double">
        <color indexed="55"/>
      </bottom>
      <diagonal/>
    </border>
    <border>
      <left/>
      <right style="double">
        <color indexed="55"/>
      </right>
      <top/>
      <bottom style="double">
        <color indexed="55"/>
      </bottom>
      <diagonal/>
    </border>
    <border>
      <left style="medium">
        <color indexed="64"/>
      </left>
      <right style="medium">
        <color indexed="64"/>
      </right>
      <top style="medium">
        <color indexed="64"/>
      </top>
      <bottom style="medium">
        <color indexed="64"/>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style="medium">
        <color indexed="64"/>
      </left>
      <right/>
      <top/>
      <bottom style="medium">
        <color indexed="64"/>
      </bottom>
      <diagonal/>
    </border>
    <border>
      <left/>
      <right/>
      <top/>
      <bottom style="medium">
        <color indexed="64"/>
      </bottom>
      <diagonal/>
    </border>
    <border>
      <left/>
      <right/>
      <top/>
      <bottom style="medium">
        <color rgb="FFED7D31"/>
      </bottom>
      <diagonal/>
    </border>
    <border>
      <left style="medium">
        <color rgb="FFED7D31"/>
      </left>
      <right/>
      <top/>
      <bottom style="medium">
        <color rgb="FFED7D31"/>
      </bottom>
      <diagonal/>
    </border>
    <border>
      <left/>
      <right style="medium">
        <color rgb="FFED7D31"/>
      </right>
      <top/>
      <bottom style="medium">
        <color rgb="FFED7D31"/>
      </bottom>
      <diagonal/>
    </border>
    <border>
      <left/>
      <right style="medium">
        <color rgb="FFF4B083"/>
      </right>
      <top/>
      <bottom/>
      <diagonal/>
    </border>
    <border>
      <left style="medium">
        <color rgb="FFF4B083"/>
      </left>
      <right style="medium">
        <color rgb="FFF4B083"/>
      </right>
      <top/>
      <bottom/>
      <diagonal/>
    </border>
    <border>
      <left style="medium">
        <color indexed="64"/>
      </left>
      <right style="medium">
        <color rgb="FFF4B083"/>
      </right>
      <top/>
      <bottom style="medium">
        <color rgb="FFF4B083"/>
      </bottom>
      <diagonal/>
    </border>
    <border>
      <left style="medium">
        <color indexed="64"/>
      </left>
      <right style="medium">
        <color rgb="FFF4B083"/>
      </right>
      <top/>
      <bottom style="medium">
        <color indexed="64"/>
      </bottom>
      <diagonal/>
    </border>
    <border>
      <left/>
      <right style="medium">
        <color indexed="64"/>
      </right>
      <top style="medium">
        <color indexed="64"/>
      </top>
      <bottom style="thin">
        <color auto="1"/>
      </bottom>
      <diagonal/>
    </border>
    <border>
      <left style="thin">
        <color indexed="64"/>
      </left>
      <right/>
      <top style="medium">
        <color indexed="64"/>
      </top>
      <bottom style="medium">
        <color indexed="64"/>
      </bottom>
      <diagonal/>
    </border>
    <border>
      <left/>
      <right style="thin">
        <color indexed="64"/>
      </right>
      <top style="medium">
        <color indexed="64"/>
      </top>
      <bottom style="medium">
        <color indexed="64"/>
      </bottom>
      <diagonal/>
    </border>
    <border>
      <left/>
      <right/>
      <top style="medium">
        <color indexed="64"/>
      </top>
      <bottom style="thin">
        <color indexed="64"/>
      </bottom>
      <diagonal/>
    </border>
    <border>
      <left style="medium">
        <color indexed="64"/>
      </left>
      <right/>
      <top style="thin">
        <color indexed="64"/>
      </top>
      <bottom/>
      <diagonal/>
    </border>
    <border>
      <left style="medium">
        <color indexed="64"/>
      </left>
      <right/>
      <top/>
      <bottom style="thin">
        <color indexed="64"/>
      </bottom>
      <diagonal/>
    </border>
    <border>
      <left/>
      <right style="medium">
        <color indexed="64"/>
      </right>
      <top/>
      <bottom style="thin">
        <color indexed="64"/>
      </bottom>
      <diagonal/>
    </border>
    <border>
      <left style="thin">
        <color indexed="64"/>
      </left>
      <right style="thin">
        <color indexed="64"/>
      </right>
      <top style="medium">
        <color indexed="64"/>
      </top>
      <bottom style="thin">
        <color indexed="64"/>
      </bottom>
      <diagonal/>
    </border>
    <border>
      <left style="medium">
        <color indexed="64"/>
      </left>
      <right/>
      <top style="medium">
        <color indexed="64"/>
      </top>
      <bottom style="thin">
        <color indexed="64"/>
      </bottom>
      <diagonal/>
    </border>
    <border>
      <left style="thin">
        <color indexed="64"/>
      </left>
      <right style="thin">
        <color indexed="64"/>
      </right>
      <top style="medium">
        <color indexed="64"/>
      </top>
      <bottom style="medium">
        <color indexed="64"/>
      </bottom>
      <diagonal/>
    </border>
    <border>
      <left/>
      <right/>
      <top style="medium">
        <color indexed="64"/>
      </top>
      <bottom style="thin">
        <color rgb="FF000000"/>
      </bottom>
      <diagonal/>
    </border>
    <border>
      <left style="medium">
        <color indexed="64"/>
      </left>
      <right/>
      <top/>
      <bottom style="thin">
        <color rgb="FF000000"/>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top style="thin">
        <color rgb="FF000000"/>
      </top>
      <bottom style="medium">
        <color indexed="64"/>
      </bottom>
      <diagonal/>
    </border>
    <border>
      <left style="thin">
        <color indexed="64"/>
      </left>
      <right style="medium">
        <color indexed="64"/>
      </right>
      <top style="thin">
        <color indexed="64"/>
      </top>
      <bottom style="medium">
        <color indexed="64"/>
      </bottom>
      <diagonal/>
    </border>
    <border>
      <left style="thin">
        <color indexed="64"/>
      </left>
      <right/>
      <top style="medium">
        <color indexed="64"/>
      </top>
      <bottom style="thin">
        <color indexed="64"/>
      </bottom>
      <diagonal/>
    </border>
    <border>
      <left style="medium">
        <color indexed="64"/>
      </left>
      <right style="medium">
        <color indexed="64"/>
      </right>
      <top style="medium">
        <color indexed="64"/>
      </top>
      <bottom/>
      <diagonal/>
    </border>
    <border>
      <left style="thin">
        <color indexed="64"/>
      </left>
      <right style="thin">
        <color indexed="64"/>
      </right>
      <top style="thin">
        <color indexed="64"/>
      </top>
      <bottom style="medium">
        <color indexed="64"/>
      </bottom>
      <diagonal/>
    </border>
    <border>
      <left style="medium">
        <color indexed="64"/>
      </left>
      <right style="thin">
        <color indexed="64"/>
      </right>
      <top style="thin">
        <color auto="1"/>
      </top>
      <bottom style="medium">
        <color indexed="64"/>
      </bottom>
      <diagonal/>
    </border>
    <border>
      <left style="thin">
        <color indexed="64"/>
      </left>
      <right style="medium">
        <color indexed="64"/>
      </right>
      <top style="medium">
        <color indexed="64"/>
      </top>
      <bottom style="medium">
        <color indexed="64"/>
      </bottom>
      <diagonal/>
    </border>
    <border>
      <left style="medium">
        <color indexed="64"/>
      </left>
      <right style="thin">
        <color indexed="64"/>
      </right>
      <top style="thin">
        <color auto="1"/>
      </top>
      <bottom/>
      <diagonal/>
    </border>
    <border>
      <left style="medium">
        <color indexed="64"/>
      </left>
      <right style="thin">
        <color indexed="64"/>
      </right>
      <top/>
      <bottom style="thin">
        <color indexed="64"/>
      </bottom>
      <diagonal/>
    </border>
    <border>
      <left/>
      <right style="medium">
        <color indexed="64"/>
      </right>
      <top style="thin">
        <color indexed="64"/>
      </top>
      <bottom/>
      <diagonal/>
    </border>
    <border>
      <left style="thin">
        <color indexed="64"/>
      </left>
      <right style="medium">
        <color indexed="64"/>
      </right>
      <top style="thin">
        <color indexed="64"/>
      </top>
      <bottom/>
      <diagonal/>
    </border>
    <border>
      <left style="thin">
        <color indexed="64"/>
      </left>
      <right style="thin">
        <color indexed="64"/>
      </right>
      <top/>
      <bottom style="medium">
        <color indexed="64"/>
      </bottom>
      <diagonal/>
    </border>
    <border>
      <left style="thin">
        <color indexed="64"/>
      </left>
      <right style="medium">
        <color indexed="64"/>
      </right>
      <top/>
      <bottom/>
      <diagonal/>
    </border>
    <border>
      <left style="thin">
        <color indexed="64"/>
      </left>
      <right style="medium">
        <color indexed="64"/>
      </right>
      <top/>
      <bottom style="medium">
        <color indexed="64"/>
      </bottom>
      <diagonal/>
    </border>
    <border>
      <left style="medium">
        <color indexed="64"/>
      </left>
      <right style="medium">
        <color indexed="64"/>
      </right>
      <top/>
      <bottom/>
      <diagonal/>
    </border>
    <border>
      <left style="medium">
        <color indexed="64"/>
      </left>
      <right style="medium">
        <color indexed="64"/>
      </right>
      <top/>
      <bottom style="medium">
        <color indexed="64"/>
      </bottom>
      <diagonal/>
    </border>
    <border>
      <left style="thin">
        <color indexed="64"/>
      </left>
      <right/>
      <top style="thin">
        <color indexed="64"/>
      </top>
      <bottom style="medium">
        <color indexed="64"/>
      </bottom>
      <diagonal/>
    </border>
    <border>
      <left/>
      <right style="thin">
        <color indexed="64"/>
      </right>
      <top/>
      <bottom style="medium">
        <color indexed="64"/>
      </bottom>
      <diagonal/>
    </border>
    <border>
      <left style="thin">
        <color indexed="64"/>
      </left>
      <right/>
      <top/>
      <bottom style="medium">
        <color indexed="64"/>
      </bottom>
      <diagonal/>
    </border>
    <border>
      <left style="thin">
        <color indexed="64"/>
      </left>
      <right style="medium">
        <color indexed="64"/>
      </right>
      <top/>
      <bottom style="thin">
        <color indexed="64"/>
      </bottom>
      <diagonal/>
    </border>
  </borders>
  <cellStyleXfs count="56">
    <xf numFmtId="0" fontId="0" fillId="0" borderId="0"/>
    <xf numFmtId="165" fontId="1" fillId="0" borderId="0" applyFont="0" applyFill="0" applyBorder="0" applyAlignment="0" applyProtection="0"/>
    <xf numFmtId="0" fontId="5" fillId="0" borderId="0"/>
    <xf numFmtId="43" fontId="5" fillId="0" borderId="0" applyFont="0" applyFill="0" applyBorder="0" applyAlignment="0" applyProtection="0"/>
    <xf numFmtId="0" fontId="8" fillId="0" borderId="0" applyNumberFormat="0" applyFill="0" applyBorder="0" applyAlignment="0" applyProtection="0"/>
    <xf numFmtId="0" fontId="5" fillId="0" borderId="0"/>
    <xf numFmtId="0" fontId="13" fillId="0" borderId="0"/>
    <xf numFmtId="9" fontId="1" fillId="0" borderId="0" applyFont="0" applyFill="0" applyBorder="0" applyAlignment="0" applyProtection="0"/>
    <xf numFmtId="0" fontId="16" fillId="0" borderId="0"/>
    <xf numFmtId="0" fontId="5" fillId="0" borderId="0"/>
    <xf numFmtId="0" fontId="1" fillId="0" borderId="0"/>
    <xf numFmtId="165" fontId="1" fillId="0" borderId="0" applyFont="0" applyFill="0" applyBorder="0" applyAlignment="0" applyProtection="0"/>
    <xf numFmtId="9" fontId="1" fillId="0" borderId="0" applyFont="0" applyFill="0" applyBorder="0" applyAlignment="0" applyProtection="0"/>
    <xf numFmtId="0" fontId="16" fillId="0" borderId="0"/>
    <xf numFmtId="0" fontId="18" fillId="0" borderId="0"/>
    <xf numFmtId="9" fontId="18" fillId="0" borderId="0" applyFont="0" applyFill="0" applyBorder="0" applyAlignment="0" applyProtection="0"/>
    <xf numFmtId="0" fontId="16" fillId="0" borderId="0"/>
    <xf numFmtId="169" fontId="18" fillId="0" borderId="0" applyFont="0" applyFill="0" applyBorder="0" applyAlignment="0" applyProtection="0"/>
    <xf numFmtId="0" fontId="16" fillId="0" borderId="0"/>
    <xf numFmtId="0" fontId="16" fillId="0" borderId="0"/>
    <xf numFmtId="169" fontId="18" fillId="0" borderId="0" applyFont="0" applyFill="0" applyBorder="0" applyAlignment="0" applyProtection="0"/>
    <xf numFmtId="0" fontId="5" fillId="0" borderId="0"/>
    <xf numFmtId="0" fontId="5" fillId="0" borderId="0"/>
    <xf numFmtId="43" fontId="5" fillId="0" borderId="0" applyFont="0" applyFill="0" applyBorder="0" applyAlignment="0" applyProtection="0"/>
    <xf numFmtId="169" fontId="18" fillId="0" borderId="0" applyFont="0" applyFill="0" applyBorder="0" applyAlignment="0" applyProtection="0"/>
    <xf numFmtId="0" fontId="5" fillId="0" borderId="0"/>
    <xf numFmtId="0" fontId="5" fillId="0" borderId="0"/>
    <xf numFmtId="44" fontId="5" fillId="0" borderId="0" applyFont="0" applyFill="0" applyBorder="0" applyAlignment="0" applyProtection="0"/>
    <xf numFmtId="9" fontId="5" fillId="0" borderId="0" applyFont="0" applyFill="0" applyBorder="0" applyAlignment="0" applyProtection="0"/>
    <xf numFmtId="165" fontId="40" fillId="0" borderId="0" applyFont="0" applyFill="0" applyBorder="0" applyAlignment="0" applyProtection="0"/>
    <xf numFmtId="9" fontId="40" fillId="0" borderId="0" applyFont="0" applyFill="0" applyBorder="0" applyAlignment="0" applyProtection="0"/>
    <xf numFmtId="9" fontId="18" fillId="0" borderId="0" applyFont="0" applyFill="0" applyBorder="0" applyAlignment="0" applyProtection="0"/>
    <xf numFmtId="0" fontId="45" fillId="0" borderId="0"/>
    <xf numFmtId="43" fontId="1" fillId="0" borderId="0" applyFont="0" applyFill="0" applyBorder="0" applyAlignment="0" applyProtection="0"/>
    <xf numFmtId="0" fontId="16" fillId="0" borderId="0"/>
    <xf numFmtId="0" fontId="16" fillId="0" borderId="0"/>
    <xf numFmtId="0" fontId="64" fillId="0" borderId="0"/>
    <xf numFmtId="9" fontId="64" fillId="0" borderId="0" applyFont="0" applyFill="0" applyBorder="0" applyAlignment="0" applyProtection="0"/>
    <xf numFmtId="0" fontId="65" fillId="0" borderId="0"/>
    <xf numFmtId="9" fontId="65" fillId="0" borderId="0" applyFont="0" applyFill="0" applyBorder="0" applyAlignment="0" applyProtection="0"/>
    <xf numFmtId="169" fontId="18" fillId="0" borderId="0" applyFont="0" applyFill="0" applyBorder="0" applyAlignment="0" applyProtection="0"/>
    <xf numFmtId="0" fontId="38" fillId="0" borderId="0"/>
    <xf numFmtId="0" fontId="67" fillId="0" borderId="0"/>
    <xf numFmtId="0" fontId="1" fillId="0" borderId="0"/>
    <xf numFmtId="0" fontId="1" fillId="0" borderId="0"/>
    <xf numFmtId="9" fontId="1"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0" fontId="18" fillId="0" borderId="0"/>
    <xf numFmtId="0" fontId="64" fillId="0" borderId="0"/>
    <xf numFmtId="9" fontId="64" fillId="0" borderId="0" applyFont="0" applyFill="0" applyBorder="0" applyAlignment="0" applyProtection="0"/>
    <xf numFmtId="0" fontId="68" fillId="3" borderId="0">
      <alignment horizontal="left"/>
    </xf>
    <xf numFmtId="0" fontId="80" fillId="0" borderId="0"/>
    <xf numFmtId="0" fontId="89" fillId="0" borderId="0"/>
    <xf numFmtId="164" fontId="1" fillId="0" borderId="0" applyFont="0" applyFill="0" applyBorder="0" applyAlignment="0" applyProtection="0"/>
    <xf numFmtId="0" fontId="108" fillId="0" borderId="0"/>
  </cellStyleXfs>
  <cellXfs count="1549">
    <xf numFmtId="0" fontId="0" fillId="0" borderId="0" xfId="0"/>
    <xf numFmtId="0" fontId="2" fillId="0" borderId="0" xfId="0" applyFont="1"/>
    <xf numFmtId="0" fontId="3" fillId="0" borderId="0" xfId="0" applyFont="1"/>
    <xf numFmtId="0" fontId="4" fillId="0" borderId="0" xfId="0" applyFont="1"/>
    <xf numFmtId="0" fontId="3" fillId="0" borderId="0" xfId="0" applyFont="1" applyAlignment="1">
      <alignment horizontal="center"/>
    </xf>
    <xf numFmtId="166" fontId="3" fillId="0" borderId="0" xfId="1" applyNumberFormat="1" applyFont="1" applyFill="1" applyBorder="1"/>
    <xf numFmtId="0" fontId="2" fillId="0" borderId="0" xfId="0" applyFont="1" applyAlignment="1">
      <alignment horizontal="left" indent="1"/>
    </xf>
    <xf numFmtId="0" fontId="9" fillId="0" borderId="0" xfId="4" applyFont="1" applyFill="1" applyBorder="1"/>
    <xf numFmtId="0" fontId="10" fillId="0" borderId="0" xfId="0" applyFont="1"/>
    <xf numFmtId="2" fontId="3" fillId="0" borderId="0" xfId="0" applyNumberFormat="1" applyFont="1"/>
    <xf numFmtId="1" fontId="3" fillId="0" borderId="0" xfId="0" applyNumberFormat="1" applyFont="1"/>
    <xf numFmtId="0" fontId="3" fillId="0" borderId="0" xfId="0" applyFont="1" applyAlignment="1">
      <alignment horizontal="left" vertical="center" indent="1"/>
    </xf>
    <xf numFmtId="0" fontId="11" fillId="0" borderId="0" xfId="0" applyFont="1"/>
    <xf numFmtId="0" fontId="7" fillId="0" borderId="0" xfId="0" applyFont="1"/>
    <xf numFmtId="0" fontId="6" fillId="0" borderId="0" xfId="0" applyFont="1" applyAlignment="1">
      <alignment horizontal="center"/>
    </xf>
    <xf numFmtId="167" fontId="6" fillId="0" borderId="0" xfId="3" applyNumberFormat="1" applyFont="1" applyFill="1" applyAlignment="1">
      <alignment horizontal="center"/>
    </xf>
    <xf numFmtId="166" fontId="6" fillId="0" borderId="0" xfId="1" applyNumberFormat="1" applyFont="1" applyFill="1" applyAlignment="1">
      <alignment horizontal="center"/>
    </xf>
    <xf numFmtId="43" fontId="6" fillId="0" borderId="0" xfId="3" applyFont="1" applyFill="1" applyAlignment="1">
      <alignment horizontal="center"/>
    </xf>
    <xf numFmtId="0" fontId="6" fillId="0" borderId="0" xfId="0" applyFont="1"/>
    <xf numFmtId="0" fontId="7" fillId="0" borderId="0" xfId="0" applyFont="1" applyAlignment="1">
      <alignment horizontal="center"/>
    </xf>
    <xf numFmtId="166" fontId="7" fillId="0" borderId="0" xfId="1" applyNumberFormat="1" applyFont="1" applyFill="1"/>
    <xf numFmtId="166" fontId="3" fillId="0" borderId="0" xfId="0" applyNumberFormat="1" applyFont="1"/>
    <xf numFmtId="1" fontId="3" fillId="0" borderId="0" xfId="0" applyNumberFormat="1" applyFont="1" applyAlignment="1">
      <alignment horizontal="right"/>
    </xf>
    <xf numFmtId="9" fontId="3" fillId="0" borderId="0" xfId="0" applyNumberFormat="1" applyFont="1"/>
    <xf numFmtId="0" fontId="10" fillId="0" borderId="0" xfId="0" applyFont="1" applyAlignment="1">
      <alignment horizontal="left" vertical="center"/>
    </xf>
    <xf numFmtId="0" fontId="10" fillId="0" borderId="0" xfId="0" applyFont="1" applyAlignment="1">
      <alignment horizontal="left" vertical="center" indent="1"/>
    </xf>
    <xf numFmtId="0" fontId="12" fillId="0" borderId="0" xfId="0" applyFont="1"/>
    <xf numFmtId="0" fontId="3" fillId="0" borderId="0" xfId="6" applyFont="1"/>
    <xf numFmtId="0" fontId="7" fillId="0" borderId="0" xfId="6" applyFont="1"/>
    <xf numFmtId="0" fontId="3" fillId="0" borderId="0" xfId="0" applyFont="1" applyAlignment="1">
      <alignment horizontal="left"/>
    </xf>
    <xf numFmtId="0" fontId="6" fillId="0" borderId="0" xfId="8" applyFont="1"/>
    <xf numFmtId="0" fontId="7" fillId="0" borderId="0" xfId="2" applyFont="1"/>
    <xf numFmtId="0" fontId="17" fillId="0" borderId="0" xfId="2" applyFont="1"/>
    <xf numFmtId="0" fontId="6" fillId="0" borderId="0" xfId="8" applyFont="1" applyAlignment="1">
      <alignment horizontal="left"/>
    </xf>
    <xf numFmtId="0" fontId="6" fillId="0" borderId="0" xfId="2" applyFont="1" applyAlignment="1">
      <alignment horizontal="left"/>
    </xf>
    <xf numFmtId="0" fontId="6" fillId="0" borderId="0" xfId="2" applyFont="1"/>
    <xf numFmtId="170" fontId="17" fillId="0" borderId="0" xfId="1" applyNumberFormat="1" applyFont="1"/>
    <xf numFmtId="0" fontId="6" fillId="0" borderId="4" xfId="9" applyFont="1" applyBorder="1"/>
    <xf numFmtId="0" fontId="6" fillId="0" borderId="3" xfId="9" applyFont="1" applyBorder="1" applyAlignment="1">
      <alignment horizontal="center"/>
    </xf>
    <xf numFmtId="0" fontId="7" fillId="0" borderId="0" xfId="9" applyFont="1"/>
    <xf numFmtId="0" fontId="20" fillId="0" borderId="0" xfId="9" applyFont="1"/>
    <xf numFmtId="0" fontId="7" fillId="0" borderId="5" xfId="9" applyFont="1" applyBorder="1" applyAlignment="1">
      <alignment wrapText="1"/>
    </xf>
    <xf numFmtId="0" fontId="7" fillId="0" borderId="6" xfId="9" applyFont="1" applyBorder="1" applyAlignment="1">
      <alignment horizontal="center" wrapText="1"/>
    </xf>
    <xf numFmtId="165" fontId="7" fillId="0" borderId="6" xfId="1" applyFont="1" applyFill="1" applyBorder="1"/>
    <xf numFmtId="165" fontId="7" fillId="0" borderId="6" xfId="1" applyFont="1" applyBorder="1"/>
    <xf numFmtId="171" fontId="7" fillId="0" borderId="0" xfId="1" applyNumberFormat="1" applyFont="1"/>
    <xf numFmtId="0" fontId="7" fillId="0" borderId="5" xfId="9" applyFont="1" applyBorder="1"/>
    <xf numFmtId="0" fontId="7" fillId="0" borderId="6" xfId="9" applyFont="1" applyBorder="1" applyAlignment="1">
      <alignment horizontal="center"/>
    </xf>
    <xf numFmtId="0" fontId="7" fillId="0" borderId="5" xfId="9" quotePrefix="1" applyFont="1" applyBorder="1" applyAlignment="1">
      <alignment wrapText="1"/>
    </xf>
    <xf numFmtId="0" fontId="7" fillId="0" borderId="5" xfId="9" quotePrefix="1" applyFont="1" applyBorder="1"/>
    <xf numFmtId="0" fontId="6" fillId="0" borderId="5" xfId="9" applyFont="1" applyBorder="1" applyAlignment="1">
      <alignment wrapText="1"/>
    </xf>
    <xf numFmtId="0" fontId="6" fillId="0" borderId="5" xfId="9" applyFont="1" applyBorder="1"/>
    <xf numFmtId="0" fontId="7" fillId="0" borderId="7" xfId="9" applyFont="1" applyBorder="1"/>
    <xf numFmtId="0" fontId="7" fillId="0" borderId="8" xfId="9" applyFont="1" applyBorder="1" applyAlignment="1">
      <alignment horizontal="center" wrapText="1"/>
    </xf>
    <xf numFmtId="165" fontId="7" fillId="0" borderId="8" xfId="1" applyFont="1" applyFill="1" applyBorder="1"/>
    <xf numFmtId="2" fontId="7" fillId="0" borderId="6" xfId="9" applyNumberFormat="1" applyFont="1" applyBorder="1"/>
    <xf numFmtId="9" fontId="7" fillId="0" borderId="7" xfId="9" applyNumberFormat="1" applyFont="1" applyBorder="1"/>
    <xf numFmtId="9" fontId="7" fillId="0" borderId="8" xfId="9" applyNumberFormat="1" applyFont="1" applyBorder="1"/>
    <xf numFmtId="0" fontId="6" fillId="0" borderId="7" xfId="9" applyFont="1" applyBorder="1"/>
    <xf numFmtId="0" fontId="7" fillId="0" borderId="8" xfId="9" applyFont="1" applyBorder="1"/>
    <xf numFmtId="2" fontId="7" fillId="0" borderId="8" xfId="9" applyNumberFormat="1" applyFont="1" applyBorder="1" applyAlignment="1">
      <alignment horizontal="centerContinuous"/>
    </xf>
    <xf numFmtId="0" fontId="11" fillId="0" borderId="0" xfId="9" applyFont="1"/>
    <xf numFmtId="0" fontId="7" fillId="0" borderId="9" xfId="9" applyFont="1" applyBorder="1"/>
    <xf numFmtId="0" fontId="17" fillId="0" borderId="9" xfId="2" applyFont="1" applyBorder="1"/>
    <xf numFmtId="169" fontId="7" fillId="0" borderId="6" xfId="1" applyNumberFormat="1" applyFont="1" applyFill="1" applyBorder="1"/>
    <xf numFmtId="43" fontId="7" fillId="0" borderId="0" xfId="9" applyNumberFormat="1" applyFont="1"/>
    <xf numFmtId="169" fontId="7" fillId="0" borderId="8" xfId="1" applyNumberFormat="1" applyFont="1" applyFill="1" applyBorder="1"/>
    <xf numFmtId="9" fontId="7" fillId="0" borderId="6" xfId="9" applyNumberFormat="1" applyFont="1" applyBorder="1"/>
    <xf numFmtId="0" fontId="7" fillId="0" borderId="0" xfId="0" applyFont="1" applyAlignment="1">
      <alignment horizontal="right"/>
    </xf>
    <xf numFmtId="0" fontId="7" fillId="0" borderId="0" xfId="2" applyFont="1" applyAlignment="1">
      <alignment horizontal="left"/>
    </xf>
    <xf numFmtId="0" fontId="7" fillId="4" borderId="11" xfId="2" applyFont="1" applyFill="1" applyBorder="1" applyAlignment="1">
      <alignment horizontal="left"/>
    </xf>
    <xf numFmtId="0" fontId="7" fillId="4" borderId="9" xfId="0" applyFont="1" applyFill="1" applyBorder="1"/>
    <xf numFmtId="0" fontId="7" fillId="4" borderId="13" xfId="2" applyFont="1" applyFill="1" applyBorder="1" applyAlignment="1">
      <alignment horizontal="left"/>
    </xf>
    <xf numFmtId="0" fontId="7" fillId="4" borderId="0" xfId="0" applyFont="1" applyFill="1"/>
    <xf numFmtId="0" fontId="7" fillId="4" borderId="10" xfId="2" applyFont="1" applyFill="1" applyBorder="1" applyAlignment="1">
      <alignment horizontal="left"/>
    </xf>
    <xf numFmtId="0" fontId="7" fillId="4" borderId="14" xfId="0" applyFont="1" applyFill="1" applyBorder="1"/>
    <xf numFmtId="0" fontId="3" fillId="5" borderId="15" xfId="10" applyFont="1" applyFill="1" applyBorder="1"/>
    <xf numFmtId="0" fontId="3" fillId="5" borderId="17" xfId="10" applyFont="1" applyFill="1" applyBorder="1"/>
    <xf numFmtId="0" fontId="3" fillId="5" borderId="19" xfId="10" applyFont="1" applyFill="1" applyBorder="1"/>
    <xf numFmtId="0" fontId="10" fillId="5" borderId="21" xfId="10" applyFont="1" applyFill="1" applyBorder="1"/>
    <xf numFmtId="0" fontId="3" fillId="5" borderId="0" xfId="10" applyFont="1" applyFill="1"/>
    <xf numFmtId="175" fontId="5" fillId="0" borderId="0" xfId="2" applyNumberFormat="1" applyAlignment="1">
      <alignment horizontal="right"/>
    </xf>
    <xf numFmtId="174" fontId="5" fillId="0" borderId="0" xfId="2" applyNumberFormat="1" applyAlignment="1">
      <alignment horizontal="right"/>
    </xf>
    <xf numFmtId="0" fontId="7" fillId="0" borderId="0" xfId="14" applyFont="1" applyAlignment="1">
      <alignment horizontal="center"/>
    </xf>
    <xf numFmtId="2" fontId="7" fillId="0" borderId="0" xfId="14" applyNumberFormat="1" applyFont="1"/>
    <xf numFmtId="0" fontId="7" fillId="0" borderId="0" xfId="14" applyFont="1"/>
    <xf numFmtId="2" fontId="7" fillId="0" borderId="0" xfId="14" applyNumberFormat="1" applyFont="1" applyAlignment="1">
      <alignment horizontal="center"/>
    </xf>
    <xf numFmtId="172" fontId="7" fillId="0" borderId="0" xfId="15" applyNumberFormat="1" applyFont="1" applyBorder="1" applyAlignment="1">
      <alignment horizontal="center"/>
    </xf>
    <xf numFmtId="3" fontId="7" fillId="0" borderId="0" xfId="14" applyNumberFormat="1" applyFont="1" applyAlignment="1">
      <alignment horizontal="center"/>
    </xf>
    <xf numFmtId="170" fontId="7" fillId="0" borderId="0" xfId="14" applyNumberFormat="1" applyFont="1"/>
    <xf numFmtId="170" fontId="7" fillId="0" borderId="0" xfId="14" applyNumberFormat="1" applyFont="1" applyAlignment="1">
      <alignment horizontal="center"/>
    </xf>
    <xf numFmtId="0" fontId="21" fillId="0" borderId="0" xfId="16" applyFont="1" applyAlignment="1">
      <alignment horizontal="center"/>
    </xf>
    <xf numFmtId="2" fontId="7" fillId="0" borderId="0" xfId="14" applyNumberFormat="1" applyFont="1" applyAlignment="1">
      <alignment horizontal="center" vertical="top"/>
    </xf>
    <xf numFmtId="172" fontId="7" fillId="0" borderId="0" xfId="15" applyNumberFormat="1" applyFont="1"/>
    <xf numFmtId="0" fontId="21" fillId="0" borderId="0" xfId="14" applyFont="1" applyAlignment="1">
      <alignment horizontal="left"/>
    </xf>
    <xf numFmtId="172" fontId="7" fillId="0" borderId="0" xfId="14" applyNumberFormat="1" applyFont="1" applyAlignment="1">
      <alignment horizontal="center"/>
    </xf>
    <xf numFmtId="0" fontId="7" fillId="0" borderId="14" xfId="14" applyFont="1" applyBorder="1"/>
    <xf numFmtId="0" fontId="7" fillId="0" borderId="14" xfId="14" applyFont="1" applyBorder="1" applyAlignment="1">
      <alignment horizontal="center"/>
    </xf>
    <xf numFmtId="2" fontId="7" fillId="0" borderId="14" xfId="14" applyNumberFormat="1" applyFont="1" applyBorder="1"/>
    <xf numFmtId="0" fontId="21" fillId="0" borderId="0" xfId="14" applyFont="1"/>
    <xf numFmtId="2" fontId="7" fillId="0" borderId="14" xfId="14" applyNumberFormat="1" applyFont="1" applyBorder="1" applyAlignment="1">
      <alignment horizontal="center"/>
    </xf>
    <xf numFmtId="0" fontId="7" fillId="0" borderId="14" xfId="14" applyFont="1" applyBorder="1" applyAlignment="1">
      <alignment horizontal="right"/>
    </xf>
    <xf numFmtId="0" fontId="7" fillId="0" borderId="2" xfId="14" applyFont="1" applyBorder="1"/>
    <xf numFmtId="0" fontId="7" fillId="0" borderId="2" xfId="14" quotePrefix="1" applyFont="1" applyBorder="1" applyAlignment="1">
      <alignment horizontal="right"/>
    </xf>
    <xf numFmtId="0" fontId="7" fillId="0" borderId="0" xfId="14" applyFont="1" applyAlignment="1">
      <alignment horizontal="right"/>
    </xf>
    <xf numFmtId="0" fontId="7" fillId="0" borderId="0" xfId="14" quotePrefix="1" applyFont="1" applyAlignment="1">
      <alignment horizontal="right"/>
    </xf>
    <xf numFmtId="17" fontId="7" fillId="0" borderId="0" xfId="14" quotePrefix="1" applyNumberFormat="1" applyFont="1" applyAlignment="1">
      <alignment horizontal="right"/>
    </xf>
    <xf numFmtId="0" fontId="22" fillId="0" borderId="0" xfId="14" applyFont="1"/>
    <xf numFmtId="170" fontId="7" fillId="0" borderId="0" xfId="1" applyNumberFormat="1" applyFont="1"/>
    <xf numFmtId="170" fontId="7" fillId="0" borderId="0" xfId="1" applyNumberFormat="1" applyFont="1" applyBorder="1"/>
    <xf numFmtId="170" fontId="7" fillId="0" borderId="0" xfId="1" applyNumberFormat="1" applyFont="1" applyBorder="1" applyAlignment="1"/>
    <xf numFmtId="170" fontId="7" fillId="0" borderId="0" xfId="1" applyNumberFormat="1" applyFont="1" applyBorder="1" applyAlignment="1">
      <alignment horizontal="right"/>
    </xf>
    <xf numFmtId="0" fontId="23" fillId="0" borderId="0" xfId="14" applyFont="1" applyAlignment="1">
      <alignment horizontal="right"/>
    </xf>
    <xf numFmtId="170" fontId="24" fillId="0" borderId="0" xfId="1" applyNumberFormat="1" applyFont="1"/>
    <xf numFmtId="0" fontId="23" fillId="0" borderId="0" xfId="14" applyFont="1"/>
    <xf numFmtId="170" fontId="7" fillId="0" borderId="0" xfId="1" quotePrefix="1" applyNumberFormat="1" applyFont="1" applyBorder="1" applyAlignment="1">
      <alignment horizontal="right"/>
    </xf>
    <xf numFmtId="170" fontId="24" fillId="0" borderId="0" xfId="1" applyNumberFormat="1" applyFont="1" applyBorder="1" applyAlignment="1">
      <alignment horizontal="right"/>
    </xf>
    <xf numFmtId="170" fontId="7" fillId="0" borderId="0" xfId="1" applyNumberFormat="1" applyFont="1" applyBorder="1" applyAlignment="1">
      <alignment horizontal="center"/>
    </xf>
    <xf numFmtId="0" fontId="21" fillId="0" borderId="0" xfId="14" applyFont="1" applyAlignment="1">
      <alignment horizontal="right"/>
    </xf>
    <xf numFmtId="0" fontId="24" fillId="0" borderId="0" xfId="14" applyFont="1" applyAlignment="1">
      <alignment horizontal="left"/>
    </xf>
    <xf numFmtId="0" fontId="7" fillId="0" borderId="0" xfId="14" applyFont="1" applyAlignment="1">
      <alignment vertical="top" wrapText="1"/>
    </xf>
    <xf numFmtId="174" fontId="7" fillId="0" borderId="0" xfId="14" applyNumberFormat="1" applyFont="1" applyAlignment="1">
      <alignment horizontal="center"/>
    </xf>
    <xf numFmtId="1" fontId="7" fillId="0" borderId="0" xfId="14" applyNumberFormat="1" applyFont="1" applyAlignment="1">
      <alignment horizontal="center"/>
    </xf>
    <xf numFmtId="3" fontId="7" fillId="0" borderId="0" xfId="14" applyNumberFormat="1" applyFont="1" applyAlignment="1">
      <alignment horizontal="right"/>
    </xf>
    <xf numFmtId="0" fontId="24" fillId="0" borderId="0" xfId="14" applyFont="1"/>
    <xf numFmtId="170" fontId="7" fillId="0" borderId="0" xfId="1" applyNumberFormat="1" applyFont="1" applyFill="1" applyBorder="1" applyAlignment="1">
      <alignment horizontal="right"/>
    </xf>
    <xf numFmtId="170" fontId="7" fillId="0" borderId="0" xfId="1" applyNumberFormat="1" applyFont="1" applyFill="1" applyAlignment="1">
      <alignment horizontal="right"/>
    </xf>
    <xf numFmtId="0" fontId="21" fillId="0" borderId="14" xfId="14" applyFont="1" applyBorder="1"/>
    <xf numFmtId="170" fontId="7" fillId="0" borderId="14" xfId="1" applyNumberFormat="1" applyFont="1" applyBorder="1"/>
    <xf numFmtId="170" fontId="7" fillId="0" borderId="0" xfId="1" applyNumberFormat="1" applyFont="1" applyAlignment="1">
      <alignment horizontal="center"/>
    </xf>
    <xf numFmtId="170" fontId="7" fillId="0" borderId="14" xfId="1" applyNumberFormat="1" applyFont="1" applyBorder="1" applyAlignment="1">
      <alignment horizontal="center"/>
    </xf>
    <xf numFmtId="170" fontId="7" fillId="0" borderId="14" xfId="1" applyNumberFormat="1" applyFont="1" applyBorder="1" applyAlignment="1">
      <alignment horizontal="right"/>
    </xf>
    <xf numFmtId="170" fontId="7" fillId="0" borderId="2" xfId="1" applyNumberFormat="1" applyFont="1" applyBorder="1"/>
    <xf numFmtId="170" fontId="7" fillId="0" borderId="2" xfId="1" applyNumberFormat="1" applyFont="1" applyBorder="1" applyAlignment="1">
      <alignment horizontal="right"/>
    </xf>
    <xf numFmtId="170" fontId="7" fillId="0" borderId="2" xfId="1" quotePrefix="1" applyNumberFormat="1" applyFont="1" applyBorder="1" applyAlignment="1">
      <alignment horizontal="right"/>
    </xf>
    <xf numFmtId="2" fontId="21" fillId="0" borderId="0" xfId="14" applyNumberFormat="1" applyFont="1"/>
    <xf numFmtId="0" fontId="24" fillId="0" borderId="0" xfId="14" applyFont="1" applyAlignment="1">
      <alignment horizontal="right"/>
    </xf>
    <xf numFmtId="2" fontId="7" fillId="0" borderId="0" xfId="14" applyNumberFormat="1" applyFont="1" applyAlignment="1">
      <alignment horizontal="right"/>
    </xf>
    <xf numFmtId="2" fontId="24" fillId="0" borderId="0" xfId="14" applyNumberFormat="1" applyFont="1"/>
    <xf numFmtId="0" fontId="22" fillId="0" borderId="0" xfId="14" applyFont="1" applyAlignment="1">
      <alignment horizontal="left"/>
    </xf>
    <xf numFmtId="0" fontId="7" fillId="0" borderId="0" xfId="14" applyFont="1" applyAlignment="1">
      <alignment horizontal="left"/>
    </xf>
    <xf numFmtId="170" fontId="7" fillId="0" borderId="0" xfId="0" applyNumberFormat="1" applyFont="1" applyAlignment="1">
      <alignment horizontal="right"/>
    </xf>
    <xf numFmtId="0" fontId="24" fillId="0" borderId="0" xfId="14" applyFont="1" applyAlignment="1">
      <alignment horizontal="center"/>
    </xf>
    <xf numFmtId="3" fontId="24" fillId="0" borderId="0" xfId="14" applyNumberFormat="1" applyFont="1" applyAlignment="1">
      <alignment horizontal="right"/>
    </xf>
    <xf numFmtId="0" fontId="21" fillId="0" borderId="0" xfId="14" applyFont="1" applyAlignment="1">
      <alignment horizontal="center"/>
    </xf>
    <xf numFmtId="3" fontId="21" fillId="0" borderId="0" xfId="14" applyNumberFormat="1" applyFont="1" applyAlignment="1">
      <alignment horizontal="right"/>
    </xf>
    <xf numFmtId="3" fontId="7" fillId="0" borderId="0" xfId="14" applyNumberFormat="1" applyFont="1"/>
    <xf numFmtId="0" fontId="25" fillId="0" borderId="0" xfId="13" applyFont="1"/>
    <xf numFmtId="0" fontId="20" fillId="0" borderId="0" xfId="0" applyFont="1"/>
    <xf numFmtId="0" fontId="25" fillId="0" borderId="0" xfId="13" applyFont="1" applyAlignment="1">
      <alignment horizontal="left"/>
    </xf>
    <xf numFmtId="0" fontId="20" fillId="0" borderId="0" xfId="0" applyFont="1" applyAlignment="1">
      <alignment horizontal="center"/>
    </xf>
    <xf numFmtId="10" fontId="20" fillId="0" borderId="0" xfId="15" applyNumberFormat="1" applyFont="1"/>
    <xf numFmtId="1" fontId="20" fillId="0" borderId="0" xfId="0" applyNumberFormat="1" applyFont="1" applyAlignment="1">
      <alignment horizontal="center"/>
    </xf>
    <xf numFmtId="0" fontId="25" fillId="0" borderId="0" xfId="0" applyFont="1" applyAlignment="1">
      <alignment horizontal="left"/>
    </xf>
    <xf numFmtId="10" fontId="20" fillId="0" borderId="0" xfId="15" applyNumberFormat="1" applyFont="1" applyBorder="1" applyAlignment="1">
      <alignment horizontal="center"/>
    </xf>
    <xf numFmtId="172" fontId="20" fillId="0" borderId="0" xfId="0" applyNumberFormat="1" applyFont="1" applyAlignment="1">
      <alignment horizontal="center"/>
    </xf>
    <xf numFmtId="0" fontId="25" fillId="0" borderId="14" xfId="0" applyFont="1" applyBorder="1"/>
    <xf numFmtId="0" fontId="26" fillId="0" borderId="14" xfId="0" applyFont="1" applyBorder="1" applyAlignment="1">
      <alignment horizontal="right"/>
    </xf>
    <xf numFmtId="172" fontId="26" fillId="0" borderId="14" xfId="0" applyNumberFormat="1" applyFont="1" applyBorder="1"/>
    <xf numFmtId="0" fontId="20" fillId="0" borderId="14" xfId="0" applyFont="1" applyBorder="1"/>
    <xf numFmtId="0" fontId="25" fillId="0" borderId="0" xfId="0" applyFont="1"/>
    <xf numFmtId="0" fontId="20" fillId="0" borderId="14" xfId="0" applyFont="1" applyBorder="1" applyAlignment="1">
      <alignment horizontal="right"/>
    </xf>
    <xf numFmtId="0" fontId="20" fillId="0" borderId="14" xfId="0" applyFont="1" applyBorder="1" applyAlignment="1">
      <alignment horizontal="center"/>
    </xf>
    <xf numFmtId="0" fontId="20" fillId="0" borderId="2" xfId="0" applyFont="1" applyBorder="1"/>
    <xf numFmtId="0" fontId="20" fillId="0" borderId="2" xfId="0" quotePrefix="1" applyFont="1" applyBorder="1" applyAlignment="1">
      <alignment horizontal="right"/>
    </xf>
    <xf numFmtId="17" fontId="20" fillId="0" borderId="2" xfId="0" quotePrefix="1" applyNumberFormat="1" applyFont="1" applyBorder="1" applyAlignment="1">
      <alignment horizontal="right"/>
    </xf>
    <xf numFmtId="0" fontId="20" fillId="0" borderId="0" xfId="0" applyFont="1" applyAlignment="1">
      <alignment horizontal="right"/>
    </xf>
    <xf numFmtId="0" fontId="20" fillId="0" borderId="0" xfId="0" quotePrefix="1" applyFont="1" applyAlignment="1">
      <alignment horizontal="right"/>
    </xf>
    <xf numFmtId="17" fontId="20" fillId="0" borderId="0" xfId="0" quotePrefix="1" applyNumberFormat="1" applyFont="1" applyAlignment="1">
      <alignment horizontal="right"/>
    </xf>
    <xf numFmtId="2" fontId="20" fillId="0" borderId="0" xfId="0" applyNumberFormat="1" applyFont="1" applyAlignment="1">
      <alignment horizontal="center"/>
    </xf>
    <xf numFmtId="3" fontId="20" fillId="0" borderId="0" xfId="0" applyNumberFormat="1" applyFont="1" applyAlignment="1">
      <alignment horizontal="right"/>
    </xf>
    <xf numFmtId="0" fontId="25" fillId="0" borderId="0" xfId="0" applyFont="1" applyAlignment="1">
      <alignment horizontal="right"/>
    </xf>
    <xf numFmtId="0" fontId="27" fillId="0" borderId="0" xfId="0" applyFont="1"/>
    <xf numFmtId="0" fontId="20" fillId="0" borderId="0" xfId="0" applyFont="1" applyAlignment="1">
      <alignment vertical="top" wrapText="1"/>
    </xf>
    <xf numFmtId="169" fontId="20" fillId="0" borderId="0" xfId="0" applyNumberFormat="1" applyFont="1" applyAlignment="1">
      <alignment horizontal="right"/>
    </xf>
    <xf numFmtId="176" fontId="20" fillId="0" borderId="0" xfId="0" applyNumberFormat="1" applyFont="1" applyAlignment="1">
      <alignment horizontal="right"/>
    </xf>
    <xf numFmtId="0" fontId="28" fillId="0" borderId="0" xfId="0" applyFont="1" applyAlignment="1">
      <alignment horizontal="center"/>
    </xf>
    <xf numFmtId="0" fontId="20" fillId="0" borderId="2" xfId="0" applyFont="1" applyBorder="1" applyAlignment="1">
      <alignment horizontal="right"/>
    </xf>
    <xf numFmtId="170" fontId="20" fillId="0" borderId="0" xfId="17" applyNumberFormat="1" applyFont="1" applyBorder="1" applyAlignment="1">
      <alignment horizontal="right"/>
    </xf>
    <xf numFmtId="0" fontId="27" fillId="0" borderId="0" xfId="0" applyFont="1" applyAlignment="1">
      <alignment horizontal="right"/>
    </xf>
    <xf numFmtId="170" fontId="27" fillId="0" borderId="0" xfId="17" applyNumberFormat="1" applyFont="1" applyBorder="1" applyAlignment="1">
      <alignment horizontal="right"/>
    </xf>
    <xf numFmtId="170" fontId="20" fillId="0" borderId="0" xfId="17" quotePrefix="1" applyNumberFormat="1" applyFont="1" applyBorder="1" applyAlignment="1">
      <alignment horizontal="right"/>
    </xf>
    <xf numFmtId="170" fontId="20" fillId="0" borderId="0" xfId="17" applyNumberFormat="1" applyFont="1" applyAlignment="1">
      <alignment horizontal="right"/>
    </xf>
    <xf numFmtId="3" fontId="20" fillId="0" borderId="0" xfId="0" applyNumberFormat="1" applyFont="1"/>
    <xf numFmtId="0" fontId="20" fillId="0" borderId="0" xfId="0" applyFont="1" applyAlignment="1">
      <alignment wrapText="1"/>
    </xf>
    <xf numFmtId="170" fontId="7" fillId="0" borderId="0" xfId="17" applyNumberFormat="1" applyFont="1" applyBorder="1" applyAlignment="1">
      <alignment horizontal="right"/>
    </xf>
    <xf numFmtId="170" fontId="25" fillId="0" borderId="0" xfId="17" applyNumberFormat="1" applyFont="1" applyBorder="1" applyAlignment="1">
      <alignment horizontal="right"/>
    </xf>
    <xf numFmtId="170" fontId="20" fillId="0" borderId="0" xfId="17" applyNumberFormat="1" applyFont="1" applyBorder="1"/>
    <xf numFmtId="170" fontId="20" fillId="0" borderId="0" xfId="17" applyNumberFormat="1" applyFont="1"/>
    <xf numFmtId="1" fontId="20" fillId="0" borderId="0" xfId="17" applyNumberFormat="1" applyFont="1" applyAlignment="1">
      <alignment horizontal="right"/>
    </xf>
    <xf numFmtId="0" fontId="20" fillId="0" borderId="0" xfId="18" applyFont="1"/>
    <xf numFmtId="0" fontId="20" fillId="0" borderId="0" xfId="18" applyFont="1" applyAlignment="1">
      <alignment horizontal="right"/>
    </xf>
    <xf numFmtId="9" fontId="20" fillId="0" borderId="0" xfId="15" applyFont="1"/>
    <xf numFmtId="0" fontId="25" fillId="0" borderId="0" xfId="13" applyFont="1" applyAlignment="1">
      <alignment vertical="center"/>
    </xf>
    <xf numFmtId="0" fontId="20" fillId="0" borderId="0" xfId="14" applyFont="1"/>
    <xf numFmtId="0" fontId="25" fillId="0" borderId="0" xfId="13" applyFont="1" applyAlignment="1">
      <alignment horizontal="left" vertical="center"/>
    </xf>
    <xf numFmtId="0" fontId="25" fillId="0" borderId="0" xfId="16" applyFont="1" applyAlignment="1">
      <alignment horizontal="left"/>
    </xf>
    <xf numFmtId="0" fontId="20" fillId="0" borderId="0" xfId="14" applyFont="1" applyAlignment="1">
      <alignment horizontal="center" vertical="top" wrapText="1"/>
    </xf>
    <xf numFmtId="9" fontId="20" fillId="0" borderId="0" xfId="14" applyNumberFormat="1" applyFont="1" applyAlignment="1">
      <alignment horizontal="center"/>
    </xf>
    <xf numFmtId="0" fontId="25" fillId="0" borderId="0" xfId="8" applyFont="1" applyAlignment="1">
      <alignment horizontal="left" vertical="center"/>
    </xf>
    <xf numFmtId="0" fontId="25" fillId="0" borderId="0" xfId="19" applyFont="1" applyAlignment="1">
      <alignment horizontal="left"/>
    </xf>
    <xf numFmtId="0" fontId="20" fillId="0" borderId="0" xfId="14" applyFont="1" applyAlignment="1">
      <alignment horizontal="center" vertical="top"/>
    </xf>
    <xf numFmtId="172" fontId="20" fillId="0" borderId="0" xfId="15" applyNumberFormat="1" applyFont="1" applyBorder="1" applyAlignment="1">
      <alignment horizontal="center"/>
    </xf>
    <xf numFmtId="170" fontId="20" fillId="0" borderId="0" xfId="14" applyNumberFormat="1" applyFont="1"/>
    <xf numFmtId="0" fontId="25" fillId="0" borderId="0" xfId="14" applyFont="1" applyAlignment="1">
      <alignment horizontal="left"/>
    </xf>
    <xf numFmtId="0" fontId="25" fillId="0" borderId="0" xfId="14" applyFont="1"/>
    <xf numFmtId="0" fontId="25" fillId="0" borderId="0" xfId="14" applyFont="1" applyAlignment="1">
      <alignment horizontal="center" vertical="top" wrapText="1"/>
    </xf>
    <xf numFmtId="0" fontId="20" fillId="7" borderId="4" xfId="14" applyFont="1" applyFill="1" applyBorder="1" applyAlignment="1">
      <alignment horizontal="center"/>
    </xf>
    <xf numFmtId="0" fontId="20" fillId="0" borderId="4" xfId="14" applyFont="1" applyBorder="1"/>
    <xf numFmtId="0" fontId="20" fillId="0" borderId="2" xfId="14" applyFont="1" applyBorder="1"/>
    <xf numFmtId="0" fontId="20" fillId="0" borderId="4" xfId="14" applyFont="1" applyBorder="1" applyAlignment="1">
      <alignment horizontal="center" vertical="top" wrapText="1"/>
    </xf>
    <xf numFmtId="0" fontId="27" fillId="0" borderId="4" xfId="14" applyFont="1" applyBorder="1" applyAlignment="1">
      <alignment vertical="top" wrapText="1"/>
    </xf>
    <xf numFmtId="0" fontId="28" fillId="7" borderId="4" xfId="14" applyFont="1" applyFill="1" applyBorder="1" applyAlignment="1">
      <alignment vertical="top" wrapText="1"/>
    </xf>
    <xf numFmtId="171" fontId="20" fillId="0" borderId="4" xfId="20" applyNumberFormat="1" applyFont="1" applyBorder="1" applyAlignment="1">
      <alignment horizontal="right"/>
    </xf>
    <xf numFmtId="170" fontId="20" fillId="0" borderId="4" xfId="20" applyNumberFormat="1" applyFont="1" applyBorder="1" applyAlignment="1">
      <alignment horizontal="right"/>
    </xf>
    <xf numFmtId="0" fontId="20" fillId="0" borderId="4" xfId="14" applyFont="1" applyBorder="1" applyAlignment="1">
      <alignment vertical="top" wrapText="1"/>
    </xf>
    <xf numFmtId="0" fontId="20" fillId="7" borderId="4" xfId="14" applyFont="1" applyFill="1" applyBorder="1" applyAlignment="1">
      <alignment vertical="top" wrapText="1"/>
    </xf>
    <xf numFmtId="0" fontId="30" fillId="7" borderId="4" xfId="14" applyFont="1" applyFill="1" applyBorder="1" applyAlignment="1">
      <alignment vertical="top" wrapText="1"/>
    </xf>
    <xf numFmtId="171" fontId="20" fillId="0" borderId="4" xfId="20" applyNumberFormat="1" applyFont="1" applyFill="1" applyBorder="1" applyAlignment="1">
      <alignment horizontal="right"/>
    </xf>
    <xf numFmtId="170" fontId="20" fillId="0" borderId="4" xfId="20" applyNumberFormat="1" applyFont="1" applyFill="1" applyBorder="1" applyAlignment="1">
      <alignment horizontal="right"/>
    </xf>
    <xf numFmtId="0" fontId="30" fillId="0" borderId="4" xfId="14" applyFont="1" applyBorder="1" applyAlignment="1">
      <alignment vertical="top" wrapText="1"/>
    </xf>
    <xf numFmtId="9" fontId="20" fillId="0" borderId="4" xfId="15" applyFont="1" applyBorder="1" applyAlignment="1">
      <alignment horizontal="right"/>
    </xf>
    <xf numFmtId="169" fontId="20" fillId="0" borderId="4" xfId="20" applyFont="1" applyBorder="1" applyAlignment="1">
      <alignment horizontal="right"/>
    </xf>
    <xf numFmtId="0" fontId="20" fillId="7" borderId="4" xfId="14" applyFont="1" applyFill="1" applyBorder="1" applyAlignment="1">
      <alignment horizontal="left" vertical="top" wrapText="1"/>
    </xf>
    <xf numFmtId="171" fontId="20" fillId="0" borderId="7" xfId="20" applyNumberFormat="1" applyFont="1" applyBorder="1" applyAlignment="1">
      <alignment horizontal="right"/>
    </xf>
    <xf numFmtId="170" fontId="20" fillId="0" borderId="7" xfId="20" applyNumberFormat="1" applyFont="1" applyBorder="1" applyAlignment="1">
      <alignment horizontal="right"/>
    </xf>
    <xf numFmtId="171" fontId="20" fillId="0" borderId="10" xfId="20" applyNumberFormat="1" applyFont="1" applyBorder="1" applyAlignment="1">
      <alignment horizontal="right"/>
    </xf>
    <xf numFmtId="171" fontId="20" fillId="0" borderId="8" xfId="20" applyNumberFormat="1" applyFont="1" applyBorder="1" applyAlignment="1">
      <alignment horizontal="right"/>
    </xf>
    <xf numFmtId="171" fontId="7" fillId="0" borderId="4" xfId="20" applyNumberFormat="1" applyFont="1" applyBorder="1" applyAlignment="1">
      <alignment horizontal="right"/>
    </xf>
    <xf numFmtId="0" fontId="30" fillId="0" borderId="4" xfId="14" applyFont="1" applyBorder="1" applyAlignment="1">
      <alignment horizontal="left" vertical="top" wrapText="1"/>
    </xf>
    <xf numFmtId="0" fontId="30" fillId="7" borderId="4" xfId="14" applyFont="1" applyFill="1" applyBorder="1" applyAlignment="1">
      <alignment horizontal="left" vertical="top" wrapText="1"/>
    </xf>
    <xf numFmtId="169" fontId="20" fillId="0" borderId="1" xfId="20" applyFont="1" applyBorder="1" applyAlignment="1">
      <alignment horizontal="right"/>
    </xf>
    <xf numFmtId="169" fontId="20" fillId="0" borderId="3" xfId="20" applyFont="1" applyBorder="1" applyAlignment="1">
      <alignment horizontal="right"/>
    </xf>
    <xf numFmtId="0" fontId="20" fillId="0" borderId="4" xfId="14" applyFont="1" applyBorder="1" applyAlignment="1">
      <alignment horizontal="left" vertical="top" wrapText="1"/>
    </xf>
    <xf numFmtId="9" fontId="20" fillId="0" borderId="0" xfId="14" applyNumberFormat="1" applyFont="1"/>
    <xf numFmtId="9" fontId="20" fillId="0" borderId="4" xfId="20" applyNumberFormat="1" applyFont="1" applyBorder="1" applyAlignment="1">
      <alignment horizontal="right"/>
    </xf>
    <xf numFmtId="170" fontId="20" fillId="0" borderId="1" xfId="20" applyNumberFormat="1" applyFont="1" applyBorder="1" applyAlignment="1">
      <alignment horizontal="right"/>
    </xf>
    <xf numFmtId="173" fontId="3" fillId="0" borderId="0" xfId="1" applyNumberFormat="1" applyFont="1" applyFill="1" applyBorder="1"/>
    <xf numFmtId="9" fontId="3" fillId="0" borderId="0" xfId="7" applyFont="1" applyFill="1"/>
    <xf numFmtId="174" fontId="3" fillId="0" borderId="0" xfId="0" applyNumberFormat="1" applyFont="1" applyAlignment="1">
      <alignment horizontal="center"/>
    </xf>
    <xf numFmtId="174" fontId="3" fillId="0" borderId="0" xfId="1" applyNumberFormat="1" applyFont="1" applyBorder="1" applyAlignment="1">
      <alignment horizontal="right"/>
    </xf>
    <xf numFmtId="2" fontId="3" fillId="0" borderId="0" xfId="0" applyNumberFormat="1" applyFont="1" applyAlignment="1">
      <alignment horizontal="left"/>
    </xf>
    <xf numFmtId="0" fontId="32" fillId="0" borderId="0" xfId="13" applyFont="1"/>
    <xf numFmtId="0" fontId="32" fillId="0" borderId="0" xfId="14" applyFont="1" applyAlignment="1">
      <alignment horizontal="left"/>
    </xf>
    <xf numFmtId="0" fontId="32" fillId="0" borderId="0" xfId="8" applyFont="1" applyAlignment="1">
      <alignment horizontal="left"/>
    </xf>
    <xf numFmtId="0" fontId="33" fillId="9" borderId="24" xfId="0" applyFont="1" applyFill="1" applyBorder="1" applyAlignment="1">
      <alignment vertical="center"/>
    </xf>
    <xf numFmtId="0" fontId="34" fillId="10" borderId="26" xfId="0" applyFont="1" applyFill="1" applyBorder="1" applyAlignment="1">
      <alignment vertical="center"/>
    </xf>
    <xf numFmtId="0" fontId="36" fillId="10" borderId="27" xfId="0" applyFont="1" applyFill="1" applyBorder="1" applyAlignment="1">
      <alignment horizontal="right" vertical="center"/>
    </xf>
    <xf numFmtId="0" fontId="35" fillId="0" borderId="26" xfId="0" applyFont="1" applyBorder="1" applyAlignment="1">
      <alignment vertical="center"/>
    </xf>
    <xf numFmtId="0" fontId="37" fillId="0" borderId="27" xfId="0" applyFont="1" applyBorder="1" applyAlignment="1">
      <alignment horizontal="right" vertical="center"/>
    </xf>
    <xf numFmtId="0" fontId="8" fillId="0" borderId="0" xfId="4" applyAlignment="1">
      <alignment vertical="center"/>
    </xf>
    <xf numFmtId="0" fontId="14" fillId="0" borderId="0" xfId="8" applyFont="1" applyAlignment="1">
      <alignment horizontal="left"/>
    </xf>
    <xf numFmtId="0" fontId="38" fillId="0" borderId="0" xfId="25" applyFont="1"/>
    <xf numFmtId="172" fontId="38" fillId="0" borderId="0" xfId="25" applyNumberFormat="1" applyFont="1"/>
    <xf numFmtId="0" fontId="14" fillId="0" borderId="0" xfId="26" applyFont="1" applyAlignment="1">
      <alignment horizontal="center"/>
    </xf>
    <xf numFmtId="0" fontId="14" fillId="0" borderId="0" xfId="25" applyFont="1"/>
    <xf numFmtId="0" fontId="38" fillId="0" borderId="9" xfId="25" applyFont="1" applyBorder="1" applyAlignment="1">
      <alignment horizontal="center"/>
    </xf>
    <xf numFmtId="0" fontId="38" fillId="0" borderId="9" xfId="25" applyFont="1" applyBorder="1" applyAlignment="1">
      <alignment horizontal="right"/>
    </xf>
    <xf numFmtId="0" fontId="38" fillId="0" borderId="2" xfId="25" applyFont="1" applyBorder="1"/>
    <xf numFmtId="0" fontId="38" fillId="0" borderId="14" xfId="25" applyFont="1" applyBorder="1"/>
    <xf numFmtId="0" fontId="38" fillId="0" borderId="14" xfId="25" applyFont="1" applyBorder="1" applyAlignment="1">
      <alignment horizontal="center"/>
    </xf>
    <xf numFmtId="0" fontId="38" fillId="0" borderId="14" xfId="25" applyFont="1" applyBorder="1" applyAlignment="1">
      <alignment horizontal="center" wrapText="1"/>
    </xf>
    <xf numFmtId="0" fontId="38" fillId="0" borderId="14" xfId="25" applyFont="1" applyBorder="1" applyAlignment="1">
      <alignment horizontal="right"/>
    </xf>
    <xf numFmtId="0" fontId="38" fillId="0" borderId="14" xfId="25" quotePrefix="1" applyFont="1" applyBorder="1" applyAlignment="1">
      <alignment horizontal="right"/>
    </xf>
    <xf numFmtId="0" fontId="38" fillId="0" borderId="0" xfId="25" applyFont="1" applyAlignment="1">
      <alignment horizontal="right"/>
    </xf>
    <xf numFmtId="1" fontId="38" fillId="0" borderId="0" xfId="25" applyNumberFormat="1" applyFont="1"/>
    <xf numFmtId="1" fontId="38" fillId="0" borderId="0" xfId="25" applyNumberFormat="1" applyFont="1" applyAlignment="1">
      <alignment horizontal="right"/>
    </xf>
    <xf numFmtId="167" fontId="38" fillId="0" borderId="0" xfId="3" applyNumberFormat="1" applyFont="1" applyBorder="1" applyAlignment="1">
      <alignment horizontal="right"/>
    </xf>
    <xf numFmtId="0" fontId="38" fillId="0" borderId="9" xfId="25" applyFont="1" applyBorder="1"/>
    <xf numFmtId="0" fontId="14" fillId="0" borderId="0" xfId="14" applyFont="1"/>
    <xf numFmtId="0" fontId="38" fillId="0" borderId="0" xfId="14" applyFont="1"/>
    <xf numFmtId="1" fontId="38" fillId="0" borderId="0" xfId="14" applyNumberFormat="1" applyFont="1"/>
    <xf numFmtId="0" fontId="38" fillId="0" borderId="14" xfId="14" applyFont="1" applyBorder="1" applyAlignment="1">
      <alignment horizontal="center"/>
    </xf>
    <xf numFmtId="0" fontId="38" fillId="0" borderId="14" xfId="14" applyFont="1" applyBorder="1" applyAlignment="1">
      <alignment horizontal="right"/>
    </xf>
    <xf numFmtId="0" fontId="38" fillId="0" borderId="14" xfId="14" quotePrefix="1" applyFont="1" applyBorder="1" applyAlignment="1">
      <alignment horizontal="right"/>
    </xf>
    <xf numFmtId="0" fontId="38" fillId="0" borderId="14" xfId="14" applyFont="1" applyBorder="1"/>
    <xf numFmtId="0" fontId="38" fillId="0" borderId="0" xfId="14" applyFont="1" applyAlignment="1">
      <alignment horizontal="right"/>
    </xf>
    <xf numFmtId="172" fontId="38" fillId="0" borderId="0" xfId="14" applyNumberFormat="1" applyFont="1"/>
    <xf numFmtId="0" fontId="38" fillId="0" borderId="14" xfId="14" applyFont="1" applyBorder="1" applyAlignment="1">
      <alignment horizontal="center" wrapText="1"/>
    </xf>
    <xf numFmtId="3" fontId="7" fillId="0" borderId="0" xfId="0" applyNumberFormat="1" applyFont="1"/>
    <xf numFmtId="0" fontId="38" fillId="0" borderId="14" xfId="0" applyFont="1" applyBorder="1" applyAlignment="1">
      <alignment horizontal="right"/>
    </xf>
    <xf numFmtId="0" fontId="7" fillId="0" borderId="0" xfId="0" applyFont="1" applyAlignment="1">
      <alignment wrapText="1"/>
    </xf>
    <xf numFmtId="170" fontId="7" fillId="0" borderId="0" xfId="17" applyNumberFormat="1" applyFont="1" applyFill="1" applyBorder="1" applyAlignment="1">
      <alignment horizontal="center"/>
    </xf>
    <xf numFmtId="10" fontId="20" fillId="0" borderId="0" xfId="14" applyNumberFormat="1" applyFont="1" applyAlignment="1">
      <alignment horizontal="center"/>
    </xf>
    <xf numFmtId="0" fontId="20" fillId="0" borderId="0" xfId="14" applyFont="1" applyAlignment="1">
      <alignment horizontal="center"/>
    </xf>
    <xf numFmtId="0" fontId="20" fillId="0" borderId="23" xfId="14" applyFont="1" applyBorder="1" applyAlignment="1">
      <alignment vertical="center"/>
    </xf>
    <xf numFmtId="0" fontId="20" fillId="0" borderId="9" xfId="14" applyFont="1" applyBorder="1" applyAlignment="1">
      <alignment vertical="center"/>
    </xf>
    <xf numFmtId="0" fontId="20" fillId="0" borderId="23" xfId="14" applyFont="1" applyBorder="1" applyAlignment="1">
      <alignment horizontal="center" vertical="center" wrapText="1"/>
    </xf>
    <xf numFmtId="0" fontId="30" fillId="0" borderId="11" xfId="14" applyFont="1" applyBorder="1" applyAlignment="1">
      <alignment vertical="center" wrapText="1"/>
    </xf>
    <xf numFmtId="0" fontId="30" fillId="7" borderId="9" xfId="14" applyFont="1" applyFill="1" applyBorder="1" applyAlignment="1">
      <alignment vertical="center" wrapText="1"/>
    </xf>
    <xf numFmtId="0" fontId="20" fillId="0" borderId="9" xfId="14" applyFont="1" applyBorder="1" applyAlignment="1">
      <alignment horizontal="center" vertical="center" wrapText="1"/>
    </xf>
    <xf numFmtId="0" fontId="20" fillId="0" borderId="12" xfId="14" applyFont="1" applyBorder="1" applyAlignment="1">
      <alignment vertical="center"/>
    </xf>
    <xf numFmtId="0" fontId="20" fillId="0" borderId="13" xfId="14" applyFont="1" applyBorder="1" applyAlignment="1">
      <alignment vertical="center" wrapText="1"/>
    </xf>
    <xf numFmtId="0" fontId="20" fillId="7" borderId="0" xfId="14" applyFont="1" applyFill="1" applyAlignment="1">
      <alignment vertical="center" wrapText="1"/>
    </xf>
    <xf numFmtId="0" fontId="20" fillId="0" borderId="0" xfId="14" applyFont="1" applyAlignment="1">
      <alignment horizontal="center" vertical="center" wrapText="1"/>
    </xf>
    <xf numFmtId="9" fontId="20" fillId="0" borderId="0" xfId="15" applyFont="1" applyBorder="1" applyAlignment="1">
      <alignment horizontal="right" vertical="center"/>
    </xf>
    <xf numFmtId="9" fontId="20" fillId="0" borderId="6" xfId="15" applyFont="1" applyBorder="1" applyAlignment="1">
      <alignment horizontal="right" vertical="center"/>
    </xf>
    <xf numFmtId="170" fontId="20" fillId="0" borderId="0" xfId="17" applyNumberFormat="1" applyFont="1" applyFill="1" applyBorder="1" applyAlignment="1">
      <alignment horizontal="right" vertical="center"/>
    </xf>
    <xf numFmtId="170" fontId="20" fillId="0" borderId="6" xfId="17" applyNumberFormat="1" applyFont="1" applyBorder="1" applyAlignment="1">
      <alignment horizontal="right" vertical="center"/>
    </xf>
    <xf numFmtId="170" fontId="20" fillId="0" borderId="0" xfId="17" applyNumberFormat="1" applyFont="1" applyBorder="1" applyAlignment="1">
      <alignment horizontal="right" vertical="center"/>
    </xf>
    <xf numFmtId="171" fontId="20" fillId="0" borderId="0" xfId="17" applyNumberFormat="1" applyFont="1" applyFill="1" applyBorder="1" applyAlignment="1">
      <alignment horizontal="right" vertical="center"/>
    </xf>
    <xf numFmtId="0" fontId="20" fillId="0" borderId="13" xfId="14" applyFont="1" applyBorder="1" applyAlignment="1">
      <alignment horizontal="left" vertical="center" wrapText="1"/>
    </xf>
    <xf numFmtId="0" fontId="20" fillId="7" borderId="0" xfId="14" applyFont="1" applyFill="1" applyAlignment="1">
      <alignment horizontal="left" vertical="center" wrapText="1"/>
    </xf>
    <xf numFmtId="0" fontId="20" fillId="0" borderId="0" xfId="14" applyFont="1" applyAlignment="1">
      <alignment vertical="center"/>
    </xf>
    <xf numFmtId="1" fontId="20" fillId="0" borderId="0" xfId="17" applyNumberFormat="1" applyFont="1" applyBorder="1" applyAlignment="1">
      <alignment horizontal="right" vertical="center"/>
    </xf>
    <xf numFmtId="171" fontId="20" fillId="0" borderId="0" xfId="17" applyNumberFormat="1" applyFont="1" applyBorder="1" applyAlignment="1">
      <alignment horizontal="right" vertical="center"/>
    </xf>
    <xf numFmtId="0" fontId="20" fillId="0" borderId="11" xfId="14" applyFont="1" applyBorder="1" applyAlignment="1">
      <alignment vertical="center" wrapText="1"/>
    </xf>
    <xf numFmtId="0" fontId="20" fillId="7" borderId="9" xfId="14" applyFont="1" applyFill="1" applyBorder="1" applyAlignment="1">
      <alignment vertical="center" wrapText="1"/>
    </xf>
    <xf numFmtId="170" fontId="20" fillId="0" borderId="9" xfId="17" applyNumberFormat="1" applyFont="1" applyBorder="1" applyAlignment="1">
      <alignment horizontal="right" vertical="center"/>
    </xf>
    <xf numFmtId="170" fontId="20" fillId="0" borderId="12" xfId="17" applyNumberFormat="1" applyFont="1" applyBorder="1" applyAlignment="1">
      <alignment horizontal="right" vertical="center"/>
    </xf>
    <xf numFmtId="171" fontId="20" fillId="3" borderId="0" xfId="17" applyNumberFormat="1" applyFont="1" applyFill="1" applyBorder="1" applyAlignment="1">
      <alignment horizontal="right" vertical="center"/>
    </xf>
    <xf numFmtId="170" fontId="20" fillId="3" borderId="0" xfId="17" applyNumberFormat="1" applyFont="1" applyFill="1" applyBorder="1" applyAlignment="1">
      <alignment horizontal="right" vertical="center"/>
    </xf>
    <xf numFmtId="9" fontId="20" fillId="3" borderId="0" xfId="15" applyFont="1" applyFill="1" applyBorder="1" applyAlignment="1">
      <alignment horizontal="right" vertical="center"/>
    </xf>
    <xf numFmtId="174" fontId="20" fillId="0" borderId="0" xfId="17" applyNumberFormat="1" applyFont="1" applyBorder="1" applyAlignment="1">
      <alignment horizontal="right" vertical="center"/>
    </xf>
    <xf numFmtId="169" fontId="20" fillId="0" borderId="0" xfId="17" applyFont="1" applyBorder="1" applyAlignment="1">
      <alignment horizontal="right" vertical="center"/>
    </xf>
    <xf numFmtId="0" fontId="30" fillId="0" borderId="13" xfId="14" applyFont="1" applyBorder="1" applyAlignment="1">
      <alignment horizontal="left" vertical="center" wrapText="1"/>
    </xf>
    <xf numFmtId="0" fontId="30" fillId="7" borderId="0" xfId="14" applyFont="1" applyFill="1" applyAlignment="1">
      <alignment horizontal="left" vertical="center" wrapText="1"/>
    </xf>
    <xf numFmtId="0" fontId="30" fillId="0" borderId="13" xfId="14" applyFont="1" applyBorder="1" applyAlignment="1">
      <alignment vertical="center" wrapText="1"/>
    </xf>
    <xf numFmtId="0" fontId="30" fillId="7" borderId="0" xfId="14" applyFont="1" applyFill="1" applyAlignment="1">
      <alignment vertical="center" wrapText="1"/>
    </xf>
    <xf numFmtId="9" fontId="20" fillId="0" borderId="0" xfId="17" applyNumberFormat="1" applyFont="1" applyBorder="1" applyAlignment="1">
      <alignment horizontal="right" vertical="center"/>
    </xf>
    <xf numFmtId="0" fontId="20" fillId="0" borderId="0" xfId="14" applyFont="1" applyAlignment="1">
      <alignment horizontal="left" vertical="center" wrapText="1"/>
    </xf>
    <xf numFmtId="0" fontId="20" fillId="0" borderId="0" xfId="14" applyFont="1" applyAlignment="1">
      <alignment horizontal="right" vertical="center"/>
    </xf>
    <xf numFmtId="0" fontId="25" fillId="0" borderId="11" xfId="14" applyFont="1" applyBorder="1" applyAlignment="1">
      <alignment vertical="center" wrapText="1"/>
    </xf>
    <xf numFmtId="0" fontId="25" fillId="7" borderId="9" xfId="14" applyFont="1" applyFill="1" applyBorder="1" applyAlignment="1">
      <alignment vertical="center" wrapText="1"/>
    </xf>
    <xf numFmtId="169" fontId="25" fillId="0" borderId="9" xfId="14" applyNumberFormat="1" applyFont="1" applyBorder="1" applyAlignment="1">
      <alignment horizontal="right" vertical="center"/>
    </xf>
    <xf numFmtId="169" fontId="25" fillId="0" borderId="12" xfId="14" applyNumberFormat="1" applyFont="1" applyBorder="1" applyAlignment="1">
      <alignment horizontal="right" vertical="center"/>
    </xf>
    <xf numFmtId="0" fontId="25" fillId="0" borderId="13" xfId="14" applyFont="1" applyBorder="1" applyAlignment="1">
      <alignment vertical="center" wrapText="1"/>
    </xf>
    <xf numFmtId="0" fontId="25" fillId="7" borderId="0" xfId="14" applyFont="1" applyFill="1" applyAlignment="1">
      <alignment vertical="center" wrapText="1"/>
    </xf>
    <xf numFmtId="171" fontId="25" fillId="0" borderId="6" xfId="17" applyNumberFormat="1" applyFont="1" applyBorder="1" applyAlignment="1">
      <alignment horizontal="right" vertical="center"/>
    </xf>
    <xf numFmtId="0" fontId="25" fillId="0" borderId="10" xfId="14" applyFont="1" applyBorder="1" applyAlignment="1">
      <alignment horizontal="left" vertical="center" wrapText="1"/>
    </xf>
    <xf numFmtId="0" fontId="25" fillId="7" borderId="14" xfId="14" applyFont="1" applyFill="1" applyBorder="1" applyAlignment="1">
      <alignment horizontal="left" vertical="center" wrapText="1"/>
    </xf>
    <xf numFmtId="0" fontId="20" fillId="0" borderId="14" xfId="14" applyFont="1" applyBorder="1" applyAlignment="1">
      <alignment horizontal="center" vertical="center" wrapText="1"/>
    </xf>
    <xf numFmtId="9" fontId="25" fillId="0" borderId="14" xfId="15" applyFont="1" applyBorder="1" applyAlignment="1">
      <alignment horizontal="center" vertical="center"/>
    </xf>
    <xf numFmtId="9" fontId="25" fillId="0" borderId="8" xfId="15" applyFont="1" applyBorder="1" applyAlignment="1">
      <alignment horizontal="center" vertical="center"/>
    </xf>
    <xf numFmtId="0" fontId="25" fillId="0" borderId="7" xfId="14" applyFont="1" applyBorder="1" applyAlignment="1">
      <alignment horizontal="left" vertical="top" wrapText="1"/>
    </xf>
    <xf numFmtId="0" fontId="25" fillId="7" borderId="7" xfId="14" applyFont="1" applyFill="1" applyBorder="1" applyAlignment="1">
      <alignment horizontal="left" vertical="top" wrapText="1"/>
    </xf>
    <xf numFmtId="0" fontId="25" fillId="0" borderId="7" xfId="14" applyFont="1" applyBorder="1" applyAlignment="1">
      <alignment horizontal="center" vertical="top" wrapText="1"/>
    </xf>
    <xf numFmtId="169" fontId="25" fillId="0" borderId="7" xfId="17" applyFont="1" applyBorder="1" applyAlignment="1">
      <alignment horizontal="right"/>
    </xf>
    <xf numFmtId="0" fontId="25" fillId="0" borderId="7" xfId="14" applyFont="1" applyBorder="1" applyAlignment="1">
      <alignment horizontal="right"/>
    </xf>
    <xf numFmtId="0" fontId="25" fillId="0" borderId="0" xfId="8" applyFont="1" applyAlignment="1">
      <alignment horizontal="left"/>
    </xf>
    <xf numFmtId="0" fontId="20" fillId="0" borderId="3" xfId="14" applyFont="1" applyBorder="1"/>
    <xf numFmtId="9" fontId="20" fillId="0" borderId="4" xfId="31" applyFont="1" applyBorder="1" applyAlignment="1">
      <alignment horizontal="right"/>
    </xf>
    <xf numFmtId="9" fontId="20" fillId="0" borderId="23" xfId="31" applyFont="1" applyBorder="1" applyAlignment="1">
      <alignment horizontal="right"/>
    </xf>
    <xf numFmtId="174" fontId="20" fillId="0" borderId="1" xfId="20" applyNumberFormat="1" applyFont="1" applyBorder="1" applyAlignment="1">
      <alignment horizontal="right"/>
    </xf>
    <xf numFmtId="174" fontId="20" fillId="0" borderId="4" xfId="20" applyNumberFormat="1" applyFont="1" applyBorder="1" applyAlignment="1">
      <alignment horizontal="right"/>
    </xf>
    <xf numFmtId="169" fontId="20" fillId="0" borderId="7" xfId="20" applyFont="1" applyBorder="1" applyAlignment="1">
      <alignment horizontal="right"/>
    </xf>
    <xf numFmtId="169" fontId="20" fillId="0" borderId="8" xfId="20" applyFont="1" applyBorder="1" applyAlignment="1">
      <alignment horizontal="right"/>
    </xf>
    <xf numFmtId="170" fontId="7" fillId="0" borderId="4" xfId="20" applyNumberFormat="1" applyFont="1" applyBorder="1" applyAlignment="1">
      <alignment horizontal="right"/>
    </xf>
    <xf numFmtId="0" fontId="20" fillId="0" borderId="4" xfId="14" applyFont="1" applyBorder="1" applyAlignment="1">
      <alignment horizontal="right"/>
    </xf>
    <xf numFmtId="181" fontId="20" fillId="0" borderId="4" xfId="14" applyNumberFormat="1" applyFont="1" applyBorder="1" applyAlignment="1">
      <alignment horizontal="right"/>
    </xf>
    <xf numFmtId="172" fontId="20" fillId="0" borderId="4" xfId="31" applyNumberFormat="1" applyFont="1" applyBorder="1" applyAlignment="1">
      <alignment horizontal="right"/>
    </xf>
    <xf numFmtId="1" fontId="20" fillId="0" borderId="4" xfId="14" applyNumberFormat="1" applyFont="1" applyBorder="1" applyAlignment="1">
      <alignment horizontal="right"/>
    </xf>
    <xf numFmtId="174" fontId="20" fillId="0" borderId="4" xfId="14" applyNumberFormat="1" applyFont="1" applyBorder="1" applyAlignment="1">
      <alignment horizontal="right"/>
    </xf>
    <xf numFmtId="0" fontId="25" fillId="0" borderId="4" xfId="14" applyFont="1" applyBorder="1" applyAlignment="1">
      <alignment vertical="top" wrapText="1"/>
    </xf>
    <xf numFmtId="0" fontId="25" fillId="7" borderId="4" xfId="14" applyFont="1" applyFill="1" applyBorder="1" applyAlignment="1">
      <alignment vertical="top" wrapText="1"/>
    </xf>
    <xf numFmtId="0" fontId="25" fillId="0" borderId="4" xfId="14" applyFont="1" applyBorder="1" applyAlignment="1">
      <alignment horizontal="center" vertical="top" wrapText="1"/>
    </xf>
    <xf numFmtId="169" fontId="25" fillId="0" borderId="4" xfId="14" applyNumberFormat="1" applyFont="1" applyBorder="1" applyAlignment="1">
      <alignment horizontal="right"/>
    </xf>
    <xf numFmtId="169" fontId="25" fillId="0" borderId="4" xfId="20" applyFont="1" applyBorder="1" applyAlignment="1">
      <alignment horizontal="right"/>
    </xf>
    <xf numFmtId="0" fontId="25" fillId="0" borderId="4" xfId="14" applyFont="1" applyBorder="1" applyAlignment="1">
      <alignment horizontal="left" vertical="top" wrapText="1"/>
    </xf>
    <xf numFmtId="0" fontId="25" fillId="7" borderId="4" xfId="14" applyFont="1" applyFill="1" applyBorder="1" applyAlignment="1">
      <alignment horizontal="left" vertical="top" wrapText="1"/>
    </xf>
    <xf numFmtId="9" fontId="25" fillId="0" borderId="4" xfId="31" applyFont="1" applyBorder="1" applyAlignment="1">
      <alignment horizontal="right"/>
    </xf>
    <xf numFmtId="9" fontId="25" fillId="0" borderId="4" xfId="15" applyFont="1" applyBorder="1" applyAlignment="1">
      <alignment horizontal="right"/>
    </xf>
    <xf numFmtId="169" fontId="25" fillId="0" borderId="1" xfId="20" applyFont="1" applyBorder="1" applyAlignment="1">
      <alignment horizontal="right"/>
    </xf>
    <xf numFmtId="0" fontId="25" fillId="0" borderId="4" xfId="14" applyFont="1" applyBorder="1" applyAlignment="1">
      <alignment horizontal="right"/>
    </xf>
    <xf numFmtId="172" fontId="20" fillId="0" borderId="0" xfId="15" applyNumberFormat="1" applyFont="1"/>
    <xf numFmtId="3" fontId="20" fillId="0" borderId="0" xfId="14" applyNumberFormat="1" applyFont="1"/>
    <xf numFmtId="0" fontId="20" fillId="0" borderId="0" xfId="14" applyFont="1" applyAlignment="1">
      <alignment vertical="top"/>
    </xf>
    <xf numFmtId="0" fontId="25" fillId="0" borderId="0" xfId="0" applyFont="1" applyAlignment="1">
      <alignment horizontal="left" vertical="center"/>
    </xf>
    <xf numFmtId="0" fontId="20" fillId="0" borderId="0" xfId="0" applyFont="1" applyAlignment="1">
      <alignment horizontal="center" vertical="center" wrapText="1"/>
    </xf>
    <xf numFmtId="0" fontId="20" fillId="0" borderId="14" xfId="0" applyFont="1" applyBorder="1" applyAlignment="1">
      <alignment horizontal="center" vertical="center" wrapText="1"/>
    </xf>
    <xf numFmtId="0" fontId="20" fillId="0" borderId="8" xfId="0" applyFont="1" applyBorder="1" applyAlignment="1">
      <alignment horizontal="center" vertical="center" wrapText="1"/>
    </xf>
    <xf numFmtId="0" fontId="20" fillId="0" borderId="11" xfId="14" applyFont="1" applyBorder="1" applyAlignment="1">
      <alignment vertical="top" wrapText="1"/>
    </xf>
    <xf numFmtId="0" fontId="20" fillId="7" borderId="9" xfId="14" applyFont="1" applyFill="1" applyBorder="1" applyAlignment="1">
      <alignment vertical="top" wrapText="1"/>
    </xf>
    <xf numFmtId="0" fontId="20" fillId="0" borderId="9" xfId="14" applyFont="1" applyBorder="1" applyAlignment="1">
      <alignment horizontal="center" vertical="top"/>
    </xf>
    <xf numFmtId="170" fontId="20" fillId="0" borderId="11" xfId="17" applyNumberFormat="1" applyFont="1" applyBorder="1" applyAlignment="1">
      <alignment horizontal="right" vertical="center"/>
    </xf>
    <xf numFmtId="170" fontId="20" fillId="0" borderId="12" xfId="17" applyNumberFormat="1" applyFont="1" applyBorder="1" applyAlignment="1">
      <alignment vertical="center"/>
    </xf>
    <xf numFmtId="3" fontId="20" fillId="0" borderId="23" xfId="17" applyNumberFormat="1" applyFont="1" applyBorder="1" applyAlignment="1">
      <alignment horizontal="right" vertical="center"/>
    </xf>
    <xf numFmtId="0" fontId="20" fillId="0" borderId="13" xfId="14" applyFont="1" applyBorder="1" applyAlignment="1">
      <alignment vertical="top" wrapText="1"/>
    </xf>
    <xf numFmtId="0" fontId="20" fillId="7" borderId="0" xfId="14" applyFont="1" applyFill="1" applyAlignment="1">
      <alignment vertical="top" wrapText="1"/>
    </xf>
    <xf numFmtId="170" fontId="20" fillId="0" borderId="0" xfId="17" applyNumberFormat="1" applyFont="1" applyFill="1" applyBorder="1" applyAlignment="1">
      <alignment horizontal="center" vertical="center"/>
    </xf>
    <xf numFmtId="170" fontId="20" fillId="0" borderId="13" xfId="17" applyNumberFormat="1" applyFont="1" applyFill="1" applyBorder="1" applyAlignment="1">
      <alignment horizontal="right" vertical="center"/>
    </xf>
    <xf numFmtId="170" fontId="25" fillId="0" borderId="0" xfId="17" applyNumberFormat="1" applyFont="1" applyFill="1" applyBorder="1" applyAlignment="1">
      <alignment horizontal="right" vertical="center"/>
    </xf>
    <xf numFmtId="170" fontId="20" fillId="0" borderId="6" xfId="17" applyNumberFormat="1" applyFont="1" applyFill="1" applyBorder="1" applyAlignment="1">
      <alignment horizontal="right" vertical="center"/>
    </xf>
    <xf numFmtId="3" fontId="20" fillId="0" borderId="5" xfId="17" applyNumberFormat="1" applyFont="1" applyBorder="1" applyAlignment="1">
      <alignment horizontal="right" vertical="center"/>
    </xf>
    <xf numFmtId="170" fontId="20" fillId="0" borderId="0" xfId="17" applyNumberFormat="1" applyFont="1" applyBorder="1" applyAlignment="1">
      <alignment vertical="center"/>
    </xf>
    <xf numFmtId="170" fontId="20" fillId="0" borderId="6" xfId="17" applyNumberFormat="1" applyFont="1" applyFill="1" applyBorder="1" applyAlignment="1">
      <alignment horizontal="center" vertical="center"/>
    </xf>
    <xf numFmtId="170" fontId="20" fillId="0" borderId="13" xfId="17" applyNumberFormat="1" applyFont="1" applyBorder="1" applyAlignment="1">
      <alignment vertical="center"/>
    </xf>
    <xf numFmtId="0" fontId="25" fillId="0" borderId="13" xfId="14" applyFont="1" applyBorder="1" applyAlignment="1">
      <alignment vertical="top" wrapText="1"/>
    </xf>
    <xf numFmtId="0" fontId="25" fillId="7" borderId="0" xfId="14" applyFont="1" applyFill="1" applyAlignment="1">
      <alignment vertical="top" wrapText="1"/>
    </xf>
    <xf numFmtId="170" fontId="25" fillId="0" borderId="6" xfId="17" applyNumberFormat="1" applyFont="1" applyFill="1" applyBorder="1" applyAlignment="1">
      <alignment horizontal="right" vertical="center"/>
    </xf>
    <xf numFmtId="170" fontId="25" fillId="0" borderId="13" xfId="17" applyNumberFormat="1" applyFont="1" applyFill="1" applyBorder="1" applyAlignment="1">
      <alignment horizontal="right" vertical="center"/>
    </xf>
    <xf numFmtId="3" fontId="25" fillId="0" borderId="5" xfId="14" applyNumberFormat="1" applyFont="1" applyBorder="1" applyAlignment="1">
      <alignment horizontal="right" vertical="center"/>
    </xf>
    <xf numFmtId="170" fontId="20" fillId="0" borderId="13" xfId="17" applyNumberFormat="1" applyFont="1" applyBorder="1" applyAlignment="1">
      <alignment horizontal="center" vertical="center"/>
    </xf>
    <xf numFmtId="170" fontId="25" fillId="0" borderId="13" xfId="17" applyNumberFormat="1" applyFont="1" applyBorder="1" applyAlignment="1">
      <alignment horizontal="right" vertical="center"/>
    </xf>
    <xf numFmtId="170" fontId="25" fillId="0" borderId="0" xfId="17" applyNumberFormat="1" applyFont="1" applyBorder="1" applyAlignment="1">
      <alignment horizontal="right" vertical="center"/>
    </xf>
    <xf numFmtId="170" fontId="25" fillId="0" borderId="6" xfId="17" applyNumberFormat="1" applyFont="1" applyBorder="1" applyAlignment="1">
      <alignment horizontal="right" vertical="center"/>
    </xf>
    <xf numFmtId="3" fontId="25" fillId="0" borderId="5" xfId="17" applyNumberFormat="1" applyFont="1" applyBorder="1" applyAlignment="1">
      <alignment horizontal="right" vertical="center"/>
    </xf>
    <xf numFmtId="0" fontId="28" fillId="7" borderId="0" xfId="14" applyFont="1" applyFill="1" applyAlignment="1">
      <alignment vertical="top" wrapText="1"/>
    </xf>
    <xf numFmtId="170" fontId="20" fillId="0" borderId="13" xfId="17" applyNumberFormat="1" applyFont="1" applyBorder="1" applyAlignment="1">
      <alignment horizontal="right" vertical="center"/>
    </xf>
    <xf numFmtId="0" fontId="20" fillId="12" borderId="0" xfId="14" applyFont="1" applyFill="1" applyAlignment="1">
      <alignment horizontal="center"/>
    </xf>
    <xf numFmtId="0" fontId="20" fillId="0" borderId="13" xfId="0" applyFont="1" applyBorder="1" applyAlignment="1">
      <alignment vertical="top" wrapText="1"/>
    </xf>
    <xf numFmtId="0" fontId="20" fillId="7" borderId="0" xfId="0" applyFont="1" applyFill="1" applyAlignment="1">
      <alignment vertical="top" wrapText="1"/>
    </xf>
    <xf numFmtId="3" fontId="20" fillId="0" borderId="5" xfId="14" applyNumberFormat="1" applyFont="1" applyBorder="1" applyAlignment="1">
      <alignment vertical="center"/>
    </xf>
    <xf numFmtId="0" fontId="20" fillId="0" borderId="10" xfId="0" applyFont="1" applyBorder="1" applyAlignment="1">
      <alignment vertical="top" wrapText="1"/>
    </xf>
    <xf numFmtId="0" fontId="20" fillId="7" borderId="14" xfId="0" applyFont="1" applyFill="1" applyBorder="1" applyAlignment="1">
      <alignment vertical="top" wrapText="1"/>
    </xf>
    <xf numFmtId="0" fontId="20" fillId="0" borderId="14" xfId="14" applyFont="1" applyBorder="1" applyAlignment="1">
      <alignment horizontal="center" vertical="top" wrapText="1"/>
    </xf>
    <xf numFmtId="170" fontId="20" fillId="0" borderId="14" xfId="17" applyNumberFormat="1" applyFont="1" applyBorder="1" applyAlignment="1">
      <alignment vertical="center"/>
    </xf>
    <xf numFmtId="170" fontId="20" fillId="0" borderId="8" xfId="17" applyNumberFormat="1" applyFont="1" applyBorder="1" applyAlignment="1">
      <alignment vertical="center"/>
    </xf>
    <xf numFmtId="170" fontId="20" fillId="0" borderId="10" xfId="17" applyNumberFormat="1" applyFont="1" applyBorder="1" applyAlignment="1">
      <alignment vertical="center"/>
    </xf>
    <xf numFmtId="3" fontId="25" fillId="0" borderId="7" xfId="14" applyNumberFormat="1" applyFont="1" applyBorder="1" applyAlignment="1">
      <alignment vertical="center"/>
    </xf>
    <xf numFmtId="0" fontId="20" fillId="0" borderId="0" xfId="14" applyFont="1" applyAlignment="1">
      <alignment horizontal="left"/>
    </xf>
    <xf numFmtId="9" fontId="20" fillId="0" borderId="0" xfId="15" applyFont="1" applyBorder="1" applyAlignment="1">
      <alignment vertical="center"/>
    </xf>
    <xf numFmtId="0" fontId="42" fillId="0" borderId="0" xfId="14" applyFont="1" applyAlignment="1">
      <alignment vertical="top"/>
    </xf>
    <xf numFmtId="0" fontId="43" fillId="0" borderId="0" xfId="0" applyFont="1" applyAlignment="1">
      <alignment horizontal="left"/>
    </xf>
    <xf numFmtId="170" fontId="20" fillId="0" borderId="9" xfId="17" applyNumberFormat="1" applyFont="1" applyBorder="1" applyAlignment="1">
      <alignment horizontal="right" vertical="top"/>
    </xf>
    <xf numFmtId="170" fontId="20" fillId="0" borderId="12" xfId="17" applyNumberFormat="1" applyFont="1" applyBorder="1" applyAlignment="1">
      <alignment horizontal="right" vertical="top"/>
    </xf>
    <xf numFmtId="170" fontId="20" fillId="0" borderId="11" xfId="17" applyNumberFormat="1" applyFont="1" applyBorder="1" applyAlignment="1">
      <alignment horizontal="right" vertical="top"/>
    </xf>
    <xf numFmtId="170" fontId="20" fillId="0" borderId="12" xfId="17" applyNumberFormat="1" applyFont="1" applyBorder="1"/>
    <xf numFmtId="170" fontId="20" fillId="0" borderId="23" xfId="17" applyNumberFormat="1" applyFont="1" applyBorder="1" applyAlignment="1">
      <alignment horizontal="right" vertical="top"/>
    </xf>
    <xf numFmtId="170" fontId="20" fillId="0" borderId="0" xfId="17" applyNumberFormat="1" applyFont="1" applyFill="1" applyBorder="1" applyAlignment="1">
      <alignment horizontal="center"/>
    </xf>
    <xf numFmtId="170" fontId="20" fillId="0" borderId="0" xfId="17" applyNumberFormat="1" applyFont="1" applyBorder="1" applyAlignment="1">
      <alignment horizontal="right" vertical="top"/>
    </xf>
    <xf numFmtId="170" fontId="20" fillId="0" borderId="6" xfId="17" applyNumberFormat="1" applyFont="1" applyBorder="1" applyAlignment="1">
      <alignment horizontal="right" vertical="top"/>
    </xf>
    <xf numFmtId="170" fontId="20" fillId="0" borderId="13" xfId="17" applyNumberFormat="1" applyFont="1" applyFill="1" applyBorder="1" applyAlignment="1">
      <alignment horizontal="right"/>
    </xf>
    <xf numFmtId="170" fontId="20" fillId="0" borderId="0" xfId="17" applyNumberFormat="1" applyFont="1" applyFill="1" applyBorder="1" applyAlignment="1">
      <alignment horizontal="right"/>
    </xf>
    <xf numFmtId="170" fontId="25" fillId="0" borderId="0" xfId="17" applyNumberFormat="1" applyFont="1" applyFill="1" applyBorder="1" applyAlignment="1">
      <alignment horizontal="right" vertical="top"/>
    </xf>
    <xf numFmtId="170" fontId="20" fillId="0" borderId="6" xfId="17" applyNumberFormat="1" applyFont="1" applyFill="1" applyBorder="1" applyAlignment="1">
      <alignment horizontal="right" vertical="top"/>
    </xf>
    <xf numFmtId="170" fontId="20" fillId="0" borderId="5" xfId="17" applyNumberFormat="1" applyFont="1" applyBorder="1" applyAlignment="1">
      <alignment horizontal="right" vertical="top"/>
    </xf>
    <xf numFmtId="170" fontId="20" fillId="0" borderId="6" xfId="17" applyNumberFormat="1" applyFont="1" applyFill="1" applyBorder="1" applyAlignment="1">
      <alignment horizontal="center"/>
    </xf>
    <xf numFmtId="170" fontId="20" fillId="0" borderId="13" xfId="17" applyNumberFormat="1" applyFont="1" applyBorder="1"/>
    <xf numFmtId="170" fontId="20" fillId="0" borderId="0" xfId="17" applyNumberFormat="1" applyFont="1" applyFill="1" applyBorder="1" applyAlignment="1">
      <alignment horizontal="right" vertical="top"/>
    </xf>
    <xf numFmtId="170" fontId="25" fillId="0" borderId="0" xfId="17" applyNumberFormat="1" applyFont="1" applyFill="1" applyBorder="1" applyAlignment="1">
      <alignment horizontal="right"/>
    </xf>
    <xf numFmtId="170" fontId="25" fillId="0" borderId="6" xfId="17" applyNumberFormat="1" applyFont="1" applyFill="1" applyBorder="1" applyAlignment="1">
      <alignment horizontal="right"/>
    </xf>
    <xf numFmtId="170" fontId="25" fillId="0" borderId="13" xfId="17" applyNumberFormat="1" applyFont="1" applyFill="1" applyBorder="1" applyAlignment="1">
      <alignment horizontal="right"/>
    </xf>
    <xf numFmtId="170" fontId="25" fillId="0" borderId="5" xfId="17" applyNumberFormat="1" applyFont="1" applyFill="1" applyBorder="1" applyAlignment="1">
      <alignment horizontal="right"/>
    </xf>
    <xf numFmtId="170" fontId="20" fillId="0" borderId="13" xfId="17" applyNumberFormat="1" applyFont="1" applyBorder="1" applyAlignment="1">
      <alignment horizontal="center"/>
    </xf>
    <xf numFmtId="170" fontId="25" fillId="0" borderId="13" xfId="17" applyNumberFormat="1" applyFont="1" applyBorder="1" applyAlignment="1">
      <alignment horizontal="right" vertical="top"/>
    </xf>
    <xf numFmtId="170" fontId="25" fillId="0" borderId="0" xfId="17" applyNumberFormat="1" applyFont="1" applyBorder="1" applyAlignment="1">
      <alignment horizontal="right" vertical="top"/>
    </xf>
    <xf numFmtId="170" fontId="25" fillId="0" borderId="6" xfId="17" applyNumberFormat="1" applyFont="1" applyBorder="1" applyAlignment="1">
      <alignment horizontal="right" vertical="top"/>
    </xf>
    <xf numFmtId="170" fontId="25" fillId="0" borderId="5" xfId="17" applyNumberFormat="1" applyFont="1" applyBorder="1" applyAlignment="1">
      <alignment horizontal="right" vertical="top"/>
    </xf>
    <xf numFmtId="170" fontId="20" fillId="0" borderId="13" xfId="17" applyNumberFormat="1" applyFont="1" applyBorder="1" applyAlignment="1">
      <alignment horizontal="right" vertical="top"/>
    </xf>
    <xf numFmtId="0" fontId="20" fillId="7" borderId="0" xfId="0" applyFont="1" applyFill="1" applyAlignment="1">
      <alignment vertical="center" wrapText="1"/>
    </xf>
    <xf numFmtId="0" fontId="20" fillId="0" borderId="13" xfId="0" applyFont="1" applyBorder="1" applyAlignment="1">
      <alignment vertical="center" wrapText="1"/>
    </xf>
    <xf numFmtId="170" fontId="20" fillId="0" borderId="5" xfId="17" applyNumberFormat="1" applyFont="1" applyBorder="1" applyAlignment="1">
      <alignment vertical="center"/>
    </xf>
    <xf numFmtId="170" fontId="20" fillId="0" borderId="14" xfId="17" applyNumberFormat="1" applyFont="1" applyBorder="1" applyAlignment="1">
      <alignment vertical="top"/>
    </xf>
    <xf numFmtId="170" fontId="20" fillId="0" borderId="8" xfId="17" applyNumberFormat="1" applyFont="1" applyBorder="1" applyAlignment="1">
      <alignment vertical="top"/>
    </xf>
    <xf numFmtId="1" fontId="20" fillId="0" borderId="10" xfId="17" applyNumberFormat="1" applyFont="1" applyBorder="1" applyAlignment="1">
      <alignment vertical="top"/>
    </xf>
    <xf numFmtId="170" fontId="25" fillId="0" borderId="7" xfId="17" applyNumberFormat="1" applyFont="1" applyBorder="1" applyAlignment="1">
      <alignment vertical="top"/>
    </xf>
    <xf numFmtId="3" fontId="20" fillId="0" borderId="0" xfId="31" applyNumberFormat="1" applyFont="1"/>
    <xf numFmtId="3" fontId="25" fillId="0" borderId="0" xfId="31" applyNumberFormat="1" applyFont="1" applyAlignment="1">
      <alignment horizontal="right"/>
    </xf>
    <xf numFmtId="9" fontId="25" fillId="0" borderId="0" xfId="15" applyFont="1"/>
    <xf numFmtId="3" fontId="25" fillId="0" borderId="0" xfId="0" applyNumberFormat="1" applyFont="1" applyAlignment="1">
      <alignment horizontal="right"/>
    </xf>
    <xf numFmtId="170" fontId="25" fillId="13" borderId="4" xfId="17" applyNumberFormat="1" applyFont="1" applyFill="1" applyBorder="1" applyAlignment="1">
      <alignment vertical="top"/>
    </xf>
    <xf numFmtId="1" fontId="7" fillId="0" borderId="0" xfId="0" applyNumberFormat="1" applyFont="1"/>
    <xf numFmtId="0" fontId="7" fillId="0" borderId="0" xfId="14" applyFont="1" applyAlignment="1">
      <alignment vertical="center"/>
    </xf>
    <xf numFmtId="0" fontId="7" fillId="0" borderId="0" xfId="14" applyFont="1" applyAlignment="1">
      <alignment horizontal="center" vertical="center"/>
    </xf>
    <xf numFmtId="0" fontId="23" fillId="0" borderId="0" xfId="14" applyFont="1" applyAlignment="1">
      <alignment horizontal="right" vertical="center"/>
    </xf>
    <xf numFmtId="9" fontId="7" fillId="0" borderId="0" xfId="14" applyNumberFormat="1" applyFont="1" applyAlignment="1">
      <alignment horizontal="center" vertical="center"/>
    </xf>
    <xf numFmtId="0" fontId="7" fillId="0" borderId="0" xfId="14" applyFont="1" applyAlignment="1">
      <alignment horizontal="right" vertical="center"/>
    </xf>
    <xf numFmtId="2" fontId="7" fillId="0" borderId="0" xfId="0" applyNumberFormat="1" applyFont="1"/>
    <xf numFmtId="0" fontId="20" fillId="11" borderId="0" xfId="14" applyFont="1" applyFill="1" applyAlignment="1">
      <alignment vertical="center"/>
    </xf>
    <xf numFmtId="0" fontId="20" fillId="11" borderId="0" xfId="14" applyFont="1" applyFill="1" applyAlignment="1">
      <alignment horizontal="right" vertical="center"/>
    </xf>
    <xf numFmtId="0" fontId="46" fillId="0" borderId="0" xfId="32" applyFont="1"/>
    <xf numFmtId="9" fontId="46" fillId="0" borderId="0" xfId="15" applyFont="1" applyFill="1" applyBorder="1"/>
    <xf numFmtId="0" fontId="47" fillId="0" borderId="0" xfId="34" applyFont="1" applyAlignment="1">
      <alignment horizontal="left"/>
    </xf>
    <xf numFmtId="178" fontId="47" fillId="0" borderId="0" xfId="32" applyNumberFormat="1" applyFont="1" applyAlignment="1">
      <alignment horizontal="center"/>
    </xf>
    <xf numFmtId="0" fontId="47" fillId="0" borderId="33" xfId="32" applyFont="1" applyBorder="1" applyAlignment="1">
      <alignment horizontal="left"/>
    </xf>
    <xf numFmtId="0" fontId="46" fillId="0" borderId="34" xfId="32" applyFont="1" applyBorder="1" applyAlignment="1">
      <alignment horizontal="center"/>
    </xf>
    <xf numFmtId="170" fontId="46" fillId="0" borderId="34" xfId="17" applyNumberFormat="1" applyFont="1" applyFill="1" applyBorder="1" applyAlignment="1">
      <alignment horizontal="center"/>
    </xf>
    <xf numFmtId="170" fontId="46" fillId="0" borderId="35" xfId="17" applyNumberFormat="1" applyFont="1" applyFill="1" applyBorder="1" applyAlignment="1">
      <alignment horizontal="center"/>
    </xf>
    <xf numFmtId="0" fontId="46" fillId="0" borderId="0" xfId="32" applyFont="1" applyAlignment="1">
      <alignment horizontal="center"/>
    </xf>
    <xf numFmtId="9" fontId="46" fillId="0" borderId="0" xfId="15" applyFont="1" applyFill="1" applyBorder="1" applyAlignment="1">
      <alignment horizontal="center"/>
    </xf>
    <xf numFmtId="178" fontId="46" fillId="0" borderId="0" xfId="32" applyNumberFormat="1" applyFont="1" applyAlignment="1">
      <alignment horizontal="center"/>
    </xf>
    <xf numFmtId="0" fontId="46" fillId="0" borderId="28" xfId="32" applyFont="1" applyBorder="1" applyAlignment="1">
      <alignment horizontal="center"/>
    </xf>
    <xf numFmtId="170" fontId="46" fillId="0" borderId="0" xfId="17" applyNumberFormat="1" applyFont="1" applyFill="1" applyBorder="1" applyAlignment="1" applyProtection="1">
      <alignment horizontal="center"/>
    </xf>
    <xf numFmtId="170" fontId="46" fillId="0" borderId="29" xfId="17" applyNumberFormat="1" applyFont="1" applyFill="1" applyBorder="1" applyAlignment="1" applyProtection="1">
      <alignment horizontal="center"/>
    </xf>
    <xf numFmtId="178" fontId="48" fillId="0" borderId="0" xfId="32" applyNumberFormat="1" applyFont="1" applyAlignment="1" applyProtection="1">
      <alignment horizontal="center"/>
      <protection locked="0"/>
    </xf>
    <xf numFmtId="0" fontId="48" fillId="0" borderId="0" xfId="32" applyFont="1" applyAlignment="1" applyProtection="1">
      <alignment horizontal="center"/>
      <protection locked="0"/>
    </xf>
    <xf numFmtId="179" fontId="46" fillId="0" borderId="0" xfId="32" applyNumberFormat="1" applyFont="1" applyAlignment="1">
      <alignment horizontal="center"/>
    </xf>
    <xf numFmtId="0" fontId="47" fillId="0" borderId="0" xfId="32" applyFont="1" applyAlignment="1">
      <alignment horizontal="left"/>
    </xf>
    <xf numFmtId="0" fontId="20" fillId="0" borderId="14" xfId="32" applyFont="1" applyBorder="1" applyAlignment="1">
      <alignment horizontal="center"/>
    </xf>
    <xf numFmtId="178" fontId="47" fillId="0" borderId="14" xfId="32" applyNumberFormat="1" applyFont="1" applyBorder="1" applyAlignment="1">
      <alignment horizontal="center"/>
    </xf>
    <xf numFmtId="0" fontId="46" fillId="0" borderId="0" xfId="32" applyFont="1" applyAlignment="1">
      <alignment horizontal="right"/>
    </xf>
    <xf numFmtId="170" fontId="46" fillId="0" borderId="0" xfId="32" applyNumberFormat="1" applyFont="1" applyAlignment="1">
      <alignment horizontal="center"/>
    </xf>
    <xf numFmtId="9" fontId="46" fillId="0" borderId="9" xfId="15" applyFont="1" applyFill="1" applyBorder="1" applyAlignment="1">
      <alignment horizontal="center"/>
    </xf>
    <xf numFmtId="170" fontId="46" fillId="0" borderId="0" xfId="17" applyNumberFormat="1" applyFont="1" applyFill="1" applyBorder="1" applyAlignment="1">
      <alignment horizontal="center"/>
    </xf>
    <xf numFmtId="170" fontId="46" fillId="0" borderId="29" xfId="17" applyNumberFormat="1" applyFont="1" applyFill="1" applyBorder="1" applyAlignment="1">
      <alignment horizontal="center"/>
    </xf>
    <xf numFmtId="0" fontId="46" fillId="0" borderId="28" xfId="32" applyFont="1" applyBorder="1" applyAlignment="1">
      <alignment horizontal="left"/>
    </xf>
    <xf numFmtId="170" fontId="47" fillId="0" borderId="0" xfId="17" applyNumberFormat="1" applyFont="1" applyFill="1" applyBorder="1" applyAlignment="1" applyProtection="1">
      <alignment horizontal="center"/>
    </xf>
    <xf numFmtId="170" fontId="47" fillId="0" borderId="29" xfId="17" applyNumberFormat="1" applyFont="1" applyFill="1" applyBorder="1" applyAlignment="1" applyProtection="1">
      <alignment horizontal="center"/>
    </xf>
    <xf numFmtId="0" fontId="46" fillId="0" borderId="31" xfId="32" applyFont="1" applyBorder="1" applyAlignment="1">
      <alignment horizontal="right"/>
    </xf>
    <xf numFmtId="170" fontId="46" fillId="0" borderId="31" xfId="32" applyNumberFormat="1" applyFont="1" applyBorder="1" applyAlignment="1">
      <alignment horizontal="center"/>
    </xf>
    <xf numFmtId="9" fontId="46" fillId="0" borderId="31" xfId="15" applyFont="1" applyFill="1" applyBorder="1" applyAlignment="1">
      <alignment horizontal="center"/>
    </xf>
    <xf numFmtId="170" fontId="47" fillId="0" borderId="0" xfId="32" applyNumberFormat="1" applyFont="1" applyAlignment="1">
      <alignment horizontal="center"/>
    </xf>
    <xf numFmtId="9" fontId="47" fillId="0" borderId="0" xfId="15" applyFont="1" applyFill="1" applyBorder="1" applyAlignment="1">
      <alignment horizontal="center"/>
    </xf>
    <xf numFmtId="0" fontId="47" fillId="0" borderId="28" xfId="32" applyFont="1" applyBorder="1" applyAlignment="1">
      <alignment horizontal="left"/>
    </xf>
    <xf numFmtId="0" fontId="46" fillId="0" borderId="0" xfId="32" applyFont="1" applyAlignment="1">
      <alignment horizontal="left"/>
    </xf>
    <xf numFmtId="0" fontId="46" fillId="0" borderId="28" xfId="32" applyFont="1" applyBorder="1" applyAlignment="1">
      <alignment horizontal="left" indent="1"/>
    </xf>
    <xf numFmtId="0" fontId="46" fillId="0" borderId="30" xfId="32" applyFont="1" applyBorder="1" applyAlignment="1">
      <alignment horizontal="left" indent="1"/>
    </xf>
    <xf numFmtId="0" fontId="46" fillId="0" borderId="31" xfId="32" applyFont="1" applyBorder="1" applyAlignment="1">
      <alignment horizontal="center"/>
    </xf>
    <xf numFmtId="170" fontId="46" fillId="0" borderId="31" xfId="17" applyNumberFormat="1" applyFont="1" applyFill="1" applyBorder="1" applyAlignment="1" applyProtection="1">
      <alignment horizontal="center"/>
    </xf>
    <xf numFmtId="170" fontId="46" fillId="0" borderId="32" xfId="17" applyNumberFormat="1" applyFont="1" applyFill="1" applyBorder="1" applyAlignment="1" applyProtection="1">
      <alignment horizontal="center"/>
    </xf>
    <xf numFmtId="0" fontId="46" fillId="0" borderId="0" xfId="32" applyFont="1" applyAlignment="1" applyProtection="1">
      <alignment horizontal="center"/>
      <protection locked="0"/>
    </xf>
    <xf numFmtId="170" fontId="48" fillId="0" borderId="0" xfId="17" applyNumberFormat="1" applyFont="1" applyFill="1" applyBorder="1" applyAlignment="1" applyProtection="1">
      <alignment horizontal="center"/>
      <protection locked="0"/>
    </xf>
    <xf numFmtId="170" fontId="46" fillId="0" borderId="0" xfId="17" applyNumberFormat="1" applyFont="1" applyFill="1" applyBorder="1" applyAlignment="1" applyProtection="1">
      <alignment horizontal="center"/>
      <protection locked="0"/>
    </xf>
    <xf numFmtId="9" fontId="46" fillId="0" borderId="0" xfId="15" applyFont="1" applyFill="1" applyBorder="1" applyAlignment="1" applyProtection="1">
      <alignment horizontal="center"/>
    </xf>
    <xf numFmtId="0" fontId="49" fillId="0" borderId="28" xfId="32" applyFont="1" applyBorder="1" applyAlignment="1">
      <alignment horizontal="left"/>
    </xf>
    <xf numFmtId="0" fontId="46" fillId="0" borderId="28" xfId="35" applyFont="1" applyBorder="1"/>
    <xf numFmtId="0" fontId="46" fillId="0" borderId="0" xfId="35" applyFont="1"/>
    <xf numFmtId="0" fontId="46" fillId="0" borderId="0" xfId="35" applyFont="1" applyAlignment="1">
      <alignment horizontal="center"/>
    </xf>
    <xf numFmtId="0" fontId="46" fillId="0" borderId="28" xfId="35" quotePrefix="1" applyFont="1" applyBorder="1" applyAlignment="1">
      <alignment horizontal="left"/>
    </xf>
    <xf numFmtId="0" fontId="46" fillId="0" borderId="0" xfId="35" applyFont="1" applyAlignment="1">
      <alignment horizontal="left"/>
    </xf>
    <xf numFmtId="0" fontId="46" fillId="0" borderId="28" xfId="35" applyFont="1" applyBorder="1" applyAlignment="1">
      <alignment horizontal="left"/>
    </xf>
    <xf numFmtId="180" fontId="46" fillId="0" borderId="0" xfId="32" applyNumberFormat="1" applyFont="1" applyAlignment="1">
      <alignment horizontal="center"/>
    </xf>
    <xf numFmtId="170" fontId="46" fillId="0" borderId="29" xfId="17" applyNumberFormat="1" applyFont="1" applyFill="1" applyBorder="1" applyAlignment="1" applyProtection="1">
      <alignment horizontal="center"/>
      <protection locked="0"/>
    </xf>
    <xf numFmtId="0" fontId="49" fillId="0" borderId="28" xfId="35" applyFont="1" applyBorder="1"/>
    <xf numFmtId="171" fontId="46" fillId="0" borderId="29" xfId="17" applyNumberFormat="1" applyFont="1" applyFill="1" applyBorder="1" applyAlignment="1">
      <alignment horizontal="center"/>
    </xf>
    <xf numFmtId="0" fontId="46" fillId="0" borderId="30" xfId="35" applyFont="1" applyBorder="1"/>
    <xf numFmtId="0" fontId="46" fillId="0" borderId="31" xfId="35" applyFont="1" applyBorder="1"/>
    <xf numFmtId="0" fontId="46" fillId="0" borderId="31" xfId="35" applyFont="1" applyBorder="1" applyAlignment="1">
      <alignment horizontal="center"/>
    </xf>
    <xf numFmtId="170" fontId="46" fillId="0" borderId="31" xfId="17" applyNumberFormat="1" applyFont="1" applyFill="1" applyBorder="1" applyAlignment="1">
      <alignment horizontal="center"/>
    </xf>
    <xf numFmtId="170" fontId="46" fillId="0" borderId="32" xfId="17" applyNumberFormat="1" applyFont="1" applyFill="1" applyBorder="1" applyAlignment="1">
      <alignment horizontal="center"/>
    </xf>
    <xf numFmtId="0" fontId="47" fillId="0" borderId="33" xfId="34" applyFont="1" applyBorder="1" applyAlignment="1">
      <alignment horizontal="left"/>
    </xf>
    <xf numFmtId="0" fontId="46" fillId="0" borderId="34" xfId="32" applyFont="1" applyBorder="1"/>
    <xf numFmtId="170" fontId="46" fillId="0" borderId="34" xfId="17" applyNumberFormat="1" applyFont="1" applyFill="1" applyBorder="1"/>
    <xf numFmtId="170" fontId="46" fillId="0" borderId="35" xfId="17" applyNumberFormat="1" applyFont="1" applyFill="1" applyBorder="1"/>
    <xf numFmtId="0" fontId="46" fillId="0" borderId="28" xfId="34" applyFont="1" applyBorder="1" applyAlignment="1">
      <alignment horizontal="left"/>
    </xf>
    <xf numFmtId="0" fontId="46" fillId="0" borderId="30" xfId="32" applyFont="1" applyBorder="1" applyAlignment="1">
      <alignment horizontal="left"/>
    </xf>
    <xf numFmtId="0" fontId="46" fillId="0" borderId="31" xfId="32" applyFont="1" applyBorder="1"/>
    <xf numFmtId="0" fontId="20" fillId="0" borderId="0" xfId="35" applyFont="1"/>
    <xf numFmtId="0" fontId="20" fillId="0" borderId="0" xfId="34" applyFont="1"/>
    <xf numFmtId="1" fontId="46" fillId="0" borderId="0" xfId="32" applyNumberFormat="1" applyFont="1"/>
    <xf numFmtId="0" fontId="46" fillId="0" borderId="35" xfId="32" applyFont="1" applyBorder="1" applyAlignment="1">
      <alignment horizontal="center"/>
    </xf>
    <xf numFmtId="0" fontId="46" fillId="0" borderId="28" xfId="32" quotePrefix="1" applyFont="1" applyBorder="1" applyAlignment="1">
      <alignment horizontal="center"/>
    </xf>
    <xf numFmtId="43" fontId="46" fillId="0" borderId="0" xfId="32" applyNumberFormat="1" applyFont="1" applyAlignment="1">
      <alignment horizontal="center"/>
    </xf>
    <xf numFmtId="170" fontId="46" fillId="0" borderId="31" xfId="17" applyNumberFormat="1" applyFont="1" applyFill="1" applyBorder="1" applyAlignment="1" applyProtection="1">
      <alignment horizontal="center"/>
      <protection locked="0"/>
    </xf>
    <xf numFmtId="170" fontId="46" fillId="0" borderId="32" xfId="17" applyNumberFormat="1" applyFont="1" applyFill="1" applyBorder="1" applyAlignment="1" applyProtection="1">
      <alignment horizontal="center"/>
      <protection locked="0"/>
    </xf>
    <xf numFmtId="0" fontId="48" fillId="0" borderId="0" xfId="32" applyFont="1" applyProtection="1">
      <protection locked="0"/>
    </xf>
    <xf numFmtId="0" fontId="20" fillId="0" borderId="0" xfId="0" applyFont="1" applyAlignment="1">
      <alignment vertical="top"/>
    </xf>
    <xf numFmtId="0" fontId="20" fillId="0" borderId="0" xfId="0" applyFont="1" applyAlignment="1">
      <alignment horizontal="center" vertical="top"/>
    </xf>
    <xf numFmtId="170" fontId="20" fillId="0" borderId="0" xfId="0" applyNumberFormat="1" applyFont="1"/>
    <xf numFmtId="0" fontId="25" fillId="0" borderId="0" xfId="0" applyFont="1" applyAlignment="1">
      <alignment vertical="top"/>
    </xf>
    <xf numFmtId="0" fontId="20" fillId="0" borderId="0" xfId="0" applyFont="1" applyAlignment="1">
      <alignment horizontal="left"/>
    </xf>
    <xf numFmtId="0" fontId="20" fillId="0" borderId="23" xfId="0" applyFont="1" applyBorder="1" applyAlignment="1">
      <alignment horizontal="center" vertical="center" wrapText="1"/>
    </xf>
    <xf numFmtId="0" fontId="20" fillId="0" borderId="11" xfId="0" applyFont="1" applyBorder="1" applyAlignment="1">
      <alignment vertical="top" wrapText="1"/>
    </xf>
    <xf numFmtId="0" fontId="20" fillId="7" borderId="23" xfId="0" applyFont="1" applyFill="1" applyBorder="1" applyAlignment="1">
      <alignment vertical="top"/>
    </xf>
    <xf numFmtId="0" fontId="20" fillId="0" borderId="12" xfId="0" applyFont="1" applyBorder="1" applyAlignment="1">
      <alignment horizontal="center" vertical="top"/>
    </xf>
    <xf numFmtId="170" fontId="20" fillId="0" borderId="9" xfId="17" applyNumberFormat="1" applyFont="1" applyBorder="1" applyAlignment="1">
      <alignment horizontal="right"/>
    </xf>
    <xf numFmtId="3" fontId="20" fillId="0" borderId="11" xfId="17" applyNumberFormat="1" applyFont="1" applyBorder="1"/>
    <xf numFmtId="3" fontId="20" fillId="0" borderId="9" xfId="17" applyNumberFormat="1" applyFont="1" applyBorder="1"/>
    <xf numFmtId="3" fontId="20" fillId="0" borderId="3" xfId="17" applyNumberFormat="1" applyFont="1" applyBorder="1"/>
    <xf numFmtId="3" fontId="20" fillId="0" borderId="4" xfId="17" applyNumberFormat="1" applyFont="1" applyBorder="1"/>
    <xf numFmtId="0" fontId="20" fillId="0" borderId="13" xfId="0" applyFont="1" applyBorder="1" applyAlignment="1">
      <alignment horizontal="left" vertical="top"/>
    </xf>
    <xf numFmtId="0" fontId="20" fillId="7" borderId="5" xfId="0" applyFont="1" applyFill="1" applyBorder="1" applyAlignment="1">
      <alignment vertical="top"/>
    </xf>
    <xf numFmtId="0" fontId="20" fillId="0" borderId="6" xfId="0" applyFont="1" applyBorder="1" applyAlignment="1">
      <alignment horizontal="center" vertical="top"/>
    </xf>
    <xf numFmtId="170" fontId="44" fillId="0" borderId="0" xfId="17" applyNumberFormat="1" applyFont="1" applyBorder="1"/>
    <xf numFmtId="3" fontId="20" fillId="0" borderId="13" xfId="17" applyNumberFormat="1" applyFont="1" applyFill="1" applyBorder="1"/>
    <xf numFmtId="3" fontId="20" fillId="0" borderId="0" xfId="17" applyNumberFormat="1" applyFont="1" applyBorder="1"/>
    <xf numFmtId="170" fontId="20" fillId="0" borderId="0" xfId="17" applyNumberFormat="1" applyFont="1" applyFill="1" applyBorder="1"/>
    <xf numFmtId="0" fontId="28" fillId="0" borderId="13" xfId="0" applyFont="1" applyBorder="1" applyAlignment="1">
      <alignment horizontal="left" vertical="top"/>
    </xf>
    <xf numFmtId="0" fontId="20" fillId="0" borderId="6" xfId="0" applyFont="1" applyBorder="1" applyAlignment="1">
      <alignment vertical="top"/>
    </xf>
    <xf numFmtId="0" fontId="20" fillId="0" borderId="13" xfId="0" applyFont="1" applyBorder="1" applyAlignment="1">
      <alignment vertical="top"/>
    </xf>
    <xf numFmtId="0" fontId="28" fillId="0" borderId="13" xfId="0" applyFont="1" applyBorder="1" applyAlignment="1">
      <alignment vertical="top"/>
    </xf>
    <xf numFmtId="0" fontId="25" fillId="0" borderId="10" xfId="0" applyFont="1" applyBorder="1" applyAlignment="1">
      <alignment vertical="top"/>
    </xf>
    <xf numFmtId="0" fontId="25" fillId="7" borderId="7" xfId="0" applyFont="1" applyFill="1" applyBorder="1" applyAlignment="1">
      <alignment vertical="top"/>
    </xf>
    <xf numFmtId="0" fontId="20" fillId="0" borderId="8" xfId="0" applyFont="1" applyBorder="1" applyAlignment="1">
      <alignment horizontal="center" vertical="top"/>
    </xf>
    <xf numFmtId="170" fontId="25" fillId="0" borderId="14" xfId="17" applyNumberFormat="1" applyFont="1" applyFill="1" applyBorder="1"/>
    <xf numFmtId="170" fontId="25" fillId="0" borderId="14" xfId="17" applyNumberFormat="1" applyFont="1" applyBorder="1"/>
    <xf numFmtId="3" fontId="25" fillId="0" borderId="10" xfId="17" applyNumberFormat="1" applyFont="1" applyFill="1" applyBorder="1"/>
    <xf numFmtId="3" fontId="25" fillId="0" borderId="14" xfId="17" applyNumberFormat="1" applyFont="1" applyBorder="1"/>
    <xf numFmtId="3" fontId="25" fillId="0" borderId="3" xfId="17" applyNumberFormat="1" applyFont="1" applyBorder="1"/>
    <xf numFmtId="3" fontId="25" fillId="0" borderId="4" xfId="17" applyNumberFormat="1" applyFont="1" applyBorder="1"/>
    <xf numFmtId="0" fontId="25" fillId="0" borderId="0" xfId="0" applyFont="1" applyAlignment="1">
      <alignment horizontal="left" vertical="top"/>
    </xf>
    <xf numFmtId="0" fontId="20" fillId="0" borderId="4" xfId="0" applyFont="1" applyBorder="1" applyAlignment="1">
      <alignment horizontal="left" vertical="center" wrapText="1"/>
    </xf>
    <xf numFmtId="0" fontId="20" fillId="7" borderId="4" xfId="0" applyFont="1" applyFill="1" applyBorder="1" applyAlignment="1">
      <alignment horizontal="left" vertical="center" wrapText="1"/>
    </xf>
    <xf numFmtId="0" fontId="20" fillId="0" borderId="4" xfId="0" applyFont="1" applyBorder="1" applyAlignment="1">
      <alignment horizontal="center" vertical="center"/>
    </xf>
    <xf numFmtId="3" fontId="20" fillId="0" borderId="4" xfId="0" applyNumberFormat="1" applyFont="1" applyBorder="1" applyAlignment="1">
      <alignment vertical="center"/>
    </xf>
    <xf numFmtId="0" fontId="20" fillId="7" borderId="4" xfId="0" applyFont="1" applyFill="1" applyBorder="1" applyAlignment="1">
      <alignment horizontal="left" vertical="center"/>
    </xf>
    <xf numFmtId="0" fontId="20" fillId="0" borderId="4" xfId="0" applyFont="1" applyBorder="1" applyAlignment="1">
      <alignment horizontal="left" vertical="center"/>
    </xf>
    <xf numFmtId="0" fontId="20" fillId="0" borderId="4" xfId="0" applyFont="1" applyBorder="1" applyAlignment="1">
      <alignment vertical="center"/>
    </xf>
    <xf numFmtId="9" fontId="20" fillId="0" borderId="4" xfId="0" applyNumberFormat="1" applyFont="1" applyBorder="1" applyAlignment="1">
      <alignment vertical="center"/>
    </xf>
    <xf numFmtId="176" fontId="20" fillId="0" borderId="4" xfId="0" applyNumberFormat="1" applyFont="1" applyBorder="1" applyAlignment="1">
      <alignment vertical="center"/>
    </xf>
    <xf numFmtId="0" fontId="25" fillId="0" borderId="23" xfId="0" applyFont="1" applyBorder="1"/>
    <xf numFmtId="0" fontId="25" fillId="7" borderId="23" xfId="0" applyFont="1" applyFill="1" applyBorder="1" applyAlignment="1">
      <alignment vertical="top"/>
    </xf>
    <xf numFmtId="0" fontId="20" fillId="0" borderId="23" xfId="0" applyFont="1" applyBorder="1" applyAlignment="1">
      <alignment horizontal="center" vertical="top" wrapText="1"/>
    </xf>
    <xf numFmtId="43" fontId="20" fillId="0" borderId="0" xfId="0" applyNumberFormat="1" applyFont="1"/>
    <xf numFmtId="10" fontId="20" fillId="0" borderId="0" xfId="15" applyNumberFormat="1" applyFont="1" applyBorder="1"/>
    <xf numFmtId="0" fontId="25" fillId="0" borderId="14" xfId="14" applyFont="1" applyBorder="1" applyAlignment="1">
      <alignment vertical="top"/>
    </xf>
    <xf numFmtId="0" fontId="20" fillId="7" borderId="4" xfId="14" applyFont="1" applyFill="1" applyBorder="1" applyAlignment="1">
      <alignment vertical="top"/>
    </xf>
    <xf numFmtId="0" fontId="20" fillId="0" borderId="4" xfId="14" applyFont="1" applyBorder="1" applyAlignment="1">
      <alignment horizontal="center" vertical="top"/>
    </xf>
    <xf numFmtId="3" fontId="20" fillId="0" borderId="4" xfId="14" applyNumberFormat="1" applyFont="1" applyBorder="1"/>
    <xf numFmtId="0" fontId="20" fillId="0" borderId="4" xfId="14" applyFont="1" applyBorder="1" applyAlignment="1">
      <alignment horizontal="left" vertical="top"/>
    </xf>
    <xf numFmtId="3" fontId="20" fillId="14" borderId="4" xfId="14" applyNumberFormat="1" applyFont="1" applyFill="1" applyBorder="1"/>
    <xf numFmtId="0" fontId="28" fillId="15" borderId="4" xfId="14" applyFont="1" applyFill="1" applyBorder="1" applyAlignment="1">
      <alignment horizontal="left" vertical="top"/>
    </xf>
    <xf numFmtId="0" fontId="28" fillId="7" borderId="4" xfId="14" applyFont="1" applyFill="1" applyBorder="1" applyAlignment="1">
      <alignment vertical="top"/>
    </xf>
    <xf numFmtId="0" fontId="28" fillId="15" borderId="4" xfId="14" applyFont="1" applyFill="1" applyBorder="1" applyAlignment="1">
      <alignment vertical="top"/>
    </xf>
    <xf numFmtId="9" fontId="28" fillId="15" borderId="4" xfId="14" applyNumberFormat="1" applyFont="1" applyFill="1" applyBorder="1"/>
    <xf numFmtId="0" fontId="28" fillId="15" borderId="4" xfId="14" applyFont="1" applyFill="1" applyBorder="1"/>
    <xf numFmtId="0" fontId="28" fillId="3" borderId="0" xfId="14" applyFont="1" applyFill="1"/>
    <xf numFmtId="0" fontId="28" fillId="3" borderId="4" xfId="14" applyFont="1" applyFill="1" applyBorder="1" applyAlignment="1">
      <alignment horizontal="left" vertical="top"/>
    </xf>
    <xf numFmtId="0" fontId="28" fillId="3" borderId="4" xfId="14" applyFont="1" applyFill="1" applyBorder="1" applyAlignment="1">
      <alignment vertical="top"/>
    </xf>
    <xf numFmtId="9" fontId="28" fillId="3" borderId="4" xfId="14" applyNumberFormat="1" applyFont="1" applyFill="1" applyBorder="1"/>
    <xf numFmtId="0" fontId="28" fillId="3" borderId="4" xfId="14" applyFont="1" applyFill="1" applyBorder="1"/>
    <xf numFmtId="0" fontId="28" fillId="15" borderId="4" xfId="14" applyFont="1" applyFill="1" applyBorder="1" applyAlignment="1">
      <alignment horizontal="center" vertical="top"/>
    </xf>
    <xf numFmtId="0" fontId="28" fillId="3" borderId="4" xfId="14" applyFont="1" applyFill="1" applyBorder="1" applyAlignment="1">
      <alignment horizontal="center" vertical="top"/>
    </xf>
    <xf numFmtId="170" fontId="20" fillId="0" borderId="4" xfId="14" applyNumberFormat="1" applyFont="1" applyBorder="1"/>
    <xf numFmtId="1" fontId="20" fillId="14" borderId="4" xfId="14" applyNumberFormat="1" applyFont="1" applyFill="1" applyBorder="1"/>
    <xf numFmtId="0" fontId="25" fillId="0" borderId="4" xfId="14" applyFont="1" applyBorder="1" applyAlignment="1">
      <alignment vertical="top"/>
    </xf>
    <xf numFmtId="0" fontId="25" fillId="7" borderId="4" xfId="14" applyFont="1" applyFill="1" applyBorder="1" applyAlignment="1">
      <alignment vertical="top"/>
    </xf>
    <xf numFmtId="0" fontId="25" fillId="0" borderId="4" xfId="14" applyFont="1" applyBorder="1" applyAlignment="1">
      <alignment horizontal="center" vertical="top"/>
    </xf>
    <xf numFmtId="3" fontId="25" fillId="0" borderId="4" xfId="14" applyNumberFormat="1" applyFont="1" applyBorder="1"/>
    <xf numFmtId="0" fontId="25" fillId="0" borderId="0" xfId="14" applyFont="1" applyAlignment="1">
      <alignment vertical="top"/>
    </xf>
    <xf numFmtId="170" fontId="20" fillId="0" borderId="0" xfId="20" applyNumberFormat="1" applyFont="1" applyBorder="1" applyAlignment="1">
      <alignment horizontal="right"/>
    </xf>
    <xf numFmtId="0" fontId="20" fillId="0" borderId="4" xfId="14" applyFont="1" applyBorder="1" applyAlignment="1">
      <alignment horizontal="center"/>
    </xf>
    <xf numFmtId="9" fontId="20" fillId="0" borderId="4" xfId="31" applyFont="1" applyBorder="1"/>
    <xf numFmtId="9" fontId="20" fillId="13" borderId="4" xfId="15" applyFont="1" applyFill="1" applyBorder="1"/>
    <xf numFmtId="9" fontId="20" fillId="0" borderId="4" xfId="15" applyFont="1" applyBorder="1"/>
    <xf numFmtId="0" fontId="20" fillId="0" borderId="4" xfId="14" applyFont="1" applyBorder="1" applyAlignment="1">
      <alignment vertical="top"/>
    </xf>
    <xf numFmtId="9" fontId="20" fillId="0" borderId="4" xfId="14" applyNumberFormat="1" applyFont="1" applyBorder="1"/>
    <xf numFmtId="170" fontId="7" fillId="0" borderId="4" xfId="14" applyNumberFormat="1" applyFont="1" applyBorder="1"/>
    <xf numFmtId="176" fontId="20" fillId="0" borderId="4" xfId="14" applyNumberFormat="1" applyFont="1" applyBorder="1"/>
    <xf numFmtId="0" fontId="25" fillId="0" borderId="23" xfId="14" applyFont="1" applyBorder="1"/>
    <xf numFmtId="0" fontId="25" fillId="7" borderId="23" xfId="14" applyFont="1" applyFill="1" applyBorder="1" applyAlignment="1">
      <alignment vertical="top"/>
    </xf>
    <xf numFmtId="0" fontId="20" fillId="0" borderId="23" xfId="14" applyFont="1" applyBorder="1" applyAlignment="1">
      <alignment horizontal="center" vertical="top" wrapText="1"/>
    </xf>
    <xf numFmtId="1" fontId="20" fillId="0" borderId="0" xfId="0" applyNumberFormat="1" applyFont="1"/>
    <xf numFmtId="170" fontId="20" fillId="0" borderId="0" xfId="0" applyNumberFormat="1" applyFont="1" applyAlignment="1">
      <alignment horizontal="center"/>
    </xf>
    <xf numFmtId="170" fontId="20" fillId="0" borderId="0" xfId="17" applyNumberFormat="1" applyFont="1" applyBorder="1" applyAlignment="1">
      <alignment horizontal="center"/>
    </xf>
    <xf numFmtId="0" fontId="28" fillId="0" borderId="0" xfId="0" applyFont="1"/>
    <xf numFmtId="170" fontId="20" fillId="0" borderId="14" xfId="17" applyNumberFormat="1" applyFont="1" applyBorder="1"/>
    <xf numFmtId="170" fontId="20" fillId="0" borderId="0" xfId="17" applyNumberFormat="1" applyFont="1" applyAlignment="1">
      <alignment horizontal="center"/>
    </xf>
    <xf numFmtId="170" fontId="20" fillId="0" borderId="14" xfId="17" applyNumberFormat="1" applyFont="1" applyBorder="1" applyAlignment="1">
      <alignment horizontal="center"/>
    </xf>
    <xf numFmtId="170" fontId="20" fillId="0" borderId="14" xfId="17" applyNumberFormat="1" applyFont="1" applyBorder="1" applyAlignment="1">
      <alignment horizontal="right"/>
    </xf>
    <xf numFmtId="170" fontId="20" fillId="0" borderId="2" xfId="17" applyNumberFormat="1" applyFont="1" applyBorder="1"/>
    <xf numFmtId="170" fontId="20" fillId="0" borderId="2" xfId="17" applyNumberFormat="1" applyFont="1" applyBorder="1" applyAlignment="1">
      <alignment horizontal="right"/>
    </xf>
    <xf numFmtId="170" fontId="20" fillId="0" borderId="2" xfId="17" quotePrefix="1" applyNumberFormat="1" applyFont="1" applyBorder="1" applyAlignment="1">
      <alignment horizontal="right"/>
    </xf>
    <xf numFmtId="171" fontId="20" fillId="0" borderId="0" xfId="17" applyNumberFormat="1" applyFont="1"/>
    <xf numFmtId="0" fontId="20" fillId="0" borderId="23" xfId="0" applyFont="1" applyBorder="1" applyAlignment="1">
      <alignment horizontal="center"/>
    </xf>
    <xf numFmtId="0" fontId="20" fillId="0" borderId="7" xfId="0" applyFont="1" applyBorder="1" applyAlignment="1">
      <alignment horizontal="right"/>
    </xf>
    <xf numFmtId="0" fontId="20" fillId="0" borderId="4" xfId="0" applyFont="1" applyBorder="1" applyAlignment="1">
      <alignment horizontal="center"/>
    </xf>
    <xf numFmtId="0" fontId="20" fillId="0" borderId="7" xfId="0" applyFont="1" applyBorder="1" applyAlignment="1">
      <alignment horizontal="center"/>
    </xf>
    <xf numFmtId="0" fontId="27" fillId="0" borderId="0" xfId="0" applyFont="1" applyAlignment="1">
      <alignment vertical="top" wrapText="1"/>
    </xf>
    <xf numFmtId="0" fontId="21" fillId="0" borderId="0" xfId="0" applyFont="1"/>
    <xf numFmtId="2" fontId="47" fillId="0" borderId="0" xfId="0" applyNumberFormat="1" applyFont="1" applyAlignment="1">
      <alignment vertical="center"/>
    </xf>
    <xf numFmtId="2" fontId="46" fillId="0" borderId="0" xfId="0" applyNumberFormat="1" applyFont="1" applyAlignment="1">
      <alignment vertical="center" wrapText="1"/>
    </xf>
    <xf numFmtId="2" fontId="46" fillId="0" borderId="0" xfId="0" applyNumberFormat="1" applyFont="1" applyAlignment="1">
      <alignment vertical="center"/>
    </xf>
    <xf numFmtId="2" fontId="46" fillId="0" borderId="4" xfId="0" applyNumberFormat="1" applyFont="1" applyBorder="1" applyAlignment="1">
      <alignment vertical="top" wrapText="1"/>
    </xf>
    <xf numFmtId="2" fontId="46" fillId="0" borderId="4" xfId="0" applyNumberFormat="1" applyFont="1" applyBorder="1" applyAlignment="1">
      <alignment horizontal="center" vertical="top" wrapText="1"/>
    </xf>
    <xf numFmtId="2" fontId="46" fillId="0" borderId="4" xfId="0" applyNumberFormat="1" applyFont="1" applyBorder="1" applyAlignment="1">
      <alignment vertical="center" wrapText="1"/>
    </xf>
    <xf numFmtId="1" fontId="46" fillId="0" borderId="4" xfId="0" applyNumberFormat="1" applyFont="1" applyBorder="1" applyAlignment="1">
      <alignment vertical="center" wrapText="1"/>
    </xf>
    <xf numFmtId="2" fontId="46" fillId="0" borderId="4" xfId="0" applyNumberFormat="1" applyFont="1" applyBorder="1" applyAlignment="1">
      <alignment horizontal="center" vertical="center" wrapText="1"/>
    </xf>
    <xf numFmtId="174" fontId="46" fillId="0" borderId="4" xfId="0" applyNumberFormat="1" applyFont="1" applyBorder="1" applyAlignment="1">
      <alignment horizontal="center" vertical="center" wrapText="1"/>
    </xf>
    <xf numFmtId="2" fontId="46" fillId="0" borderId="23" xfId="0" applyNumberFormat="1" applyFont="1" applyBorder="1" applyAlignment="1">
      <alignment vertical="center" wrapText="1"/>
    </xf>
    <xf numFmtId="2" fontId="46" fillId="0" borderId="23" xfId="0" applyNumberFormat="1" applyFont="1" applyBorder="1" applyAlignment="1">
      <alignment horizontal="center" vertical="center" wrapText="1"/>
    </xf>
    <xf numFmtId="1" fontId="46" fillId="0" borderId="23" xfId="0" applyNumberFormat="1" applyFont="1" applyBorder="1" applyAlignment="1">
      <alignment horizontal="center" vertical="center" wrapText="1"/>
    </xf>
    <xf numFmtId="9" fontId="46" fillId="0" borderId="23" xfId="15" applyFont="1" applyBorder="1" applyAlignment="1">
      <alignment vertical="center" wrapText="1"/>
    </xf>
    <xf numFmtId="1" fontId="46" fillId="0" borderId="23" xfId="0" applyNumberFormat="1" applyFont="1" applyBorder="1" applyAlignment="1">
      <alignment vertical="center" wrapText="1"/>
    </xf>
    <xf numFmtId="2" fontId="46" fillId="0" borderId="5" xfId="0" applyNumberFormat="1" applyFont="1" applyBorder="1" applyAlignment="1">
      <alignment vertical="center" wrapText="1"/>
    </xf>
    <xf numFmtId="2" fontId="46" fillId="0" borderId="5" xfId="0" applyNumberFormat="1" applyFont="1" applyBorder="1" applyAlignment="1">
      <alignment horizontal="center" vertical="center" wrapText="1"/>
    </xf>
    <xf numFmtId="1" fontId="46" fillId="0" borderId="5" xfId="0" applyNumberFormat="1" applyFont="1" applyBorder="1" applyAlignment="1">
      <alignment horizontal="center" vertical="center" wrapText="1"/>
    </xf>
    <xf numFmtId="9" fontId="46" fillId="0" borderId="5" xfId="15" applyFont="1" applyBorder="1" applyAlignment="1">
      <alignment vertical="center" wrapText="1"/>
    </xf>
    <xf numFmtId="0" fontId="46" fillId="0" borderId="5" xfId="35" applyFont="1" applyBorder="1"/>
    <xf numFmtId="0" fontId="46" fillId="0" borderId="5" xfId="35" applyFont="1" applyBorder="1" applyAlignment="1">
      <alignment horizontal="center"/>
    </xf>
    <xf numFmtId="174" fontId="46" fillId="0" borderId="5" xfId="35" applyNumberFormat="1" applyFont="1" applyBorder="1" applyAlignment="1">
      <alignment horizontal="center"/>
    </xf>
    <xf numFmtId="2" fontId="46" fillId="0" borderId="5" xfId="0" applyNumberFormat="1" applyFont="1" applyBorder="1" applyAlignment="1">
      <alignment horizontal="right" vertical="center" wrapText="1"/>
    </xf>
    <xf numFmtId="0" fontId="46" fillId="0" borderId="7" xfId="35" applyFont="1" applyBorder="1"/>
    <xf numFmtId="0" fontId="46" fillId="0" borderId="7" xfId="35" applyFont="1" applyBorder="1" applyAlignment="1">
      <alignment horizontal="center"/>
    </xf>
    <xf numFmtId="1" fontId="46" fillId="0" borderId="7" xfId="35" applyNumberFormat="1" applyFont="1" applyBorder="1" applyAlignment="1">
      <alignment horizontal="center"/>
    </xf>
    <xf numFmtId="9" fontId="46" fillId="0" borderId="7" xfId="15" applyFont="1" applyBorder="1" applyAlignment="1">
      <alignment vertical="center" wrapText="1"/>
    </xf>
    <xf numFmtId="2" fontId="46" fillId="0" borderId="7" xfId="0" applyNumberFormat="1" applyFont="1" applyBorder="1" applyAlignment="1">
      <alignment horizontal="right" vertical="center" wrapText="1"/>
    </xf>
    <xf numFmtId="2" fontId="7" fillId="0" borderId="0" xfId="0" applyNumberFormat="1" applyFont="1" applyAlignment="1">
      <alignment vertical="center" wrapText="1"/>
    </xf>
    <xf numFmtId="0" fontId="28" fillId="0" borderId="2" xfId="0" applyFont="1" applyBorder="1"/>
    <xf numFmtId="0" fontId="20" fillId="0" borderId="2" xfId="0" applyFont="1" applyBorder="1" applyAlignment="1">
      <alignment horizontal="center"/>
    </xf>
    <xf numFmtId="0" fontId="25" fillId="0" borderId="0" xfId="0" applyFont="1" applyAlignment="1">
      <alignment horizontal="center"/>
    </xf>
    <xf numFmtId="0" fontId="20" fillId="0" borderId="9" xfId="0" applyFont="1" applyBorder="1"/>
    <xf numFmtId="0" fontId="25" fillId="0" borderId="2" xfId="0" applyFont="1" applyBorder="1"/>
    <xf numFmtId="0" fontId="50" fillId="0" borderId="0" xfId="0" applyFont="1" applyAlignment="1">
      <alignment horizontal="center"/>
    </xf>
    <xf numFmtId="167" fontId="20" fillId="0" borderId="0" xfId="17" applyNumberFormat="1" applyFont="1" applyFill="1" applyAlignment="1">
      <alignment horizontal="right"/>
    </xf>
    <xf numFmtId="167" fontId="20" fillId="0" borderId="0" xfId="17" applyNumberFormat="1" applyFont="1" applyAlignment="1">
      <alignment horizontal="right"/>
    </xf>
    <xf numFmtId="170" fontId="20" fillId="0" borderId="0" xfId="0" applyNumberFormat="1" applyFont="1" applyAlignment="1">
      <alignment horizontal="right"/>
    </xf>
    <xf numFmtId="0" fontId="0" fillId="0" borderId="4" xfId="0" applyBorder="1"/>
    <xf numFmtId="0" fontId="8" fillId="0" borderId="0" xfId="4"/>
    <xf numFmtId="0" fontId="7" fillId="0" borderId="0" xfId="0" applyFont="1" applyAlignment="1">
      <alignment horizontal="left" vertical="top"/>
    </xf>
    <xf numFmtId="0" fontId="6" fillId="0" borderId="0" xfId="2" applyFont="1" applyAlignment="1">
      <alignment vertical="top"/>
    </xf>
    <xf numFmtId="174" fontId="14" fillId="0" borderId="0" xfId="26" applyNumberFormat="1" applyFont="1" applyAlignment="1">
      <alignment horizontal="center"/>
    </xf>
    <xf numFmtId="174" fontId="38" fillId="0" borderId="0" xfId="25" applyNumberFormat="1" applyFont="1"/>
    <xf numFmtId="1" fontId="38" fillId="0" borderId="14" xfId="25" applyNumberFormat="1" applyFont="1" applyBorder="1"/>
    <xf numFmtId="9" fontId="26" fillId="0" borderId="14" xfId="7" applyFont="1" applyBorder="1"/>
    <xf numFmtId="9" fontId="14" fillId="0" borderId="0" xfId="25" applyNumberFormat="1" applyFont="1"/>
    <xf numFmtId="0" fontId="20" fillId="11" borderId="0" xfId="14" applyFont="1" applyFill="1" applyAlignment="1">
      <alignment horizontal="center" vertical="center"/>
    </xf>
    <xf numFmtId="177" fontId="0" fillId="0" borderId="4" xfId="0" applyNumberFormat="1" applyBorder="1"/>
    <xf numFmtId="10" fontId="0" fillId="0" borderId="4" xfId="0" applyNumberFormat="1" applyBorder="1"/>
    <xf numFmtId="174" fontId="14" fillId="0" borderId="0" xfId="14" applyNumberFormat="1" applyFont="1" applyAlignment="1">
      <alignment horizontal="center"/>
    </xf>
    <xf numFmtId="173" fontId="7" fillId="0" borderId="0" xfId="1" applyNumberFormat="1" applyFont="1" applyFill="1"/>
    <xf numFmtId="0" fontId="38" fillId="0" borderId="2" xfId="0" applyFont="1" applyBorder="1" applyAlignment="1">
      <alignment horizontal="right"/>
    </xf>
    <xf numFmtId="0" fontId="53" fillId="0" borderId="0" xfId="8" applyFont="1" applyAlignment="1">
      <alignment horizontal="left"/>
    </xf>
    <xf numFmtId="0" fontId="38" fillId="0" borderId="14" xfId="0" applyFont="1" applyBorder="1" applyAlignment="1">
      <alignment horizontal="left"/>
    </xf>
    <xf numFmtId="0" fontId="51" fillId="0" borderId="0" xfId="8" applyFont="1" applyAlignment="1">
      <alignment horizontal="left"/>
    </xf>
    <xf numFmtId="0" fontId="56" fillId="0" borderId="0" xfId="0" applyFont="1"/>
    <xf numFmtId="172" fontId="56" fillId="0" borderId="0" xfId="0" applyNumberFormat="1" applyFont="1"/>
    <xf numFmtId="3" fontId="56" fillId="0" borderId="0" xfId="0" applyNumberFormat="1" applyFont="1"/>
    <xf numFmtId="0" fontId="57" fillId="0" borderId="0" xfId="0" applyFont="1"/>
    <xf numFmtId="0" fontId="53" fillId="0" borderId="0" xfId="0" applyFont="1"/>
    <xf numFmtId="0" fontId="51" fillId="0" borderId="36" xfId="0" applyFont="1" applyBorder="1" applyAlignment="1">
      <alignment horizontal="center"/>
    </xf>
    <xf numFmtId="0" fontId="51" fillId="0" borderId="36" xfId="0" applyFont="1" applyBorder="1" applyAlignment="1">
      <alignment horizontal="left"/>
    </xf>
    <xf numFmtId="0" fontId="53" fillId="0" borderId="0" xfId="0" applyFont="1" applyAlignment="1">
      <alignment wrapText="1"/>
    </xf>
    <xf numFmtId="0" fontId="53" fillId="0" borderId="36" xfId="0" applyFont="1" applyBorder="1" applyAlignment="1">
      <alignment horizontal="center"/>
    </xf>
    <xf numFmtId="0" fontId="51" fillId="0" borderId="36" xfId="0" applyFont="1" applyBorder="1" applyAlignment="1">
      <alignment horizontal="right"/>
    </xf>
    <xf numFmtId="0" fontId="53" fillId="0" borderId="0" xfId="0" applyFont="1" applyAlignment="1">
      <alignment horizontal="right"/>
    </xf>
    <xf numFmtId="0" fontId="53" fillId="0" borderId="14" xfId="0" applyFont="1" applyBorder="1" applyAlignment="1">
      <alignment horizontal="right"/>
    </xf>
    <xf numFmtId="0" fontId="53" fillId="0" borderId="14" xfId="0" applyFont="1" applyBorder="1" applyAlignment="1">
      <alignment horizontal="center"/>
    </xf>
    <xf numFmtId="172" fontId="53" fillId="0" borderId="0" xfId="0" applyNumberFormat="1" applyFont="1"/>
    <xf numFmtId="174" fontId="21" fillId="0" borderId="0" xfId="0" applyNumberFormat="1" applyFont="1"/>
    <xf numFmtId="170" fontId="55" fillId="0" borderId="0" xfId="17" applyNumberFormat="1" applyFont="1" applyFill="1" applyBorder="1" applyAlignment="1" applyProtection="1">
      <alignment horizontal="center"/>
    </xf>
    <xf numFmtId="170" fontId="55" fillId="0" borderId="29" xfId="17" applyNumberFormat="1" applyFont="1" applyFill="1" applyBorder="1" applyAlignment="1" applyProtection="1">
      <alignment horizontal="center"/>
    </xf>
    <xf numFmtId="169" fontId="20" fillId="0" borderId="13" xfId="17" applyFont="1" applyBorder="1" applyAlignment="1">
      <alignment horizontal="right" vertical="center"/>
    </xf>
    <xf numFmtId="170" fontId="20" fillId="6" borderId="0" xfId="17" applyNumberFormat="1" applyFont="1" applyFill="1"/>
    <xf numFmtId="3" fontId="20" fillId="6" borderId="0" xfId="0" applyNumberFormat="1" applyFont="1" applyFill="1"/>
    <xf numFmtId="170" fontId="7" fillId="0" borderId="0" xfId="1" applyNumberFormat="1" applyFont="1" applyFill="1" applyBorder="1" applyAlignment="1"/>
    <xf numFmtId="0" fontId="21" fillId="0" borderId="0" xfId="8" applyFont="1" applyAlignment="1">
      <alignment horizontal="left"/>
    </xf>
    <xf numFmtId="0" fontId="21" fillId="0" borderId="0" xfId="8" applyFont="1" applyAlignment="1">
      <alignment horizontal="center"/>
    </xf>
    <xf numFmtId="0" fontId="21" fillId="0" borderId="23" xfId="0" applyFont="1" applyBorder="1"/>
    <xf numFmtId="0" fontId="7" fillId="0" borderId="23" xfId="0" applyFont="1" applyBorder="1" applyAlignment="1">
      <alignment horizontal="center"/>
    </xf>
    <xf numFmtId="0" fontId="7" fillId="0" borderId="7" xfId="0" applyFont="1" applyBorder="1"/>
    <xf numFmtId="0" fontId="7" fillId="0" borderId="7" xfId="0" applyFont="1" applyBorder="1" applyAlignment="1">
      <alignment horizontal="center"/>
    </xf>
    <xf numFmtId="0" fontId="7" fillId="0" borderId="7" xfId="0" applyFont="1" applyBorder="1" applyAlignment="1">
      <alignment horizontal="right"/>
    </xf>
    <xf numFmtId="0" fontId="7" fillId="0" borderId="4" xfId="0" applyFont="1" applyBorder="1" applyAlignment="1">
      <alignment horizontal="center"/>
    </xf>
    <xf numFmtId="0" fontId="7" fillId="0" borderId="5" xfId="0" applyFont="1" applyBorder="1" applyAlignment="1">
      <alignment horizontal="center"/>
    </xf>
    <xf numFmtId="170" fontId="7" fillId="0" borderId="23" xfId="17" applyNumberFormat="1" applyFont="1" applyBorder="1"/>
    <xf numFmtId="9" fontId="7" fillId="0" borderId="23" xfId="15" applyFont="1" applyBorder="1" applyAlignment="1">
      <alignment horizontal="right"/>
    </xf>
    <xf numFmtId="0" fontId="21" fillId="0" borderId="5" xfId="0" applyFont="1" applyBorder="1"/>
    <xf numFmtId="170" fontId="7" fillId="0" borderId="5" xfId="17" applyNumberFormat="1" applyFont="1" applyBorder="1" applyAlignment="1">
      <alignment horizontal="right"/>
    </xf>
    <xf numFmtId="170" fontId="7" fillId="0" borderId="5" xfId="17" applyNumberFormat="1" applyFont="1" applyBorder="1"/>
    <xf numFmtId="9" fontId="7" fillId="0" borderId="5" xfId="15" applyFont="1" applyBorder="1" applyAlignment="1">
      <alignment horizontal="right"/>
    </xf>
    <xf numFmtId="0" fontId="7" fillId="0" borderId="5" xfId="0" applyFont="1" applyBorder="1"/>
    <xf numFmtId="0" fontId="58" fillId="0" borderId="5" xfId="0" applyFont="1" applyBorder="1"/>
    <xf numFmtId="170" fontId="7" fillId="0" borderId="5" xfId="17" applyNumberFormat="1" applyFont="1" applyBorder="1" applyAlignment="1">
      <alignment horizontal="center"/>
    </xf>
    <xf numFmtId="0" fontId="7" fillId="0" borderId="5" xfId="0" applyFont="1" applyBorder="1" applyAlignment="1">
      <alignment horizontal="right"/>
    </xf>
    <xf numFmtId="0" fontId="23" fillId="0" borderId="5" xfId="0" applyFont="1" applyBorder="1"/>
    <xf numFmtId="170" fontId="7" fillId="0" borderId="5" xfId="17" applyNumberFormat="1" applyFont="1" applyBorder="1" applyAlignment="1"/>
    <xf numFmtId="1" fontId="7" fillId="0" borderId="5" xfId="17" applyNumberFormat="1" applyFont="1" applyBorder="1" applyAlignment="1">
      <alignment horizontal="center"/>
    </xf>
    <xf numFmtId="0" fontId="23" fillId="0" borderId="5" xfId="0" applyFont="1" applyBorder="1" applyAlignment="1">
      <alignment horizontal="right"/>
    </xf>
    <xf numFmtId="170" fontId="24" fillId="0" borderId="5" xfId="17" applyNumberFormat="1" applyFont="1" applyBorder="1" applyAlignment="1">
      <alignment horizontal="right"/>
    </xf>
    <xf numFmtId="170" fontId="24" fillId="0" borderId="5" xfId="17" applyNumberFormat="1" applyFont="1" applyBorder="1"/>
    <xf numFmtId="0" fontId="22" fillId="0" borderId="5" xfId="0" applyFont="1" applyBorder="1"/>
    <xf numFmtId="170" fontId="23" fillId="0" borderId="5" xfId="17" applyNumberFormat="1" applyFont="1" applyBorder="1" applyAlignment="1">
      <alignment horizontal="right"/>
    </xf>
    <xf numFmtId="3" fontId="7" fillId="0" borderId="5" xfId="0" applyNumberFormat="1" applyFont="1" applyBorder="1" applyAlignment="1">
      <alignment horizontal="right"/>
    </xf>
    <xf numFmtId="0" fontId="21" fillId="0" borderId="5" xfId="0" applyFont="1" applyBorder="1" applyAlignment="1">
      <alignment horizontal="center"/>
    </xf>
    <xf numFmtId="0" fontId="7" fillId="0" borderId="5" xfId="0" applyFont="1" applyBorder="1" applyAlignment="1">
      <alignment vertical="top" wrapText="1"/>
    </xf>
    <xf numFmtId="170" fontId="21" fillId="0" borderId="5" xfId="17" applyNumberFormat="1" applyFont="1" applyBorder="1" applyAlignment="1">
      <alignment horizontal="right"/>
    </xf>
    <xf numFmtId="0" fontId="21" fillId="0" borderId="5" xfId="0" applyFont="1" applyBorder="1" applyAlignment="1">
      <alignment wrapText="1"/>
    </xf>
    <xf numFmtId="187" fontId="21" fillId="0" borderId="5" xfId="17" applyNumberFormat="1" applyFont="1" applyBorder="1" applyAlignment="1">
      <alignment horizontal="right"/>
    </xf>
    <xf numFmtId="170" fontId="7" fillId="0" borderId="6" xfId="17" applyNumberFormat="1" applyFont="1" applyBorder="1" applyAlignment="1">
      <alignment horizontal="right"/>
    </xf>
    <xf numFmtId="3" fontId="7" fillId="0" borderId="7" xfId="0" applyNumberFormat="1" applyFont="1" applyBorder="1" applyAlignment="1">
      <alignment horizontal="right"/>
    </xf>
    <xf numFmtId="0" fontId="59" fillId="0" borderId="0" xfId="0" applyFont="1" applyAlignment="1">
      <alignment horizontal="left" vertical="center" indent="6"/>
    </xf>
    <xf numFmtId="0" fontId="59" fillId="0" borderId="0" xfId="0" applyFont="1" applyAlignment="1">
      <alignment horizontal="center" vertical="center"/>
    </xf>
    <xf numFmtId="1" fontId="21" fillId="0" borderId="0" xfId="0" applyNumberFormat="1" applyFont="1"/>
    <xf numFmtId="0" fontId="51" fillId="0" borderId="0" xfId="13" applyFont="1"/>
    <xf numFmtId="0" fontId="60" fillId="0" borderId="0" xfId="0" applyFont="1"/>
    <xf numFmtId="0" fontId="51" fillId="0" borderId="0" xfId="13" applyFont="1" applyAlignment="1">
      <alignment horizontal="left"/>
    </xf>
    <xf numFmtId="0" fontId="53" fillId="0" borderId="0" xfId="13" applyFont="1" applyAlignment="1">
      <alignment horizontal="left"/>
    </xf>
    <xf numFmtId="0" fontId="60" fillId="0" borderId="14" xfId="0" applyFont="1" applyBorder="1"/>
    <xf numFmtId="2" fontId="54" fillId="0" borderId="0" xfId="0" applyNumberFormat="1" applyFont="1"/>
    <xf numFmtId="0" fontId="62" fillId="0" borderId="0" xfId="0" applyFont="1" applyAlignment="1">
      <alignment horizontal="left"/>
    </xf>
    <xf numFmtId="0" fontId="7" fillId="0" borderId="9" xfId="2" applyFont="1" applyBorder="1"/>
    <xf numFmtId="0" fontId="7" fillId="0" borderId="14" xfId="2" applyFont="1" applyBorder="1"/>
    <xf numFmtId="173" fontId="7" fillId="0" borderId="16" xfId="11" applyNumberFormat="1" applyFont="1" applyFill="1" applyBorder="1"/>
    <xf numFmtId="173" fontId="7" fillId="0" borderId="18" xfId="11" applyNumberFormat="1" applyFont="1" applyFill="1" applyBorder="1"/>
    <xf numFmtId="166" fontId="3" fillId="0" borderId="18" xfId="10" applyNumberFormat="1" applyFont="1" applyBorder="1"/>
    <xf numFmtId="9" fontId="7" fillId="0" borderId="18" xfId="12" applyFont="1" applyFill="1" applyBorder="1"/>
    <xf numFmtId="173" fontId="3" fillId="0" borderId="18" xfId="10" applyNumberFormat="1" applyFont="1" applyBorder="1"/>
    <xf numFmtId="168" fontId="10" fillId="0" borderId="20" xfId="10" applyNumberFormat="1" applyFont="1" applyBorder="1"/>
    <xf numFmtId="165" fontId="3" fillId="0" borderId="22" xfId="10" applyNumberFormat="1" applyFont="1" applyBorder="1"/>
    <xf numFmtId="0" fontId="3" fillId="0" borderId="0" xfId="10" applyFont="1"/>
    <xf numFmtId="0" fontId="3" fillId="0" borderId="0" xfId="0" applyFont="1" applyAlignment="1">
      <alignment horizontal="right"/>
    </xf>
    <xf numFmtId="0" fontId="7" fillId="0" borderId="9" xfId="0" applyFont="1" applyBorder="1" applyAlignment="1">
      <alignment horizontal="center"/>
    </xf>
    <xf numFmtId="0" fontId="10" fillId="0" borderId="0" xfId="0" applyFont="1" applyAlignment="1">
      <alignment horizontal="center"/>
    </xf>
    <xf numFmtId="0" fontId="7" fillId="0" borderId="14" xfId="0" applyFont="1" applyBorder="1" applyAlignment="1">
      <alignment horizontal="center"/>
    </xf>
    <xf numFmtId="165" fontId="7" fillId="0" borderId="0" xfId="1" applyFont="1" applyFill="1" applyAlignment="1">
      <alignment horizontal="right"/>
    </xf>
    <xf numFmtId="0" fontId="6" fillId="0" borderId="1" xfId="2" applyFont="1" applyBorder="1" applyAlignment="1">
      <alignment horizontal="right"/>
    </xf>
    <xf numFmtId="173" fontId="7" fillId="0" borderId="0" xfId="1" applyNumberFormat="1" applyFont="1" applyFill="1" applyBorder="1"/>
    <xf numFmtId="171" fontId="7" fillId="0" borderId="9" xfId="1" applyNumberFormat="1" applyFont="1" applyFill="1" applyBorder="1" applyAlignment="1">
      <alignment horizontal="center"/>
    </xf>
    <xf numFmtId="172" fontId="7" fillId="0" borderId="0" xfId="7" applyNumberFormat="1" applyFont="1" applyFill="1" applyBorder="1" applyAlignment="1">
      <alignment horizontal="center"/>
    </xf>
    <xf numFmtId="169" fontId="10" fillId="0" borderId="0" xfId="1" applyNumberFormat="1" applyFont="1" applyFill="1" applyBorder="1" applyAlignment="1">
      <alignment horizontal="center"/>
    </xf>
    <xf numFmtId="171" fontId="7" fillId="0" borderId="14" xfId="1" applyNumberFormat="1" applyFont="1" applyFill="1" applyBorder="1" applyAlignment="1">
      <alignment horizontal="center"/>
    </xf>
    <xf numFmtId="168" fontId="7" fillId="0" borderId="2" xfId="3" applyNumberFormat="1" applyFont="1" applyFill="1" applyBorder="1" applyAlignment="1" applyProtection="1">
      <alignment horizontal="center"/>
    </xf>
    <xf numFmtId="0" fontId="6" fillId="0" borderId="3" xfId="2" applyFont="1" applyBorder="1" applyAlignment="1">
      <alignment horizontal="center"/>
    </xf>
    <xf numFmtId="43" fontId="6" fillId="0" borderId="3" xfId="2" quotePrefix="1" applyNumberFormat="1" applyFont="1" applyBorder="1" applyAlignment="1">
      <alignment horizontal="left"/>
    </xf>
    <xf numFmtId="186" fontId="7" fillId="0" borderId="0" xfId="1" applyNumberFormat="1" applyFont="1" applyFill="1"/>
    <xf numFmtId="0" fontId="6" fillId="0" borderId="9" xfId="2" applyFont="1" applyBorder="1"/>
    <xf numFmtId="0" fontId="6" fillId="0" borderId="12" xfId="2" applyFont="1" applyBorder="1"/>
    <xf numFmtId="171" fontId="6" fillId="0" borderId="0" xfId="1" applyNumberFormat="1" applyFont="1" applyFill="1" applyBorder="1" applyAlignment="1">
      <alignment horizontal="center"/>
    </xf>
    <xf numFmtId="171" fontId="6" fillId="0" borderId="6" xfId="1" applyNumberFormat="1" applyFont="1" applyFill="1" applyBorder="1" applyAlignment="1">
      <alignment horizontal="center"/>
    </xf>
    <xf numFmtId="0" fontId="7" fillId="0" borderId="6" xfId="2" applyFont="1" applyBorder="1"/>
    <xf numFmtId="0" fontId="7" fillId="0" borderId="8" xfId="2" applyFont="1" applyBorder="1"/>
    <xf numFmtId="3" fontId="0" fillId="0" borderId="0" xfId="0" applyNumberFormat="1"/>
    <xf numFmtId="0" fontId="15" fillId="0" borderId="0" xfId="0" applyFont="1"/>
    <xf numFmtId="9" fontId="20" fillId="0" borderId="0" xfId="15" applyFont="1" applyFill="1" applyBorder="1" applyAlignment="1">
      <alignment horizontal="right" vertical="center"/>
    </xf>
    <xf numFmtId="170" fontId="41" fillId="0" borderId="0" xfId="17" applyNumberFormat="1" applyFont="1" applyFill="1" applyBorder="1" applyAlignment="1">
      <alignment horizontal="right" vertical="center"/>
    </xf>
    <xf numFmtId="170" fontId="20" fillId="0" borderId="9" xfId="17" applyNumberFormat="1" applyFont="1" applyFill="1" applyBorder="1" applyAlignment="1">
      <alignment horizontal="right" vertical="center"/>
    </xf>
    <xf numFmtId="174" fontId="20" fillId="0" borderId="0" xfId="17" applyNumberFormat="1" applyFont="1" applyFill="1" applyBorder="1" applyAlignment="1">
      <alignment horizontal="right" vertical="center"/>
    </xf>
    <xf numFmtId="169" fontId="20" fillId="0" borderId="0" xfId="17" applyFont="1" applyFill="1" applyBorder="1" applyAlignment="1">
      <alignment horizontal="right" vertical="center"/>
    </xf>
    <xf numFmtId="169" fontId="7" fillId="0" borderId="0" xfId="17" applyFont="1" applyFill="1" applyBorder="1" applyAlignment="1">
      <alignment horizontal="right" vertical="center"/>
    </xf>
    <xf numFmtId="171" fontId="25" fillId="0" borderId="0" xfId="17" applyNumberFormat="1" applyFont="1" applyFill="1" applyBorder="1" applyAlignment="1">
      <alignment horizontal="right" vertical="center"/>
    </xf>
    <xf numFmtId="9" fontId="25" fillId="0" borderId="14" xfId="15" applyFont="1" applyFill="1" applyBorder="1" applyAlignment="1">
      <alignment horizontal="center" vertical="center"/>
    </xf>
    <xf numFmtId="169" fontId="25" fillId="0" borderId="10" xfId="17" applyFont="1" applyFill="1" applyBorder="1" applyAlignment="1">
      <alignment horizontal="right"/>
    </xf>
    <xf numFmtId="0" fontId="20" fillId="8" borderId="4" xfId="14" applyFont="1" applyFill="1" applyBorder="1" applyAlignment="1">
      <alignment horizontal="center"/>
    </xf>
    <xf numFmtId="171" fontId="25" fillId="0" borderId="4" xfId="17" applyNumberFormat="1" applyFont="1" applyFill="1" applyBorder="1" applyAlignment="1">
      <alignment horizontal="right" vertical="center"/>
    </xf>
    <xf numFmtId="170" fontId="20" fillId="0" borderId="0" xfId="17" applyNumberFormat="1" applyFont="1" applyBorder="1" applyAlignment="1"/>
    <xf numFmtId="0" fontId="8" fillId="0" borderId="0" xfId="4" applyAlignment="1">
      <alignment horizontal="left" vertical="center" indent="4"/>
    </xf>
    <xf numFmtId="0" fontId="51" fillId="0" borderId="2" xfId="0" applyFont="1" applyBorder="1" applyAlignment="1">
      <alignment horizontal="right"/>
    </xf>
    <xf numFmtId="0" fontId="51" fillId="0" borderId="14" xfId="0" applyFont="1" applyBorder="1" applyAlignment="1">
      <alignment horizontal="right"/>
    </xf>
    <xf numFmtId="2" fontId="3" fillId="0" borderId="0" xfId="0" applyNumberFormat="1" applyFont="1" applyAlignment="1">
      <alignment horizontal="center"/>
    </xf>
    <xf numFmtId="0" fontId="21" fillId="0" borderId="0" xfId="0" applyFont="1" applyAlignment="1">
      <alignment horizontal="center"/>
    </xf>
    <xf numFmtId="0" fontId="29" fillId="0" borderId="0" xfId="0" applyFont="1"/>
    <xf numFmtId="9" fontId="7" fillId="0" borderId="0" xfId="0" applyNumberFormat="1" applyFont="1"/>
    <xf numFmtId="172" fontId="7" fillId="0" borderId="0" xfId="14" applyNumberFormat="1" applyFont="1"/>
    <xf numFmtId="1" fontId="20" fillId="0" borderId="0" xfId="17" applyNumberFormat="1" applyFont="1" applyBorder="1" applyAlignment="1">
      <alignment vertical="center"/>
    </xf>
    <xf numFmtId="9" fontId="25" fillId="0" borderId="4" xfId="31" applyFont="1" applyFill="1" applyBorder="1" applyAlignment="1">
      <alignment horizontal="right"/>
    </xf>
    <xf numFmtId="173" fontId="21" fillId="0" borderId="0" xfId="1" applyNumberFormat="1" applyFont="1"/>
    <xf numFmtId="2" fontId="21" fillId="0" borderId="0" xfId="0" applyNumberFormat="1" applyFont="1"/>
    <xf numFmtId="9" fontId="7" fillId="0" borderId="0" xfId="15" applyFont="1" applyBorder="1" applyAlignment="1">
      <alignment horizontal="right"/>
    </xf>
    <xf numFmtId="3" fontId="7" fillId="0" borderId="0" xfId="0" applyNumberFormat="1" applyFont="1" applyAlignment="1">
      <alignment horizontal="right"/>
    </xf>
    <xf numFmtId="0" fontId="21" fillId="0" borderId="7" xfId="0" applyFont="1" applyBorder="1"/>
    <xf numFmtId="170" fontId="7" fillId="0" borderId="7" xfId="17" applyNumberFormat="1" applyFont="1" applyBorder="1" applyAlignment="1">
      <alignment horizontal="right"/>
    </xf>
    <xf numFmtId="170" fontId="7" fillId="0" borderId="8" xfId="17" applyNumberFormat="1" applyFont="1" applyBorder="1" applyAlignment="1">
      <alignment horizontal="right"/>
    </xf>
    <xf numFmtId="0" fontId="63" fillId="0" borderId="0" xfId="8" applyFont="1" applyAlignment="1">
      <alignment horizontal="left"/>
    </xf>
    <xf numFmtId="1" fontId="52" fillId="0" borderId="0" xfId="0" applyNumberFormat="1" applyFont="1"/>
    <xf numFmtId="9" fontId="52" fillId="0" borderId="0" xfId="7" applyFont="1"/>
    <xf numFmtId="0" fontId="66" fillId="0" borderId="0" xfId="38" applyFont="1"/>
    <xf numFmtId="0" fontId="57" fillId="0" borderId="0" xfId="0" applyFont="1" applyAlignment="1">
      <alignment horizontal="right"/>
    </xf>
    <xf numFmtId="0" fontId="21" fillId="0" borderId="0" xfId="13" applyFont="1" applyAlignment="1">
      <alignment horizontal="left"/>
    </xf>
    <xf numFmtId="0" fontId="7" fillId="0" borderId="0" xfId="0" applyFont="1" applyAlignment="1">
      <alignment horizontal="left"/>
    </xf>
    <xf numFmtId="174" fontId="7" fillId="0" borderId="0" xfId="0" applyNumberFormat="1" applyFont="1"/>
    <xf numFmtId="173" fontId="38" fillId="0" borderId="0" xfId="1" applyNumberFormat="1" applyFont="1"/>
    <xf numFmtId="0" fontId="0" fillId="5" borderId="37" xfId="0" applyFill="1" applyBorder="1"/>
    <xf numFmtId="0" fontId="0" fillId="5" borderId="38" xfId="0" applyFill="1" applyBorder="1"/>
    <xf numFmtId="0" fontId="0" fillId="5" borderId="39" xfId="0" applyFill="1" applyBorder="1"/>
    <xf numFmtId="0" fontId="0" fillId="5" borderId="40" xfId="0" applyFill="1" applyBorder="1"/>
    <xf numFmtId="0" fontId="0" fillId="5" borderId="0" xfId="0" applyFill="1"/>
    <xf numFmtId="0" fontId="0" fillId="5" borderId="41" xfId="0" applyFill="1" applyBorder="1"/>
    <xf numFmtId="0" fontId="0" fillId="5" borderId="42" xfId="0" applyFill="1" applyBorder="1"/>
    <xf numFmtId="0" fontId="0" fillId="5" borderId="43" xfId="0" applyFill="1" applyBorder="1"/>
    <xf numFmtId="0" fontId="0" fillId="5" borderId="44" xfId="0" applyFill="1" applyBorder="1"/>
    <xf numFmtId="0" fontId="10" fillId="17" borderId="45" xfId="0" applyFont="1" applyFill="1" applyBorder="1"/>
    <xf numFmtId="2" fontId="10" fillId="0" borderId="0" xfId="0" applyNumberFormat="1" applyFont="1"/>
    <xf numFmtId="0" fontId="33" fillId="9" borderId="25" xfId="0" applyFont="1" applyFill="1" applyBorder="1" applyAlignment="1">
      <alignment horizontal="center" vertical="center"/>
    </xf>
    <xf numFmtId="0" fontId="34" fillId="10" borderId="26" xfId="0" applyFont="1" applyFill="1" applyBorder="1" applyAlignment="1">
      <alignment horizontal="right" vertical="center"/>
    </xf>
    <xf numFmtId="0" fontId="72" fillId="0" borderId="0" xfId="0" applyFont="1"/>
    <xf numFmtId="0" fontId="73" fillId="9" borderId="55" xfId="0" applyFont="1" applyFill="1" applyBorder="1" applyAlignment="1">
      <alignment vertical="center"/>
    </xf>
    <xf numFmtId="0" fontId="74" fillId="9" borderId="54" xfId="0" applyFont="1" applyFill="1" applyBorder="1" applyAlignment="1">
      <alignment vertical="center" wrapText="1"/>
    </xf>
    <xf numFmtId="0" fontId="74" fillId="9" borderId="56" xfId="0" applyFont="1" applyFill="1" applyBorder="1" applyAlignment="1">
      <alignment horizontal="center" vertical="center" wrapText="1"/>
    </xf>
    <xf numFmtId="0" fontId="73" fillId="10" borderId="26" xfId="0" applyFont="1" applyFill="1" applyBorder="1" applyAlignment="1">
      <alignment vertical="center"/>
    </xf>
    <xf numFmtId="0" fontId="75" fillId="10" borderId="27" xfId="0" applyFont="1" applyFill="1" applyBorder="1" applyAlignment="1">
      <alignment vertical="center"/>
    </xf>
    <xf numFmtId="0" fontId="75" fillId="10" borderId="27" xfId="0" applyFont="1" applyFill="1" applyBorder="1" applyAlignment="1">
      <alignment horizontal="center" vertical="center"/>
    </xf>
    <xf numFmtId="0" fontId="75" fillId="0" borderId="57" xfId="0" applyFont="1" applyBorder="1" applyAlignment="1">
      <alignment horizontal="center" vertical="center"/>
    </xf>
    <xf numFmtId="0" fontId="73" fillId="0" borderId="26" xfId="0" applyFont="1" applyBorder="1" applyAlignment="1">
      <alignment vertical="center"/>
    </xf>
    <xf numFmtId="0" fontId="75" fillId="0" borderId="27" xfId="0" applyFont="1" applyBorder="1" applyAlignment="1">
      <alignment vertical="center"/>
    </xf>
    <xf numFmtId="0" fontId="75" fillId="0" borderId="27" xfId="0" applyFont="1" applyBorder="1" applyAlignment="1">
      <alignment horizontal="center" vertical="center"/>
    </xf>
    <xf numFmtId="0" fontId="65" fillId="0" borderId="27" xfId="0" applyFont="1" applyBorder="1" applyAlignment="1">
      <alignment vertical="center"/>
    </xf>
    <xf numFmtId="0" fontId="65" fillId="10" borderId="27" xfId="0" applyFont="1" applyFill="1" applyBorder="1" applyAlignment="1">
      <alignment vertical="center"/>
    </xf>
    <xf numFmtId="0" fontId="73" fillId="0" borderId="58" xfId="0" applyFont="1" applyBorder="1" applyAlignment="1">
      <alignment vertical="center"/>
    </xf>
    <xf numFmtId="0" fontId="65" fillId="0" borderId="57" xfId="0" applyFont="1" applyBorder="1" applyAlignment="1">
      <alignment vertical="center"/>
    </xf>
    <xf numFmtId="0" fontId="65" fillId="0" borderId="26" xfId="0" applyFont="1" applyBorder="1" applyAlignment="1">
      <alignment vertical="center"/>
    </xf>
    <xf numFmtId="0" fontId="75" fillId="5" borderId="59" xfId="0" applyFont="1" applyFill="1" applyBorder="1" applyAlignment="1">
      <alignment vertical="center"/>
    </xf>
    <xf numFmtId="0" fontId="77" fillId="5" borderId="59" xfId="0" applyFont="1" applyFill="1" applyBorder="1" applyAlignment="1">
      <alignment horizontal="right" vertical="center"/>
    </xf>
    <xf numFmtId="0" fontId="78" fillId="19" borderId="0" xfId="0" applyFont="1" applyFill="1"/>
    <xf numFmtId="0" fontId="65" fillId="10" borderId="26" xfId="0" applyFont="1" applyFill="1" applyBorder="1" applyAlignment="1">
      <alignment vertical="center"/>
    </xf>
    <xf numFmtId="0" fontId="65" fillId="5" borderId="59" xfId="0" applyFont="1" applyFill="1" applyBorder="1" applyAlignment="1">
      <alignment horizontal="right" vertical="center"/>
    </xf>
    <xf numFmtId="0" fontId="65" fillId="20" borderId="26" xfId="0" applyFont="1" applyFill="1" applyBorder="1" applyAlignment="1">
      <alignment vertical="center"/>
    </xf>
    <xf numFmtId="0" fontId="75" fillId="20" borderId="27" xfId="0" applyFont="1" applyFill="1" applyBorder="1" applyAlignment="1">
      <alignment vertical="center"/>
    </xf>
    <xf numFmtId="0" fontId="65" fillId="20" borderId="27" xfId="0" applyFont="1" applyFill="1" applyBorder="1" applyAlignment="1">
      <alignment vertical="center"/>
    </xf>
    <xf numFmtId="0" fontId="65" fillId="5" borderId="59" xfId="0" applyFont="1" applyFill="1" applyBorder="1" applyAlignment="1">
      <alignment vertical="center"/>
    </xf>
    <xf numFmtId="0" fontId="65" fillId="5" borderId="60" xfId="0" applyFont="1" applyFill="1" applyBorder="1" applyAlignment="1">
      <alignment vertical="center"/>
    </xf>
    <xf numFmtId="0" fontId="65" fillId="5" borderId="60" xfId="0" applyFont="1" applyFill="1" applyBorder="1" applyAlignment="1">
      <alignment horizontal="right" vertical="center"/>
    </xf>
    <xf numFmtId="0" fontId="79" fillId="19" borderId="0" xfId="0" applyFont="1" applyFill="1"/>
    <xf numFmtId="0" fontId="73" fillId="9" borderId="4" xfId="0" applyFont="1" applyFill="1" applyBorder="1" applyAlignment="1">
      <alignment horizontal="center" vertical="center"/>
    </xf>
    <xf numFmtId="0" fontId="74" fillId="9" borderId="4" xfId="0" applyFont="1" applyFill="1" applyBorder="1" applyAlignment="1">
      <alignment horizontal="center" vertical="center" wrapText="1"/>
    </xf>
    <xf numFmtId="0" fontId="74" fillId="9" borderId="1" xfId="0" applyFont="1" applyFill="1" applyBorder="1" applyAlignment="1">
      <alignment horizontal="center" vertical="center" wrapText="1"/>
    </xf>
    <xf numFmtId="0" fontId="78" fillId="19" borderId="4" xfId="0" applyFont="1" applyFill="1" applyBorder="1"/>
    <xf numFmtId="188" fontId="3" fillId="0" borderId="0" xfId="0" applyNumberFormat="1" applyFont="1"/>
    <xf numFmtId="165" fontId="3" fillId="0" borderId="0" xfId="0" applyNumberFormat="1" applyFont="1"/>
    <xf numFmtId="9" fontId="3" fillId="0" borderId="0" xfId="7" applyFont="1" applyFill="1" applyBorder="1"/>
    <xf numFmtId="173" fontId="7" fillId="0" borderId="0" xfId="1" applyNumberFormat="1" applyFont="1" applyFill="1" applyBorder="1" applyAlignment="1"/>
    <xf numFmtId="9" fontId="3" fillId="0" borderId="0" xfId="7" applyFont="1" applyFill="1" applyBorder="1" applyAlignment="1">
      <alignment horizontal="right"/>
    </xf>
    <xf numFmtId="0" fontId="6" fillId="21" borderId="51" xfId="52" applyFont="1" applyFill="1" applyBorder="1" applyAlignment="1">
      <alignment horizontal="right"/>
    </xf>
    <xf numFmtId="0" fontId="6" fillId="21" borderId="0" xfId="52" applyFont="1" applyFill="1" applyAlignment="1">
      <alignment horizontal="center"/>
    </xf>
    <xf numFmtId="0" fontId="6" fillId="21" borderId="18" xfId="52" applyFont="1" applyFill="1" applyBorder="1" applyAlignment="1">
      <alignment horizontal="center"/>
    </xf>
    <xf numFmtId="0" fontId="7" fillId="18" borderId="51" xfId="52" applyFont="1" applyFill="1" applyBorder="1" applyAlignment="1">
      <alignment horizontal="right"/>
    </xf>
    <xf numFmtId="173" fontId="7" fillId="0" borderId="18" xfId="1" applyNumberFormat="1" applyFont="1" applyFill="1" applyBorder="1" applyAlignment="1"/>
    <xf numFmtId="0" fontId="6" fillId="18" borderId="51" xfId="52" applyFont="1" applyFill="1" applyBorder="1" applyAlignment="1">
      <alignment horizontal="right"/>
    </xf>
    <xf numFmtId="0" fontId="3" fillId="18" borderId="51" xfId="0" applyFont="1" applyFill="1" applyBorder="1" applyAlignment="1">
      <alignment horizontal="right" vertical="center"/>
    </xf>
    <xf numFmtId="0" fontId="3" fillId="18" borderId="52" xfId="0" applyFont="1" applyFill="1" applyBorder="1" applyAlignment="1">
      <alignment horizontal="right" vertical="center"/>
    </xf>
    <xf numFmtId="9" fontId="3" fillId="0" borderId="53" xfId="7" applyFont="1" applyFill="1" applyBorder="1"/>
    <xf numFmtId="173" fontId="7" fillId="0" borderId="53" xfId="1" applyNumberFormat="1" applyFont="1" applyFill="1" applyBorder="1" applyAlignment="1"/>
    <xf numFmtId="173" fontId="7" fillId="0" borderId="20" xfId="1" applyNumberFormat="1" applyFont="1" applyFill="1" applyBorder="1" applyAlignment="1"/>
    <xf numFmtId="0" fontId="6" fillId="0" borderId="46" xfId="52" applyFont="1" applyBorder="1"/>
    <xf numFmtId="2" fontId="3" fillId="0" borderId="48" xfId="0" applyNumberFormat="1" applyFont="1" applyBorder="1"/>
    <xf numFmtId="2" fontId="10" fillId="22" borderId="64" xfId="0" applyNumberFormat="1" applyFont="1" applyFill="1" applyBorder="1" applyAlignment="1">
      <alignment horizontal="center" vertical="center"/>
    </xf>
    <xf numFmtId="2" fontId="10" fillId="0" borderId="51" xfId="0" applyNumberFormat="1" applyFont="1" applyBorder="1" applyAlignment="1">
      <alignment horizontal="left"/>
    </xf>
    <xf numFmtId="173" fontId="3" fillId="0" borderId="0" xfId="1" applyNumberFormat="1" applyFont="1" applyBorder="1"/>
    <xf numFmtId="9" fontId="7" fillId="0" borderId="51" xfId="15" applyFont="1" applyBorder="1" applyAlignment="1">
      <alignment horizontal="right"/>
    </xf>
    <xf numFmtId="9" fontId="7" fillId="0" borderId="52" xfId="15" applyFont="1" applyBorder="1" applyAlignment="1">
      <alignment horizontal="right"/>
    </xf>
    <xf numFmtId="173" fontId="3" fillId="0" borderId="53" xfId="1" applyNumberFormat="1" applyFont="1" applyFill="1" applyBorder="1"/>
    <xf numFmtId="0" fontId="38" fillId="0" borderId="65" xfId="25" applyFont="1" applyBorder="1" applyAlignment="1">
      <alignment horizontal="center"/>
    </xf>
    <xf numFmtId="0" fontId="38" fillId="0" borderId="66" xfId="25" applyFont="1" applyBorder="1"/>
    <xf numFmtId="0" fontId="38" fillId="0" borderId="67" xfId="25" quotePrefix="1" applyFont="1" applyBorder="1" applyAlignment="1">
      <alignment horizontal="right"/>
    </xf>
    <xf numFmtId="0" fontId="51" fillId="0" borderId="51" xfId="13" applyFont="1" applyBorder="1" applyAlignment="1">
      <alignment horizontal="left"/>
    </xf>
    <xf numFmtId="0" fontId="60" fillId="0" borderId="18" xfId="0" applyFont="1" applyBorder="1"/>
    <xf numFmtId="0" fontId="53" fillId="0" borderId="51" xfId="13" applyFont="1" applyBorder="1" applyAlignment="1">
      <alignment horizontal="left"/>
    </xf>
    <xf numFmtId="0" fontId="53" fillId="0" borderId="0" xfId="13" applyFont="1" applyAlignment="1">
      <alignment horizontal="center"/>
    </xf>
    <xf numFmtId="0" fontId="53" fillId="0" borderId="0" xfId="13" applyFont="1" applyAlignment="1">
      <alignment horizontal="right"/>
    </xf>
    <xf numFmtId="2" fontId="52" fillId="0" borderId="51" xfId="0" applyNumberFormat="1" applyFont="1" applyBorder="1"/>
    <xf numFmtId="2" fontId="52" fillId="0" borderId="0" xfId="0" applyNumberFormat="1" applyFont="1" applyAlignment="1">
      <alignment horizontal="center"/>
    </xf>
    <xf numFmtId="0" fontId="60" fillId="0" borderId="0" xfId="0" applyFont="1" applyAlignment="1">
      <alignment horizontal="center"/>
    </xf>
    <xf numFmtId="0" fontId="60" fillId="0" borderId="51" xfId="0" applyFont="1" applyBorder="1"/>
    <xf numFmtId="0" fontId="53" fillId="0" borderId="18" xfId="13" applyFont="1" applyBorder="1" applyAlignment="1">
      <alignment horizontal="left"/>
    </xf>
    <xf numFmtId="0" fontId="61" fillId="0" borderId="51" xfId="0" applyFont="1" applyBorder="1" applyAlignment="1">
      <alignment horizontal="right"/>
    </xf>
    <xf numFmtId="2" fontId="54" fillId="0" borderId="51" xfId="0" applyNumberFormat="1" applyFont="1" applyBorder="1"/>
    <xf numFmtId="2" fontId="54" fillId="0" borderId="52" xfId="0" applyNumberFormat="1" applyFont="1" applyBorder="1"/>
    <xf numFmtId="2" fontId="54" fillId="0" borderId="53" xfId="0" applyNumberFormat="1" applyFont="1" applyBorder="1"/>
    <xf numFmtId="0" fontId="60" fillId="0" borderId="53" xfId="0" applyFont="1" applyBorder="1"/>
    <xf numFmtId="1" fontId="52" fillId="0" borderId="53" xfId="0" applyNumberFormat="1" applyFont="1" applyBorder="1"/>
    <xf numFmtId="0" fontId="51" fillId="0" borderId="15" xfId="8" applyFont="1" applyBorder="1" applyAlignment="1">
      <alignment horizontal="left"/>
    </xf>
    <xf numFmtId="0" fontId="60" fillId="0" borderId="68" xfId="0" applyFont="1" applyBorder="1"/>
    <xf numFmtId="0" fontId="51" fillId="0" borderId="68" xfId="8" applyFont="1" applyBorder="1" applyAlignment="1">
      <alignment horizontal="left"/>
    </xf>
    <xf numFmtId="0" fontId="51" fillId="0" borderId="16" xfId="8" applyFont="1" applyBorder="1" applyAlignment="1">
      <alignment horizontal="left"/>
    </xf>
    <xf numFmtId="0" fontId="53" fillId="0" borderId="51" xfId="8" applyFont="1" applyBorder="1" applyAlignment="1">
      <alignment horizontal="left"/>
    </xf>
    <xf numFmtId="0" fontId="53" fillId="0" borderId="18" xfId="8" applyFont="1" applyBorder="1" applyAlignment="1">
      <alignment horizontal="left"/>
    </xf>
    <xf numFmtId="0" fontId="53" fillId="0" borderId="52" xfId="8" applyFont="1" applyBorder="1" applyAlignment="1">
      <alignment horizontal="left"/>
    </xf>
    <xf numFmtId="0" fontId="53" fillId="0" borderId="53" xfId="8" applyFont="1" applyBorder="1" applyAlignment="1">
      <alignment horizontal="left"/>
    </xf>
    <xf numFmtId="0" fontId="53" fillId="0" borderId="20" xfId="8" applyFont="1" applyBorder="1" applyAlignment="1">
      <alignment horizontal="left"/>
    </xf>
    <xf numFmtId="0" fontId="53" fillId="0" borderId="15" xfId="8" applyFont="1" applyBorder="1" applyAlignment="1">
      <alignment horizontal="left"/>
    </xf>
    <xf numFmtId="0" fontId="53" fillId="0" borderId="68" xfId="8" applyFont="1" applyBorder="1" applyAlignment="1">
      <alignment horizontal="left"/>
    </xf>
    <xf numFmtId="0" fontId="53" fillId="0" borderId="16" xfId="8" applyFont="1" applyBorder="1" applyAlignment="1">
      <alignment horizontal="left"/>
    </xf>
    <xf numFmtId="0" fontId="51" fillId="23" borderId="48" xfId="14" applyFont="1" applyFill="1" applyBorder="1" applyAlignment="1">
      <alignment horizontal="left"/>
    </xf>
    <xf numFmtId="174" fontId="14" fillId="23" borderId="49" xfId="26" applyNumberFormat="1" applyFont="1" applyFill="1" applyBorder="1" applyAlignment="1">
      <alignment horizontal="center"/>
    </xf>
    <xf numFmtId="9" fontId="52" fillId="23" borderId="49" xfId="7" applyFont="1" applyFill="1" applyBorder="1"/>
    <xf numFmtId="0" fontId="14" fillId="23" borderId="49" xfId="25" applyFont="1" applyFill="1" applyBorder="1"/>
    <xf numFmtId="9" fontId="14" fillId="23" borderId="49" xfId="25" applyNumberFormat="1" applyFont="1" applyFill="1" applyBorder="1"/>
    <xf numFmtId="1" fontId="53" fillId="0" borderId="0" xfId="13" applyNumberFormat="1" applyFont="1" applyAlignment="1">
      <alignment horizontal="right"/>
    </xf>
    <xf numFmtId="0" fontId="51" fillId="17" borderId="48" xfId="14" applyFont="1" applyFill="1" applyBorder="1" applyAlignment="1">
      <alignment horizontal="left"/>
    </xf>
    <xf numFmtId="174" fontId="14" fillId="17" borderId="49" xfId="26" applyNumberFormat="1" applyFont="1" applyFill="1" applyBorder="1" applyAlignment="1">
      <alignment horizontal="center"/>
    </xf>
    <xf numFmtId="9" fontId="52" fillId="17" borderId="49" xfId="7" applyFont="1" applyFill="1" applyBorder="1"/>
    <xf numFmtId="0" fontId="14" fillId="17" borderId="49" xfId="25" applyFont="1" applyFill="1" applyBorder="1"/>
    <xf numFmtId="9" fontId="14" fillId="17" borderId="49" xfId="25" applyNumberFormat="1" applyFont="1" applyFill="1" applyBorder="1"/>
    <xf numFmtId="0" fontId="53" fillId="0" borderId="45" xfId="8" applyFont="1" applyBorder="1" applyAlignment="1">
      <alignment horizontal="left"/>
    </xf>
    <xf numFmtId="174" fontId="53" fillId="0" borderId="0" xfId="13" applyNumberFormat="1" applyFont="1" applyAlignment="1">
      <alignment horizontal="center"/>
    </xf>
    <xf numFmtId="0" fontId="7" fillId="0" borderId="46" xfId="0" applyFont="1" applyBorder="1"/>
    <xf numFmtId="0" fontId="7" fillId="0" borderId="47" xfId="0" applyFont="1" applyBorder="1"/>
    <xf numFmtId="0" fontId="7" fillId="0" borderId="47" xfId="0" applyFont="1" applyBorder="1" applyAlignment="1">
      <alignment horizontal="center" wrapText="1"/>
    </xf>
    <xf numFmtId="0" fontId="7" fillId="0" borderId="22" xfId="0" applyFont="1" applyBorder="1" applyAlignment="1">
      <alignment horizontal="center" wrapText="1"/>
    </xf>
    <xf numFmtId="0" fontId="21" fillId="0" borderId="48" xfId="0" applyFont="1" applyBorder="1"/>
    <xf numFmtId="0" fontId="7" fillId="0" borderId="49" xfId="0" applyFont="1" applyBorder="1"/>
    <xf numFmtId="0" fontId="7" fillId="0" borderId="50" xfId="0" applyFont="1" applyBorder="1"/>
    <xf numFmtId="0" fontId="7" fillId="0" borderId="51" xfId="0" applyFont="1" applyBorder="1"/>
    <xf numFmtId="2" fontId="7" fillId="0" borderId="18" xfId="0" applyNumberFormat="1" applyFont="1" applyBorder="1"/>
    <xf numFmtId="0" fontId="21" fillId="0" borderId="51" xfId="0" applyFont="1" applyBorder="1"/>
    <xf numFmtId="2" fontId="21" fillId="0" borderId="18" xfId="0" applyNumberFormat="1" applyFont="1" applyBorder="1"/>
    <xf numFmtId="0" fontId="7" fillId="0" borderId="18" xfId="0" applyFont="1" applyBorder="1"/>
    <xf numFmtId="0" fontId="31" fillId="0" borderId="0" xfId="0" applyFont="1"/>
    <xf numFmtId="0" fontId="21" fillId="0" borderId="52" xfId="0" applyFont="1" applyBorder="1"/>
    <xf numFmtId="0" fontId="7" fillId="0" borderId="20" xfId="0" applyFont="1" applyBorder="1"/>
    <xf numFmtId="0" fontId="7" fillId="0" borderId="47" xfId="0" applyFont="1" applyBorder="1" applyAlignment="1">
      <alignment horizontal="center" vertical="center" wrapText="1"/>
    </xf>
    <xf numFmtId="0" fontId="7" fillId="0" borderId="53" xfId="0" applyFont="1" applyBorder="1"/>
    <xf numFmtId="174" fontId="21" fillId="0" borderId="53" xfId="0" applyNumberFormat="1" applyFont="1" applyBorder="1"/>
    <xf numFmtId="173" fontId="6" fillId="0" borderId="0" xfId="1" applyNumberFormat="1" applyFont="1" applyFill="1" applyBorder="1"/>
    <xf numFmtId="0" fontId="53" fillId="0" borderId="52" xfId="13" applyFont="1" applyBorder="1" applyAlignment="1">
      <alignment horizontal="left"/>
    </xf>
    <xf numFmtId="0" fontId="53" fillId="0" borderId="53" xfId="13" applyFont="1" applyBorder="1" applyAlignment="1">
      <alignment horizontal="left"/>
    </xf>
    <xf numFmtId="0" fontId="53" fillId="0" borderId="20" xfId="13" applyFont="1" applyBorder="1" applyAlignment="1">
      <alignment horizontal="left"/>
    </xf>
    <xf numFmtId="2" fontId="3" fillId="0" borderId="51" xfId="0" applyNumberFormat="1" applyFont="1" applyBorder="1"/>
    <xf numFmtId="0" fontId="14" fillId="0" borderId="0" xfId="38" applyFont="1" applyAlignment="1">
      <alignment horizontal="right"/>
    </xf>
    <xf numFmtId="2" fontId="82" fillId="0" borderId="51" xfId="0" applyNumberFormat="1" applyFont="1" applyBorder="1"/>
    <xf numFmtId="0" fontId="38" fillId="0" borderId="0" xfId="38" applyFont="1"/>
    <xf numFmtId="176" fontId="38" fillId="0" borderId="0" xfId="38" applyNumberFormat="1" applyFont="1" applyAlignment="1">
      <alignment horizontal="right"/>
    </xf>
    <xf numFmtId="0" fontId="38" fillId="0" borderId="51" xfId="38" applyFont="1" applyBorder="1"/>
    <xf numFmtId="0" fontId="83" fillId="0" borderId="0" xfId="38" applyFont="1"/>
    <xf numFmtId="0" fontId="84" fillId="0" borderId="0" xfId="38" applyFont="1" applyAlignment="1">
      <alignment horizontal="right"/>
    </xf>
    <xf numFmtId="3" fontId="38" fillId="0" borderId="0" xfId="38" applyNumberFormat="1" applyFont="1" applyAlignment="1">
      <alignment horizontal="right"/>
    </xf>
    <xf numFmtId="0" fontId="38" fillId="0" borderId="0" xfId="38" applyFont="1" applyAlignment="1">
      <alignment horizontal="right"/>
    </xf>
    <xf numFmtId="168" fontId="38" fillId="0" borderId="0" xfId="40" applyNumberFormat="1" applyFont="1" applyBorder="1" applyAlignment="1">
      <alignment horizontal="right"/>
    </xf>
    <xf numFmtId="174" fontId="38" fillId="0" borderId="0" xfId="38" applyNumberFormat="1" applyFont="1" applyAlignment="1">
      <alignment horizontal="right"/>
    </xf>
    <xf numFmtId="0" fontId="38" fillId="0" borderId="52" xfId="38" applyFont="1" applyBorder="1" applyAlignment="1">
      <alignment vertical="center"/>
    </xf>
    <xf numFmtId="0" fontId="38" fillId="0" borderId="53" xfId="38" applyFont="1" applyBorder="1"/>
    <xf numFmtId="174" fontId="38" fillId="0" borderId="53" xfId="38" applyNumberFormat="1" applyFont="1" applyBorder="1" applyAlignment="1">
      <alignment horizontal="right"/>
    </xf>
    <xf numFmtId="0" fontId="81" fillId="0" borderId="0" xfId="0" applyFont="1"/>
    <xf numFmtId="0" fontId="52" fillId="0" borderId="0" xfId="0" applyFont="1" applyAlignment="1">
      <alignment horizontal="right"/>
    </xf>
    <xf numFmtId="0" fontId="86" fillId="9" borderId="24" xfId="0" applyFont="1" applyFill="1" applyBorder="1" applyAlignment="1">
      <alignment vertical="center"/>
    </xf>
    <xf numFmtId="0" fontId="86" fillId="9" borderId="25" xfId="0" applyFont="1" applyFill="1" applyBorder="1" applyAlignment="1">
      <alignment horizontal="center" vertical="center"/>
    </xf>
    <xf numFmtId="0" fontId="87" fillId="10" borderId="26" xfId="0" applyFont="1" applyFill="1" applyBorder="1" applyAlignment="1">
      <alignment vertical="center"/>
    </xf>
    <xf numFmtId="0" fontId="88" fillId="10" borderId="27" xfId="0" applyFont="1" applyFill="1" applyBorder="1" applyAlignment="1">
      <alignment horizontal="right" vertical="center"/>
    </xf>
    <xf numFmtId="0" fontId="10" fillId="0" borderId="26" xfId="0" applyFont="1" applyBorder="1" applyAlignment="1">
      <alignment vertical="center"/>
    </xf>
    <xf numFmtId="0" fontId="88" fillId="0" borderId="27" xfId="0" applyFont="1" applyBorder="1" applyAlignment="1">
      <alignment horizontal="right" vertical="center"/>
    </xf>
    <xf numFmtId="0" fontId="87" fillId="10" borderId="26" xfId="0" applyFont="1" applyFill="1" applyBorder="1" applyAlignment="1">
      <alignment horizontal="right" vertical="center"/>
    </xf>
    <xf numFmtId="3" fontId="84" fillId="0" borderId="0" xfId="38" applyNumberFormat="1" applyFont="1" applyAlignment="1">
      <alignment horizontal="right"/>
    </xf>
    <xf numFmtId="0" fontId="38" fillId="0" borderId="0" xfId="38" applyFont="1" applyAlignment="1">
      <alignment vertical="center"/>
    </xf>
    <xf numFmtId="0" fontId="82" fillId="17" borderId="4" xfId="0" applyFont="1" applyFill="1" applyBorder="1"/>
    <xf numFmtId="0" fontId="85" fillId="17" borderId="4" xfId="0" applyFont="1" applyFill="1" applyBorder="1"/>
    <xf numFmtId="173" fontId="82" fillId="17" borderId="4" xfId="1" applyNumberFormat="1" applyFont="1" applyFill="1" applyBorder="1" applyAlignment="1">
      <alignment horizontal="right"/>
    </xf>
    <xf numFmtId="0" fontId="85" fillId="23" borderId="23" xfId="0" applyFont="1" applyFill="1" applyBorder="1"/>
    <xf numFmtId="173" fontId="82" fillId="23" borderId="23" xfId="1" applyNumberFormat="1" applyFont="1" applyFill="1" applyBorder="1" applyAlignment="1">
      <alignment horizontal="right"/>
    </xf>
    <xf numFmtId="0" fontId="81" fillId="22" borderId="46" xfId="0" applyFont="1" applyFill="1" applyBorder="1"/>
    <xf numFmtId="0" fontId="82" fillId="23" borderId="23" xfId="0" applyFont="1" applyFill="1" applyBorder="1"/>
    <xf numFmtId="0" fontId="82" fillId="22" borderId="46" xfId="0" applyFont="1" applyFill="1" applyBorder="1"/>
    <xf numFmtId="173" fontId="82" fillId="22" borderId="70" xfId="0" applyNumberFormat="1" applyFont="1" applyFill="1" applyBorder="1" applyAlignment="1">
      <alignment horizontal="right"/>
    </xf>
    <xf numFmtId="9" fontId="3" fillId="0" borderId="47" xfId="7" applyFont="1" applyFill="1" applyBorder="1"/>
    <xf numFmtId="173" fontId="7" fillId="0" borderId="47" xfId="1" applyNumberFormat="1" applyFont="1" applyFill="1" applyBorder="1" applyAlignment="1"/>
    <xf numFmtId="173" fontId="7" fillId="0" borderId="22" xfId="1" applyNumberFormat="1" applyFont="1" applyFill="1" applyBorder="1" applyAlignment="1"/>
    <xf numFmtId="0" fontId="6" fillId="18" borderId="46" xfId="52" applyFont="1" applyFill="1" applyBorder="1" applyAlignment="1">
      <alignment horizontal="right"/>
    </xf>
    <xf numFmtId="0" fontId="10" fillId="18" borderId="45" xfId="0" applyFont="1" applyFill="1" applyBorder="1"/>
    <xf numFmtId="0" fontId="53" fillId="0" borderId="48" xfId="0" applyFont="1" applyBorder="1" applyAlignment="1">
      <alignment horizontal="left"/>
    </xf>
    <xf numFmtId="0" fontId="53" fillId="0" borderId="49" xfId="0" applyFont="1" applyBorder="1" applyAlignment="1">
      <alignment horizontal="center"/>
    </xf>
    <xf numFmtId="0" fontId="53" fillId="0" borderId="71" xfId="0" applyFont="1" applyBorder="1" applyAlignment="1">
      <alignment horizontal="center"/>
    </xf>
    <xf numFmtId="0" fontId="53" fillId="0" borderId="71" xfId="0" applyFont="1" applyBorder="1" applyAlignment="1">
      <alignment horizontal="left"/>
    </xf>
    <xf numFmtId="0" fontId="51" fillId="0" borderId="71" xfId="0" applyFont="1" applyBorder="1" applyAlignment="1">
      <alignment horizontal="left"/>
    </xf>
    <xf numFmtId="0" fontId="38" fillId="0" borderId="64" xfId="0" applyFont="1" applyBorder="1" applyAlignment="1">
      <alignment horizontal="left"/>
    </xf>
    <xf numFmtId="0" fontId="53" fillId="0" borderId="66" xfId="0" applyFont="1" applyBorder="1" applyAlignment="1">
      <alignment horizontal="left"/>
    </xf>
    <xf numFmtId="0" fontId="53" fillId="0" borderId="51" xfId="0" applyFont="1" applyBorder="1"/>
    <xf numFmtId="0" fontId="53" fillId="0" borderId="0" xfId="0" applyFont="1" applyAlignment="1">
      <alignment horizontal="center"/>
    </xf>
    <xf numFmtId="182" fontId="53" fillId="0" borderId="0" xfId="0" applyNumberFormat="1" applyFont="1" applyAlignment="1">
      <alignment horizontal="right"/>
    </xf>
    <xf numFmtId="183" fontId="53" fillId="0" borderId="0" xfId="0" applyNumberFormat="1" applyFont="1" applyAlignment="1">
      <alignment horizontal="right"/>
    </xf>
    <xf numFmtId="0" fontId="51" fillId="0" borderId="51" xfId="0" applyFont="1" applyBorder="1"/>
    <xf numFmtId="2" fontId="53" fillId="0" borderId="0" xfId="0" applyNumberFormat="1" applyFont="1" applyAlignment="1">
      <alignment horizontal="right"/>
    </xf>
    <xf numFmtId="184" fontId="53" fillId="0" borderId="0" xfId="0" applyNumberFormat="1" applyFont="1" applyAlignment="1">
      <alignment horizontal="right"/>
    </xf>
    <xf numFmtId="0" fontId="53" fillId="0" borderId="51" xfId="0" applyFont="1" applyBorder="1" applyAlignment="1">
      <alignment wrapText="1"/>
    </xf>
    <xf numFmtId="185" fontId="53" fillId="0" borderId="0" xfId="0" applyNumberFormat="1" applyFont="1" applyAlignment="1">
      <alignment horizontal="right"/>
    </xf>
    <xf numFmtId="0" fontId="53" fillId="0" borderId="0" xfId="0" applyFont="1" applyAlignment="1">
      <alignment horizontal="center" wrapText="1"/>
    </xf>
    <xf numFmtId="175" fontId="53" fillId="0" borderId="0" xfId="0" applyNumberFormat="1" applyFont="1" applyAlignment="1">
      <alignment horizontal="right"/>
    </xf>
    <xf numFmtId="0" fontId="51" fillId="0" borderId="72" xfId="0" applyFont="1" applyBorder="1" applyAlignment="1">
      <alignment horizontal="left"/>
    </xf>
    <xf numFmtId="184" fontId="51" fillId="0" borderId="0" xfId="0" applyNumberFormat="1" applyFont="1" applyAlignment="1">
      <alignment horizontal="right"/>
    </xf>
    <xf numFmtId="0" fontId="53" fillId="0" borderId="53" xfId="0" applyFont="1" applyBorder="1" applyAlignment="1">
      <alignment horizontal="right"/>
    </xf>
    <xf numFmtId="0" fontId="14" fillId="0" borderId="51" xfId="0" applyFont="1" applyBorder="1"/>
    <xf numFmtId="0" fontId="90" fillId="0" borderId="68" xfId="0" applyFont="1" applyBorder="1"/>
    <xf numFmtId="0" fontId="38" fillId="0" borderId="51" xfId="0" applyFont="1" applyBorder="1"/>
    <xf numFmtId="2" fontId="56" fillId="5" borderId="73" xfId="0" applyNumberFormat="1" applyFont="1" applyFill="1" applyBorder="1" applyAlignment="1">
      <alignment wrapText="1"/>
    </xf>
    <xf numFmtId="2" fontId="56" fillId="5" borderId="74" xfId="0" applyNumberFormat="1" applyFont="1" applyFill="1" applyBorder="1" applyAlignment="1">
      <alignment wrapText="1"/>
    </xf>
    <xf numFmtId="3" fontId="56" fillId="24" borderId="75" xfId="0" applyNumberFormat="1" applyFont="1" applyFill="1" applyBorder="1" applyAlignment="1">
      <alignment vertical="top"/>
    </xf>
    <xf numFmtId="2" fontId="56" fillId="5" borderId="76" xfId="0" applyNumberFormat="1" applyFont="1" applyFill="1" applyBorder="1" applyAlignment="1">
      <alignment wrapText="1"/>
    </xf>
    <xf numFmtId="184" fontId="14" fillId="0" borderId="0" xfId="0" applyNumberFormat="1" applyFont="1" applyAlignment="1">
      <alignment horizontal="right"/>
    </xf>
    <xf numFmtId="0" fontId="51" fillId="0" borderId="52" xfId="0" applyFont="1" applyBorder="1"/>
    <xf numFmtId="0" fontId="53" fillId="0" borderId="53" xfId="0" applyFont="1" applyBorder="1"/>
    <xf numFmtId="184" fontId="53" fillId="0" borderId="53" xfId="0" applyNumberFormat="1" applyFont="1" applyBorder="1" applyAlignment="1">
      <alignment horizontal="right"/>
    </xf>
    <xf numFmtId="173" fontId="53" fillId="0" borderId="0" xfId="1" applyNumberFormat="1" applyFont="1" applyBorder="1" applyAlignment="1">
      <alignment horizontal="right"/>
    </xf>
    <xf numFmtId="0" fontId="38" fillId="0" borderId="48" xfId="14" applyFont="1" applyBorder="1" applyAlignment="1">
      <alignment horizontal="center"/>
    </xf>
    <xf numFmtId="0" fontId="38" fillId="0" borderId="49" xfId="14" applyFont="1" applyBorder="1" applyAlignment="1">
      <alignment horizontal="center"/>
    </xf>
    <xf numFmtId="0" fontId="38" fillId="0" borderId="49" xfId="14" applyFont="1" applyBorder="1" applyAlignment="1">
      <alignment horizontal="right"/>
    </xf>
    <xf numFmtId="0" fontId="38" fillId="0" borderId="64" xfId="14" applyFont="1" applyBorder="1"/>
    <xf numFmtId="0" fontId="38" fillId="0" borderId="64" xfId="0" applyFont="1" applyBorder="1"/>
    <xf numFmtId="0" fontId="38" fillId="0" borderId="66" xfId="14" applyFont="1" applyBorder="1"/>
    <xf numFmtId="0" fontId="14" fillId="0" borderId="51" xfId="14" applyFont="1" applyBorder="1"/>
    <xf numFmtId="0" fontId="38" fillId="0" borderId="51" xfId="14" applyFont="1" applyBorder="1"/>
    <xf numFmtId="0" fontId="38" fillId="0" borderId="0" xfId="14" applyFont="1" applyAlignment="1">
      <alignment horizontal="center"/>
    </xf>
    <xf numFmtId="176" fontId="38" fillId="0" borderId="0" xfId="14" applyNumberFormat="1" applyFont="1" applyAlignment="1">
      <alignment horizontal="right"/>
    </xf>
    <xf numFmtId="167" fontId="38" fillId="0" borderId="0" xfId="3" applyNumberFormat="1" applyFont="1" applyFill="1" applyBorder="1" applyAlignment="1">
      <alignment horizontal="right"/>
    </xf>
    <xf numFmtId="167" fontId="38" fillId="0" borderId="0" xfId="3" applyNumberFormat="1" applyFont="1" applyFill="1" applyBorder="1"/>
    <xf numFmtId="0" fontId="39" fillId="0" borderId="51" xfId="14" applyFont="1" applyBorder="1"/>
    <xf numFmtId="3" fontId="38" fillId="0" borderId="0" xfId="14" applyNumberFormat="1" applyFont="1" applyAlignment="1">
      <alignment horizontal="right"/>
    </xf>
    <xf numFmtId="3" fontId="38" fillId="0" borderId="0" xfId="0" applyNumberFormat="1" applyFont="1" applyAlignment="1">
      <alignment horizontal="right"/>
    </xf>
    <xf numFmtId="0" fontId="38" fillId="0" borderId="51" xfId="14" applyFont="1" applyBorder="1" applyAlignment="1">
      <alignment horizontal="left" indent="1"/>
    </xf>
    <xf numFmtId="167" fontId="38" fillId="0" borderId="0" xfId="14" applyNumberFormat="1" applyFont="1" applyAlignment="1">
      <alignment horizontal="right"/>
    </xf>
    <xf numFmtId="1" fontId="38" fillId="0" borderId="0" xfId="14" applyNumberFormat="1" applyFont="1" applyAlignment="1">
      <alignment horizontal="right"/>
    </xf>
    <xf numFmtId="0" fontId="38" fillId="0" borderId="52" xfId="14" applyFont="1" applyBorder="1"/>
    <xf numFmtId="0" fontId="38" fillId="0" borderId="53" xfId="14" applyFont="1" applyBorder="1" applyAlignment="1">
      <alignment horizontal="center"/>
    </xf>
    <xf numFmtId="0" fontId="38" fillId="0" borderId="53" xfId="14" applyFont="1" applyBorder="1" applyAlignment="1">
      <alignment horizontal="right"/>
    </xf>
    <xf numFmtId="0" fontId="38" fillId="0" borderId="48" xfId="14" applyFont="1" applyBorder="1"/>
    <xf numFmtId="0" fontId="38" fillId="0" borderId="49" xfId="14" applyFont="1" applyBorder="1"/>
    <xf numFmtId="3" fontId="38" fillId="0" borderId="0" xfId="14" applyNumberFormat="1" applyFont="1"/>
    <xf numFmtId="0" fontId="39" fillId="0" borderId="51" xfId="14" applyFont="1" applyBorder="1" applyAlignment="1">
      <alignment horizontal="right"/>
    </xf>
    <xf numFmtId="3" fontId="38" fillId="0" borderId="0" xfId="14" applyNumberFormat="1" applyFont="1" applyAlignment="1">
      <alignment shrinkToFit="1"/>
    </xf>
    <xf numFmtId="0" fontId="14" fillId="0" borderId="52" xfId="14" applyFont="1" applyBorder="1"/>
    <xf numFmtId="0" fontId="38" fillId="0" borderId="53" xfId="14" applyFont="1" applyBorder="1"/>
    <xf numFmtId="3" fontId="38" fillId="0" borderId="53" xfId="14" applyNumberFormat="1" applyFont="1" applyBorder="1"/>
    <xf numFmtId="2" fontId="38" fillId="0" borderId="0" xfId="14" applyNumberFormat="1" applyFont="1" applyAlignment="1">
      <alignment horizontal="right"/>
    </xf>
    <xf numFmtId="167" fontId="38" fillId="0" borderId="0" xfId="3" applyNumberFormat="1" applyFont="1" applyFill="1" applyAlignment="1">
      <alignment horizontal="right"/>
    </xf>
    <xf numFmtId="167" fontId="38" fillId="0" borderId="0" xfId="3" applyNumberFormat="1" applyFont="1" applyFill="1"/>
    <xf numFmtId="0" fontId="38" fillId="0" borderId="48" xfId="25" applyFont="1" applyBorder="1" applyAlignment="1">
      <alignment horizontal="center"/>
    </xf>
    <xf numFmtId="0" fontId="38" fillId="0" borderId="49" xfId="25" applyFont="1" applyBorder="1" applyAlignment="1">
      <alignment horizontal="center"/>
    </xf>
    <xf numFmtId="0" fontId="38" fillId="0" borderId="49" xfId="25" applyFont="1" applyBorder="1" applyAlignment="1">
      <alignment horizontal="right"/>
    </xf>
    <xf numFmtId="0" fontId="38" fillId="0" borderId="64" xfId="25" applyFont="1" applyBorder="1"/>
    <xf numFmtId="0" fontId="14" fillId="0" borderId="51" xfId="25" applyFont="1" applyBorder="1"/>
    <xf numFmtId="0" fontId="38" fillId="0" borderId="51" xfId="25" applyFont="1" applyBorder="1"/>
    <xf numFmtId="0" fontId="38" fillId="0" borderId="0" xfId="25" applyFont="1" applyAlignment="1">
      <alignment horizontal="center"/>
    </xf>
    <xf numFmtId="176" fontId="38" fillId="0" borderId="0" xfId="25" applyNumberFormat="1" applyFont="1" applyAlignment="1">
      <alignment horizontal="right"/>
    </xf>
    <xf numFmtId="0" fontId="39" fillId="0" borderId="51" xfId="25" applyFont="1" applyBorder="1"/>
    <xf numFmtId="9" fontId="38" fillId="0" borderId="0" xfId="25" applyNumberFormat="1" applyFont="1" applyAlignment="1">
      <alignment horizontal="right"/>
    </xf>
    <xf numFmtId="0" fontId="38" fillId="0" borderId="0" xfId="25" applyFont="1" applyAlignment="1">
      <alignment horizontal="left"/>
    </xf>
    <xf numFmtId="0" fontId="38" fillId="0" borderId="67" xfId="25" applyFont="1" applyBorder="1"/>
    <xf numFmtId="0" fontId="38" fillId="0" borderId="65" xfId="25" applyFont="1" applyBorder="1"/>
    <xf numFmtId="0" fontId="39" fillId="0" borderId="51" xfId="25" applyFont="1" applyBorder="1" applyAlignment="1">
      <alignment horizontal="right"/>
    </xf>
    <xf numFmtId="0" fontId="14" fillId="0" borderId="52" xfId="25" applyFont="1" applyBorder="1"/>
    <xf numFmtId="0" fontId="38" fillId="0" borderId="53" xfId="25" applyFont="1" applyBorder="1"/>
    <xf numFmtId="1" fontId="38" fillId="0" borderId="53" xfId="25" applyNumberFormat="1" applyFont="1" applyBorder="1"/>
    <xf numFmtId="173" fontId="38" fillId="0" borderId="0" xfId="3" applyNumberFormat="1" applyFont="1" applyFill="1" applyBorder="1"/>
    <xf numFmtId="0" fontId="23" fillId="0" borderId="48" xfId="14" applyFont="1" applyBorder="1" applyAlignment="1">
      <alignment horizontal="right" vertical="center"/>
    </xf>
    <xf numFmtId="9" fontId="7" fillId="0" borderId="49" xfId="14" applyNumberFormat="1" applyFont="1" applyBorder="1" applyAlignment="1">
      <alignment horizontal="center" vertical="center"/>
    </xf>
    <xf numFmtId="0" fontId="7" fillId="0" borderId="51" xfId="14" applyFont="1" applyBorder="1" applyAlignment="1">
      <alignment horizontal="right" vertical="center"/>
    </xf>
    <xf numFmtId="1" fontId="7" fillId="0" borderId="18" xfId="0" applyNumberFormat="1" applyFont="1" applyBorder="1"/>
    <xf numFmtId="174" fontId="7" fillId="6" borderId="18" xfId="0" applyNumberFormat="1" applyFont="1" applyFill="1" applyBorder="1"/>
    <xf numFmtId="0" fontId="23" fillId="0" borderId="51" xfId="14" applyFont="1" applyBorder="1" applyAlignment="1">
      <alignment horizontal="right" vertical="center"/>
    </xf>
    <xf numFmtId="0" fontId="7" fillId="0" borderId="52" xfId="14" applyFont="1" applyBorder="1" applyAlignment="1">
      <alignment horizontal="right" vertical="center"/>
    </xf>
    <xf numFmtId="0" fontId="7" fillId="0" borderId="53" xfId="14" applyFont="1" applyBorder="1" applyAlignment="1">
      <alignment horizontal="center" vertical="center"/>
    </xf>
    <xf numFmtId="0" fontId="7" fillId="6" borderId="20" xfId="0" applyFont="1" applyFill="1" applyBorder="1"/>
    <xf numFmtId="2" fontId="46" fillId="0" borderId="0" xfId="32" applyNumberFormat="1" applyFont="1" applyAlignment="1">
      <alignment horizontal="center"/>
    </xf>
    <xf numFmtId="188" fontId="20" fillId="0" borderId="0" xfId="0" applyNumberFormat="1" applyFont="1"/>
    <xf numFmtId="172" fontId="7" fillId="0" borderId="7" xfId="15" applyNumberFormat="1" applyFont="1" applyBorder="1" applyAlignment="1">
      <alignment horizontal="right"/>
    </xf>
    <xf numFmtId="0" fontId="53" fillId="0" borderId="77" xfId="8" applyFont="1" applyBorder="1" applyAlignment="1">
      <alignment horizontal="left"/>
    </xf>
    <xf numFmtId="0" fontId="60" fillId="0" borderId="20" xfId="0" applyFont="1" applyBorder="1"/>
    <xf numFmtId="0" fontId="53" fillId="0" borderId="64" xfId="8" applyFont="1" applyBorder="1" applyAlignment="1">
      <alignment horizontal="left"/>
    </xf>
    <xf numFmtId="0" fontId="60" fillId="0" borderId="61" xfId="0" applyFont="1" applyBorder="1"/>
    <xf numFmtId="37" fontId="52" fillId="0" borderId="0" xfId="44" applyNumberFormat="1" applyFont="1" applyAlignment="1">
      <alignment horizontal="center" vertical="center"/>
    </xf>
    <xf numFmtId="0" fontId="52" fillId="0" borderId="0" xfId="44" applyFont="1"/>
    <xf numFmtId="0" fontId="82" fillId="0" borderId="9" xfId="44" applyFont="1" applyBorder="1" applyAlignment="1">
      <alignment horizontal="right" vertical="center"/>
    </xf>
    <xf numFmtId="2" fontId="82" fillId="0" borderId="9" xfId="44" applyNumberFormat="1" applyFont="1" applyBorder="1"/>
    <xf numFmtId="0" fontId="82" fillId="0" borderId="9" xfId="44" applyFont="1" applyBorder="1" applyAlignment="1">
      <alignment vertical="center" wrapText="1"/>
    </xf>
    <xf numFmtId="0" fontId="52" fillId="0" borderId="9" xfId="44" applyFont="1" applyBorder="1" applyAlignment="1">
      <alignment vertical="center" wrapText="1"/>
    </xf>
    <xf numFmtId="0" fontId="82" fillId="0" borderId="0" xfId="44" applyFont="1" applyAlignment="1">
      <alignment horizontal="right" vertical="center" wrapText="1"/>
    </xf>
    <xf numFmtId="0" fontId="52" fillId="0" borderId="0" xfId="44" applyFont="1" applyAlignment="1">
      <alignment wrapText="1"/>
    </xf>
    <xf numFmtId="0" fontId="52" fillId="0" borderId="0" xfId="44" applyFont="1" applyAlignment="1">
      <alignment vertical="center" wrapText="1"/>
    </xf>
    <xf numFmtId="0" fontId="52" fillId="0" borderId="0" xfId="44" applyFont="1" applyAlignment="1">
      <alignment horizontal="center" vertical="center" wrapText="1"/>
    </xf>
    <xf numFmtId="0" fontId="94" fillId="25" borderId="0" xfId="2" applyFont="1" applyFill="1" applyAlignment="1">
      <alignment horizontal="right"/>
    </xf>
    <xf numFmtId="0" fontId="93" fillId="25" borderId="0" xfId="4" applyFont="1" applyFill="1"/>
    <xf numFmtId="0" fontId="3" fillId="0" borderId="48" xfId="0" applyFont="1" applyBorder="1"/>
    <xf numFmtId="0" fontId="92" fillId="0" borderId="51" xfId="0" applyFont="1" applyBorder="1"/>
    <xf numFmtId="0" fontId="93" fillId="0" borderId="18" xfId="4" applyFont="1" applyBorder="1"/>
    <xf numFmtId="0" fontId="8" fillId="0" borderId="18" xfId="4" applyBorder="1"/>
    <xf numFmtId="0" fontId="8" fillId="0" borderId="18" xfId="4" quotePrefix="1" applyBorder="1"/>
    <xf numFmtId="0" fontId="92" fillId="0" borderId="52" xfId="0" applyFont="1" applyBorder="1"/>
    <xf numFmtId="0" fontId="8" fillId="0" borderId="20" xfId="4" applyBorder="1"/>
    <xf numFmtId="0" fontId="7" fillId="0" borderId="73" xfId="0" applyFont="1" applyBorder="1" applyAlignment="1">
      <alignment horizontal="left" indent="1"/>
    </xf>
    <xf numFmtId="37" fontId="3" fillId="0" borderId="4" xfId="44" applyNumberFormat="1" applyFont="1" applyBorder="1" applyAlignment="1">
      <alignment horizontal="center" vertical="center"/>
    </xf>
    <xf numFmtId="0" fontId="7" fillId="0" borderId="80" xfId="0" applyFont="1" applyBorder="1" applyAlignment="1">
      <alignment horizontal="left" indent="1"/>
    </xf>
    <xf numFmtId="37" fontId="3" fillId="0" borderId="79" xfId="44" applyNumberFormat="1" applyFont="1" applyBorder="1" applyAlignment="1">
      <alignment horizontal="center" vertical="center"/>
    </xf>
    <xf numFmtId="172" fontId="3" fillId="0" borderId="0" xfId="7" applyNumberFormat="1" applyFont="1" applyFill="1" applyBorder="1"/>
    <xf numFmtId="0" fontId="0" fillId="0" borderId="0" xfId="0" applyAlignment="1">
      <alignment horizontal="left"/>
    </xf>
    <xf numFmtId="0" fontId="0" fillId="0" borderId="0" xfId="0" applyAlignment="1">
      <alignment horizontal="left" indent="3"/>
    </xf>
    <xf numFmtId="17" fontId="0" fillId="0" borderId="0" xfId="0" applyNumberFormat="1"/>
    <xf numFmtId="0" fontId="7" fillId="0" borderId="48" xfId="14" applyFont="1" applyBorder="1" applyAlignment="1">
      <alignment horizontal="right"/>
    </xf>
    <xf numFmtId="0" fontId="7" fillId="0" borderId="51" xfId="14" applyFont="1" applyBorder="1" applyAlignment="1">
      <alignment horizontal="right"/>
    </xf>
    <xf numFmtId="0" fontId="7" fillId="0" borderId="52" xfId="14" applyFont="1" applyBorder="1" applyAlignment="1">
      <alignment horizontal="right"/>
    </xf>
    <xf numFmtId="0" fontId="7" fillId="0" borderId="50" xfId="14" applyFont="1" applyBorder="1"/>
    <xf numFmtId="173" fontId="7" fillId="0" borderId="18" xfId="1" applyNumberFormat="1" applyFont="1" applyBorder="1" applyAlignment="1"/>
    <xf numFmtId="165" fontId="7" fillId="0" borderId="20" xfId="14" applyNumberFormat="1" applyFont="1" applyBorder="1"/>
    <xf numFmtId="37" fontId="3" fillId="5" borderId="4" xfId="44" applyNumberFormat="1" applyFont="1" applyFill="1" applyBorder="1" applyAlignment="1">
      <alignment horizontal="center" vertical="center"/>
    </xf>
    <xf numFmtId="2" fontId="7" fillId="0" borderId="50" xfId="14" applyNumberFormat="1" applyFont="1" applyBorder="1"/>
    <xf numFmtId="173" fontId="57" fillId="0" borderId="0" xfId="1" applyNumberFormat="1" applyFont="1" applyBorder="1"/>
    <xf numFmtId="37" fontId="3" fillId="5" borderId="79" xfId="44" applyNumberFormat="1" applyFont="1" applyFill="1" applyBorder="1" applyAlignment="1">
      <alignment horizontal="center" vertical="center"/>
    </xf>
    <xf numFmtId="0" fontId="0" fillId="28" borderId="0" xfId="0" applyFill="1"/>
    <xf numFmtId="1" fontId="52" fillId="0" borderId="0" xfId="44" applyNumberFormat="1" applyFont="1" applyAlignment="1">
      <alignment wrapText="1"/>
    </xf>
    <xf numFmtId="0" fontId="82" fillId="0" borderId="65" xfId="44" applyFont="1" applyBorder="1" applyAlignment="1">
      <alignment vertical="center" wrapText="1"/>
    </xf>
    <xf numFmtId="37" fontId="52" fillId="0" borderId="84" xfId="44" applyNumberFormat="1" applyFont="1" applyBorder="1" applyAlignment="1">
      <alignment horizontal="center" vertical="center"/>
    </xf>
    <xf numFmtId="0" fontId="82" fillId="0" borderId="51" xfId="44" applyFont="1" applyBorder="1" applyAlignment="1">
      <alignment vertical="center" wrapText="1"/>
    </xf>
    <xf numFmtId="0" fontId="52" fillId="0" borderId="18" xfId="44" applyFont="1" applyBorder="1" applyAlignment="1">
      <alignment horizontal="center" vertical="center" wrapText="1"/>
    </xf>
    <xf numFmtId="0" fontId="82" fillId="0" borderId="52" xfId="44" applyFont="1" applyBorder="1" applyAlignment="1">
      <alignment vertical="center" wrapText="1"/>
    </xf>
    <xf numFmtId="0" fontId="82" fillId="0" borderId="53" xfId="44" applyFont="1" applyBorder="1" applyAlignment="1">
      <alignment horizontal="right" vertical="center" wrapText="1"/>
    </xf>
    <xf numFmtId="3" fontId="38" fillId="0" borderId="53" xfId="44" applyNumberFormat="1" applyFont="1" applyBorder="1" applyAlignment="1">
      <alignment wrapText="1"/>
    </xf>
    <xf numFmtId="0" fontId="52" fillId="0" borderId="53" xfId="44" applyFont="1" applyBorder="1" applyAlignment="1">
      <alignment wrapText="1"/>
    </xf>
    <xf numFmtId="0" fontId="52" fillId="0" borderId="53" xfId="44" applyFont="1" applyBorder="1" applyAlignment="1">
      <alignment vertical="center" wrapText="1"/>
    </xf>
    <xf numFmtId="0" fontId="52" fillId="0" borderId="53" xfId="44" applyFont="1" applyBorder="1"/>
    <xf numFmtId="0" fontId="52" fillId="0" borderId="53" xfId="44" applyFont="1" applyBorder="1" applyAlignment="1">
      <alignment horizontal="center" vertical="center" wrapText="1"/>
    </xf>
    <xf numFmtId="0" fontId="52" fillId="0" borderId="20" xfId="44" applyFont="1" applyBorder="1" applyAlignment="1">
      <alignment horizontal="center" vertical="center" wrapText="1"/>
    </xf>
    <xf numFmtId="0" fontId="0" fillId="0" borderId="0" xfId="0" applyAlignment="1">
      <alignment horizontal="right"/>
    </xf>
    <xf numFmtId="0" fontId="96" fillId="0" borderId="4" xfId="0" quotePrefix="1" applyFont="1" applyBorder="1" applyAlignment="1">
      <alignment horizontal="center" vertical="center" wrapText="1"/>
    </xf>
    <xf numFmtId="0" fontId="96" fillId="0" borderId="15" xfId="0" applyFont="1" applyBorder="1" applyAlignment="1">
      <alignment horizontal="center" wrapText="1"/>
    </xf>
    <xf numFmtId="0" fontId="96" fillId="0" borderId="68" xfId="0" quotePrefix="1" applyFont="1" applyBorder="1" applyAlignment="1">
      <alignment horizontal="center" wrapText="1"/>
    </xf>
    <xf numFmtId="0" fontId="96" fillId="0" borderId="16" xfId="0" applyFont="1" applyBorder="1" applyAlignment="1">
      <alignment horizontal="center" wrapText="1"/>
    </xf>
    <xf numFmtId="0" fontId="96" fillId="0" borderId="73" xfId="0" applyFont="1" applyBorder="1" applyAlignment="1">
      <alignment wrapText="1"/>
    </xf>
    <xf numFmtId="0" fontId="96" fillId="0" borderId="74" xfId="0" applyFont="1" applyBorder="1" applyAlignment="1">
      <alignment horizontal="center" vertical="center" wrapText="1"/>
    </xf>
    <xf numFmtId="0" fontId="100" fillId="0" borderId="73" xfId="0" applyFont="1" applyBorder="1" applyAlignment="1">
      <alignment wrapText="1"/>
    </xf>
    <xf numFmtId="0" fontId="100" fillId="0" borderId="80" xfId="0" applyFont="1" applyBorder="1" applyAlignment="1">
      <alignment wrapText="1"/>
    </xf>
    <xf numFmtId="0" fontId="101" fillId="0" borderId="0" xfId="0" applyFont="1"/>
    <xf numFmtId="0" fontId="100" fillId="0" borderId="82" xfId="0" applyFont="1" applyBorder="1" applyAlignment="1">
      <alignment wrapText="1"/>
    </xf>
    <xf numFmtId="9" fontId="20" fillId="0" borderId="0" xfId="0" applyNumberFormat="1" applyFont="1"/>
    <xf numFmtId="9" fontId="38" fillId="0" borderId="0" xfId="0" applyNumberFormat="1" applyFont="1"/>
    <xf numFmtId="0" fontId="102" fillId="0" borderId="48" xfId="0" applyFont="1" applyBorder="1"/>
    <xf numFmtId="0" fontId="102" fillId="0" borderId="49" xfId="0" applyFont="1" applyBorder="1"/>
    <xf numFmtId="0" fontId="102" fillId="0" borderId="50" xfId="0" applyFont="1" applyBorder="1"/>
    <xf numFmtId="9" fontId="103" fillId="0" borderId="51" xfId="0" applyNumberFormat="1" applyFont="1" applyBorder="1"/>
    <xf numFmtId="9" fontId="103" fillId="0" borderId="0" xfId="0" applyNumberFormat="1" applyFont="1"/>
    <xf numFmtId="9" fontId="103" fillId="0" borderId="18" xfId="0" applyNumberFormat="1" applyFont="1" applyBorder="1"/>
    <xf numFmtId="9" fontId="103" fillId="0" borderId="52" xfId="0" applyNumberFormat="1" applyFont="1" applyBorder="1"/>
    <xf numFmtId="9" fontId="103" fillId="0" borderId="53" xfId="0" applyNumberFormat="1" applyFont="1" applyBorder="1"/>
    <xf numFmtId="9" fontId="103" fillId="0" borderId="20" xfId="0" applyNumberFormat="1" applyFont="1" applyBorder="1"/>
    <xf numFmtId="0" fontId="101" fillId="0" borderId="78" xfId="0" applyFont="1" applyBorder="1" applyAlignment="1">
      <alignment horizontal="right"/>
    </xf>
    <xf numFmtId="0" fontId="101" fillId="0" borderId="89" xfId="0" applyFont="1" applyBorder="1" applyAlignment="1">
      <alignment horizontal="right"/>
    </xf>
    <xf numFmtId="0" fontId="101" fillId="0" borderId="90" xfId="0" applyFont="1" applyBorder="1" applyAlignment="1">
      <alignment horizontal="right"/>
    </xf>
    <xf numFmtId="165" fontId="7" fillId="0" borderId="0" xfId="1" applyFont="1" applyBorder="1" applyAlignment="1">
      <alignment horizontal="right"/>
    </xf>
    <xf numFmtId="0" fontId="0" fillId="0" borderId="53" xfId="0" applyBorder="1"/>
    <xf numFmtId="164" fontId="52" fillId="0" borderId="53" xfId="54" applyFont="1" applyBorder="1" applyAlignment="1">
      <alignment wrapText="1"/>
    </xf>
    <xf numFmtId="173" fontId="7" fillId="0" borderId="0" xfId="0" applyNumberFormat="1" applyFont="1"/>
    <xf numFmtId="0" fontId="38" fillId="0" borderId="0" xfId="25" quotePrefix="1" applyFont="1" applyAlignment="1">
      <alignment horizontal="right"/>
    </xf>
    <xf numFmtId="2" fontId="105" fillId="0" borderId="51" xfId="0" applyNumberFormat="1" applyFont="1" applyBorder="1"/>
    <xf numFmtId="2" fontId="54" fillId="0" borderId="48" xfId="0" applyNumberFormat="1" applyFont="1" applyBorder="1"/>
    <xf numFmtId="0" fontId="60" fillId="0" borderId="49" xfId="0" applyFont="1" applyBorder="1"/>
    <xf numFmtId="0" fontId="38" fillId="0" borderId="49" xfId="25" applyFont="1" applyBorder="1"/>
    <xf numFmtId="0" fontId="60" fillId="0" borderId="50" xfId="0" applyFont="1" applyBorder="1"/>
    <xf numFmtId="0" fontId="104" fillId="0" borderId="51" xfId="14" applyFont="1" applyBorder="1" applyAlignment="1">
      <alignment horizontal="right"/>
    </xf>
    <xf numFmtId="0" fontId="38" fillId="0" borderId="18" xfId="25" quotePrefix="1" applyFont="1" applyBorder="1" applyAlignment="1">
      <alignment horizontal="right"/>
    </xf>
    <xf numFmtId="0" fontId="38" fillId="0" borderId="51" xfId="14" applyFont="1" applyBorder="1" applyAlignment="1">
      <alignment horizontal="left"/>
    </xf>
    <xf numFmtId="2" fontId="105" fillId="0" borderId="52" xfId="0" applyNumberFormat="1" applyFont="1" applyBorder="1"/>
    <xf numFmtId="174" fontId="53" fillId="0" borderId="0" xfId="13" applyNumberFormat="1" applyFont="1" applyAlignment="1">
      <alignment horizontal="right"/>
    </xf>
    <xf numFmtId="0" fontId="3" fillId="0" borderId="92" xfId="44" applyFont="1" applyBorder="1" applyAlignment="1">
      <alignment horizontal="center" vertical="center" wrapText="1"/>
    </xf>
    <xf numFmtId="0" fontId="3" fillId="0" borderId="86" xfId="44" applyFont="1" applyBorder="1" applyAlignment="1">
      <alignment horizontal="center" vertical="center" wrapText="1"/>
    </xf>
    <xf numFmtId="0" fontId="3" fillId="18" borderId="86" xfId="44" applyFont="1" applyFill="1" applyBorder="1" applyAlignment="1">
      <alignment horizontal="center" vertical="center" wrapText="1"/>
    </xf>
    <xf numFmtId="0" fontId="3" fillId="18" borderId="93" xfId="44" applyFont="1" applyFill="1" applyBorder="1" applyAlignment="1">
      <alignment horizontal="center" vertical="center" wrapText="1"/>
    </xf>
    <xf numFmtId="37" fontId="3" fillId="18" borderId="4" xfId="44" applyNumberFormat="1" applyFont="1" applyFill="1" applyBorder="1" applyAlignment="1">
      <alignment horizontal="center" vertical="center"/>
    </xf>
    <xf numFmtId="10" fontId="3" fillId="18" borderId="4" xfId="45" applyNumberFormat="1" applyFont="1" applyFill="1" applyBorder="1" applyAlignment="1">
      <alignment horizontal="center" vertical="center" wrapText="1"/>
    </xf>
    <xf numFmtId="39" fontId="3" fillId="18" borderId="4" xfId="44" applyNumberFormat="1" applyFont="1" applyFill="1" applyBorder="1" applyAlignment="1">
      <alignment horizontal="center" vertical="center"/>
    </xf>
    <xf numFmtId="39" fontId="3" fillId="18" borderId="1" xfId="44" applyNumberFormat="1" applyFont="1" applyFill="1" applyBorder="1" applyAlignment="1">
      <alignment horizontal="center" vertical="center"/>
    </xf>
    <xf numFmtId="189" fontId="3" fillId="18" borderId="74" xfId="44" applyNumberFormat="1" applyFont="1" applyFill="1" applyBorder="1" applyAlignment="1">
      <alignment horizontal="center" vertical="center"/>
    </xf>
    <xf numFmtId="37" fontId="3" fillId="18" borderId="79" xfId="44" applyNumberFormat="1" applyFont="1" applyFill="1" applyBorder="1" applyAlignment="1">
      <alignment horizontal="center" vertical="center"/>
    </xf>
    <xf numFmtId="10" fontId="3" fillId="18" borderId="79" xfId="45" applyNumberFormat="1" applyFont="1" applyFill="1" applyBorder="1" applyAlignment="1">
      <alignment horizontal="center" vertical="center" wrapText="1"/>
    </xf>
    <xf numFmtId="39" fontId="3" fillId="18" borderId="79" xfId="44" applyNumberFormat="1" applyFont="1" applyFill="1" applyBorder="1" applyAlignment="1">
      <alignment horizontal="center" vertical="center"/>
    </xf>
    <xf numFmtId="189" fontId="3" fillId="18" borderId="1" xfId="44" applyNumberFormat="1" applyFont="1" applyFill="1" applyBorder="1" applyAlignment="1">
      <alignment horizontal="center" vertical="center"/>
    </xf>
    <xf numFmtId="189" fontId="3" fillId="18" borderId="91" xfId="44" applyNumberFormat="1" applyFont="1" applyFill="1" applyBorder="1" applyAlignment="1">
      <alignment horizontal="center" vertical="center"/>
    </xf>
    <xf numFmtId="39" fontId="3" fillId="29" borderId="4" xfId="44" applyNumberFormat="1" applyFont="1" applyFill="1" applyBorder="1" applyAlignment="1">
      <alignment horizontal="center" vertical="center"/>
    </xf>
    <xf numFmtId="0" fontId="7" fillId="5" borderId="19" xfId="0" applyFont="1" applyFill="1" applyBorder="1" applyAlignment="1">
      <alignment horizontal="left" indent="1"/>
    </xf>
    <xf numFmtId="37" fontId="3" fillId="5" borderId="86" xfId="44" applyNumberFormat="1" applyFont="1" applyFill="1" applyBorder="1" applyAlignment="1">
      <alignment horizontal="center" vertical="center"/>
    </xf>
    <xf numFmtId="37" fontId="3" fillId="18" borderId="86" xfId="44" applyNumberFormat="1" applyFont="1" applyFill="1" applyBorder="1" applyAlignment="1">
      <alignment horizontal="center" vertical="center"/>
    </xf>
    <xf numFmtId="189" fontId="3" fillId="18" borderId="86" xfId="44" applyNumberFormat="1" applyFont="1" applyFill="1" applyBorder="1" applyAlignment="1">
      <alignment horizontal="center" vertical="center"/>
    </xf>
    <xf numFmtId="10" fontId="3" fillId="18" borderId="86" xfId="45" applyNumberFormat="1" applyFont="1" applyFill="1" applyBorder="1" applyAlignment="1">
      <alignment horizontal="center" vertical="center" wrapText="1"/>
    </xf>
    <xf numFmtId="39" fontId="3" fillId="18" borderId="86" xfId="44" applyNumberFormat="1" applyFont="1" applyFill="1" applyBorder="1" applyAlignment="1">
      <alignment horizontal="center" vertical="center"/>
    </xf>
    <xf numFmtId="39" fontId="3" fillId="18" borderId="93" xfId="44" applyNumberFormat="1" applyFont="1" applyFill="1" applyBorder="1" applyAlignment="1">
      <alignment horizontal="center" vertical="center"/>
    </xf>
    <xf numFmtId="189" fontId="3" fillId="18" borderId="93" xfId="44" applyNumberFormat="1" applyFont="1" applyFill="1" applyBorder="1" applyAlignment="1">
      <alignment horizontal="center" vertical="center"/>
    </xf>
    <xf numFmtId="39" fontId="3" fillId="29" borderId="7" xfId="44" applyNumberFormat="1" applyFont="1" applyFill="1" applyBorder="1" applyAlignment="1">
      <alignment horizontal="center" vertical="center"/>
    </xf>
    <xf numFmtId="39" fontId="3" fillId="29" borderId="94" xfId="44" applyNumberFormat="1" applyFont="1" applyFill="1" applyBorder="1" applyAlignment="1">
      <alignment horizontal="center" vertical="center"/>
    </xf>
    <xf numFmtId="39" fontId="3" fillId="29" borderId="74" xfId="44" applyNumberFormat="1" applyFont="1" applyFill="1" applyBorder="1" applyAlignment="1">
      <alignment horizontal="center" vertical="center"/>
    </xf>
    <xf numFmtId="39" fontId="3" fillId="29" borderId="79" xfId="44" applyNumberFormat="1" applyFont="1" applyFill="1" applyBorder="1" applyAlignment="1">
      <alignment horizontal="center" vertical="center"/>
    </xf>
    <xf numFmtId="37" fontId="3" fillId="0" borderId="7" xfId="44" applyNumberFormat="1" applyFont="1" applyBorder="1" applyAlignment="1">
      <alignment horizontal="center" vertical="center"/>
    </xf>
    <xf numFmtId="37" fontId="3" fillId="5" borderId="7" xfId="44" applyNumberFormat="1" applyFont="1" applyFill="1" applyBorder="1" applyAlignment="1">
      <alignment horizontal="center" vertical="center"/>
    </xf>
    <xf numFmtId="37" fontId="3" fillId="0" borderId="23" xfId="44" applyNumberFormat="1" applyFont="1" applyBorder="1" applyAlignment="1">
      <alignment horizontal="center" vertical="center"/>
    </xf>
    <xf numFmtId="37" fontId="3" fillId="5" borderId="23" xfId="44" applyNumberFormat="1" applyFont="1" applyFill="1" applyBorder="1" applyAlignment="1">
      <alignment horizontal="center" vertical="center"/>
    </xf>
    <xf numFmtId="39" fontId="3" fillId="29" borderId="23" xfId="44" applyNumberFormat="1" applyFont="1" applyFill="1" applyBorder="1" applyAlignment="1">
      <alignment horizontal="center" vertical="center"/>
    </xf>
    <xf numFmtId="39" fontId="3" fillId="29" borderId="85" xfId="44" applyNumberFormat="1" applyFont="1" applyFill="1" applyBorder="1" applyAlignment="1">
      <alignment horizontal="center" vertical="center"/>
    </xf>
    <xf numFmtId="0" fontId="7" fillId="0" borderId="19" xfId="0" applyFont="1" applyBorder="1" applyAlignment="1">
      <alignment horizontal="left" indent="1"/>
    </xf>
    <xf numFmtId="37" fontId="3" fillId="0" borderId="86" xfId="44" applyNumberFormat="1" applyFont="1" applyBorder="1" applyAlignment="1">
      <alignment horizontal="center" vertical="center"/>
    </xf>
    <xf numFmtId="39" fontId="3" fillId="29" borderId="86" xfId="44" applyNumberFormat="1" applyFont="1" applyFill="1" applyBorder="1" applyAlignment="1">
      <alignment horizontal="center" vertical="center"/>
    </xf>
    <xf numFmtId="39" fontId="3" fillId="29" borderId="88" xfId="44" applyNumberFormat="1" applyFont="1" applyFill="1" applyBorder="1" applyAlignment="1">
      <alignment horizontal="center" vertical="center"/>
    </xf>
    <xf numFmtId="37" fontId="7" fillId="18" borderId="7" xfId="44" applyNumberFormat="1" applyFont="1" applyFill="1" applyBorder="1" applyAlignment="1">
      <alignment horizontal="center" vertical="center"/>
    </xf>
    <xf numFmtId="39" fontId="7" fillId="18" borderId="7" xfId="44" applyNumberFormat="1" applyFont="1" applyFill="1" applyBorder="1" applyAlignment="1">
      <alignment horizontal="center" vertical="center"/>
    </xf>
    <xf numFmtId="10" fontId="7" fillId="18" borderId="7" xfId="45" applyNumberFormat="1" applyFont="1" applyFill="1" applyBorder="1" applyAlignment="1">
      <alignment horizontal="center" vertical="center" wrapText="1"/>
    </xf>
    <xf numFmtId="39" fontId="7" fillId="18" borderId="10" xfId="44" applyNumberFormat="1" applyFont="1" applyFill="1" applyBorder="1" applyAlignment="1">
      <alignment horizontal="center" vertical="center"/>
    </xf>
    <xf numFmtId="189" fontId="7" fillId="18" borderId="94" xfId="44" applyNumberFormat="1" applyFont="1" applyFill="1" applyBorder="1" applyAlignment="1">
      <alignment horizontal="center" vertical="center"/>
    </xf>
    <xf numFmtId="37" fontId="7" fillId="18" borderId="4" xfId="44" applyNumberFormat="1" applyFont="1" applyFill="1" applyBorder="1" applyAlignment="1">
      <alignment horizontal="center" vertical="center"/>
    </xf>
    <xf numFmtId="39" fontId="7" fillId="18" borderId="4" xfId="44" applyNumberFormat="1" applyFont="1" applyFill="1" applyBorder="1" applyAlignment="1">
      <alignment horizontal="center" vertical="center"/>
    </xf>
    <xf numFmtId="10" fontId="7" fillId="18" borderId="4" xfId="45" applyNumberFormat="1" applyFont="1" applyFill="1" applyBorder="1" applyAlignment="1">
      <alignment horizontal="center" vertical="center" wrapText="1"/>
    </xf>
    <xf numFmtId="39" fontId="7" fillId="18" borderId="1" xfId="44" applyNumberFormat="1" applyFont="1" applyFill="1" applyBorder="1" applyAlignment="1">
      <alignment horizontal="center" vertical="center"/>
    </xf>
    <xf numFmtId="189" fontId="7" fillId="18" borderId="74" xfId="44" applyNumberFormat="1" applyFont="1" applyFill="1" applyBorder="1" applyAlignment="1">
      <alignment horizontal="center" vertical="center"/>
    </xf>
    <xf numFmtId="37" fontId="7" fillId="18" borderId="23" xfId="44" applyNumberFormat="1" applyFont="1" applyFill="1" applyBorder="1" applyAlignment="1">
      <alignment horizontal="center" vertical="center"/>
    </xf>
    <xf numFmtId="39" fontId="7" fillId="18" borderId="23" xfId="44" applyNumberFormat="1" applyFont="1" applyFill="1" applyBorder="1" applyAlignment="1">
      <alignment horizontal="center" vertical="center"/>
    </xf>
    <xf numFmtId="10" fontId="7" fillId="18" borderId="23" xfId="45" applyNumberFormat="1" applyFont="1" applyFill="1" applyBorder="1" applyAlignment="1">
      <alignment horizontal="center" vertical="center" wrapText="1"/>
    </xf>
    <xf numFmtId="39" fontId="7" fillId="18" borderId="11" xfId="44" applyNumberFormat="1" applyFont="1" applyFill="1" applyBorder="1" applyAlignment="1">
      <alignment horizontal="center" vertical="center"/>
    </xf>
    <xf numFmtId="189" fontId="7" fillId="18" borderId="85" xfId="44" applyNumberFormat="1" applyFont="1" applyFill="1" applyBorder="1" applyAlignment="1">
      <alignment horizontal="center" vertical="center"/>
    </xf>
    <xf numFmtId="37" fontId="3" fillId="18" borderId="7" xfId="44" applyNumberFormat="1" applyFont="1" applyFill="1" applyBorder="1" applyAlignment="1">
      <alignment horizontal="center" vertical="center"/>
    </xf>
    <xf numFmtId="39" fontId="3" fillId="18" borderId="7" xfId="44" applyNumberFormat="1" applyFont="1" applyFill="1" applyBorder="1" applyAlignment="1">
      <alignment horizontal="center" vertical="center"/>
    </xf>
    <xf numFmtId="10" fontId="3" fillId="18" borderId="7" xfId="45" applyNumberFormat="1" applyFont="1" applyFill="1" applyBorder="1" applyAlignment="1">
      <alignment horizontal="center" vertical="center" wrapText="1"/>
    </xf>
    <xf numFmtId="39" fontId="3" fillId="18" borderId="10" xfId="44" applyNumberFormat="1" applyFont="1" applyFill="1" applyBorder="1" applyAlignment="1">
      <alignment horizontal="center" vertical="center"/>
    </xf>
    <xf numFmtId="189" fontId="3" fillId="18" borderId="94" xfId="44" applyNumberFormat="1" applyFont="1" applyFill="1" applyBorder="1" applyAlignment="1">
      <alignment horizontal="center" vertical="center"/>
    </xf>
    <xf numFmtId="37" fontId="3" fillId="18" borderId="23" xfId="44" applyNumberFormat="1" applyFont="1" applyFill="1" applyBorder="1" applyAlignment="1">
      <alignment horizontal="center" vertical="center"/>
    </xf>
    <xf numFmtId="39" fontId="3" fillId="18" borderId="23" xfId="44" applyNumberFormat="1" applyFont="1" applyFill="1" applyBorder="1" applyAlignment="1">
      <alignment horizontal="center" vertical="center"/>
    </xf>
    <xf numFmtId="10" fontId="3" fillId="18" borderId="23" xfId="45" applyNumberFormat="1" applyFont="1" applyFill="1" applyBorder="1" applyAlignment="1">
      <alignment horizontal="center" vertical="center" wrapText="1"/>
    </xf>
    <xf numFmtId="39" fontId="3" fillId="18" borderId="11" xfId="44" applyNumberFormat="1" applyFont="1" applyFill="1" applyBorder="1" applyAlignment="1">
      <alignment horizontal="center" vertical="center"/>
    </xf>
    <xf numFmtId="189" fontId="3" fillId="18" borderId="85" xfId="44" applyNumberFormat="1" applyFont="1" applyFill="1" applyBorder="1" applyAlignment="1">
      <alignment horizontal="center" vertical="center"/>
    </xf>
    <xf numFmtId="189" fontId="3" fillId="18" borderId="88" xfId="44" applyNumberFormat="1" applyFont="1" applyFill="1" applyBorder="1" applyAlignment="1">
      <alignment horizontal="center" vertical="center"/>
    </xf>
    <xf numFmtId="0" fontId="3" fillId="30" borderId="0" xfId="0" applyFont="1" applyFill="1"/>
    <xf numFmtId="0" fontId="3" fillId="0" borderId="22" xfId="0" applyFont="1" applyBorder="1"/>
    <xf numFmtId="0" fontId="3" fillId="0" borderId="46" xfId="0" applyFont="1" applyBorder="1" applyAlignment="1">
      <alignment horizontal="right"/>
    </xf>
    <xf numFmtId="165" fontId="3" fillId="0" borderId="22" xfId="0" applyNumberFormat="1" applyFont="1" applyBorder="1"/>
    <xf numFmtId="10" fontId="3" fillId="29" borderId="4" xfId="7" applyNumberFormat="1" applyFont="1" applyFill="1" applyBorder="1" applyAlignment="1">
      <alignment horizontal="center" vertical="center"/>
    </xf>
    <xf numFmtId="37" fontId="3" fillId="29" borderId="4" xfId="44" applyNumberFormat="1" applyFont="1" applyFill="1" applyBorder="1" applyAlignment="1">
      <alignment horizontal="center" vertical="center"/>
    </xf>
    <xf numFmtId="10" fontId="3" fillId="29" borderId="79" xfId="7" applyNumberFormat="1" applyFont="1" applyFill="1" applyBorder="1" applyAlignment="1">
      <alignment horizontal="center" vertical="center"/>
    </xf>
    <xf numFmtId="37" fontId="3" fillId="29" borderId="79" xfId="44" applyNumberFormat="1" applyFont="1" applyFill="1" applyBorder="1" applyAlignment="1">
      <alignment horizontal="center" vertical="center"/>
    </xf>
    <xf numFmtId="189" fontId="3" fillId="29" borderId="74" xfId="44" applyNumberFormat="1" applyFont="1" applyFill="1" applyBorder="1" applyAlignment="1">
      <alignment horizontal="center" vertical="center"/>
    </xf>
    <xf numFmtId="189" fontId="3" fillId="29" borderId="76" xfId="44" applyNumberFormat="1" applyFont="1" applyFill="1" applyBorder="1" applyAlignment="1">
      <alignment horizontal="center" vertical="center"/>
    </xf>
    <xf numFmtId="2" fontId="105" fillId="0" borderId="0" xfId="0" applyNumberFormat="1" applyFont="1"/>
    <xf numFmtId="170" fontId="38" fillId="0" borderId="0" xfId="25" applyNumberFormat="1" applyFont="1"/>
    <xf numFmtId="165" fontId="46" fillId="0" borderId="29" xfId="17" applyNumberFormat="1" applyFont="1" applyFill="1" applyBorder="1" applyAlignment="1">
      <alignment horizontal="center"/>
    </xf>
    <xf numFmtId="178" fontId="107" fillId="0" borderId="0" xfId="32" applyNumberFormat="1" applyFont="1" applyAlignment="1">
      <alignment horizontal="center"/>
    </xf>
    <xf numFmtId="180" fontId="107" fillId="0" borderId="0" xfId="32" applyNumberFormat="1" applyFont="1" applyAlignment="1">
      <alignment horizontal="center"/>
    </xf>
    <xf numFmtId="0" fontId="7" fillId="30" borderId="0" xfId="14" applyFont="1" applyFill="1"/>
    <xf numFmtId="0" fontId="3" fillId="0" borderId="52" xfId="0" applyFont="1" applyBorder="1" applyAlignment="1">
      <alignment horizontal="right"/>
    </xf>
    <xf numFmtId="0" fontId="3" fillId="0" borderId="20" xfId="0" applyFont="1" applyBorder="1"/>
    <xf numFmtId="2" fontId="3" fillId="0" borderId="20" xfId="0" applyNumberFormat="1" applyFont="1" applyBorder="1"/>
    <xf numFmtId="10" fontId="3" fillId="29" borderId="7" xfId="7" applyNumberFormat="1" applyFont="1" applyFill="1" applyBorder="1" applyAlignment="1">
      <alignment horizontal="center" vertical="center"/>
    </xf>
    <xf numFmtId="37" fontId="3" fillId="29" borderId="7" xfId="44" applyNumberFormat="1" applyFont="1" applyFill="1" applyBorder="1" applyAlignment="1">
      <alignment horizontal="center" vertical="center"/>
    </xf>
    <xf numFmtId="0" fontId="38" fillId="0" borderId="0" xfId="55" applyFont="1"/>
    <xf numFmtId="0" fontId="6" fillId="0" borderId="0" xfId="14" applyFont="1"/>
    <xf numFmtId="1" fontId="7" fillId="0" borderId="0" xfId="14" applyNumberFormat="1" applyFont="1"/>
    <xf numFmtId="0" fontId="7" fillId="0" borderId="0" xfId="55" applyFont="1"/>
    <xf numFmtId="0" fontId="109" fillId="0" borderId="0" xfId="14" applyFont="1" applyAlignment="1">
      <alignment horizontal="center"/>
    </xf>
    <xf numFmtId="0" fontId="109" fillId="0" borderId="0" xfId="14" applyFont="1"/>
    <xf numFmtId="0" fontId="110" fillId="0" borderId="0" xfId="14" applyFont="1" applyAlignment="1">
      <alignment horizontal="right"/>
    </xf>
    <xf numFmtId="9" fontId="7" fillId="0" borderId="0" xfId="28" applyFont="1" applyFill="1"/>
    <xf numFmtId="1" fontId="7" fillId="0" borderId="14" xfId="14" applyNumberFormat="1" applyFont="1" applyBorder="1"/>
    <xf numFmtId="1" fontId="6" fillId="0" borderId="0" xfId="14" applyNumberFormat="1" applyFont="1"/>
    <xf numFmtId="0" fontId="7" fillId="0" borderId="2" xfId="14" applyFont="1" applyBorder="1" applyAlignment="1">
      <alignment horizontal="right"/>
    </xf>
    <xf numFmtId="0" fontId="7" fillId="0" borderId="14" xfId="14" quotePrefix="1" applyFont="1" applyBorder="1" applyAlignment="1">
      <alignment horizontal="right"/>
    </xf>
    <xf numFmtId="0" fontId="110" fillId="0" borderId="0" xfId="14" applyFont="1" applyAlignment="1">
      <alignment horizontal="right" wrapText="1"/>
    </xf>
    <xf numFmtId="9" fontId="7" fillId="0" borderId="0" xfId="14" applyNumberFormat="1" applyFont="1" applyAlignment="1">
      <alignment horizontal="center"/>
    </xf>
    <xf numFmtId="0" fontId="6" fillId="0" borderId="14" xfId="14" applyFont="1" applyBorder="1" applyAlignment="1">
      <alignment horizontal="left"/>
    </xf>
    <xf numFmtId="0" fontId="110" fillId="0" borderId="0" xfId="14" applyFont="1"/>
    <xf numFmtId="3" fontId="7" fillId="0" borderId="50" xfId="14" applyNumberFormat="1" applyFont="1" applyBorder="1"/>
    <xf numFmtId="10" fontId="3" fillId="29" borderId="23" xfId="7" applyNumberFormat="1" applyFont="1" applyFill="1" applyBorder="1" applyAlignment="1">
      <alignment horizontal="center" vertical="center"/>
    </xf>
    <xf numFmtId="37" fontId="3" fillId="29" borderId="23" xfId="44" applyNumberFormat="1" applyFont="1" applyFill="1" applyBorder="1" applyAlignment="1">
      <alignment horizontal="center" vertical="center"/>
    </xf>
    <xf numFmtId="37" fontId="3" fillId="29" borderId="86" xfId="44" applyNumberFormat="1" applyFont="1" applyFill="1" applyBorder="1" applyAlignment="1">
      <alignment horizontal="center" vertical="center"/>
    </xf>
    <xf numFmtId="10" fontId="3" fillId="29" borderId="86" xfId="7" applyNumberFormat="1" applyFont="1" applyFill="1" applyBorder="1" applyAlignment="1">
      <alignment horizontal="center" vertical="center"/>
    </xf>
    <xf numFmtId="0" fontId="0" fillId="28" borderId="4" xfId="0" applyFill="1" applyBorder="1"/>
    <xf numFmtId="2" fontId="0" fillId="28" borderId="4" xfId="0" applyNumberFormat="1" applyFill="1" applyBorder="1"/>
    <xf numFmtId="0" fontId="0" fillId="0" borderId="0" xfId="0" quotePrefix="1"/>
    <xf numFmtId="0" fontId="111" fillId="0" borderId="0" xfId="0" applyFont="1"/>
    <xf numFmtId="10" fontId="0" fillId="0" borderId="0" xfId="0" applyNumberFormat="1"/>
    <xf numFmtId="165" fontId="6" fillId="0" borderId="3" xfId="2" applyNumberFormat="1" applyFont="1" applyBorder="1" applyAlignment="1">
      <alignment horizontal="center"/>
    </xf>
    <xf numFmtId="0" fontId="7" fillId="0" borderId="21" xfId="0" applyFont="1" applyBorder="1"/>
    <xf numFmtId="0" fontId="7" fillId="0" borderId="70" xfId="0" applyFont="1" applyBorder="1"/>
    <xf numFmtId="0" fontId="4" fillId="0" borderId="70" xfId="0" applyFont="1" applyBorder="1"/>
    <xf numFmtId="0" fontId="6" fillId="0" borderId="70" xfId="0" applyFont="1" applyBorder="1" applyAlignment="1">
      <alignment horizontal="center"/>
    </xf>
    <xf numFmtId="43" fontId="6" fillId="0" borderId="70" xfId="3" applyFont="1" applyFill="1" applyBorder="1" applyAlignment="1">
      <alignment horizontal="center"/>
    </xf>
    <xf numFmtId="166" fontId="6" fillId="0" borderId="70" xfId="1" applyNumberFormat="1" applyFont="1" applyFill="1" applyBorder="1" applyAlignment="1">
      <alignment horizontal="center"/>
    </xf>
    <xf numFmtId="43" fontId="6" fillId="0" borderId="81" xfId="3" applyFont="1" applyFill="1" applyBorder="1" applyAlignment="1">
      <alignment horizontal="center"/>
    </xf>
    <xf numFmtId="9" fontId="10" fillId="0" borderId="0" xfId="0" applyNumberFormat="1" applyFont="1" applyAlignment="1">
      <alignment horizontal="center"/>
    </xf>
    <xf numFmtId="1" fontId="7" fillId="0" borderId="6" xfId="9" applyNumberFormat="1" applyFont="1" applyBorder="1"/>
    <xf numFmtId="2" fontId="7" fillId="0" borderId="10" xfId="9" applyNumberFormat="1" applyFont="1" applyBorder="1"/>
    <xf numFmtId="2" fontId="7" fillId="0" borderId="8" xfId="9" applyNumberFormat="1" applyFont="1" applyBorder="1"/>
    <xf numFmtId="9" fontId="7" fillId="31" borderId="0" xfId="0" applyNumberFormat="1" applyFont="1" applyFill="1"/>
    <xf numFmtId="0" fontId="25" fillId="31" borderId="14" xfId="0" applyFont="1" applyFill="1" applyBorder="1"/>
    <xf numFmtId="190" fontId="20" fillId="0" borderId="0" xfId="0" applyNumberFormat="1" applyFont="1" applyAlignment="1">
      <alignment horizontal="right"/>
    </xf>
    <xf numFmtId="169" fontId="20" fillId="31" borderId="0" xfId="0" applyNumberFormat="1" applyFont="1" applyFill="1" applyAlignment="1">
      <alignment horizontal="right"/>
    </xf>
    <xf numFmtId="0" fontId="20" fillId="31" borderId="0" xfId="0" applyFont="1" applyFill="1" applyAlignment="1">
      <alignment horizontal="right"/>
    </xf>
    <xf numFmtId="169" fontId="7" fillId="0" borderId="0" xfId="1" applyNumberFormat="1" applyFont="1" applyFill="1" applyBorder="1" applyAlignment="1">
      <alignment horizontal="right"/>
    </xf>
    <xf numFmtId="169" fontId="7" fillId="0" borderId="0" xfId="1" applyNumberFormat="1" applyFont="1" applyBorder="1" applyAlignment="1">
      <alignment horizontal="center"/>
    </xf>
    <xf numFmtId="172" fontId="3" fillId="0" borderId="0" xfId="7" applyNumberFormat="1" applyFont="1" applyFill="1" applyBorder="1" applyAlignment="1">
      <alignment horizontal="right"/>
    </xf>
    <xf numFmtId="172" fontId="3" fillId="0" borderId="53" xfId="7" applyNumberFormat="1" applyFont="1" applyFill="1" applyBorder="1"/>
    <xf numFmtId="1" fontId="60" fillId="0" borderId="0" xfId="0" applyNumberFormat="1" applyFont="1"/>
    <xf numFmtId="1" fontId="38" fillId="31" borderId="0" xfId="25" applyNumberFormat="1" applyFont="1" applyFill="1"/>
    <xf numFmtId="0" fontId="38" fillId="31" borderId="0" xfId="25" applyFont="1" applyFill="1"/>
    <xf numFmtId="174" fontId="38" fillId="31" borderId="0" xfId="25" applyNumberFormat="1" applyFont="1" applyFill="1"/>
    <xf numFmtId="1" fontId="60" fillId="31" borderId="0" xfId="0" applyNumberFormat="1" applyFont="1" applyFill="1"/>
    <xf numFmtId="2" fontId="21" fillId="5" borderId="18" xfId="0" applyNumberFormat="1" applyFont="1" applyFill="1" applyBorder="1"/>
    <xf numFmtId="0" fontId="114" fillId="0" borderId="0" xfId="0" applyFont="1"/>
    <xf numFmtId="165" fontId="7" fillId="0" borderId="0" xfId="0" applyNumberFormat="1" applyFont="1"/>
    <xf numFmtId="2" fontId="10" fillId="0" borderId="48" xfId="0" applyNumberFormat="1" applyFont="1" applyBorder="1"/>
    <xf numFmtId="0" fontId="60" fillId="0" borderId="48" xfId="0" applyFont="1" applyBorder="1"/>
    <xf numFmtId="0" fontId="60" fillId="0" borderId="52" xfId="0" applyFont="1" applyBorder="1"/>
    <xf numFmtId="0" fontId="2" fillId="0" borderId="0" xfId="0" applyFont="1" applyAlignment="1">
      <alignment horizontal="left"/>
    </xf>
    <xf numFmtId="0" fontId="6" fillId="18" borderId="47" xfId="52" applyFont="1" applyFill="1" applyBorder="1"/>
    <xf numFmtId="0" fontId="6" fillId="18" borderId="46" xfId="52" applyFont="1" applyFill="1" applyBorder="1"/>
    <xf numFmtId="0" fontId="6" fillId="18" borderId="22" xfId="52" applyFont="1" applyFill="1" applyBorder="1"/>
    <xf numFmtId="0" fontId="51" fillId="17" borderId="69" xfId="14" applyFont="1" applyFill="1" applyBorder="1"/>
    <xf numFmtId="0" fontId="51" fillId="17" borderId="64" xfId="14" applyFont="1" applyFill="1" applyBorder="1"/>
    <xf numFmtId="0" fontId="51" fillId="23" borderId="69" xfId="14" applyFont="1" applyFill="1" applyBorder="1"/>
    <xf numFmtId="0" fontId="51" fillId="23" borderId="64" xfId="14" applyFont="1" applyFill="1" applyBorder="1"/>
    <xf numFmtId="2" fontId="53" fillId="0" borderId="0" xfId="13" applyNumberFormat="1" applyFont="1" applyAlignment="1">
      <alignment horizontal="right"/>
    </xf>
    <xf numFmtId="173" fontId="82" fillId="17" borderId="1" xfId="1" applyNumberFormat="1" applyFont="1" applyFill="1" applyBorder="1" applyAlignment="1">
      <alignment horizontal="right"/>
    </xf>
    <xf numFmtId="173" fontId="82" fillId="23" borderId="11" xfId="1" applyNumberFormat="1" applyFont="1" applyFill="1" applyBorder="1" applyAlignment="1">
      <alignment horizontal="right"/>
    </xf>
    <xf numFmtId="173" fontId="82" fillId="22" borderId="62" xfId="0" applyNumberFormat="1" applyFont="1" applyFill="1" applyBorder="1" applyAlignment="1">
      <alignment horizontal="right"/>
    </xf>
    <xf numFmtId="0" fontId="51" fillId="17" borderId="46" xfId="14" applyFont="1" applyFill="1" applyBorder="1"/>
    <xf numFmtId="0" fontId="51" fillId="17" borderId="47" xfId="14" applyFont="1" applyFill="1" applyBorder="1"/>
    <xf numFmtId="0" fontId="51" fillId="17" borderId="52" xfId="14" applyFont="1" applyFill="1" applyBorder="1"/>
    <xf numFmtId="0" fontId="51" fillId="17" borderId="53" xfId="14" applyFont="1" applyFill="1" applyBorder="1"/>
    <xf numFmtId="165" fontId="53" fillId="0" borderId="0" xfId="13" applyNumberFormat="1" applyFont="1" applyAlignment="1">
      <alignment horizontal="center"/>
    </xf>
    <xf numFmtId="0" fontId="110" fillId="30" borderId="0" xfId="14" applyFont="1" applyFill="1" applyAlignment="1">
      <alignment horizontal="right"/>
    </xf>
    <xf numFmtId="0" fontId="7" fillId="30" borderId="0" xfId="14" applyFont="1" applyFill="1" applyAlignment="1">
      <alignment horizontal="center"/>
    </xf>
    <xf numFmtId="9" fontId="7" fillId="30" borderId="0" xfId="28" applyFont="1" applyFill="1"/>
    <xf numFmtId="9" fontId="11" fillId="0" borderId="0" xfId="28" applyFont="1" applyFill="1"/>
    <xf numFmtId="9" fontId="7" fillId="0" borderId="0" xfId="7" applyFont="1"/>
    <xf numFmtId="1" fontId="11" fillId="30" borderId="0" xfId="14" applyNumberFormat="1" applyFont="1" applyFill="1"/>
    <xf numFmtId="1" fontId="11" fillId="0" borderId="0" xfId="14" applyNumberFormat="1" applyFont="1"/>
    <xf numFmtId="3" fontId="11" fillId="0" borderId="0" xfId="14" applyNumberFormat="1" applyFont="1"/>
    <xf numFmtId="3" fontId="14" fillId="0" borderId="0" xfId="14" applyNumberFormat="1" applyFont="1"/>
    <xf numFmtId="0" fontId="104" fillId="0" borderId="0" xfId="14" applyFont="1"/>
    <xf numFmtId="3" fontId="104" fillId="0" borderId="14" xfId="14" applyNumberFormat="1" applyFont="1" applyBorder="1"/>
    <xf numFmtId="3" fontId="104" fillId="0" borderId="14" xfId="14" applyNumberFormat="1" applyFont="1" applyBorder="1" applyAlignment="1">
      <alignment shrinkToFit="1"/>
    </xf>
    <xf numFmtId="3" fontId="14" fillId="0" borderId="14" xfId="14" applyNumberFormat="1" applyFont="1" applyBorder="1"/>
    <xf numFmtId="0" fontId="115" fillId="30" borderId="51" xfId="0" applyFont="1" applyFill="1" applyBorder="1" applyAlignment="1">
      <alignment wrapText="1"/>
    </xf>
    <xf numFmtId="0" fontId="53" fillId="30" borderId="0" xfId="0" applyFont="1" applyFill="1"/>
    <xf numFmtId="0" fontId="53" fillId="30" borderId="0" xfId="0" applyFont="1" applyFill="1" applyAlignment="1">
      <alignment horizontal="right"/>
    </xf>
    <xf numFmtId="184" fontId="53" fillId="30" borderId="0" xfId="0" applyNumberFormat="1" applyFont="1" applyFill="1" applyAlignment="1">
      <alignment horizontal="right"/>
    </xf>
    <xf numFmtId="184" fontId="115" fillId="30" borderId="0" xfId="0" applyNumberFormat="1" applyFont="1" applyFill="1" applyAlignment="1">
      <alignment horizontal="right"/>
    </xf>
    <xf numFmtId="0" fontId="116" fillId="30" borderId="51" xfId="14" applyFont="1" applyFill="1" applyBorder="1"/>
    <xf numFmtId="0" fontId="116" fillId="30" borderId="0" xfId="14" applyFont="1" applyFill="1"/>
    <xf numFmtId="3" fontId="116" fillId="30" borderId="0" xfId="14" applyNumberFormat="1" applyFont="1" applyFill="1"/>
    <xf numFmtId="0" fontId="116" fillId="30" borderId="51" xfId="25" applyFont="1" applyFill="1" applyBorder="1"/>
    <xf numFmtId="0" fontId="116" fillId="30" borderId="0" xfId="25" applyFont="1" applyFill="1"/>
    <xf numFmtId="1" fontId="116" fillId="30" borderId="0" xfId="25" applyNumberFormat="1" applyFont="1" applyFill="1"/>
    <xf numFmtId="0" fontId="7" fillId="30" borderId="0" xfId="14" applyFont="1" applyFill="1" applyAlignment="1">
      <alignment horizontal="left"/>
    </xf>
    <xf numFmtId="3" fontId="7" fillId="30" borderId="0" xfId="14" applyNumberFormat="1" applyFont="1" applyFill="1"/>
    <xf numFmtId="183" fontId="53" fillId="30" borderId="0" xfId="0" applyNumberFormat="1" applyFont="1" applyFill="1" applyAlignment="1">
      <alignment horizontal="right"/>
    </xf>
    <xf numFmtId="167" fontId="38" fillId="30" borderId="0" xfId="3" applyNumberFormat="1" applyFont="1" applyFill="1" applyBorder="1" applyAlignment="1">
      <alignment horizontal="right"/>
    </xf>
    <xf numFmtId="167" fontId="38" fillId="30" borderId="0" xfId="3" applyNumberFormat="1" applyFont="1" applyFill="1" applyAlignment="1">
      <alignment horizontal="right"/>
    </xf>
    <xf numFmtId="1" fontId="7" fillId="30" borderId="0" xfId="14" applyNumberFormat="1" applyFont="1" applyFill="1"/>
    <xf numFmtId="10" fontId="7" fillId="0" borderId="18" xfId="14" applyNumberFormat="1" applyFont="1" applyBorder="1"/>
    <xf numFmtId="173" fontId="7" fillId="0" borderId="0" xfId="1" applyNumberFormat="1" applyFont="1"/>
    <xf numFmtId="0" fontId="7" fillId="32" borderId="83" xfId="0" applyFont="1" applyFill="1" applyBorder="1" applyAlignment="1">
      <alignment horizontal="left" indent="1"/>
    </xf>
    <xf numFmtId="0" fontId="7" fillId="32" borderId="73" xfId="0" applyFont="1" applyFill="1" applyBorder="1" applyAlignment="1">
      <alignment horizontal="left" indent="1"/>
    </xf>
    <xf numFmtId="0" fontId="7" fillId="32" borderId="82" xfId="0" applyFont="1" applyFill="1" applyBorder="1" applyAlignment="1">
      <alignment horizontal="left" indent="1"/>
    </xf>
    <xf numFmtId="0" fontId="7" fillId="32" borderId="17" xfId="0" applyFont="1" applyFill="1" applyBorder="1" applyAlignment="1">
      <alignment horizontal="left" indent="1"/>
    </xf>
    <xf numFmtId="173" fontId="53" fillId="0" borderId="0" xfId="1" applyNumberFormat="1" applyFont="1" applyAlignment="1">
      <alignment horizontal="right"/>
    </xf>
    <xf numFmtId="0" fontId="68" fillId="5" borderId="0" xfId="51" applyFill="1" applyAlignment="1">
      <alignment horizontal="center"/>
    </xf>
    <xf numFmtId="0" fontId="68" fillId="5" borderId="0" xfId="51" applyFill="1" applyAlignment="1">
      <alignment horizontal="center" wrapText="1"/>
    </xf>
    <xf numFmtId="0" fontId="69" fillId="5" borderId="0" xfId="51" applyFont="1" applyFill="1" applyAlignment="1">
      <alignment horizontal="center" wrapText="1"/>
    </xf>
    <xf numFmtId="17" fontId="71" fillId="5" borderId="0" xfId="51" quotePrefix="1" applyNumberFormat="1" applyFont="1" applyFill="1" applyAlignment="1">
      <alignment horizontal="center"/>
    </xf>
    <xf numFmtId="0" fontId="71" fillId="5" borderId="0" xfId="51" applyFont="1" applyFill="1" applyAlignment="1">
      <alignment horizontal="center"/>
    </xf>
    <xf numFmtId="0" fontId="70" fillId="5" borderId="0" xfId="51" applyFont="1" applyFill="1" applyAlignment="1">
      <alignment horizontal="center"/>
    </xf>
    <xf numFmtId="17" fontId="70" fillId="5" borderId="0" xfId="51" quotePrefix="1" applyNumberFormat="1" applyFont="1" applyFill="1" applyAlignment="1">
      <alignment horizontal="center"/>
    </xf>
    <xf numFmtId="0" fontId="0" fillId="16" borderId="14" xfId="0" applyFill="1" applyBorder="1" applyAlignment="1">
      <alignment horizontal="center"/>
    </xf>
    <xf numFmtId="0" fontId="6" fillId="22" borderId="1" xfId="2" applyFont="1" applyFill="1" applyBorder="1" applyAlignment="1">
      <alignment horizontal="right"/>
    </xf>
    <xf numFmtId="0" fontId="6" fillId="22" borderId="2" xfId="2" applyFont="1" applyFill="1" applyBorder="1" applyAlignment="1">
      <alignment horizontal="right"/>
    </xf>
    <xf numFmtId="0" fontId="7" fillId="2" borderId="1" xfId="2" applyFont="1" applyFill="1" applyBorder="1" applyAlignment="1">
      <alignment horizontal="right"/>
    </xf>
    <xf numFmtId="0" fontId="7" fillId="2" borderId="2" xfId="2" applyFont="1" applyFill="1" applyBorder="1" applyAlignment="1">
      <alignment horizontal="right"/>
    </xf>
    <xf numFmtId="0" fontId="20" fillId="11" borderId="0" xfId="14" applyFont="1" applyFill="1" applyAlignment="1">
      <alignment horizontal="center" vertical="center"/>
    </xf>
    <xf numFmtId="0" fontId="25" fillId="0" borderId="23" xfId="14" applyFont="1" applyBorder="1" applyAlignment="1">
      <alignment horizontal="center" vertical="center" wrapText="1"/>
    </xf>
    <xf numFmtId="0" fontId="25" fillId="0" borderId="5" xfId="14" applyFont="1" applyBorder="1" applyAlignment="1">
      <alignment horizontal="center" vertical="center" wrapText="1"/>
    </xf>
    <xf numFmtId="0" fontId="25" fillId="0" borderId="7" xfId="14" applyFont="1" applyBorder="1" applyAlignment="1">
      <alignment horizontal="center" vertical="center" wrapText="1"/>
    </xf>
    <xf numFmtId="0" fontId="20" fillId="0" borderId="13" xfId="0" applyFont="1" applyBorder="1" applyAlignment="1">
      <alignment horizontal="center" vertical="center" wrapText="1"/>
    </xf>
    <xf numFmtId="0" fontId="20" fillId="0" borderId="13" xfId="0" applyFont="1" applyBorder="1" applyAlignment="1">
      <alignment horizontal="center" vertical="center"/>
    </xf>
    <xf numFmtId="0" fontId="20" fillId="0" borderId="0" xfId="0" applyFont="1" applyAlignment="1">
      <alignment horizontal="center" vertical="center" wrapText="1"/>
    </xf>
    <xf numFmtId="0" fontId="20" fillId="0" borderId="0" xfId="0" applyFont="1" applyAlignment="1">
      <alignment horizontal="center" vertical="center"/>
    </xf>
    <xf numFmtId="0" fontId="20" fillId="0" borderId="6" xfId="0" applyFont="1" applyBorder="1" applyAlignment="1">
      <alignment horizontal="center" vertical="center" wrapText="1"/>
    </xf>
    <xf numFmtId="0" fontId="20" fillId="0" borderId="14" xfId="0" applyFont="1" applyBorder="1" applyAlignment="1">
      <alignment horizontal="center" vertical="center" wrapText="1"/>
    </xf>
    <xf numFmtId="0" fontId="20" fillId="0" borderId="6" xfId="0" applyFont="1" applyBorder="1" applyAlignment="1">
      <alignment horizontal="center" vertical="center"/>
    </xf>
    <xf numFmtId="0" fontId="20" fillId="0" borderId="23" xfId="14" applyFont="1" applyBorder="1" applyAlignment="1">
      <alignment horizontal="center" vertical="center"/>
    </xf>
    <xf numFmtId="0" fontId="20" fillId="0" borderId="5" xfId="14" applyFont="1" applyBorder="1" applyAlignment="1">
      <alignment horizontal="center" vertical="center"/>
    </xf>
    <xf numFmtId="0" fontId="20" fillId="0" borderId="23" xfId="14" applyFont="1" applyBorder="1" applyAlignment="1">
      <alignment horizontal="center" vertical="center" wrapText="1"/>
    </xf>
    <xf numFmtId="0" fontId="20" fillId="0" borderId="5" xfId="14" applyFont="1" applyBorder="1" applyAlignment="1">
      <alignment horizontal="center" vertical="center" wrapText="1"/>
    </xf>
    <xf numFmtId="0" fontId="25" fillId="0" borderId="11" xfId="14" applyFont="1" applyBorder="1" applyAlignment="1">
      <alignment horizontal="center" vertical="center" wrapText="1"/>
    </xf>
    <xf numFmtId="0" fontId="25" fillId="0" borderId="9" xfId="14" applyFont="1" applyBorder="1" applyAlignment="1">
      <alignment horizontal="center" vertical="center"/>
    </xf>
    <xf numFmtId="0" fontId="25" fillId="0" borderId="12" xfId="14" applyFont="1" applyBorder="1" applyAlignment="1">
      <alignment horizontal="center" vertical="center"/>
    </xf>
    <xf numFmtId="0" fontId="25" fillId="0" borderId="9" xfId="14" applyFont="1" applyBorder="1" applyAlignment="1">
      <alignment horizontal="center" vertical="center" wrapText="1"/>
    </xf>
    <xf numFmtId="0" fontId="25" fillId="0" borderId="12" xfId="14" applyFont="1" applyBorder="1" applyAlignment="1">
      <alignment horizontal="center" vertical="center" wrapText="1"/>
    </xf>
    <xf numFmtId="0" fontId="20" fillId="0" borderId="10" xfId="0" applyFont="1" applyBorder="1" applyAlignment="1">
      <alignment horizontal="center" vertical="center"/>
    </xf>
    <xf numFmtId="0" fontId="20" fillId="0" borderId="14" xfId="0" applyFont="1" applyBorder="1" applyAlignment="1">
      <alignment horizontal="center" vertical="center"/>
    </xf>
    <xf numFmtId="0" fontId="20" fillId="0" borderId="8" xfId="0" applyFont="1" applyBorder="1" applyAlignment="1">
      <alignment horizontal="center" vertical="center" wrapText="1"/>
    </xf>
    <xf numFmtId="0" fontId="20" fillId="0" borderId="10" xfId="0" applyFont="1" applyBorder="1" applyAlignment="1">
      <alignment horizontal="center" vertical="center" wrapText="1"/>
    </xf>
    <xf numFmtId="0" fontId="20" fillId="0" borderId="7" xfId="14" applyFont="1" applyBorder="1" applyAlignment="1">
      <alignment horizontal="center" vertical="center"/>
    </xf>
    <xf numFmtId="0" fontId="20" fillId="0" borderId="7" xfId="14" applyFont="1" applyBorder="1" applyAlignment="1">
      <alignment horizontal="center" vertical="center" wrapText="1"/>
    </xf>
    <xf numFmtId="0" fontId="20" fillId="0" borderId="1" xfId="0" applyFont="1" applyBorder="1" applyAlignment="1">
      <alignment horizontal="center"/>
    </xf>
    <xf numFmtId="0" fontId="20" fillId="0" borderId="2" xfId="0" applyFont="1" applyBorder="1" applyAlignment="1">
      <alignment horizontal="center"/>
    </xf>
    <xf numFmtId="0" fontId="20" fillId="0" borderId="3" xfId="0" applyFont="1" applyBorder="1" applyAlignment="1">
      <alignment horizontal="center"/>
    </xf>
    <xf numFmtId="0" fontId="20" fillId="0" borderId="23" xfId="0" applyFont="1" applyBorder="1" applyAlignment="1">
      <alignment horizontal="center" vertical="top" wrapText="1"/>
    </xf>
    <xf numFmtId="0" fontId="20" fillId="0" borderId="7" xfId="0" applyFont="1" applyBorder="1" applyAlignment="1">
      <alignment horizontal="center" vertical="top" wrapText="1"/>
    </xf>
    <xf numFmtId="0" fontId="20" fillId="0" borderId="23" xfId="0" applyFont="1" applyBorder="1" applyAlignment="1">
      <alignment horizontal="center" vertical="center"/>
    </xf>
    <xf numFmtId="0" fontId="20" fillId="0" borderId="7" xfId="0" applyFont="1" applyBorder="1" applyAlignment="1">
      <alignment horizontal="center" vertical="center"/>
    </xf>
    <xf numFmtId="0" fontId="20" fillId="7" borderId="23" xfId="0" applyFont="1" applyFill="1" applyBorder="1" applyAlignment="1">
      <alignment horizontal="center" vertical="center"/>
    </xf>
    <xf numFmtId="0" fontId="20" fillId="7" borderId="7" xfId="0" applyFont="1" applyFill="1" applyBorder="1" applyAlignment="1">
      <alignment horizontal="center" vertical="center"/>
    </xf>
    <xf numFmtId="0" fontId="20" fillId="0" borderId="23" xfId="0" applyFont="1" applyBorder="1" applyAlignment="1">
      <alignment horizontal="center" vertical="center" wrapText="1"/>
    </xf>
    <xf numFmtId="0" fontId="20" fillId="0" borderId="7" xfId="0" applyFont="1" applyBorder="1" applyAlignment="1">
      <alignment horizontal="center" vertical="center" wrapText="1"/>
    </xf>
    <xf numFmtId="0" fontId="20" fillId="0" borderId="5" xfId="0" applyFont="1" applyBorder="1" applyAlignment="1">
      <alignment horizontal="center" vertical="center" wrapText="1"/>
    </xf>
    <xf numFmtId="0" fontId="20" fillId="0" borderId="1" xfId="0" applyFont="1" applyBorder="1" applyAlignment="1">
      <alignment horizontal="center" vertical="center"/>
    </xf>
    <xf numFmtId="0" fontId="20" fillId="0" borderId="2" xfId="0" applyFont="1" applyBorder="1" applyAlignment="1">
      <alignment horizontal="center" vertical="center"/>
    </xf>
    <xf numFmtId="0" fontId="20" fillId="0" borderId="3" xfId="0" applyFont="1" applyBorder="1" applyAlignment="1">
      <alignment horizontal="center" vertical="center"/>
    </xf>
    <xf numFmtId="0" fontId="20" fillId="0" borderId="1" xfId="14" applyFont="1" applyBorder="1" applyAlignment="1">
      <alignment horizontal="center"/>
    </xf>
    <xf numFmtId="0" fontId="20" fillId="0" borderId="2" xfId="14" applyFont="1" applyBorder="1" applyAlignment="1">
      <alignment horizontal="center"/>
    </xf>
    <xf numFmtId="0" fontId="20" fillId="0" borderId="3" xfId="14" applyFont="1" applyBorder="1" applyAlignment="1">
      <alignment horizontal="center"/>
    </xf>
    <xf numFmtId="0" fontId="20" fillId="0" borderId="23" xfId="14" applyFont="1" applyBorder="1" applyAlignment="1">
      <alignment horizontal="center" vertical="top" wrapText="1"/>
    </xf>
    <xf numFmtId="0" fontId="20" fillId="0" borderId="7" xfId="14" applyFont="1" applyBorder="1" applyAlignment="1">
      <alignment horizontal="center" vertical="top" wrapText="1"/>
    </xf>
    <xf numFmtId="0" fontId="25" fillId="0" borderId="0" xfId="8" applyFont="1" applyAlignment="1">
      <alignment horizontal="left"/>
    </xf>
    <xf numFmtId="0" fontId="25" fillId="0" borderId="23" xfId="14" applyFont="1" applyBorder="1" applyAlignment="1">
      <alignment horizontal="center" vertical="top"/>
    </xf>
    <xf numFmtId="0" fontId="25" fillId="0" borderId="7" xfId="14" applyFont="1" applyBorder="1" applyAlignment="1">
      <alignment horizontal="center" vertical="top"/>
    </xf>
    <xf numFmtId="0" fontId="20" fillId="7" borderId="23" xfId="14" applyFont="1" applyFill="1" applyBorder="1" applyAlignment="1">
      <alignment horizontal="center" vertical="top"/>
    </xf>
    <xf numFmtId="0" fontId="20" fillId="7" borderId="7" xfId="14" applyFont="1" applyFill="1" applyBorder="1" applyAlignment="1">
      <alignment horizontal="center" vertical="top"/>
    </xf>
    <xf numFmtId="170" fontId="20" fillId="0" borderId="2" xfId="17" applyNumberFormat="1" applyFont="1" applyBorder="1" applyAlignment="1">
      <alignment horizontal="center"/>
    </xf>
    <xf numFmtId="0" fontId="20" fillId="0" borderId="14" xfId="0" applyFont="1" applyBorder="1" applyAlignment="1">
      <alignment horizontal="center"/>
    </xf>
    <xf numFmtId="2" fontId="46" fillId="13" borderId="0" xfId="0" applyNumberFormat="1" applyFont="1" applyFill="1" applyAlignment="1">
      <alignment vertical="center" wrapText="1"/>
    </xf>
    <xf numFmtId="2" fontId="46" fillId="0" borderId="23" xfId="0" applyNumberFormat="1" applyFont="1" applyBorder="1" applyAlignment="1">
      <alignment horizontal="center" vertical="top" wrapText="1"/>
    </xf>
    <xf numFmtId="2" fontId="46" fillId="0" borderId="7" xfId="0" applyNumberFormat="1" applyFont="1" applyBorder="1" applyAlignment="1">
      <alignment horizontal="center" vertical="top" wrapText="1"/>
    </xf>
    <xf numFmtId="2" fontId="46" fillId="0" borderId="1" xfId="0" applyNumberFormat="1" applyFont="1" applyBorder="1" applyAlignment="1">
      <alignment horizontal="center" vertical="top" wrapText="1"/>
    </xf>
    <xf numFmtId="2" fontId="46" fillId="0" borderId="3" xfId="0" applyNumberFormat="1" applyFont="1" applyBorder="1" applyAlignment="1">
      <alignment horizontal="center" vertical="top" wrapText="1"/>
    </xf>
    <xf numFmtId="2" fontId="46" fillId="0" borderId="4" xfId="0" applyNumberFormat="1" applyFont="1" applyBorder="1" applyAlignment="1">
      <alignment horizontal="center" vertical="center" wrapText="1"/>
    </xf>
    <xf numFmtId="0" fontId="7" fillId="0" borderId="2" xfId="14" applyFont="1" applyBorder="1" applyAlignment="1">
      <alignment horizontal="center"/>
    </xf>
    <xf numFmtId="170" fontId="7" fillId="0" borderId="2" xfId="1" applyNumberFormat="1" applyFont="1" applyBorder="1" applyAlignment="1">
      <alignment horizontal="center"/>
    </xf>
    <xf numFmtId="0" fontId="6" fillId="18" borderId="62" xfId="52" applyFont="1" applyFill="1" applyBorder="1" applyAlignment="1">
      <alignment horizontal="center"/>
    </xf>
    <xf numFmtId="0" fontId="6" fillId="18" borderId="47" xfId="52" applyFont="1" applyFill="1" applyBorder="1" applyAlignment="1">
      <alignment horizontal="center"/>
    </xf>
    <xf numFmtId="0" fontId="38" fillId="0" borderId="2" xfId="25" applyFont="1" applyBorder="1" applyAlignment="1">
      <alignment horizontal="center"/>
    </xf>
    <xf numFmtId="0" fontId="6" fillId="18" borderId="46" xfId="52" applyFont="1" applyFill="1" applyBorder="1" applyAlignment="1">
      <alignment horizontal="center"/>
    </xf>
    <xf numFmtId="0" fontId="6" fillId="18" borderId="22" xfId="52" applyFont="1" applyFill="1" applyBorder="1" applyAlignment="1">
      <alignment horizontal="center"/>
    </xf>
    <xf numFmtId="0" fontId="7" fillId="0" borderId="1" xfId="0" applyFont="1" applyBorder="1" applyAlignment="1">
      <alignment horizontal="center"/>
    </xf>
    <xf numFmtId="0" fontId="7" fillId="0" borderId="3" xfId="0" applyFont="1" applyBorder="1" applyAlignment="1">
      <alignment horizontal="center"/>
    </xf>
    <xf numFmtId="0" fontId="7" fillId="0" borderId="0" xfId="0" applyFont="1" applyAlignment="1">
      <alignment wrapText="1"/>
    </xf>
    <xf numFmtId="0" fontId="74" fillId="9" borderId="1" xfId="0" applyFont="1" applyFill="1" applyBorder="1" applyAlignment="1">
      <alignment horizontal="center" vertical="center" wrapText="1"/>
    </xf>
    <xf numFmtId="0" fontId="74" fillId="9" borderId="2" xfId="0" applyFont="1" applyFill="1" applyBorder="1" applyAlignment="1">
      <alignment horizontal="center" vertical="center" wrapText="1"/>
    </xf>
    <xf numFmtId="0" fontId="74" fillId="9" borderId="3" xfId="0" applyFont="1" applyFill="1" applyBorder="1" applyAlignment="1">
      <alignment horizontal="center" vertical="center" wrapText="1"/>
    </xf>
    <xf numFmtId="0" fontId="33" fillId="9" borderId="54" xfId="0" applyFont="1" applyFill="1" applyBorder="1" applyAlignment="1">
      <alignment horizontal="center" vertical="center"/>
    </xf>
    <xf numFmtId="0" fontId="6" fillId="18" borderId="63" xfId="52" applyFont="1" applyFill="1" applyBorder="1" applyAlignment="1">
      <alignment horizontal="center"/>
    </xf>
    <xf numFmtId="0" fontId="86" fillId="9" borderId="54" xfId="0" applyFont="1" applyFill="1" applyBorder="1" applyAlignment="1">
      <alignment horizontal="center" vertical="center"/>
    </xf>
    <xf numFmtId="0" fontId="14" fillId="0" borderId="51" xfId="38" applyFont="1" applyBorder="1" applyAlignment="1">
      <alignment horizontal="left"/>
    </xf>
    <xf numFmtId="0" fontId="14" fillId="0" borderId="0" xfId="38" applyFont="1" applyAlignment="1">
      <alignment horizontal="left"/>
    </xf>
    <xf numFmtId="0" fontId="51" fillId="17" borderId="52" xfId="14" applyFont="1" applyFill="1" applyBorder="1" applyAlignment="1">
      <alignment horizontal="left"/>
    </xf>
    <xf numFmtId="0" fontId="51" fillId="17" borderId="53" xfId="14" applyFont="1" applyFill="1" applyBorder="1" applyAlignment="1">
      <alignment horizontal="left"/>
    </xf>
    <xf numFmtId="0" fontId="51" fillId="23" borderId="52" xfId="14" applyFont="1" applyFill="1" applyBorder="1" applyAlignment="1">
      <alignment horizontal="left"/>
    </xf>
    <xf numFmtId="0" fontId="51" fillId="23" borderId="53" xfId="14" applyFont="1" applyFill="1" applyBorder="1" applyAlignment="1">
      <alignment horizontal="left"/>
    </xf>
    <xf numFmtId="0" fontId="51" fillId="23" borderId="48" xfId="14" applyFont="1" applyFill="1" applyBorder="1" applyAlignment="1">
      <alignment horizontal="left"/>
    </xf>
    <xf numFmtId="0" fontId="51" fillId="23" borderId="49" xfId="14" applyFont="1" applyFill="1" applyBorder="1" applyAlignment="1">
      <alignment horizontal="left"/>
    </xf>
    <xf numFmtId="0" fontId="51" fillId="23" borderId="46" xfId="14" applyFont="1" applyFill="1" applyBorder="1" applyAlignment="1">
      <alignment horizontal="left"/>
    </xf>
    <xf numFmtId="0" fontId="51" fillId="23" borderId="47" xfId="14" applyFont="1" applyFill="1" applyBorder="1" applyAlignment="1">
      <alignment horizontal="left"/>
    </xf>
    <xf numFmtId="0" fontId="96" fillId="0" borderId="23" xfId="0" quotePrefix="1" applyFont="1" applyBorder="1" applyAlignment="1">
      <alignment horizontal="center" vertical="center" wrapText="1"/>
    </xf>
    <xf numFmtId="0" fontId="96" fillId="0" borderId="5" xfId="0" quotePrefix="1" applyFont="1" applyBorder="1" applyAlignment="1">
      <alignment horizontal="center" vertical="center" wrapText="1"/>
    </xf>
    <xf numFmtId="0" fontId="96" fillId="0" borderId="86" xfId="0" quotePrefix="1" applyFont="1" applyBorder="1" applyAlignment="1">
      <alignment horizontal="center" vertical="center" wrapText="1"/>
    </xf>
    <xf numFmtId="0" fontId="96" fillId="0" borderId="85" xfId="0" applyFont="1" applyBorder="1" applyAlignment="1">
      <alignment horizontal="center" vertical="center" wrapText="1"/>
    </xf>
    <xf numFmtId="0" fontId="96" fillId="0" borderId="87" xfId="0" applyFont="1" applyBorder="1" applyAlignment="1">
      <alignment horizontal="center" vertical="center" wrapText="1"/>
    </xf>
    <xf numFmtId="0" fontId="96" fillId="0" borderId="88" xfId="0" applyFont="1" applyBorder="1" applyAlignment="1">
      <alignment horizontal="center" vertical="center" wrapText="1"/>
    </xf>
    <xf numFmtId="2" fontId="91" fillId="5" borderId="48" xfId="0" applyNumberFormat="1" applyFont="1" applyFill="1" applyBorder="1" applyAlignment="1">
      <alignment horizontal="center" wrapText="1"/>
    </xf>
    <xf numFmtId="2" fontId="91" fillId="5" borderId="50" xfId="0" applyNumberFormat="1" applyFont="1" applyFill="1" applyBorder="1" applyAlignment="1">
      <alignment horizontal="center" wrapText="1"/>
    </xf>
    <xf numFmtId="2" fontId="91" fillId="5" borderId="66" xfId="0" applyNumberFormat="1" applyFont="1" applyFill="1" applyBorder="1" applyAlignment="1">
      <alignment horizontal="center" wrapText="1"/>
    </xf>
    <xf numFmtId="2" fontId="91" fillId="5" borderId="67" xfId="0" applyNumberFormat="1" applyFont="1" applyFill="1" applyBorder="1" applyAlignment="1">
      <alignment horizontal="center" wrapText="1"/>
    </xf>
    <xf numFmtId="0" fontId="38" fillId="0" borderId="64" xfId="14" applyFont="1" applyBorder="1" applyAlignment="1">
      <alignment horizontal="center"/>
    </xf>
    <xf numFmtId="0" fontId="38" fillId="0" borderId="64" xfId="25" applyFont="1" applyBorder="1" applyAlignment="1">
      <alignment horizontal="center"/>
    </xf>
    <xf numFmtId="0" fontId="95" fillId="26" borderId="46" xfId="44" applyFont="1" applyFill="1" applyBorder="1" applyAlignment="1">
      <alignment horizontal="center" vertical="center"/>
    </xf>
    <xf numFmtId="0" fontId="95" fillId="26" borderId="47" xfId="44" applyFont="1" applyFill="1" applyBorder="1" applyAlignment="1">
      <alignment horizontal="center" vertical="center"/>
    </xf>
    <xf numFmtId="0" fontId="95" fillId="26" borderId="22" xfId="44" applyFont="1" applyFill="1" applyBorder="1" applyAlignment="1">
      <alignment horizontal="center" vertical="center"/>
    </xf>
    <xf numFmtId="0" fontId="3" fillId="29" borderId="46" xfId="0" applyFont="1" applyFill="1" applyBorder="1" applyAlignment="1">
      <alignment horizontal="center"/>
    </xf>
    <xf numFmtId="0" fontId="3" fillId="29" borderId="47" xfId="0" applyFont="1" applyFill="1" applyBorder="1" applyAlignment="1">
      <alignment horizontal="center"/>
    </xf>
    <xf numFmtId="0" fontId="3" fillId="29" borderId="22" xfId="0" applyFont="1" applyFill="1" applyBorder="1" applyAlignment="1">
      <alignment horizontal="center"/>
    </xf>
    <xf numFmtId="0" fontId="10" fillId="0" borderId="46" xfId="44" applyFont="1" applyBorder="1" applyAlignment="1">
      <alignment horizontal="center" vertical="center" wrapText="1"/>
    </xf>
    <xf numFmtId="0" fontId="10" fillId="0" borderId="47" xfId="44" applyFont="1" applyBorder="1" applyAlignment="1">
      <alignment horizontal="center" vertical="center" wrapText="1"/>
    </xf>
    <xf numFmtId="0" fontId="10" fillId="0" borderId="22" xfId="44" applyFont="1" applyBorder="1" applyAlignment="1">
      <alignment horizontal="center" vertical="center" wrapText="1"/>
    </xf>
    <xf numFmtId="0" fontId="6" fillId="0" borderId="66" xfId="0" applyFont="1" applyBorder="1" applyAlignment="1">
      <alignment horizontal="center"/>
    </xf>
    <xf numFmtId="0" fontId="6" fillId="0" borderId="14" xfId="0" applyFont="1" applyBorder="1" applyAlignment="1">
      <alignment horizontal="center"/>
    </xf>
    <xf numFmtId="0" fontId="6" fillId="0" borderId="67" xfId="0" applyFont="1" applyBorder="1" applyAlignment="1">
      <alignment horizontal="center"/>
    </xf>
    <xf numFmtId="0" fontId="3" fillId="0" borderId="89" xfId="44" applyFont="1" applyBorder="1" applyAlignment="1">
      <alignment horizontal="center" vertical="center" wrapText="1"/>
    </xf>
    <xf numFmtId="0" fontId="3" fillId="0" borderId="90" xfId="44" applyFont="1" applyBorder="1" applyAlignment="1">
      <alignment horizontal="center" vertical="center" wrapText="1"/>
    </xf>
    <xf numFmtId="0" fontId="3" fillId="0" borderId="51" xfId="44" applyFont="1" applyBorder="1" applyAlignment="1">
      <alignment horizontal="center" vertical="center" wrapText="1"/>
    </xf>
    <xf numFmtId="0" fontId="3" fillId="0" borderId="0" xfId="44" applyFont="1" applyAlignment="1">
      <alignment horizontal="center" vertical="center" wrapText="1"/>
    </xf>
    <xf numFmtId="0" fontId="3" fillId="0" borderId="18" xfId="44" applyFont="1" applyBorder="1" applyAlignment="1">
      <alignment horizontal="center" vertical="center" wrapText="1"/>
    </xf>
    <xf numFmtId="0" fontId="3" fillId="0" borderId="52" xfId="44" applyFont="1" applyBorder="1" applyAlignment="1">
      <alignment horizontal="center" vertical="center" wrapText="1"/>
    </xf>
    <xf numFmtId="0" fontId="3" fillId="0" borderId="53" xfId="44" applyFont="1" applyBorder="1" applyAlignment="1">
      <alignment horizontal="center" vertical="center" wrapText="1"/>
    </xf>
    <xf numFmtId="0" fontId="3" fillId="0" borderId="20" xfId="44" applyFont="1" applyBorder="1" applyAlignment="1">
      <alignment horizontal="center" vertical="center" wrapText="1"/>
    </xf>
    <xf numFmtId="0" fontId="7" fillId="18" borderId="52" xfId="44" applyFont="1" applyFill="1" applyBorder="1" applyAlignment="1">
      <alignment horizontal="center" vertical="center"/>
    </xf>
    <xf numFmtId="0" fontId="7" fillId="18" borderId="53" xfId="44" applyFont="1" applyFill="1" applyBorder="1" applyAlignment="1">
      <alignment horizontal="center" vertical="center"/>
    </xf>
    <xf numFmtId="0" fontId="3" fillId="29" borderId="52" xfId="0" applyFont="1" applyFill="1" applyBorder="1" applyAlignment="1">
      <alignment horizontal="center"/>
    </xf>
    <xf numFmtId="0" fontId="3" fillId="29" borderId="53" xfId="0" applyFont="1" applyFill="1" applyBorder="1" applyAlignment="1">
      <alignment horizontal="center"/>
    </xf>
    <xf numFmtId="0" fontId="3" fillId="29" borderId="20" xfId="0" applyFont="1" applyFill="1" applyBorder="1" applyAlignment="1">
      <alignment horizontal="center"/>
    </xf>
    <xf numFmtId="0" fontId="3" fillId="29" borderId="78" xfId="44" applyFont="1" applyFill="1" applyBorder="1" applyAlignment="1">
      <alignment horizontal="center" vertical="center" wrapText="1"/>
    </xf>
    <xf numFmtId="0" fontId="3" fillId="29" borderId="90" xfId="44" applyFont="1" applyFill="1" applyBorder="1" applyAlignment="1">
      <alignment horizontal="center" vertical="center" wrapText="1"/>
    </xf>
    <xf numFmtId="0" fontId="82" fillId="27" borderId="89" xfId="44" applyFont="1" applyFill="1" applyBorder="1" applyAlignment="1">
      <alignment horizontal="center" vertical="center" textRotation="255"/>
    </xf>
    <xf numFmtId="0" fontId="82" fillId="27" borderId="90" xfId="44" applyFont="1" applyFill="1" applyBorder="1" applyAlignment="1">
      <alignment horizontal="center" vertical="center" textRotation="255"/>
    </xf>
    <xf numFmtId="0" fontId="6" fillId="0" borderId="46" xfId="0" applyFont="1" applyBorder="1" applyAlignment="1">
      <alignment horizontal="center"/>
    </xf>
    <xf numFmtId="0" fontId="6" fillId="0" borderId="47" xfId="0" applyFont="1" applyBorder="1" applyAlignment="1">
      <alignment horizontal="center"/>
    </xf>
    <xf numFmtId="0" fontId="6" fillId="0" borderId="22" xfId="0" applyFont="1" applyBorder="1" applyAlignment="1">
      <alignment horizontal="center"/>
    </xf>
    <xf numFmtId="0" fontId="106" fillId="27" borderId="89" xfId="44" applyFont="1" applyFill="1" applyBorder="1" applyAlignment="1">
      <alignment horizontal="center" vertical="center" textRotation="255"/>
    </xf>
    <xf numFmtId="0" fontId="106" fillId="27" borderId="90" xfId="44" applyFont="1" applyFill="1" applyBorder="1" applyAlignment="1">
      <alignment horizontal="center" vertical="center" textRotation="255"/>
    </xf>
    <xf numFmtId="0" fontId="3" fillId="18" borderId="78" xfId="44" applyFont="1" applyFill="1" applyBorder="1" applyAlignment="1">
      <alignment horizontal="center" vertical="center" wrapText="1"/>
    </xf>
    <xf numFmtId="0" fontId="3" fillId="18" borderId="90" xfId="44" applyFont="1" applyFill="1" applyBorder="1" applyAlignment="1">
      <alignment horizontal="center" vertical="center" wrapText="1"/>
    </xf>
    <xf numFmtId="0" fontId="3" fillId="18" borderId="48" xfId="44" applyFont="1" applyFill="1" applyBorder="1" applyAlignment="1">
      <alignment horizontal="center" vertical="center" wrapText="1"/>
    </xf>
    <xf numFmtId="0" fontId="3" fillId="18" borderId="52" xfId="44" applyFont="1" applyFill="1" applyBorder="1" applyAlignment="1">
      <alignment horizontal="center" vertical="center" wrapText="1"/>
    </xf>
    <xf numFmtId="0" fontId="3" fillId="18" borderId="21" xfId="44" applyFont="1" applyFill="1" applyBorder="1" applyAlignment="1">
      <alignment horizontal="center" vertical="center" wrapText="1"/>
    </xf>
    <xf numFmtId="0" fontId="3" fillId="18" borderId="70" xfId="44" applyFont="1" applyFill="1" applyBorder="1" applyAlignment="1">
      <alignment horizontal="center" vertical="center" wrapText="1"/>
    </xf>
    <xf numFmtId="0" fontId="3" fillId="18" borderId="81" xfId="44" applyFont="1" applyFill="1" applyBorder="1" applyAlignment="1">
      <alignment horizontal="center" vertical="center" wrapText="1"/>
    </xf>
    <xf numFmtId="0" fontId="82" fillId="8" borderId="69" xfId="44" applyFont="1" applyFill="1" applyBorder="1" applyAlignment="1">
      <alignment horizontal="center" vertical="center" wrapText="1"/>
    </xf>
    <xf numFmtId="0" fontId="82" fillId="8" borderId="64" xfId="44" applyFont="1" applyFill="1" applyBorder="1" applyAlignment="1">
      <alignment horizontal="center" vertical="center" wrapText="1"/>
    </xf>
    <xf numFmtId="0" fontId="82" fillId="8" borderId="61" xfId="44" applyFont="1" applyFill="1" applyBorder="1" applyAlignment="1">
      <alignment horizontal="center" vertical="center" wrapText="1"/>
    </xf>
    <xf numFmtId="0" fontId="0" fillId="0" borderId="0" xfId="0" applyAlignment="1">
      <alignment horizontal="left"/>
    </xf>
    <xf numFmtId="0" fontId="7" fillId="0" borderId="0" xfId="0" applyFont="1" applyAlignment="1">
      <alignment horizontal="left"/>
    </xf>
  </cellXfs>
  <cellStyles count="56">
    <cellStyle name="Comma" xfId="1" builtinId="3"/>
    <cellStyle name="Comma 11" xfId="46" xr:uid="{00000000-0005-0000-0000-000001000000}"/>
    <cellStyle name="Comma 2" xfId="17" xr:uid="{00000000-0005-0000-0000-000002000000}"/>
    <cellStyle name="Comma 2 2" xfId="40" xr:uid="{00000000-0005-0000-0000-000003000000}"/>
    <cellStyle name="Comma 2 3" xfId="24" xr:uid="{00000000-0005-0000-0000-000004000000}"/>
    <cellStyle name="Comma 2 4" xfId="47" xr:uid="{00000000-0005-0000-0000-000005000000}"/>
    <cellStyle name="Comma 3" xfId="33" xr:uid="{00000000-0005-0000-0000-000006000000}"/>
    <cellStyle name="Comma 3 2" xfId="29" xr:uid="{00000000-0005-0000-0000-000007000000}"/>
    <cellStyle name="Comma 4" xfId="3" xr:uid="{00000000-0005-0000-0000-000008000000}"/>
    <cellStyle name="Comma 6" xfId="23" xr:uid="{00000000-0005-0000-0000-000009000000}"/>
    <cellStyle name="Comma 6 2" xfId="11" xr:uid="{00000000-0005-0000-0000-00000A000000}"/>
    <cellStyle name="Currency" xfId="54" builtinId="4"/>
    <cellStyle name="Currency 2" xfId="27" xr:uid="{00000000-0005-0000-0000-00000C000000}"/>
    <cellStyle name="Hyperlink" xfId="4" builtinId="8"/>
    <cellStyle name="Normal" xfId="0" builtinId="0"/>
    <cellStyle name="Normal 11" xfId="10" xr:uid="{00000000-0005-0000-0000-00000F000000}"/>
    <cellStyle name="Normal 13" xfId="44" xr:uid="{00000000-0005-0000-0000-000010000000}"/>
    <cellStyle name="Normal 15" xfId="38" xr:uid="{00000000-0005-0000-0000-000011000000}"/>
    <cellStyle name="Normal 2" xfId="6" xr:uid="{00000000-0005-0000-0000-000012000000}"/>
    <cellStyle name="Normal 2 2" xfId="26" xr:uid="{00000000-0005-0000-0000-000013000000}"/>
    <cellStyle name="Normal 2 3" xfId="42" xr:uid="{00000000-0005-0000-0000-000014000000}"/>
    <cellStyle name="Normal 2 3 2" xfId="2" xr:uid="{00000000-0005-0000-0000-000015000000}"/>
    <cellStyle name="Normal 3" xfId="25" xr:uid="{00000000-0005-0000-0000-000016000000}"/>
    <cellStyle name="Normal 3 2" xfId="41" xr:uid="{00000000-0005-0000-0000-000017000000}"/>
    <cellStyle name="Normal 4" xfId="14" xr:uid="{00000000-0005-0000-0000-000018000000}"/>
    <cellStyle name="Normal 4 2" xfId="48" xr:uid="{00000000-0005-0000-0000-000019000000}"/>
    <cellStyle name="Normal 4 3" xfId="43" xr:uid="{00000000-0005-0000-0000-00001A000000}"/>
    <cellStyle name="Normal 5" xfId="21" xr:uid="{00000000-0005-0000-0000-00001B000000}"/>
    <cellStyle name="Normal 5 2" xfId="49" xr:uid="{00000000-0005-0000-0000-00001C000000}"/>
    <cellStyle name="Normal 6" xfId="22" xr:uid="{00000000-0005-0000-0000-00001D000000}"/>
    <cellStyle name="Normal 7" xfId="36" xr:uid="{00000000-0005-0000-0000-00001E000000}"/>
    <cellStyle name="Normal 8" xfId="53" xr:uid="{00000000-0005-0000-0000-00001F000000}"/>
    <cellStyle name="Normal_Bangladesh-All Livestock Modesl" xfId="8" xr:uid="{00000000-0005-0000-0000-000020000000}"/>
    <cellStyle name="Normal_Bangladesh-All Livestock Modesl 2 2" xfId="16" xr:uid="{00000000-0005-0000-0000-000021000000}"/>
    <cellStyle name="Normal_Bangladesh-All Livestock Modesl 3" xfId="19" xr:uid="{00000000-0005-0000-0000-000022000000}"/>
    <cellStyle name="Normal_Bangladesh-All Livestock Modesl 3 2" xfId="34" xr:uid="{00000000-0005-0000-0000-000023000000}"/>
    <cellStyle name="Normal_Bangladesh-All Livestock Modesl_FInal KLSP WP 6-Appendice  1" xfId="13" xr:uid="{00000000-0005-0000-0000-000024000000}"/>
    <cellStyle name="Normal_Bangladesh-All Livestock Modesl_LPDP WP4 Annex3-Attach" xfId="18" xr:uid="{00000000-0005-0000-0000-000025000000}"/>
    <cellStyle name="Normal_FInal KLSP WP 6-Appendice  1" xfId="9" xr:uid="{00000000-0005-0000-0000-000026000000}"/>
    <cellStyle name="Normal_LS Models 21.6.02" xfId="55" xr:uid="{00000000-0005-0000-0000-000027000000}"/>
    <cellStyle name="Normal_LS Models 21.6.02 2" xfId="32" xr:uid="{00000000-0005-0000-0000-000028000000}"/>
    <cellStyle name="Normal_SheepHHGeoSMF 2" xfId="35" xr:uid="{00000000-0005-0000-0000-000029000000}"/>
    <cellStyle name="Normale_ACDP-2-GGP Models-fin" xfId="5" xr:uid="{00000000-0005-0000-0000-00002A000000}"/>
    <cellStyle name="Normale_IRR calculation_USD" xfId="52" xr:uid="{00000000-0005-0000-0000-00002B000000}"/>
    <cellStyle name="Per cent" xfId="7" builtinId="5"/>
    <cellStyle name="Percent 10" xfId="45" xr:uid="{00000000-0005-0000-0000-00002D000000}"/>
    <cellStyle name="Percent 2" xfId="50" xr:uid="{00000000-0005-0000-0000-00002E000000}"/>
    <cellStyle name="Percent 2 2 2" xfId="30" xr:uid="{00000000-0005-0000-0000-00002F000000}"/>
    <cellStyle name="Percent 3" xfId="37" xr:uid="{00000000-0005-0000-0000-000030000000}"/>
    <cellStyle name="Percent 4" xfId="15" xr:uid="{00000000-0005-0000-0000-000031000000}"/>
    <cellStyle name="Percent 6" xfId="28" xr:uid="{00000000-0005-0000-0000-000032000000}"/>
    <cellStyle name="Percent 7 2" xfId="12" xr:uid="{00000000-0005-0000-0000-000033000000}"/>
    <cellStyle name="Percent 9" xfId="39" xr:uid="{00000000-0005-0000-0000-000034000000}"/>
    <cellStyle name="Sheet_Header" xfId="51" xr:uid="{00000000-0005-0000-0000-000035000000}"/>
    <cellStyle name="Процентный 2 2" xfId="31" xr:uid="{00000000-0005-0000-0000-000036000000}"/>
    <cellStyle name="Финансовый 2 2" xfId="20" xr:uid="{00000000-0005-0000-0000-000037000000}"/>
  </cellStyles>
  <dxfs count="14">
    <dxf>
      <font>
        <b val="0"/>
        <i val="0"/>
        <strike val="0"/>
        <condense val="0"/>
        <extend val="0"/>
        <outline val="0"/>
        <shadow val="0"/>
        <u val="none"/>
        <vertAlign val="baseline"/>
        <sz val="10"/>
        <color rgb="FF000000"/>
        <name val="Calibri"/>
        <scheme val="none"/>
      </font>
      <alignment horizontal="center" vertical="center" textRotation="0" wrapText="0" indent="0" justifyLastLine="0" shrinkToFit="0" readingOrder="0"/>
      <border diagonalUp="0" diagonalDown="0" outline="0">
        <left/>
        <right style="medium">
          <color rgb="FFF4B083"/>
        </right>
        <top/>
        <bottom/>
      </border>
    </dxf>
    <dxf>
      <font>
        <b val="0"/>
        <i val="0"/>
        <strike val="0"/>
        <condense val="0"/>
        <extend val="0"/>
        <outline val="0"/>
        <shadow val="0"/>
        <u val="none"/>
        <vertAlign val="baseline"/>
        <sz val="10"/>
        <color rgb="FF000000"/>
        <name val="Calibri"/>
        <scheme val="none"/>
      </font>
      <alignment horizontal="center" vertical="center" textRotation="0" wrapText="0" indent="0" justifyLastLine="0" shrinkToFit="0" readingOrder="0"/>
      <border diagonalUp="0" diagonalDown="0">
        <left/>
        <right style="medium">
          <color rgb="FFF4B083"/>
        </right>
        <top/>
        <bottom/>
        <vertical/>
        <horizontal/>
      </border>
    </dxf>
    <dxf>
      <font>
        <b val="0"/>
        <i val="0"/>
        <strike val="0"/>
        <condense val="0"/>
        <extend val="0"/>
        <outline val="0"/>
        <shadow val="0"/>
        <u val="none"/>
        <vertAlign val="baseline"/>
        <sz val="10"/>
        <color rgb="FF000000"/>
        <name val="Calibri"/>
        <scheme val="none"/>
      </font>
      <alignment horizontal="center" vertical="center" textRotation="0" wrapText="0" indent="0" justifyLastLine="0" shrinkToFit="0" readingOrder="0"/>
      <border diagonalUp="0" diagonalDown="0" outline="0">
        <left/>
        <right style="medium">
          <color rgb="FFF4B083"/>
        </right>
        <top/>
        <bottom/>
      </border>
    </dxf>
    <dxf>
      <font>
        <b val="0"/>
        <i val="0"/>
        <strike val="0"/>
        <condense val="0"/>
        <extend val="0"/>
        <outline val="0"/>
        <shadow val="0"/>
        <u val="none"/>
        <vertAlign val="baseline"/>
        <sz val="10"/>
        <color rgb="FF000000"/>
        <name val="Calibri"/>
        <scheme val="none"/>
      </font>
      <alignment horizontal="center" vertical="center" textRotation="0" wrapText="0" indent="0" justifyLastLine="0" shrinkToFit="0" readingOrder="0"/>
      <border diagonalUp="0" diagonalDown="0">
        <left/>
        <right style="medium">
          <color rgb="FFF4B083"/>
        </right>
        <top/>
        <bottom/>
        <vertical/>
        <horizontal/>
      </border>
    </dxf>
    <dxf>
      <font>
        <b val="0"/>
        <i val="0"/>
        <strike val="0"/>
        <condense val="0"/>
        <extend val="0"/>
        <outline val="0"/>
        <shadow val="0"/>
        <u val="none"/>
        <vertAlign val="baseline"/>
        <sz val="10"/>
        <color rgb="FF000000"/>
        <name val="Calibri"/>
        <scheme val="none"/>
      </font>
      <alignment horizontal="center" vertical="center" textRotation="0" wrapText="0" indent="0" justifyLastLine="0" shrinkToFit="0" readingOrder="0"/>
      <border diagonalUp="0" diagonalDown="0" outline="0">
        <left/>
        <right style="medium">
          <color rgb="FFF4B083"/>
        </right>
        <top/>
        <bottom/>
      </border>
    </dxf>
    <dxf>
      <font>
        <b val="0"/>
        <i val="0"/>
        <strike val="0"/>
        <condense val="0"/>
        <extend val="0"/>
        <outline val="0"/>
        <shadow val="0"/>
        <u val="none"/>
        <vertAlign val="baseline"/>
        <sz val="10"/>
        <color rgb="FF000000"/>
        <name val="Calibri"/>
        <scheme val="none"/>
      </font>
      <alignment horizontal="center" vertical="center" textRotation="0" wrapText="0" indent="0" justifyLastLine="0" shrinkToFit="0" readingOrder="0"/>
      <border diagonalUp="0" diagonalDown="0">
        <left/>
        <right style="medium">
          <color rgb="FFF4B083"/>
        </right>
        <top/>
        <bottom/>
        <vertical/>
        <horizontal/>
      </border>
    </dxf>
    <dxf>
      <font>
        <b val="0"/>
        <i val="0"/>
        <strike val="0"/>
        <condense val="0"/>
        <extend val="0"/>
        <outline val="0"/>
        <shadow val="0"/>
        <u val="none"/>
        <vertAlign val="baseline"/>
        <sz val="11"/>
        <color rgb="FF000000"/>
        <name val="Calibri"/>
        <scheme val="none"/>
      </font>
      <alignment horizontal="general" vertical="center" textRotation="0" wrapText="0" indent="0" justifyLastLine="0" shrinkToFit="0" readingOrder="0"/>
      <border diagonalUp="0" diagonalDown="0" outline="0">
        <left/>
        <right style="medium">
          <color rgb="FFF4B083"/>
        </right>
        <top/>
        <bottom/>
      </border>
    </dxf>
    <dxf>
      <font>
        <b val="0"/>
        <i val="0"/>
        <strike val="0"/>
        <condense val="0"/>
        <extend val="0"/>
        <outline val="0"/>
        <shadow val="0"/>
        <u val="none"/>
        <vertAlign val="baseline"/>
        <sz val="11"/>
        <color rgb="FF000000"/>
        <name val="Calibri"/>
        <scheme val="none"/>
      </font>
      <alignment horizontal="general" vertical="center" textRotation="0" wrapText="0" indent="0" justifyLastLine="0" shrinkToFit="0" readingOrder="0"/>
      <border diagonalUp="0" diagonalDown="0">
        <left/>
        <right style="medium">
          <color rgb="FFF4B083"/>
        </right>
        <top/>
        <bottom/>
        <vertical/>
        <horizontal/>
      </border>
    </dxf>
    <dxf>
      <font>
        <b/>
        <i val="0"/>
        <strike val="0"/>
        <condense val="0"/>
        <extend val="0"/>
        <outline val="0"/>
        <shadow val="0"/>
        <u val="none"/>
        <vertAlign val="baseline"/>
        <sz val="11"/>
        <color rgb="FF000000"/>
        <name val="Calibri"/>
        <scheme val="none"/>
      </font>
      <alignment horizontal="general" vertical="center" textRotation="0" wrapText="0" indent="0" justifyLastLine="0" shrinkToFit="0" readingOrder="0"/>
      <border diagonalUp="0" diagonalDown="0" outline="0">
        <left style="medium">
          <color rgb="FFF4B083"/>
        </left>
        <right style="medium">
          <color rgb="FFF4B083"/>
        </right>
        <top/>
        <bottom/>
      </border>
    </dxf>
    <dxf>
      <font>
        <b/>
        <i val="0"/>
        <strike val="0"/>
        <condense val="0"/>
        <extend val="0"/>
        <outline val="0"/>
        <shadow val="0"/>
        <u val="none"/>
        <vertAlign val="baseline"/>
        <sz val="11"/>
        <color rgb="FF000000"/>
        <name val="Calibri"/>
        <scheme val="none"/>
      </font>
      <alignment horizontal="general" vertical="center" textRotation="0" wrapText="0" indent="0" justifyLastLine="0" shrinkToFit="0" readingOrder="0"/>
      <border diagonalUp="0" diagonalDown="0">
        <left style="medium">
          <color rgb="FFF4B083"/>
        </left>
        <right style="medium">
          <color rgb="FFF4B083"/>
        </right>
        <top/>
        <bottom/>
        <vertical/>
        <horizontal/>
      </border>
    </dxf>
    <dxf>
      <border outline="0">
        <top style="medium">
          <color rgb="FFED7D31"/>
        </top>
        <bottom style="medium">
          <color rgb="FFF4B083"/>
        </bottom>
      </border>
    </dxf>
    <dxf>
      <font>
        <b val="0"/>
        <i val="0"/>
        <strike val="0"/>
        <condense val="0"/>
        <extend val="0"/>
        <outline val="0"/>
        <shadow val="0"/>
        <u val="none"/>
        <vertAlign val="baseline"/>
        <sz val="10"/>
        <color rgb="FF000000"/>
        <name val="Calibri"/>
        <scheme val="none"/>
      </font>
      <alignment horizontal="center" vertical="center" textRotation="0" wrapText="0" indent="0" justifyLastLine="0" shrinkToFit="0" readingOrder="0"/>
    </dxf>
    <dxf>
      <border outline="0">
        <bottom style="medium">
          <color rgb="FFED7D31"/>
        </bottom>
      </border>
    </dxf>
    <dxf>
      <font>
        <b/>
        <i val="0"/>
        <strike val="0"/>
        <condense val="0"/>
        <extend val="0"/>
        <outline val="0"/>
        <shadow val="0"/>
        <u val="none"/>
        <vertAlign val="baseline"/>
        <sz val="10"/>
        <color rgb="FF000000"/>
        <name val="Calibri"/>
        <scheme val="none"/>
      </font>
      <fill>
        <patternFill patternType="solid">
          <fgColor indexed="64"/>
          <bgColor rgb="FFED7D31"/>
        </patternFill>
      </fill>
      <alignment horizontal="center" vertical="center" textRotation="0" wrapText="1" indent="0" justifyLastLine="0" shrinkToFit="0" readingOrder="0"/>
      <border diagonalUp="0" diagonalDown="0" outline="0">
        <left style="medium">
          <color rgb="FFED7D31"/>
        </left>
        <right style="medium">
          <color rgb="FFED7D31"/>
        </right>
        <top/>
        <bottom/>
      </border>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worksheet" Target="worksheets/sheet39.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worksheet" Target="worksheets/sheet42.xml"/><Relationship Id="rId47" Type="http://schemas.openxmlformats.org/officeDocument/2006/relationships/worksheet" Target="worksheets/sheet47.xml"/><Relationship Id="rId50" Type="http://schemas.openxmlformats.org/officeDocument/2006/relationships/worksheet" Target="worksheets/sheet50.xml"/><Relationship Id="rId55" Type="http://schemas.openxmlformats.org/officeDocument/2006/relationships/styles" Target="styles.xml"/><Relationship Id="rId7" Type="http://schemas.openxmlformats.org/officeDocument/2006/relationships/worksheet" Target="worksheets/sheet7.xml"/><Relationship Id="rId2" Type="http://schemas.openxmlformats.org/officeDocument/2006/relationships/worksheet" Target="worksheets/sheet2.xml"/><Relationship Id="rId16" Type="http://schemas.openxmlformats.org/officeDocument/2006/relationships/worksheet" Target="worksheets/sheet16.xml"/><Relationship Id="rId29" Type="http://schemas.openxmlformats.org/officeDocument/2006/relationships/worksheet" Target="worksheets/sheet29.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worksheet" Target="worksheets/sheet45.xml"/><Relationship Id="rId53" Type="http://schemas.openxmlformats.org/officeDocument/2006/relationships/externalLink" Target="externalLinks/externalLink1.xml"/><Relationship Id="rId58" Type="http://schemas.openxmlformats.org/officeDocument/2006/relationships/customXml" Target="../customXml/item1.xml"/><Relationship Id="rId5" Type="http://schemas.openxmlformats.org/officeDocument/2006/relationships/worksheet" Target="worksheets/sheet5.xml"/><Relationship Id="rId19" Type="http://schemas.openxmlformats.org/officeDocument/2006/relationships/worksheet" Target="worksheets/sheet19.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worksheet" Target="worksheets/sheet43.xml"/><Relationship Id="rId48" Type="http://schemas.openxmlformats.org/officeDocument/2006/relationships/worksheet" Target="worksheets/sheet48.xml"/><Relationship Id="rId56" Type="http://schemas.openxmlformats.org/officeDocument/2006/relationships/sharedStrings" Target="sharedStrings.xml"/><Relationship Id="rId8" Type="http://schemas.openxmlformats.org/officeDocument/2006/relationships/worksheet" Target="worksheets/sheet8.xml"/><Relationship Id="rId51" Type="http://schemas.openxmlformats.org/officeDocument/2006/relationships/worksheet" Target="worksheets/sheet51.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59" Type="http://schemas.openxmlformats.org/officeDocument/2006/relationships/customXml" Target="../customXml/item2.xml"/><Relationship Id="rId20" Type="http://schemas.openxmlformats.org/officeDocument/2006/relationships/worksheet" Target="worksheets/sheet20.xml"/><Relationship Id="rId41" Type="http://schemas.openxmlformats.org/officeDocument/2006/relationships/worksheet" Target="worksheets/sheet41.xml"/><Relationship Id="rId54" Type="http://schemas.openxmlformats.org/officeDocument/2006/relationships/theme" Target="theme/theme1.xml"/><Relationship Id="rId1" Type="http://schemas.openxmlformats.org/officeDocument/2006/relationships/worksheet" Target="worksheets/sheet1.xml"/><Relationship Id="rId6" Type="http://schemas.openxmlformats.org/officeDocument/2006/relationships/worksheet" Target="worksheets/sheet6.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worksheet" Target="worksheets/sheet49.xml"/><Relationship Id="rId57" Type="http://schemas.openxmlformats.org/officeDocument/2006/relationships/calcChain" Target="calcChain.xml"/><Relationship Id="rId10" Type="http://schemas.openxmlformats.org/officeDocument/2006/relationships/worksheet" Target="worksheets/sheet10.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worksheet" Target="worksheets/sheet52.xml"/><Relationship Id="rId60" Type="http://schemas.openxmlformats.org/officeDocument/2006/relationships/customXml" Target="../customXml/item3.xml"/></Relationships>
</file>

<file path=xl/drawings/_rels/drawing1.xml.rels><?xml version="1.0" encoding="UTF-8" standalone="yes"?>
<Relationships xmlns="http://schemas.openxmlformats.org/package/2006/relationships"><Relationship Id="rId2" Type="http://schemas.openxmlformats.org/officeDocument/2006/relationships/image" Target="../media/image2.jpeg"/><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3" Type="http://schemas.openxmlformats.org/officeDocument/2006/relationships/image" Target="../media/image5.png"/><Relationship Id="rId2" Type="http://schemas.openxmlformats.org/officeDocument/2006/relationships/image" Target="../media/image4.png"/><Relationship Id="rId1" Type="http://schemas.openxmlformats.org/officeDocument/2006/relationships/image" Target="../media/image3.png"/><Relationship Id="rId4" Type="http://schemas.openxmlformats.org/officeDocument/2006/relationships/image" Target="../media/image6.png"/></Relationships>
</file>

<file path=xl/drawings/drawing1.xml><?xml version="1.0" encoding="utf-8"?>
<xdr:wsDr xmlns:xdr="http://schemas.openxmlformats.org/drawingml/2006/spreadsheetDrawing" xmlns:a="http://schemas.openxmlformats.org/drawingml/2006/main">
  <xdr:twoCellAnchor editAs="oneCell">
    <xdr:from>
      <xdr:col>7</xdr:col>
      <xdr:colOff>0</xdr:colOff>
      <xdr:row>12</xdr:row>
      <xdr:rowOff>0</xdr:rowOff>
    </xdr:from>
    <xdr:to>
      <xdr:col>7</xdr:col>
      <xdr:colOff>304800</xdr:colOff>
      <xdr:row>13</xdr:row>
      <xdr:rowOff>120649</xdr:rowOff>
    </xdr:to>
    <xdr:sp macro="" textlink="">
      <xdr:nvSpPr>
        <xdr:cNvPr id="2" name="AutoShape 2" descr="Image result for EBRD logo">
          <a:extLst>
            <a:ext uri="{FF2B5EF4-FFF2-40B4-BE49-F238E27FC236}">
              <a16:creationId xmlns:a16="http://schemas.microsoft.com/office/drawing/2014/main" id="{00000000-0008-0000-0000-000002000000}"/>
            </a:ext>
          </a:extLst>
        </xdr:cNvPr>
        <xdr:cNvSpPr>
          <a:spLocks noChangeAspect="1" noChangeArrowheads="1"/>
        </xdr:cNvSpPr>
      </xdr:nvSpPr>
      <xdr:spPr bwMode="auto">
        <a:xfrm>
          <a:off x="4933950" y="3333750"/>
          <a:ext cx="304800" cy="311149"/>
        </a:xfrm>
        <a:prstGeom prst="rect">
          <a:avLst/>
        </a:prstGeom>
        <a:noFill/>
        <a:extLst>
          <a:ext uri="{909E8E84-426E-40DD-AFC4-6F175D3DCCD1}">
            <a14:hiddenFill xmlns:a14="http://schemas.microsoft.com/office/drawing/2010/main">
              <a:solidFill>
                <a:srgbClr val="FFFFFF"/>
              </a:solidFill>
            </a14:hiddenFill>
          </a:ext>
        </a:extLst>
      </xdr:spPr>
    </xdr:sp>
    <xdr:clientData/>
  </xdr:twoCellAnchor>
  <xdr:twoCellAnchor editAs="oneCell">
    <xdr:from>
      <xdr:col>7</xdr:col>
      <xdr:colOff>403413</xdr:colOff>
      <xdr:row>0</xdr:row>
      <xdr:rowOff>177400</xdr:rowOff>
    </xdr:from>
    <xdr:to>
      <xdr:col>9</xdr:col>
      <xdr:colOff>89647</xdr:colOff>
      <xdr:row>5</xdr:row>
      <xdr:rowOff>202268</xdr:rowOff>
    </xdr:to>
    <xdr:pic>
      <xdr:nvPicPr>
        <xdr:cNvPr id="5" name="Picture 4" descr="Careers at IFAD - International Fund for Agricultural Development | UNjobnet">
          <a:extLst>
            <a:ext uri="{FF2B5EF4-FFF2-40B4-BE49-F238E27FC236}">
              <a16:creationId xmlns:a16="http://schemas.microsoft.com/office/drawing/2014/main" id="{00000000-0008-0000-0000-00000500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5345207" y="177400"/>
          <a:ext cx="1098175" cy="1089427"/>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560292</xdr:colOff>
      <xdr:row>1</xdr:row>
      <xdr:rowOff>8029</xdr:rowOff>
    </xdr:from>
    <xdr:to>
      <xdr:col>2</xdr:col>
      <xdr:colOff>683558</xdr:colOff>
      <xdr:row>7</xdr:row>
      <xdr:rowOff>206694</xdr:rowOff>
    </xdr:to>
    <xdr:pic>
      <xdr:nvPicPr>
        <xdr:cNvPr id="8" name="Picture 7" descr="Decision time: climate finance 2016-10-12 | Espresso">
          <a:extLst>
            <a:ext uri="{FF2B5EF4-FFF2-40B4-BE49-F238E27FC236}">
              <a16:creationId xmlns:a16="http://schemas.microsoft.com/office/drawing/2014/main" id="{00000000-0008-0000-0000-000008000000}"/>
            </a:ext>
          </a:extLst>
        </xdr:cNvPr>
        <xdr:cNvPicPr>
          <a:picLocks noChangeAspect="1" noChangeArrowheads="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560292" y="209735"/>
          <a:ext cx="1535207" cy="1543371"/>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2</xdr:col>
      <xdr:colOff>270103</xdr:colOff>
      <xdr:row>67</xdr:row>
      <xdr:rowOff>140074</xdr:rowOff>
    </xdr:from>
    <xdr:to>
      <xdr:col>10</xdr:col>
      <xdr:colOff>113946</xdr:colOff>
      <xdr:row>91</xdr:row>
      <xdr:rowOff>84047</xdr:rowOff>
    </xdr:to>
    <xdr:pic>
      <xdr:nvPicPr>
        <xdr:cNvPr id="2" name="Рисунок 16">
          <a:extLst>
            <a:ext uri="{FF2B5EF4-FFF2-40B4-BE49-F238E27FC236}">
              <a16:creationId xmlns:a16="http://schemas.microsoft.com/office/drawing/2014/main" id="{00000000-0008-0000-0E00-000002000000}"/>
            </a:ext>
          </a:extLst>
        </xdr:cNvPr>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1194588" y="8978714"/>
          <a:ext cx="6397397" cy="3641912"/>
        </a:xfrm>
        <a:prstGeom prst="rect">
          <a:avLst/>
        </a:prstGeom>
      </xdr:spPr>
    </xdr:pic>
    <xdr:clientData/>
  </xdr:twoCellAnchor>
  <xdr:twoCellAnchor editAs="oneCell">
    <xdr:from>
      <xdr:col>2</xdr:col>
      <xdr:colOff>324020</xdr:colOff>
      <xdr:row>94</xdr:row>
      <xdr:rowOff>126065</xdr:rowOff>
    </xdr:from>
    <xdr:to>
      <xdr:col>9</xdr:col>
      <xdr:colOff>169976</xdr:colOff>
      <xdr:row>113</xdr:row>
      <xdr:rowOff>4127</xdr:rowOff>
    </xdr:to>
    <xdr:pic>
      <xdr:nvPicPr>
        <xdr:cNvPr id="3" name="Рисунок 6">
          <a:extLst>
            <a:ext uri="{FF2B5EF4-FFF2-40B4-BE49-F238E27FC236}">
              <a16:creationId xmlns:a16="http://schemas.microsoft.com/office/drawing/2014/main" id="{00000000-0008-0000-0E00-000003000000}"/>
            </a:ext>
          </a:extLst>
        </xdr:cNvPr>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1248505" y="13124889"/>
          <a:ext cx="5685135" cy="2795083"/>
        </a:xfrm>
        <a:prstGeom prst="rect">
          <a:avLst/>
        </a:prstGeom>
      </xdr:spPr>
    </xdr:pic>
    <xdr:clientData/>
  </xdr:twoCellAnchor>
  <xdr:twoCellAnchor editAs="oneCell">
    <xdr:from>
      <xdr:col>13</xdr:col>
      <xdr:colOff>522713</xdr:colOff>
      <xdr:row>68</xdr:row>
      <xdr:rowOff>23231</xdr:rowOff>
    </xdr:from>
    <xdr:to>
      <xdr:col>21</xdr:col>
      <xdr:colOff>498988</xdr:colOff>
      <xdr:row>89</xdr:row>
      <xdr:rowOff>137359</xdr:rowOff>
    </xdr:to>
    <xdr:pic>
      <xdr:nvPicPr>
        <xdr:cNvPr id="4" name="Рисунок 38">
          <a:extLst>
            <a:ext uri="{FF2B5EF4-FFF2-40B4-BE49-F238E27FC236}">
              <a16:creationId xmlns:a16="http://schemas.microsoft.com/office/drawing/2014/main" id="{00000000-0008-0000-0E00-000004000000}"/>
            </a:ext>
          </a:extLst>
        </xdr:cNvPr>
        <xdr:cNvPicPr/>
      </xdr:nvPicPr>
      <xdr:blipFill>
        <a:blip xmlns:r="http://schemas.openxmlformats.org/officeDocument/2006/relationships" r:embed="rId3">
          <a:extLst>
            <a:ext uri="{28A0092B-C50C-407E-A947-70E740481C1C}">
              <a14:useLocalDpi xmlns:a14="http://schemas.microsoft.com/office/drawing/2010/main" val="0"/>
            </a:ext>
          </a:extLst>
        </a:blip>
        <a:stretch>
          <a:fillRect/>
        </a:stretch>
      </xdr:blipFill>
      <xdr:spPr>
        <a:xfrm>
          <a:off x="8851280" y="8537652"/>
          <a:ext cx="6552025" cy="3285260"/>
        </a:xfrm>
        <a:prstGeom prst="rect">
          <a:avLst/>
        </a:prstGeom>
      </xdr:spPr>
    </xdr:pic>
    <xdr:clientData/>
  </xdr:twoCellAnchor>
  <xdr:twoCellAnchor editAs="oneCell">
    <xdr:from>
      <xdr:col>15</xdr:col>
      <xdr:colOff>2</xdr:colOff>
      <xdr:row>95</xdr:row>
      <xdr:rowOff>42022</xdr:rowOff>
    </xdr:from>
    <xdr:to>
      <xdr:col>21</xdr:col>
      <xdr:colOff>428951</xdr:colOff>
      <xdr:row>120</xdr:row>
      <xdr:rowOff>112640</xdr:rowOff>
    </xdr:to>
    <xdr:pic>
      <xdr:nvPicPr>
        <xdr:cNvPr id="6" name="Рисунок 1">
          <a:extLst>
            <a:ext uri="{FF2B5EF4-FFF2-40B4-BE49-F238E27FC236}">
              <a16:creationId xmlns:a16="http://schemas.microsoft.com/office/drawing/2014/main" id="{00000000-0008-0000-0E00-000006000000}"/>
            </a:ext>
          </a:extLst>
        </xdr:cNvPr>
        <xdr:cNvPicPr/>
      </xdr:nvPicPr>
      <xdr:blipFill>
        <a:blip xmlns:r="http://schemas.openxmlformats.org/officeDocument/2006/relationships" r:embed="rId4" cstate="print">
          <a:extLst>
            <a:ext uri="{28A0092B-C50C-407E-A947-70E740481C1C}">
              <a14:useLocalDpi xmlns:a14="http://schemas.microsoft.com/office/drawing/2010/main" val="0"/>
            </a:ext>
          </a:extLst>
        </a:blip>
        <a:stretch>
          <a:fillRect/>
        </a:stretch>
      </xdr:blipFill>
      <xdr:spPr>
        <a:xfrm>
          <a:off x="9707098" y="13194926"/>
          <a:ext cx="5546910" cy="3922638"/>
        </a:xfrm>
        <a:prstGeom prst="rect">
          <a:avLst/>
        </a:prstGeom>
      </xdr:spPr>
    </xdr:pic>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https://workingwith.fao.org/Documents%20and%20Settings/Muenzel/My%20Documents/Nigeria/RICE/CBA/19-07-TS%20Model.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DT_1"/>
      <sheetName val="annuity"/>
      <sheetName val="FT_1"/>
      <sheetName val="ET_1"/>
      <sheetName val="0 Overview"/>
      <sheetName val="1 excDT"/>
      <sheetName val="c1 SUMYEAR"/>
      <sheetName val="c2 SUMFIN"/>
      <sheetName val="c5-6_ha"/>
      <sheetName val="5phase"/>
      <sheetName val="3 ecSUMYEAR"/>
      <sheetName val="3 fSUMYEAR"/>
      <sheetName val="CBAsum"/>
      <sheetName val="Sens"/>
      <sheetName val="22 ERR"/>
      <sheetName val="22 FIRR"/>
      <sheetName val="23 ESens"/>
      <sheetName val="23 FSens"/>
      <sheetName val="1 Price"/>
      <sheetName val="2-3 IPP"/>
      <sheetName val="4 finMod1"/>
      <sheetName val="4b ecMod1"/>
      <sheetName val="5 finMod2"/>
      <sheetName val="5b ecMod2"/>
      <sheetName val="GMsum"/>
      <sheetName val="6 Prod"/>
      <sheetName val="8-9 Yield"/>
      <sheetName val="8-9 MaCap"/>
      <sheetName val="10-13 SilCap"/>
      <sheetName val="16 MaCost"/>
      <sheetName val="17 Machinery"/>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Set>
  </externalBook>
</externalLink>
</file>

<file path=xl/tables/table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 xr:uid="{00000000-000C-0000-FFFF-FFFF00000000}" name="Table13" displayName="Table13" ref="B19:F41" totalsRowCount="1" headerRowDxfId="13" dataDxfId="11" headerRowBorderDxfId="12" tableBorderDxfId="10">
  <autoFilter ref="B19:F40" xr:uid="{00000000-0009-0000-0100-000001000000}"/>
  <tableColumns count="5">
    <tableColumn id="1" xr3:uid="{00000000-0010-0000-0000-000001000000}" name="Region" dataDxfId="9" totalsRowDxfId="8"/>
    <tableColumn id="2" xr3:uid="{00000000-0010-0000-0000-000002000000}" name="District" dataDxfId="7" totalsRowDxfId="6"/>
    <tableColumn id="3" xr3:uid="{00000000-0010-0000-0000-000003000000}" name="Number of forestry LH in the district" dataDxfId="5" totalsRowDxfId="4"/>
    <tableColumn id="4" xr3:uid="{00000000-0010-0000-0000-000004000000}" name="Number of forest Nursery LH in the district" dataDxfId="3" totalsRowDxfId="2"/>
    <tableColumn id="5" xr3:uid="{00000000-0010-0000-0000-000005000000}" name="Total Number of LH in the District" totalsRowFunction="custom" dataDxfId="1" totalsRowDxfId="0">
      <totalsRowFormula>SUM(F38:F40,F33:F34,F28:F29,F31,F24,F23,F21,F20)</totalsRowFormula>
    </tableColumn>
  </tableColumns>
  <tableStyleInfo name="TableStyleMedium3" showFirstColumn="0" showLastColumn="0" showRowStripes="1" showColumnStripes="0"/>
</table>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15.xml.rels><?xml version="1.0" encoding="UTF-8" standalone="yes"?>
<Relationships xmlns="http://schemas.openxmlformats.org/package/2006/relationships"><Relationship Id="rId3" Type="http://schemas.openxmlformats.org/officeDocument/2006/relationships/drawing" Target="../drawings/drawing2.xml"/><Relationship Id="rId2" Type="http://schemas.openxmlformats.org/officeDocument/2006/relationships/printerSettings" Target="../printerSettings/printerSettings5.bin"/><Relationship Id="rId1" Type="http://schemas.openxmlformats.org/officeDocument/2006/relationships/hyperlink" Target="https://ec.europa.eu/eurostat/statistics-explained/index.php/Glossary:Livestock_unit_(LSU)" TargetMode="External"/></Relationships>
</file>

<file path=xl/worksheets/_rels/sheet24.xml.rels><?xml version="1.0" encoding="UTF-8" standalone="yes"?>
<Relationships xmlns="http://schemas.openxmlformats.org/package/2006/relationships"><Relationship Id="rId2" Type="http://schemas.openxmlformats.org/officeDocument/2006/relationships/comments" Target="../comments1.xml"/><Relationship Id="rId1" Type="http://schemas.openxmlformats.org/officeDocument/2006/relationships/vmlDrawing" Target="../drawings/vmlDrawing1.vml"/></Relationships>
</file>

<file path=xl/worksheets/_rels/sheet25.xml.rels><?xml version="1.0" encoding="UTF-8" standalone="yes"?>
<Relationships xmlns="http://schemas.openxmlformats.org/package/2006/relationships"><Relationship Id="rId2" Type="http://schemas.openxmlformats.org/officeDocument/2006/relationships/comments" Target="../comments2.xml"/><Relationship Id="rId1" Type="http://schemas.openxmlformats.org/officeDocument/2006/relationships/vmlDrawing" Target="../drawings/vmlDrawing2.vml"/></Relationships>
</file>

<file path=xl/worksheets/_rels/sheet28.xml.rels><?xml version="1.0" encoding="UTF-8" standalone="yes"?>
<Relationships xmlns="http://schemas.openxmlformats.org/package/2006/relationships"><Relationship Id="rId3" Type="http://schemas.openxmlformats.org/officeDocument/2006/relationships/comments" Target="../comments3.xml"/><Relationship Id="rId2" Type="http://schemas.openxmlformats.org/officeDocument/2006/relationships/vmlDrawing" Target="../drawings/vmlDrawing3.vml"/><Relationship Id="rId1" Type="http://schemas.openxmlformats.org/officeDocument/2006/relationships/printerSettings" Target="../printerSettings/printerSettings6.bin"/></Relationships>
</file>

<file path=xl/worksheets/_rels/sheet29.xml.rels><?xml version="1.0" encoding="UTF-8" standalone="yes"?>
<Relationships xmlns="http://schemas.openxmlformats.org/package/2006/relationships"><Relationship Id="rId2" Type="http://schemas.openxmlformats.org/officeDocument/2006/relationships/comments" Target="../comments4.xml"/><Relationship Id="rId1" Type="http://schemas.openxmlformats.org/officeDocument/2006/relationships/vmlDrawing" Target="../drawings/vmlDrawing4.vml"/></Relationships>
</file>

<file path=xl/worksheets/_rels/sheet31.xml.rels><?xml version="1.0" encoding="UTF-8" standalone="yes"?>
<Relationships xmlns="http://schemas.openxmlformats.org/package/2006/relationships"><Relationship Id="rId2" Type="http://schemas.openxmlformats.org/officeDocument/2006/relationships/comments" Target="../comments5.xml"/><Relationship Id="rId1" Type="http://schemas.openxmlformats.org/officeDocument/2006/relationships/vmlDrawing" Target="../drawings/vmlDrawing5.vml"/></Relationships>
</file>

<file path=xl/worksheets/_rels/sheet33.xml.rels><?xml version="1.0" encoding="UTF-8" standalone="yes"?>
<Relationships xmlns="http://schemas.openxmlformats.org/package/2006/relationships"><Relationship Id="rId3" Type="http://schemas.openxmlformats.org/officeDocument/2006/relationships/comments" Target="../comments6.xml"/><Relationship Id="rId2" Type="http://schemas.openxmlformats.org/officeDocument/2006/relationships/vmlDrawing" Target="../drawings/vmlDrawing6.vml"/><Relationship Id="rId1" Type="http://schemas.openxmlformats.org/officeDocument/2006/relationships/printerSettings" Target="../printerSettings/printerSettings7.bin"/></Relationships>
</file>

<file path=xl/worksheets/_rels/sheet35.xml.rels><?xml version="1.0" encoding="UTF-8" standalone="yes"?>
<Relationships xmlns="http://schemas.openxmlformats.org/package/2006/relationships"><Relationship Id="rId2" Type="http://schemas.openxmlformats.org/officeDocument/2006/relationships/table" Target="../tables/table1.xml"/><Relationship Id="rId1" Type="http://schemas.openxmlformats.org/officeDocument/2006/relationships/printerSettings" Target="../printerSettings/printerSettings8.bin"/></Relationships>
</file>

<file path=xl/worksheets/_rels/sheet36.xml.rels><?xml version="1.0" encoding="UTF-8" standalone="yes"?>
<Relationships xmlns="http://schemas.openxmlformats.org/package/2006/relationships"><Relationship Id="rId3" Type="http://schemas.openxmlformats.org/officeDocument/2006/relationships/comments" Target="../comments7.xml"/><Relationship Id="rId2" Type="http://schemas.openxmlformats.org/officeDocument/2006/relationships/vmlDrawing" Target="../drawings/vmlDrawing7.vml"/><Relationship Id="rId1" Type="http://schemas.openxmlformats.org/officeDocument/2006/relationships/printerSettings" Target="../printerSettings/printerSettings9.bin"/></Relationships>
</file>

<file path=xl/worksheets/_rels/sheet43.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44.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45.xml.rels><?xml version="1.0" encoding="UTF-8" standalone="yes"?>
<Relationships xmlns="http://schemas.openxmlformats.org/package/2006/relationships"><Relationship Id="rId2" Type="http://schemas.openxmlformats.org/officeDocument/2006/relationships/comments" Target="../comments8.xml"/><Relationship Id="rId1" Type="http://schemas.openxmlformats.org/officeDocument/2006/relationships/vmlDrawing" Target="../drawings/vmlDrawing8.vml"/></Relationships>
</file>

<file path=xl/worksheets/_rels/sheet46.xml.rels><?xml version="1.0" encoding="UTF-8" standalone="yes"?>
<Relationships xmlns="http://schemas.openxmlformats.org/package/2006/relationships"><Relationship Id="rId2" Type="http://schemas.openxmlformats.org/officeDocument/2006/relationships/comments" Target="../comments9.xml"/><Relationship Id="rId1" Type="http://schemas.openxmlformats.org/officeDocument/2006/relationships/vmlDrawing" Target="../drawings/vmlDrawing9.vml"/></Relationships>
</file>

<file path=xl/worksheets/_rels/sheet48.xml.rels><?xml version="1.0" encoding="UTF-8" standalone="yes"?>
<Relationships xmlns="http://schemas.openxmlformats.org/package/2006/relationships"><Relationship Id="rId2" Type="http://schemas.openxmlformats.org/officeDocument/2006/relationships/comments" Target="../comments10.xml"/><Relationship Id="rId1" Type="http://schemas.openxmlformats.org/officeDocument/2006/relationships/vmlDrawing" Target="../drawings/vmlDrawing10.vml"/></Relationships>
</file>

<file path=xl/worksheets/_rels/sheet5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J36"/>
  <sheetViews>
    <sheetView zoomScale="85" zoomScaleNormal="85" workbookViewId="0"/>
  </sheetViews>
  <sheetFormatPr defaultRowHeight="14.4"/>
  <cols>
    <col min="1" max="10" width="10.5546875" customWidth="1"/>
  </cols>
  <sheetData>
    <row r="1" spans="1:10" ht="15" thickTop="1">
      <c r="A1" s="833"/>
      <c r="B1" s="834"/>
      <c r="C1" s="834"/>
      <c r="D1" s="834"/>
      <c r="E1" s="834"/>
      <c r="F1" s="834"/>
      <c r="G1" s="834"/>
      <c r="H1" s="834"/>
      <c r="I1" s="834"/>
      <c r="J1" s="835"/>
    </row>
    <row r="2" spans="1:10">
      <c r="A2" s="836"/>
      <c r="B2" s="837"/>
      <c r="C2" s="837"/>
      <c r="D2" s="837"/>
      <c r="E2" s="837"/>
      <c r="F2" s="837"/>
      <c r="G2" s="837"/>
      <c r="H2" s="837"/>
      <c r="I2" s="837"/>
      <c r="J2" s="838"/>
    </row>
    <row r="3" spans="1:10" ht="22.8">
      <c r="A3" s="836"/>
      <c r="B3" s="1394"/>
      <c r="C3" s="1394"/>
      <c r="D3" s="1394"/>
      <c r="E3" s="1394"/>
      <c r="F3" s="1394"/>
      <c r="G3" s="1394"/>
      <c r="H3" s="1394"/>
      <c r="I3" s="1394"/>
      <c r="J3" s="838"/>
    </row>
    <row r="4" spans="1:10">
      <c r="A4" s="836"/>
      <c r="B4" s="837"/>
      <c r="C4" s="837"/>
      <c r="D4" s="837"/>
      <c r="E4" s="837"/>
      <c r="F4" s="837"/>
      <c r="G4" s="837"/>
      <c r="H4" s="837"/>
      <c r="I4" s="837"/>
      <c r="J4" s="838"/>
    </row>
    <row r="5" spans="1:10">
      <c r="A5" s="836"/>
      <c r="B5" s="837"/>
      <c r="C5" s="837"/>
      <c r="D5" s="837"/>
      <c r="E5" s="837"/>
      <c r="F5" s="837"/>
      <c r="G5" s="837"/>
      <c r="H5" s="837"/>
      <c r="I5" s="837"/>
      <c r="J5" s="838"/>
    </row>
    <row r="6" spans="1:10" ht="22.8">
      <c r="A6" s="836"/>
      <c r="B6" s="1394" t="s">
        <v>198</v>
      </c>
      <c r="C6" s="1394"/>
      <c r="D6" s="1394"/>
      <c r="E6" s="1394"/>
      <c r="F6" s="1394"/>
      <c r="G6" s="1394"/>
      <c r="H6" s="1394"/>
      <c r="I6" s="1394"/>
      <c r="J6" s="838"/>
    </row>
    <row r="7" spans="1:10">
      <c r="A7" s="836"/>
      <c r="C7" s="837"/>
      <c r="D7" s="837"/>
      <c r="E7" s="837"/>
      <c r="F7" s="837"/>
      <c r="G7" s="837"/>
      <c r="H7" s="837"/>
      <c r="I7" s="837"/>
      <c r="J7" s="838"/>
    </row>
    <row r="8" spans="1:10" ht="59.1" customHeight="1">
      <c r="A8" s="836"/>
      <c r="B8" s="1395" t="s">
        <v>1482</v>
      </c>
      <c r="C8" s="1395"/>
      <c r="D8" s="1395"/>
      <c r="E8" s="1395"/>
      <c r="F8" s="1395"/>
      <c r="G8" s="1395"/>
      <c r="H8" s="1395"/>
      <c r="I8" s="1395"/>
      <c r="J8" s="838"/>
    </row>
    <row r="9" spans="1:10" ht="28.5" customHeight="1">
      <c r="A9" s="836"/>
      <c r="B9" s="1395" t="s">
        <v>1054</v>
      </c>
      <c r="C9" s="1395"/>
      <c r="D9" s="1395"/>
      <c r="E9" s="1395"/>
      <c r="F9" s="1395"/>
      <c r="G9" s="1395"/>
      <c r="H9" s="1395"/>
      <c r="I9" s="1395"/>
      <c r="J9" s="838"/>
    </row>
    <row r="10" spans="1:10">
      <c r="A10" s="836"/>
      <c r="B10" s="837"/>
      <c r="C10" s="837"/>
      <c r="D10" s="837"/>
      <c r="E10" s="837"/>
      <c r="F10" s="837"/>
      <c r="G10" s="837"/>
      <c r="H10" s="837"/>
      <c r="I10" s="837"/>
      <c r="J10" s="838"/>
    </row>
    <row r="11" spans="1:10" ht="22.8">
      <c r="A11" s="836"/>
      <c r="B11" s="1396" t="s">
        <v>1052</v>
      </c>
      <c r="C11" s="1396"/>
      <c r="D11" s="1396"/>
      <c r="E11" s="1396"/>
      <c r="F11" s="1396"/>
      <c r="G11" s="1396"/>
      <c r="H11" s="1396"/>
      <c r="I11" s="1396"/>
      <c r="J11" s="838"/>
    </row>
    <row r="12" spans="1:10">
      <c r="A12" s="836"/>
      <c r="B12" s="837"/>
      <c r="C12" s="837"/>
      <c r="D12" s="837"/>
      <c r="E12" s="837"/>
      <c r="F12" s="837"/>
      <c r="G12" s="837"/>
      <c r="H12" s="837"/>
      <c r="I12" s="837"/>
      <c r="J12" s="838"/>
    </row>
    <row r="13" spans="1:10">
      <c r="A13" s="836"/>
      <c r="B13" s="837"/>
      <c r="C13" s="837"/>
      <c r="D13" s="837"/>
      <c r="E13" s="837"/>
      <c r="F13" s="837"/>
      <c r="G13" s="837"/>
      <c r="H13" s="837"/>
      <c r="I13" s="837"/>
      <c r="J13" s="838"/>
    </row>
    <row r="14" spans="1:10" ht="22.8">
      <c r="A14" s="836"/>
      <c r="B14" s="1394" t="s">
        <v>1053</v>
      </c>
      <c r="C14" s="1394"/>
      <c r="D14" s="1394"/>
      <c r="E14" s="1394"/>
      <c r="F14" s="1394"/>
      <c r="G14" s="1394"/>
      <c r="H14" s="1394"/>
      <c r="I14" s="1394"/>
      <c r="J14" s="838"/>
    </row>
    <row r="15" spans="1:10" ht="17.399999999999999">
      <c r="A15" s="836"/>
      <c r="B15" s="1399" t="s">
        <v>1499</v>
      </c>
      <c r="C15" s="1399"/>
      <c r="D15" s="1399"/>
      <c r="E15" s="1399"/>
      <c r="F15" s="1399"/>
      <c r="G15" s="1399"/>
      <c r="H15" s="1399"/>
      <c r="I15" s="1399"/>
      <c r="J15" s="838"/>
    </row>
    <row r="16" spans="1:10" ht="17.399999999999999">
      <c r="A16" s="836"/>
      <c r="B16" s="1400">
        <v>45326</v>
      </c>
      <c r="C16" s="1399"/>
      <c r="D16" s="1399"/>
      <c r="E16" s="1399"/>
      <c r="F16" s="1399"/>
      <c r="G16" s="1399"/>
      <c r="H16" s="1399"/>
      <c r="I16" s="1399"/>
      <c r="J16" s="838"/>
    </row>
    <row r="17" spans="1:10">
      <c r="A17" s="836"/>
      <c r="B17" s="837"/>
      <c r="C17" s="837"/>
      <c r="D17" s="837"/>
      <c r="E17" s="837"/>
      <c r="F17" s="837"/>
      <c r="G17" s="837"/>
      <c r="H17" s="837"/>
      <c r="I17" s="837"/>
      <c r="J17" s="838"/>
    </row>
    <row r="18" spans="1:10">
      <c r="A18" s="836"/>
      <c r="B18" s="1397"/>
      <c r="C18" s="1398"/>
      <c r="D18" s="1398"/>
      <c r="E18" s="1398"/>
      <c r="F18" s="1398"/>
      <c r="G18" s="1398"/>
      <c r="H18" s="1398"/>
      <c r="I18" s="1398"/>
      <c r="J18" s="838"/>
    </row>
    <row r="19" spans="1:10">
      <c r="A19" s="836"/>
      <c r="B19" s="1397"/>
      <c r="C19" s="1398"/>
      <c r="D19" s="1398"/>
      <c r="E19" s="1398"/>
      <c r="F19" s="1398"/>
      <c r="G19" s="1398"/>
      <c r="H19" s="1398"/>
      <c r="I19" s="1398"/>
      <c r="J19" s="838"/>
    </row>
    <row r="20" spans="1:10">
      <c r="A20" s="836"/>
      <c r="B20" s="1397"/>
      <c r="C20" s="1398"/>
      <c r="D20" s="1398"/>
      <c r="E20" s="1398"/>
      <c r="F20" s="1398"/>
      <c r="G20" s="1398"/>
      <c r="H20" s="1398"/>
      <c r="I20" s="1398"/>
      <c r="J20" s="838"/>
    </row>
    <row r="21" spans="1:10">
      <c r="A21" s="836"/>
      <c r="B21" s="1397"/>
      <c r="C21" s="1398"/>
      <c r="D21" s="1398"/>
      <c r="E21" s="1398"/>
      <c r="F21" s="1398"/>
      <c r="G21" s="1398"/>
      <c r="H21" s="1398"/>
      <c r="I21" s="1398"/>
      <c r="J21" s="838"/>
    </row>
    <row r="22" spans="1:10">
      <c r="A22" s="836"/>
      <c r="B22" s="1397"/>
      <c r="C22" s="1398"/>
      <c r="D22" s="1398"/>
      <c r="E22" s="1398"/>
      <c r="F22" s="1398"/>
      <c r="G22" s="1398"/>
      <c r="H22" s="1398"/>
      <c r="I22" s="1398"/>
      <c r="J22" s="838"/>
    </row>
    <row r="23" spans="1:10">
      <c r="A23" s="836"/>
      <c r="B23" s="1397"/>
      <c r="C23" s="1398"/>
      <c r="D23" s="1398"/>
      <c r="E23" s="1398"/>
      <c r="F23" s="1398"/>
      <c r="G23" s="1398"/>
      <c r="H23" s="1398"/>
      <c r="I23" s="1398"/>
      <c r="J23" s="838"/>
    </row>
    <row r="24" spans="1:10">
      <c r="A24" s="836"/>
      <c r="B24" s="1397"/>
      <c r="C24" s="1398"/>
      <c r="D24" s="1398"/>
      <c r="E24" s="1398"/>
      <c r="F24" s="1398"/>
      <c r="G24" s="1398"/>
      <c r="H24" s="1398"/>
      <c r="I24" s="1398"/>
      <c r="J24" s="838"/>
    </row>
    <row r="25" spans="1:10">
      <c r="A25" s="836"/>
      <c r="B25" s="1397"/>
      <c r="C25" s="1398"/>
      <c r="D25" s="1398"/>
      <c r="E25" s="1398"/>
      <c r="F25" s="1398"/>
      <c r="G25" s="1398"/>
      <c r="H25" s="1398"/>
      <c r="I25" s="1398"/>
      <c r="J25" s="838"/>
    </row>
    <row r="26" spans="1:10">
      <c r="A26" s="836"/>
      <c r="B26" s="1397"/>
      <c r="C26" s="1398"/>
      <c r="D26" s="1398"/>
      <c r="E26" s="1398"/>
      <c r="F26" s="1398"/>
      <c r="G26" s="1398"/>
      <c r="H26" s="1398"/>
      <c r="I26" s="1398"/>
      <c r="J26" s="838"/>
    </row>
    <row r="27" spans="1:10">
      <c r="A27" s="836"/>
      <c r="B27" s="1397"/>
      <c r="C27" s="1398"/>
      <c r="D27" s="1398"/>
      <c r="E27" s="1398"/>
      <c r="F27" s="1398"/>
      <c r="G27" s="1398"/>
      <c r="H27" s="1398"/>
      <c r="I27" s="1398"/>
      <c r="J27" s="838"/>
    </row>
    <row r="28" spans="1:10">
      <c r="A28" s="836"/>
      <c r="B28" s="1397"/>
      <c r="C28" s="1398"/>
      <c r="D28" s="1398"/>
      <c r="E28" s="1398"/>
      <c r="F28" s="1398"/>
      <c r="G28" s="1398"/>
      <c r="H28" s="1398"/>
      <c r="I28" s="1398"/>
      <c r="J28" s="838"/>
    </row>
    <row r="29" spans="1:10">
      <c r="A29" s="836"/>
      <c r="B29" s="1397"/>
      <c r="C29" s="1398"/>
      <c r="D29" s="1398"/>
      <c r="E29" s="1398"/>
      <c r="F29" s="1398"/>
      <c r="G29" s="1398"/>
      <c r="H29" s="1398"/>
      <c r="I29" s="1398"/>
      <c r="J29" s="838"/>
    </row>
    <row r="30" spans="1:10">
      <c r="A30" s="836"/>
      <c r="B30" s="1397"/>
      <c r="C30" s="1398"/>
      <c r="D30" s="1398"/>
      <c r="E30" s="1398"/>
      <c r="F30" s="1398"/>
      <c r="G30" s="1398"/>
      <c r="H30" s="1398"/>
      <c r="I30" s="1398"/>
      <c r="J30" s="838"/>
    </row>
    <row r="31" spans="1:10">
      <c r="A31" s="836"/>
      <c r="B31" s="1397"/>
      <c r="C31" s="1398"/>
      <c r="D31" s="1398"/>
      <c r="E31" s="1398"/>
      <c r="F31" s="1398"/>
      <c r="G31" s="1398"/>
      <c r="H31" s="1398"/>
      <c r="I31" s="1398"/>
      <c r="J31" s="838"/>
    </row>
    <row r="32" spans="1:10">
      <c r="A32" s="836"/>
      <c r="B32" s="1397"/>
      <c r="C32" s="1398"/>
      <c r="D32" s="1398"/>
      <c r="E32" s="1398"/>
      <c r="F32" s="1398"/>
      <c r="G32" s="1398"/>
      <c r="H32" s="1398"/>
      <c r="I32" s="1398"/>
      <c r="J32" s="838"/>
    </row>
    <row r="33" spans="1:10">
      <c r="A33" s="836"/>
      <c r="B33" s="1397"/>
      <c r="C33" s="1398"/>
      <c r="D33" s="1398"/>
      <c r="E33" s="1398"/>
      <c r="F33" s="1398"/>
      <c r="G33" s="1398"/>
      <c r="H33" s="1398"/>
      <c r="I33" s="1398"/>
      <c r="J33" s="838"/>
    </row>
    <row r="34" spans="1:10">
      <c r="A34" s="836"/>
      <c r="B34" s="1397"/>
      <c r="C34" s="1398"/>
      <c r="D34" s="1398"/>
      <c r="E34" s="1398"/>
      <c r="F34" s="1398"/>
      <c r="G34" s="1398"/>
      <c r="H34" s="1398"/>
      <c r="I34" s="1398"/>
      <c r="J34" s="838"/>
    </row>
    <row r="35" spans="1:10" ht="30" customHeight="1" thickBot="1">
      <c r="A35" s="839"/>
      <c r="B35" s="840"/>
      <c r="C35" s="840"/>
      <c r="D35" s="840"/>
      <c r="E35" s="840"/>
      <c r="F35" s="840"/>
      <c r="G35" s="840"/>
      <c r="H35" s="840"/>
      <c r="I35" s="840"/>
      <c r="J35" s="841"/>
    </row>
    <row r="36" spans="1:10" ht="15" thickTop="1"/>
  </sheetData>
  <mergeCells count="25">
    <mergeCell ref="B34:I34"/>
    <mergeCell ref="B28:I28"/>
    <mergeCell ref="B29:I29"/>
    <mergeCell ref="B30:I30"/>
    <mergeCell ref="B31:I31"/>
    <mergeCell ref="B32:I32"/>
    <mergeCell ref="B33:I33"/>
    <mergeCell ref="B27:I27"/>
    <mergeCell ref="B15:I15"/>
    <mergeCell ref="B16:I16"/>
    <mergeCell ref="B18:I18"/>
    <mergeCell ref="B19:I19"/>
    <mergeCell ref="B20:I20"/>
    <mergeCell ref="B21:I21"/>
    <mergeCell ref="B22:I22"/>
    <mergeCell ref="B23:I23"/>
    <mergeCell ref="B24:I24"/>
    <mergeCell ref="B25:I25"/>
    <mergeCell ref="B26:I26"/>
    <mergeCell ref="B14:I14"/>
    <mergeCell ref="B3:I3"/>
    <mergeCell ref="B6:I6"/>
    <mergeCell ref="B8:I8"/>
    <mergeCell ref="B9:I9"/>
    <mergeCell ref="B11:I11"/>
  </mergeCells>
  <pageMargins left="0.7" right="0.7" top="0.75" bottom="0.75" header="0.3" footer="0.3"/>
  <pageSetup paperSize="9" orientation="portrait" verticalDpi="0"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A1:B20"/>
  <sheetViews>
    <sheetView zoomScale="115" zoomScaleNormal="115" workbookViewId="0">
      <selection activeCell="B10" sqref="B10"/>
    </sheetView>
  </sheetViews>
  <sheetFormatPr defaultColWidth="8.6640625" defaultRowHeight="11.4"/>
  <cols>
    <col min="1" max="1" width="10.6640625" style="2" customWidth="1"/>
    <col min="2" max="2" width="83.44140625" style="2" customWidth="1"/>
    <col min="3" max="16384" width="8.6640625" style="2"/>
  </cols>
  <sheetData>
    <row r="1" spans="1:2" ht="12">
      <c r="A1" s="1" t="s">
        <v>198</v>
      </c>
    </row>
    <row r="2" spans="1:2" ht="12">
      <c r="A2" s="6" t="s">
        <v>1483</v>
      </c>
    </row>
    <row r="3" spans="1:2" ht="12">
      <c r="A3" s="6" t="s">
        <v>1</v>
      </c>
    </row>
    <row r="4" spans="1:2" ht="12" thickBot="1"/>
    <row r="5" spans="1:2" ht="12.6" thickBot="1">
      <c r="A5" s="1119"/>
      <c r="B5" s="842" t="s">
        <v>1055</v>
      </c>
    </row>
    <row r="6" spans="1:2" ht="14.4">
      <c r="A6" s="1120">
        <v>1</v>
      </c>
      <c r="B6" s="1121" t="s">
        <v>1056</v>
      </c>
    </row>
    <row r="7" spans="1:2" ht="14.4">
      <c r="A7" s="1120">
        <v>2</v>
      </c>
      <c r="B7" s="1122" t="s">
        <v>1277</v>
      </c>
    </row>
    <row r="8" spans="1:2" ht="14.4">
      <c r="A8" s="1120">
        <v>3</v>
      </c>
      <c r="B8" s="1122" t="s">
        <v>1057</v>
      </c>
    </row>
    <row r="9" spans="1:2" ht="14.4">
      <c r="A9" s="1120">
        <v>4</v>
      </c>
      <c r="B9" s="1122" t="s">
        <v>1278</v>
      </c>
    </row>
    <row r="10" spans="1:2" ht="14.4">
      <c r="A10" s="1120">
        <v>5</v>
      </c>
      <c r="B10" s="1122" t="s">
        <v>1279</v>
      </c>
    </row>
    <row r="11" spans="1:2" ht="14.4">
      <c r="A11" s="1120">
        <v>6</v>
      </c>
      <c r="B11" s="1122" t="s">
        <v>1280</v>
      </c>
    </row>
    <row r="12" spans="1:2" ht="14.4">
      <c r="A12" s="1120">
        <v>7</v>
      </c>
      <c r="B12" s="1123" t="s">
        <v>1281</v>
      </c>
    </row>
    <row r="13" spans="1:2" ht="14.4">
      <c r="A13" s="1120">
        <v>8</v>
      </c>
      <c r="B13" s="1122" t="s">
        <v>1282</v>
      </c>
    </row>
    <row r="14" spans="1:2" ht="14.4">
      <c r="A14" s="1120">
        <v>9</v>
      </c>
      <c r="B14" s="1122" t="s">
        <v>1283</v>
      </c>
    </row>
    <row r="15" spans="1:2" ht="14.4">
      <c r="A15" s="1120">
        <v>10</v>
      </c>
      <c r="B15" s="1122" t="s">
        <v>1284</v>
      </c>
    </row>
    <row r="16" spans="1:2" ht="14.4">
      <c r="A16" s="1120">
        <v>11</v>
      </c>
      <c r="B16" s="1122" t="s">
        <v>1285</v>
      </c>
    </row>
    <row r="17" spans="1:2" ht="14.4">
      <c r="A17" s="1120">
        <v>12</v>
      </c>
      <c r="B17" s="1122" t="s">
        <v>1286</v>
      </c>
    </row>
    <row r="18" spans="1:2" ht="14.4">
      <c r="A18" s="1120">
        <v>13</v>
      </c>
      <c r="B18" s="1122" t="s">
        <v>1290</v>
      </c>
    </row>
    <row r="19" spans="1:2" ht="14.4">
      <c r="A19" s="1120">
        <v>14</v>
      </c>
      <c r="B19" s="1122" t="s">
        <v>1287</v>
      </c>
    </row>
    <row r="20" spans="1:2" ht="15" thickBot="1">
      <c r="A20" s="1124">
        <v>15</v>
      </c>
      <c r="B20" s="1125" t="s">
        <v>1288</v>
      </c>
    </row>
  </sheetData>
  <hyperlinks>
    <hyperlink ref="B6" location="ToC!A1" display="Table of Content" xr:uid="{00000000-0004-0000-0100-000000000000}"/>
    <hyperlink ref="B7" location="'CF - Wheat'!A1" display="Convesrion factors" xr:uid="{00000000-0004-0000-0100-000001000000}"/>
    <hyperlink ref="B10" location="'Climate resilence'!A1" display="Climate scenario" xr:uid="{00000000-0004-0000-0100-000002000000}"/>
    <hyperlink ref="B13" location="'Window 1-Bee-keeping model'!A1" display="Window 1 indicative model: Bee-keeping" xr:uid="{00000000-0004-0000-0100-000003000000}"/>
    <hyperlink ref="B19" location="'PA-Milk collection centres '!A1" display="Productive Alliances indicative model: Milk collection center" xr:uid="{00000000-0004-0000-0100-000004000000}"/>
    <hyperlink ref="B9" location="'Ex. Rates'!A1" display="Exchange Rates" xr:uid="{00000000-0004-0000-0100-000005000000}"/>
    <hyperlink ref="B11" location="'1.0 Pasture Data'!A1" display="Pasture management, Agricultural machinery and Climate Resilient Infrastructure investments" xr:uid="{00000000-0004-0000-0100-000006000000}"/>
    <hyperlink ref="B12" location="'2.0 Forestry Data'!A1" display="Forestry Investments" xr:uid="{00000000-0004-0000-0100-000007000000}"/>
    <hyperlink ref="B8" location="Prices!A1" display="Financial and Economic Prices" xr:uid="{00000000-0004-0000-0100-000008000000}"/>
    <hyperlink ref="B14:B15" location="'Forest-A-R'!A1" display="Afforestation/Reforestation" xr:uid="{00000000-0004-0000-0100-000009000000}"/>
    <hyperlink ref="B16" location="'Window 2-Cold storage model'!A1" display="Window 2 indicative model: Cold storage" xr:uid="{00000000-0004-0000-0100-00000A000000}"/>
    <hyperlink ref="B17:B18" location="'Forest-A-R'!A1" display="Afforestation/Reforestation" xr:uid="{00000000-0004-0000-0100-00000B000000}"/>
    <hyperlink ref="B14" location="'Window 1-Greenhouse model'!A1" display="Window 1 indicative model: Greenhouse" xr:uid="{00000000-0004-0000-0100-00000C000000}"/>
    <hyperlink ref="B15" location="'Window 1-Drip irrigation model'!A1" display="Window 1 indicative model: Drip irrigation" xr:uid="{00000000-0004-0000-0100-00000D000000}"/>
    <hyperlink ref="B17" location="'Window 2-Vacuum dryer model'!A1" display="Window 2 indicative model: Vacuum dryer" xr:uid="{00000000-0004-0000-0100-00000E000000}"/>
    <hyperlink ref="B18" location="'Window 2-Milk processing model'!A1" display="Window 2 indicative model:Milk processing" xr:uid="{00000000-0004-0000-0100-00000F000000}"/>
    <hyperlink ref="B20" location="Fin.Analysis!A1" display="Financial Analysis Summary" xr:uid="{00000000-0004-0000-0100-000010000000}"/>
  </hyperlinks>
  <pageMargins left="0.7" right="0.7" top="0.75" bottom="0.75" header="0.3" footer="0.3"/>
  <pageSetup paperSize="9" orientation="portrait"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dimension ref="A1:M28"/>
  <sheetViews>
    <sheetView workbookViewId="0">
      <selection activeCell="M1" sqref="M1"/>
    </sheetView>
  </sheetViews>
  <sheetFormatPr defaultColWidth="11.44140625" defaultRowHeight="13.2"/>
  <cols>
    <col min="1" max="1" width="63" style="32" customWidth="1"/>
    <col min="2" max="2" width="8.6640625" style="32" customWidth="1"/>
    <col min="3" max="3" width="12" style="32" customWidth="1"/>
    <col min="4" max="4" width="12.44140625" style="32" customWidth="1"/>
    <col min="5" max="12" width="11.44140625" style="32"/>
    <col min="13" max="13" width="17.33203125" style="32" customWidth="1"/>
    <col min="14" max="16384" width="11.44140625" style="32"/>
  </cols>
  <sheetData>
    <row r="1" spans="1:13" ht="14.4">
      <c r="A1" s="30" t="s">
        <v>241</v>
      </c>
      <c r="B1" s="31"/>
      <c r="C1" s="31"/>
      <c r="D1" s="31"/>
      <c r="E1" s="31"/>
      <c r="L1" s="1117" t="s">
        <v>1289</v>
      </c>
      <c r="M1" s="1118" t="s">
        <v>1056</v>
      </c>
    </row>
    <row r="2" spans="1:13">
      <c r="A2" s="33" t="s">
        <v>198</v>
      </c>
      <c r="B2" s="31"/>
      <c r="C2" s="31"/>
      <c r="D2" s="31"/>
      <c r="E2" s="31"/>
    </row>
    <row r="3" spans="1:13">
      <c r="A3" s="1340" t="s">
        <v>1483</v>
      </c>
      <c r="B3" s="31"/>
      <c r="C3" s="31"/>
      <c r="D3" s="31"/>
      <c r="E3" s="31"/>
    </row>
    <row r="4" spans="1:13">
      <c r="A4" s="35" t="s">
        <v>242</v>
      </c>
      <c r="B4" s="31"/>
      <c r="C4" s="31"/>
      <c r="D4" s="31"/>
      <c r="E4" s="31"/>
      <c r="I4" s="36"/>
    </row>
    <row r="5" spans="1:13" s="40" customFormat="1" ht="13.8">
      <c r="A5" s="37" t="s">
        <v>243</v>
      </c>
      <c r="B5" s="38" t="s">
        <v>5</v>
      </c>
      <c r="C5" s="38" t="s">
        <v>6</v>
      </c>
      <c r="D5" s="38" t="s">
        <v>244</v>
      </c>
      <c r="E5" s="39"/>
      <c r="F5" s="32"/>
      <c r="G5" s="32"/>
      <c r="H5" s="32"/>
      <c r="K5" s="36"/>
    </row>
    <row r="6" spans="1:13" s="40" customFormat="1" ht="13.8">
      <c r="A6" s="41" t="s">
        <v>245</v>
      </c>
      <c r="B6" s="42" t="s">
        <v>246</v>
      </c>
      <c r="C6" s="43">
        <v>369.9</v>
      </c>
      <c r="D6" s="44">
        <f>C6</f>
        <v>369.9</v>
      </c>
      <c r="E6" s="45"/>
      <c r="F6" s="32"/>
      <c r="G6" s="32"/>
      <c r="H6" s="32"/>
    </row>
    <row r="7" spans="1:13" s="40" customFormat="1" ht="14.4">
      <c r="A7" s="46" t="s">
        <v>247</v>
      </c>
      <c r="B7" s="47"/>
      <c r="C7" s="43"/>
      <c r="D7" s="44"/>
      <c r="E7" s="39"/>
      <c r="F7"/>
      <c r="G7" s="32"/>
      <c r="H7" s="32"/>
    </row>
    <row r="8" spans="1:13" s="40" customFormat="1">
      <c r="A8" s="48" t="s">
        <v>248</v>
      </c>
      <c r="B8" s="42" t="s">
        <v>246</v>
      </c>
      <c r="C8" s="43">
        <v>40</v>
      </c>
      <c r="D8" s="44">
        <f>C8</f>
        <v>40</v>
      </c>
      <c r="E8" s="39"/>
      <c r="F8" s="32"/>
      <c r="G8" s="32"/>
      <c r="H8" s="32"/>
    </row>
    <row r="9" spans="1:13" s="40" customFormat="1">
      <c r="A9" s="49" t="s">
        <v>249</v>
      </c>
      <c r="B9" s="42" t="s">
        <v>246</v>
      </c>
      <c r="C9" s="43">
        <f>5%*C6</f>
        <v>18.495000000000001</v>
      </c>
      <c r="D9" s="44">
        <f>5%*D6</f>
        <v>18.495000000000001</v>
      </c>
      <c r="E9" s="39"/>
      <c r="F9" s="32"/>
      <c r="G9" s="32"/>
      <c r="H9" s="32"/>
    </row>
    <row r="10" spans="1:13" s="40" customFormat="1" ht="14.4">
      <c r="A10" s="50" t="s">
        <v>250</v>
      </c>
      <c r="B10" s="42" t="s">
        <v>246</v>
      </c>
      <c r="C10" s="43">
        <f>C6+C8+C9</f>
        <v>428.39499999999998</v>
      </c>
      <c r="D10" s="43">
        <f>D6+D8+D9</f>
        <v>428.39499999999998</v>
      </c>
      <c r="E10" s="39"/>
      <c r="F10"/>
      <c r="G10" s="32"/>
      <c r="H10" s="32"/>
    </row>
    <row r="11" spans="1:13" s="40" customFormat="1">
      <c r="A11" s="50" t="s">
        <v>914</v>
      </c>
      <c r="B11" s="42" t="s">
        <v>251</v>
      </c>
      <c r="C11" s="43">
        <f>C10*Prices!I2</f>
        <v>4598.6061713839363</v>
      </c>
      <c r="D11" s="43">
        <f>D10*Prices!I2</f>
        <v>4598.6061713839363</v>
      </c>
      <c r="E11" s="39"/>
      <c r="F11" s="32"/>
      <c r="G11" s="32"/>
      <c r="H11" s="32"/>
    </row>
    <row r="12" spans="1:13" s="40" customFormat="1">
      <c r="A12" s="48" t="s">
        <v>252</v>
      </c>
      <c r="B12" s="42" t="s">
        <v>251</v>
      </c>
      <c r="C12" s="43">
        <f>18%*C11</f>
        <v>827.74911084910855</v>
      </c>
      <c r="D12" s="43"/>
      <c r="E12" s="39"/>
      <c r="F12" s="32"/>
      <c r="G12" s="32"/>
      <c r="H12" s="32"/>
    </row>
    <row r="13" spans="1:13" s="40" customFormat="1">
      <c r="A13" s="48" t="s">
        <v>253</v>
      </c>
      <c r="B13" s="42" t="s">
        <v>251</v>
      </c>
      <c r="C13" s="43">
        <f>5%*C11</f>
        <v>229.93030856919682</v>
      </c>
      <c r="D13" s="43">
        <f>C13*0.82</f>
        <v>188.5428530267414</v>
      </c>
      <c r="F13" s="32"/>
      <c r="G13" s="32"/>
      <c r="H13" s="32"/>
    </row>
    <row r="14" spans="1:13" s="40" customFormat="1">
      <c r="A14" s="50" t="s">
        <v>254</v>
      </c>
      <c r="B14" s="42" t="s">
        <v>251</v>
      </c>
      <c r="C14" s="43">
        <f>C11+C12+C13</f>
        <v>5656.285590802242</v>
      </c>
      <c r="D14" s="43">
        <f>D11+D13</f>
        <v>4787.1490244106781</v>
      </c>
      <c r="E14" s="39"/>
      <c r="F14" s="32"/>
      <c r="G14" s="32"/>
      <c r="H14" s="32"/>
    </row>
    <row r="15" spans="1:13" s="40" customFormat="1" ht="13.8">
      <c r="A15" s="48" t="s">
        <v>255</v>
      </c>
      <c r="B15" s="42" t="s">
        <v>251</v>
      </c>
      <c r="C15" s="43">
        <f>0.5*200</f>
        <v>100</v>
      </c>
      <c r="D15" s="43">
        <f>C15*0.82</f>
        <v>82</v>
      </c>
      <c r="E15" s="39"/>
      <c r="F15" s="32"/>
      <c r="G15" s="32"/>
      <c r="H15" s="32"/>
    </row>
    <row r="16" spans="1:13" s="40" customFormat="1" ht="13.8">
      <c r="A16" s="48" t="s">
        <v>256</v>
      </c>
      <c r="B16" s="42" t="s">
        <v>251</v>
      </c>
      <c r="C16" s="43">
        <f>30*3</f>
        <v>90</v>
      </c>
      <c r="D16" s="43">
        <f>C16*0.82</f>
        <v>73.8</v>
      </c>
      <c r="E16" s="39"/>
      <c r="F16" s="32"/>
      <c r="G16" s="32"/>
      <c r="H16" s="32"/>
    </row>
    <row r="17" spans="1:5" s="40" customFormat="1" ht="11.4">
      <c r="A17" s="48" t="s">
        <v>253</v>
      </c>
      <c r="B17" s="42" t="s">
        <v>251</v>
      </c>
      <c r="C17" s="43">
        <f>5%*C14</f>
        <v>282.81427954011212</v>
      </c>
      <c r="D17" s="43">
        <f>5%*D14*0.82</f>
        <v>196.27311000083779</v>
      </c>
      <c r="E17" s="39"/>
    </row>
    <row r="18" spans="1:5" s="40" customFormat="1" ht="12">
      <c r="A18" s="51" t="s">
        <v>257</v>
      </c>
      <c r="B18" s="42" t="s">
        <v>251</v>
      </c>
      <c r="C18" s="43">
        <f>C14+C15+C16+C17</f>
        <v>6129.0998703423538</v>
      </c>
      <c r="D18" s="43">
        <f>D14+D15+D16+D17</f>
        <v>5139.222134411516</v>
      </c>
      <c r="E18" s="39"/>
    </row>
    <row r="19" spans="1:5" s="40" customFormat="1" ht="11.4">
      <c r="A19" s="52"/>
      <c r="B19" s="53" t="s">
        <v>258</v>
      </c>
      <c r="C19" s="54">
        <f>C18/1000</f>
        <v>6.1290998703423538</v>
      </c>
      <c r="D19" s="54">
        <f>D18/1000</f>
        <v>5.1392221344115159</v>
      </c>
      <c r="E19" s="39"/>
    </row>
    <row r="20" spans="1:5" s="40" customFormat="1" ht="11.4">
      <c r="A20" s="46" t="s">
        <v>259</v>
      </c>
      <c r="B20" s="42" t="s">
        <v>258</v>
      </c>
      <c r="C20" s="55">
        <f>Prices!H54/1000</f>
        <v>4.5636140135218195</v>
      </c>
      <c r="D20" s="55">
        <f>C20</f>
        <v>4.5636140135218195</v>
      </c>
      <c r="E20" s="39"/>
    </row>
    <row r="21" spans="1:5" s="40" customFormat="1" ht="11.4">
      <c r="A21" s="46" t="s">
        <v>260</v>
      </c>
      <c r="B21" s="39"/>
      <c r="C21" s="56">
        <f>(C19-C20)/C20</f>
        <v>0.34303642950128072</v>
      </c>
      <c r="D21" s="57">
        <f>(D20-D19)/D20</f>
        <v>-0.12612988723064458</v>
      </c>
      <c r="E21" s="39"/>
    </row>
    <row r="22" spans="1:5" s="40" customFormat="1" ht="12">
      <c r="A22" s="58" t="s">
        <v>261</v>
      </c>
      <c r="B22" s="59"/>
      <c r="C22" s="60">
        <f>D19/C20</f>
        <v>1.1261298872306447</v>
      </c>
      <c r="D22" s="60"/>
      <c r="E22" s="39"/>
    </row>
    <row r="23" spans="1:5" s="40" customFormat="1" ht="11.4">
      <c r="A23" s="39" t="s">
        <v>917</v>
      </c>
      <c r="B23" s="61"/>
      <c r="C23" s="39"/>
      <c r="D23" s="39"/>
      <c r="E23" s="39"/>
    </row>
    <row r="24" spans="1:5" s="40" customFormat="1" ht="11.4">
      <c r="A24" s="39" t="s">
        <v>915</v>
      </c>
      <c r="B24" s="39"/>
      <c r="C24" s="39"/>
      <c r="D24" s="39"/>
      <c r="E24" s="39"/>
    </row>
    <row r="25" spans="1:5" s="40" customFormat="1" ht="11.4">
      <c r="A25" s="39" t="s">
        <v>262</v>
      </c>
      <c r="B25" s="39"/>
      <c r="C25" s="39"/>
      <c r="D25" s="39"/>
      <c r="E25" s="39"/>
    </row>
    <row r="26" spans="1:5" s="40" customFormat="1" ht="11.4">
      <c r="A26" s="39" t="s">
        <v>263</v>
      </c>
      <c r="B26" s="39"/>
      <c r="C26" s="39"/>
      <c r="D26" s="39"/>
      <c r="E26" s="39"/>
    </row>
    <row r="27" spans="1:5">
      <c r="B27" s="31"/>
      <c r="C27" s="31"/>
      <c r="D27" s="31"/>
      <c r="E27" s="31"/>
    </row>
    <row r="28" spans="1:5">
      <c r="A28" s="62"/>
      <c r="B28" s="63"/>
      <c r="C28" s="63"/>
      <c r="D28" s="63"/>
    </row>
  </sheetData>
  <hyperlinks>
    <hyperlink ref="M1" location="ToC!A1" display="Table of Content" xr:uid="{00000000-0004-0000-0200-000000000000}"/>
  </hyperlinks>
  <pageMargins left="0.7" right="0.7" top="0.75" bottom="0.75" header="0.3" footer="0.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dimension ref="A1:M28"/>
  <sheetViews>
    <sheetView workbookViewId="0">
      <selection activeCell="A42" sqref="A42"/>
    </sheetView>
  </sheetViews>
  <sheetFormatPr defaultColWidth="11.44140625" defaultRowHeight="13.2"/>
  <cols>
    <col min="1" max="1" width="63" style="32" customWidth="1"/>
    <col min="2" max="2" width="8.6640625" style="32" customWidth="1"/>
    <col min="3" max="3" width="12" style="32" customWidth="1"/>
    <col min="4" max="4" width="12.44140625" style="32" customWidth="1"/>
    <col min="5" max="12" width="11.44140625" style="32"/>
    <col min="13" max="13" width="17.33203125" style="32" customWidth="1"/>
    <col min="14" max="16384" width="11.44140625" style="32"/>
  </cols>
  <sheetData>
    <row r="1" spans="1:13" ht="14.4">
      <c r="A1" s="30" t="s">
        <v>241</v>
      </c>
      <c r="B1" s="31"/>
      <c r="C1" s="31"/>
      <c r="D1" s="31"/>
      <c r="E1" s="31"/>
      <c r="L1" s="1117" t="s">
        <v>1289</v>
      </c>
      <c r="M1" s="1118" t="s">
        <v>1056</v>
      </c>
    </row>
    <row r="2" spans="1:13">
      <c r="A2" s="33" t="s">
        <v>198</v>
      </c>
      <c r="B2" s="31"/>
      <c r="C2" s="31"/>
      <c r="D2" s="31"/>
      <c r="E2" s="31"/>
    </row>
    <row r="3" spans="1:13">
      <c r="A3" s="1340" t="s">
        <v>1483</v>
      </c>
      <c r="B3" s="31"/>
      <c r="C3" s="31"/>
      <c r="D3" s="31"/>
      <c r="E3" s="31"/>
    </row>
    <row r="4" spans="1:13">
      <c r="A4" s="35" t="s">
        <v>1429</v>
      </c>
      <c r="B4" s="31"/>
      <c r="C4" s="31"/>
      <c r="D4" s="31"/>
      <c r="E4" s="31"/>
      <c r="I4" s="36"/>
    </row>
    <row r="5" spans="1:13" s="40" customFormat="1" ht="13.8">
      <c r="A5" s="37" t="s">
        <v>243</v>
      </c>
      <c r="B5" s="38" t="s">
        <v>5</v>
      </c>
      <c r="C5" s="38" t="s">
        <v>6</v>
      </c>
      <c r="D5" s="38" t="s">
        <v>244</v>
      </c>
      <c r="E5" s="39"/>
      <c r="F5" s="32"/>
      <c r="G5" s="32"/>
      <c r="H5" s="32"/>
      <c r="K5" s="36"/>
    </row>
    <row r="6" spans="1:13" s="40" customFormat="1" ht="13.8">
      <c r="A6" s="41" t="s">
        <v>1436</v>
      </c>
      <c r="B6" s="42" t="s">
        <v>246</v>
      </c>
      <c r="C6" s="43">
        <v>475</v>
      </c>
      <c r="D6" s="44">
        <f>C6</f>
        <v>475</v>
      </c>
      <c r="E6" s="45"/>
      <c r="F6" s="32"/>
      <c r="G6" s="32"/>
      <c r="H6" s="32"/>
    </row>
    <row r="7" spans="1:13" s="40" customFormat="1" ht="14.4">
      <c r="A7" s="46" t="s">
        <v>247</v>
      </c>
      <c r="B7" s="47"/>
      <c r="C7" s="43"/>
      <c r="D7" s="44"/>
      <c r="E7" s="39"/>
      <c r="F7"/>
      <c r="G7" s="32"/>
      <c r="H7" s="32"/>
    </row>
    <row r="8" spans="1:13" s="40" customFormat="1">
      <c r="A8" s="48" t="s">
        <v>248</v>
      </c>
      <c r="B8" s="42" t="s">
        <v>246</v>
      </c>
      <c r="C8" s="43">
        <v>40</v>
      </c>
      <c r="D8" s="44">
        <f>C8</f>
        <v>40</v>
      </c>
      <c r="E8" s="39"/>
      <c r="F8" s="32"/>
      <c r="G8" s="32"/>
      <c r="H8" s="32"/>
    </row>
    <row r="9" spans="1:13" s="40" customFormat="1">
      <c r="A9" s="49" t="s">
        <v>249</v>
      </c>
      <c r="B9" s="42" t="s">
        <v>246</v>
      </c>
      <c r="C9" s="43">
        <f>5%*C6</f>
        <v>23.75</v>
      </c>
      <c r="D9" s="44">
        <f>5%*D6</f>
        <v>23.75</v>
      </c>
      <c r="E9" s="39"/>
      <c r="F9" s="32"/>
      <c r="G9" s="32"/>
      <c r="H9" s="32"/>
    </row>
    <row r="10" spans="1:13" s="40" customFormat="1" ht="14.4">
      <c r="A10" s="50" t="s">
        <v>250</v>
      </c>
      <c r="B10" s="42" t="s">
        <v>246</v>
      </c>
      <c r="C10" s="43">
        <f>C6+C8+C9</f>
        <v>538.75</v>
      </c>
      <c r="D10" s="43">
        <f>D6+D8+D9</f>
        <v>538.75</v>
      </c>
      <c r="E10" s="39"/>
      <c r="F10"/>
      <c r="G10" s="32"/>
      <c r="H10" s="32"/>
    </row>
    <row r="11" spans="1:13" s="40" customFormat="1">
      <c r="A11" s="50" t="s">
        <v>914</v>
      </c>
      <c r="B11" s="42" t="s">
        <v>251</v>
      </c>
      <c r="C11" s="43">
        <f>C10*Prices!I2</f>
        <v>5783.211930188485</v>
      </c>
      <c r="D11" s="43">
        <f>D10*Prices!I2</f>
        <v>5783.211930188485</v>
      </c>
      <c r="E11" s="39"/>
      <c r="F11" s="32"/>
      <c r="G11" s="32"/>
      <c r="H11" s="32"/>
    </row>
    <row r="12" spans="1:13" s="40" customFormat="1">
      <c r="A12" s="48" t="s">
        <v>252</v>
      </c>
      <c r="B12" s="42" t="s">
        <v>251</v>
      </c>
      <c r="C12" s="43">
        <f>18%*C11</f>
        <v>1040.9781474339272</v>
      </c>
      <c r="D12" s="43"/>
      <c r="E12" s="39"/>
      <c r="F12" s="32"/>
      <c r="G12" s="32"/>
      <c r="H12" s="32"/>
    </row>
    <row r="13" spans="1:13" s="40" customFormat="1">
      <c r="A13" s="48" t="s">
        <v>253</v>
      </c>
      <c r="B13" s="42" t="s">
        <v>251</v>
      </c>
      <c r="C13" s="43">
        <f>5%*C11</f>
        <v>289.16059650942424</v>
      </c>
      <c r="D13" s="43">
        <f>C13*0.82</f>
        <v>237.11168913772786</v>
      </c>
      <c r="F13" s="32"/>
      <c r="G13" s="32"/>
      <c r="H13" s="32"/>
    </row>
    <row r="14" spans="1:13" s="40" customFormat="1">
      <c r="A14" s="50" t="s">
        <v>254</v>
      </c>
      <c r="B14" s="42" t="s">
        <v>251</v>
      </c>
      <c r="C14" s="43">
        <f>C11+C12+C13</f>
        <v>7113.3506741318361</v>
      </c>
      <c r="D14" s="43">
        <f>D11+D13</f>
        <v>6020.3236193262128</v>
      </c>
      <c r="E14" s="39"/>
      <c r="F14" s="32"/>
      <c r="G14" s="32"/>
      <c r="H14" s="32"/>
    </row>
    <row r="15" spans="1:13" s="40" customFormat="1" ht="13.8">
      <c r="A15" s="48" t="s">
        <v>255</v>
      </c>
      <c r="B15" s="42" t="s">
        <v>251</v>
      </c>
      <c r="C15" s="43">
        <f>0.5*200</f>
        <v>100</v>
      </c>
      <c r="D15" s="43">
        <f>C15*0.82</f>
        <v>82</v>
      </c>
      <c r="E15" s="39"/>
      <c r="F15" s="32"/>
      <c r="G15" s="32"/>
      <c r="H15" s="32"/>
    </row>
    <row r="16" spans="1:13" s="40" customFormat="1" ht="13.8">
      <c r="A16" s="48" t="s">
        <v>256</v>
      </c>
      <c r="B16" s="42" t="s">
        <v>251</v>
      </c>
      <c r="C16" s="43">
        <f>30*3</f>
        <v>90</v>
      </c>
      <c r="D16" s="43">
        <f>C16*0.82</f>
        <v>73.8</v>
      </c>
      <c r="E16" s="39"/>
      <c r="F16" s="32"/>
      <c r="G16" s="32"/>
      <c r="H16" s="32"/>
    </row>
    <row r="17" spans="1:5" s="40" customFormat="1" ht="11.4">
      <c r="A17" s="48" t="s">
        <v>253</v>
      </c>
      <c r="B17" s="42" t="s">
        <v>251</v>
      </c>
      <c r="C17" s="43">
        <f>5%*C14</f>
        <v>355.66753370659183</v>
      </c>
      <c r="D17" s="43">
        <f>5%*D14*0.82</f>
        <v>246.83326839237469</v>
      </c>
      <c r="E17" s="39"/>
    </row>
    <row r="18" spans="1:5" s="40" customFormat="1" ht="12">
      <c r="A18" s="51" t="s">
        <v>257</v>
      </c>
      <c r="B18" s="42" t="s">
        <v>251</v>
      </c>
      <c r="C18" s="43">
        <f>C14+C15+C16+C17</f>
        <v>7659.0182078384278</v>
      </c>
      <c r="D18" s="43">
        <f>D14+D15+D16+D17</f>
        <v>6422.9568877185875</v>
      </c>
      <c r="E18" s="39"/>
    </row>
    <row r="19" spans="1:5" s="40" customFormat="1" ht="11.4">
      <c r="A19" s="52"/>
      <c r="B19" s="53" t="s">
        <v>258</v>
      </c>
      <c r="C19" s="54">
        <f>C18/1000</f>
        <v>7.6590182078384279</v>
      </c>
      <c r="D19" s="54">
        <f>D18/1000</f>
        <v>6.4229568877185876</v>
      </c>
      <c r="E19" s="39"/>
    </row>
    <row r="20" spans="1:5" s="40" customFormat="1" ht="11.4">
      <c r="A20" s="46" t="s">
        <v>1430</v>
      </c>
      <c r="B20" s="42" t="s">
        <v>258</v>
      </c>
      <c r="C20" s="55">
        <f>Prices!H35</f>
        <v>6.4760338045482477</v>
      </c>
      <c r="D20" s="55">
        <f>C20</f>
        <v>6.4760338045482477</v>
      </c>
      <c r="E20" s="39"/>
    </row>
    <row r="21" spans="1:5" s="40" customFormat="1" ht="11.4">
      <c r="A21" s="46" t="s">
        <v>260</v>
      </c>
      <c r="B21" s="39"/>
      <c r="C21" s="56">
        <f>(C19-C20)/C20</f>
        <v>0.18267112850142114</v>
      </c>
      <c r="D21" s="57">
        <f>(D20-D19)/D20</f>
        <v>8.1958986675429515E-3</v>
      </c>
      <c r="E21" s="39"/>
    </row>
    <row r="22" spans="1:5" s="40" customFormat="1" ht="12">
      <c r="A22" s="58" t="s">
        <v>261</v>
      </c>
      <c r="B22" s="59"/>
      <c r="C22" s="60">
        <f>D19/C20</f>
        <v>0.991804101332457</v>
      </c>
      <c r="D22" s="60"/>
      <c r="E22" s="39"/>
    </row>
    <row r="23" spans="1:5" s="40" customFormat="1" ht="11.4">
      <c r="A23" s="39" t="s">
        <v>917</v>
      </c>
      <c r="B23" s="61"/>
      <c r="C23" s="39"/>
      <c r="D23" s="39"/>
      <c r="E23" s="39"/>
    </row>
    <row r="24" spans="1:5" s="40" customFormat="1" ht="11.4">
      <c r="A24" s="39" t="s">
        <v>1431</v>
      </c>
      <c r="B24" s="39"/>
      <c r="C24" s="39"/>
      <c r="D24" s="39"/>
      <c r="E24" s="39"/>
    </row>
    <row r="25" spans="1:5" s="40" customFormat="1" ht="11.4">
      <c r="A25" s="39" t="s">
        <v>262</v>
      </c>
      <c r="B25" s="39"/>
      <c r="C25" s="39"/>
      <c r="D25" s="39"/>
      <c r="E25" s="39"/>
    </row>
    <row r="26" spans="1:5" s="40" customFormat="1" ht="11.4">
      <c r="A26" s="39" t="s">
        <v>263</v>
      </c>
      <c r="B26" s="39"/>
      <c r="C26" s="39"/>
      <c r="D26" s="39"/>
      <c r="E26" s="39"/>
    </row>
    <row r="27" spans="1:5">
      <c r="B27" s="31"/>
      <c r="C27" s="31"/>
      <c r="D27" s="31"/>
      <c r="E27" s="31"/>
    </row>
    <row r="28" spans="1:5">
      <c r="A28" s="62"/>
      <c r="B28" s="63"/>
      <c r="C28" s="63"/>
      <c r="D28" s="63"/>
    </row>
  </sheetData>
  <hyperlinks>
    <hyperlink ref="M1" location="ToC!A1" display="Table of Content" xr:uid="{00000000-0004-0000-0300-000000000000}"/>
  </hyperlinks>
  <pageMargins left="0.7" right="0.7" top="0.75" bottom="0.75" header="0.3" footer="0.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dimension ref="A1:M28"/>
  <sheetViews>
    <sheetView workbookViewId="0">
      <selection activeCell="A35" sqref="A35"/>
    </sheetView>
  </sheetViews>
  <sheetFormatPr defaultColWidth="11.44140625" defaultRowHeight="13.2"/>
  <cols>
    <col min="1" max="1" width="63" style="32" customWidth="1"/>
    <col min="2" max="2" width="8.6640625" style="32" customWidth="1"/>
    <col min="3" max="3" width="12" style="32" customWidth="1"/>
    <col min="4" max="4" width="12.44140625" style="32" customWidth="1"/>
    <col min="5" max="12" width="11.44140625" style="32"/>
    <col min="13" max="13" width="17.33203125" style="32" customWidth="1"/>
    <col min="14" max="16384" width="11.44140625" style="32"/>
  </cols>
  <sheetData>
    <row r="1" spans="1:13" ht="14.4">
      <c r="A1" s="30" t="s">
        <v>241</v>
      </c>
      <c r="B1" s="31"/>
      <c r="C1" s="31"/>
      <c r="D1" s="31"/>
      <c r="E1" s="31"/>
      <c r="L1" s="1117" t="s">
        <v>1289</v>
      </c>
      <c r="M1" s="1118" t="s">
        <v>1056</v>
      </c>
    </row>
    <row r="2" spans="1:13">
      <c r="A2" s="33" t="s">
        <v>198</v>
      </c>
      <c r="B2" s="31"/>
      <c r="C2" s="31"/>
      <c r="D2" s="31"/>
      <c r="E2" s="31"/>
    </row>
    <row r="3" spans="1:13">
      <c r="A3" s="34" t="s">
        <v>1483</v>
      </c>
      <c r="B3" s="31"/>
      <c r="C3" s="31"/>
      <c r="D3" s="31"/>
      <c r="E3" s="31"/>
    </row>
    <row r="4" spans="1:13">
      <c r="A4" s="35" t="s">
        <v>1433</v>
      </c>
      <c r="B4" s="31"/>
      <c r="C4" s="31"/>
      <c r="D4" s="31"/>
      <c r="E4" s="31"/>
      <c r="I4" s="36"/>
    </row>
    <row r="5" spans="1:13" s="40" customFormat="1" ht="13.8">
      <c r="A5" s="37" t="s">
        <v>243</v>
      </c>
      <c r="B5" s="38" t="s">
        <v>5</v>
      </c>
      <c r="C5" s="38" t="s">
        <v>6</v>
      </c>
      <c r="D5" s="38" t="s">
        <v>244</v>
      </c>
      <c r="E5" s="39"/>
      <c r="F5" s="32"/>
      <c r="G5" s="32"/>
      <c r="H5" s="32"/>
      <c r="K5" s="36"/>
    </row>
    <row r="6" spans="1:13" s="40" customFormat="1" ht="13.8">
      <c r="A6" s="41" t="s">
        <v>1435</v>
      </c>
      <c r="B6" s="42" t="s">
        <v>246</v>
      </c>
      <c r="C6" s="43">
        <v>498</v>
      </c>
      <c r="D6" s="44">
        <f>C6</f>
        <v>498</v>
      </c>
      <c r="E6" s="45"/>
      <c r="F6" s="32"/>
      <c r="G6" s="32"/>
      <c r="H6" s="32"/>
    </row>
    <row r="7" spans="1:13" s="40" customFormat="1" ht="14.4">
      <c r="A7" s="46" t="s">
        <v>247</v>
      </c>
      <c r="B7" s="47"/>
      <c r="C7" s="43"/>
      <c r="D7" s="44"/>
      <c r="E7" s="39"/>
      <c r="F7"/>
      <c r="G7" s="32"/>
      <c r="H7" s="32"/>
    </row>
    <row r="8" spans="1:13" s="40" customFormat="1">
      <c r="A8" s="48" t="s">
        <v>248</v>
      </c>
      <c r="B8" s="42" t="s">
        <v>246</v>
      </c>
      <c r="C8" s="43">
        <v>40</v>
      </c>
      <c r="D8" s="44">
        <f>C8</f>
        <v>40</v>
      </c>
      <c r="E8" s="39"/>
      <c r="F8" s="32"/>
      <c r="G8" s="32"/>
      <c r="H8" s="32"/>
    </row>
    <row r="9" spans="1:13" s="40" customFormat="1">
      <c r="A9" s="49" t="s">
        <v>249</v>
      </c>
      <c r="B9" s="42" t="s">
        <v>246</v>
      </c>
      <c r="C9" s="43">
        <f>5%*C6</f>
        <v>24.900000000000002</v>
      </c>
      <c r="D9" s="44">
        <f>5%*D6</f>
        <v>24.900000000000002</v>
      </c>
      <c r="E9" s="39"/>
      <c r="F9" s="32"/>
      <c r="G9" s="32"/>
      <c r="H9" s="32"/>
    </row>
    <row r="10" spans="1:13" s="40" customFormat="1" ht="14.4">
      <c r="A10" s="50" t="s">
        <v>250</v>
      </c>
      <c r="B10" s="42" t="s">
        <v>246</v>
      </c>
      <c r="C10" s="43">
        <f>C6+C8+C9</f>
        <v>562.9</v>
      </c>
      <c r="D10" s="43">
        <f>D6+D8+D9</f>
        <v>562.9</v>
      </c>
      <c r="E10" s="39"/>
      <c r="F10"/>
      <c r="G10" s="32"/>
      <c r="H10" s="32"/>
    </row>
    <row r="11" spans="1:13" s="40" customFormat="1">
      <c r="A11" s="50" t="s">
        <v>914</v>
      </c>
      <c r="B11" s="42" t="s">
        <v>251</v>
      </c>
      <c r="C11" s="43">
        <f>C10*Prices!I2</f>
        <v>6042.4501076623628</v>
      </c>
      <c r="D11" s="43">
        <f>D10*Prices!I2</f>
        <v>6042.4501076623628</v>
      </c>
      <c r="E11" s="39"/>
      <c r="F11" s="32"/>
      <c r="G11" s="32"/>
      <c r="H11" s="32"/>
    </row>
    <row r="12" spans="1:13" s="40" customFormat="1">
      <c r="A12" s="48" t="s">
        <v>252</v>
      </c>
      <c r="B12" s="42" t="s">
        <v>251</v>
      </c>
      <c r="C12" s="43">
        <f>18%*C11</f>
        <v>1087.6410193792253</v>
      </c>
      <c r="D12" s="43"/>
      <c r="E12" s="39"/>
      <c r="F12" s="32"/>
      <c r="G12" s="32"/>
      <c r="H12" s="32"/>
    </row>
    <row r="13" spans="1:13" s="40" customFormat="1">
      <c r="A13" s="48" t="s">
        <v>253</v>
      </c>
      <c r="B13" s="42" t="s">
        <v>251</v>
      </c>
      <c r="C13" s="43">
        <f>5%*C11</f>
        <v>302.12250538311815</v>
      </c>
      <c r="D13" s="43">
        <f>C13*0.82</f>
        <v>247.74045441415686</v>
      </c>
      <c r="F13" s="32"/>
      <c r="G13" s="32"/>
      <c r="H13" s="32"/>
    </row>
    <row r="14" spans="1:13" s="40" customFormat="1">
      <c r="A14" s="50" t="s">
        <v>254</v>
      </c>
      <c r="B14" s="42" t="s">
        <v>251</v>
      </c>
      <c r="C14" s="43">
        <f>C11+C12+C13</f>
        <v>7432.2136324247067</v>
      </c>
      <c r="D14" s="43">
        <f>D11+D13</f>
        <v>6290.1905620765201</v>
      </c>
      <c r="E14" s="39"/>
      <c r="F14" s="32"/>
      <c r="G14" s="32"/>
      <c r="H14" s="32"/>
    </row>
    <row r="15" spans="1:13" s="40" customFormat="1" ht="13.8">
      <c r="A15" s="48" t="s">
        <v>255</v>
      </c>
      <c r="B15" s="42" t="s">
        <v>251</v>
      </c>
      <c r="C15" s="43">
        <f>0.5*200</f>
        <v>100</v>
      </c>
      <c r="D15" s="43">
        <f>C15*0.82</f>
        <v>82</v>
      </c>
      <c r="E15" s="39"/>
      <c r="F15" s="32"/>
      <c r="G15" s="32"/>
      <c r="H15" s="32"/>
    </row>
    <row r="16" spans="1:13" s="40" customFormat="1" ht="13.8">
      <c r="A16" s="48" t="s">
        <v>256</v>
      </c>
      <c r="B16" s="42" t="s">
        <v>251</v>
      </c>
      <c r="C16" s="43">
        <f>30*3</f>
        <v>90</v>
      </c>
      <c r="D16" s="43">
        <f>C16*0.82</f>
        <v>73.8</v>
      </c>
      <c r="E16" s="39"/>
      <c r="F16" s="32"/>
      <c r="G16" s="32"/>
      <c r="H16" s="32"/>
    </row>
    <row r="17" spans="1:5" s="40" customFormat="1" ht="11.4">
      <c r="A17" s="48" t="s">
        <v>253</v>
      </c>
      <c r="B17" s="42" t="s">
        <v>251</v>
      </c>
      <c r="C17" s="43">
        <f>5%*C14</f>
        <v>371.61068162123536</v>
      </c>
      <c r="D17" s="43">
        <f>5%*D14*0.82</f>
        <v>257.89781304513735</v>
      </c>
      <c r="E17" s="39"/>
    </row>
    <row r="18" spans="1:5" s="40" customFormat="1" ht="12">
      <c r="A18" s="51" t="s">
        <v>257</v>
      </c>
      <c r="B18" s="42" t="s">
        <v>251</v>
      </c>
      <c r="C18" s="43">
        <f>C14+C15+C16+C17</f>
        <v>7993.8243140459417</v>
      </c>
      <c r="D18" s="43">
        <f>D14+D15+D16+D17</f>
        <v>6703.8883751216581</v>
      </c>
      <c r="E18" s="39"/>
    </row>
    <row r="19" spans="1:5" s="40" customFormat="1" ht="11.4">
      <c r="A19" s="52"/>
      <c r="B19" s="53" t="s">
        <v>258</v>
      </c>
      <c r="C19" s="54">
        <f>C18/1000</f>
        <v>7.9938243140459413</v>
      </c>
      <c r="D19" s="54">
        <f>D18/1000</f>
        <v>6.7038883751216582</v>
      </c>
      <c r="E19" s="39"/>
    </row>
    <row r="20" spans="1:5" s="40" customFormat="1" ht="11.4">
      <c r="A20" s="46" t="s">
        <v>1432</v>
      </c>
      <c r="B20" s="42" t="s">
        <v>258</v>
      </c>
      <c r="C20" s="55">
        <f>Prices!H59/1000</f>
        <v>7.0157032882606014</v>
      </c>
      <c r="D20" s="55">
        <f>C20</f>
        <v>7.0157032882606014</v>
      </c>
      <c r="E20" s="39"/>
    </row>
    <row r="21" spans="1:5" s="40" customFormat="1" ht="11.4">
      <c r="A21" s="46" t="s">
        <v>260</v>
      </c>
      <c r="B21" s="39"/>
      <c r="C21" s="56">
        <f>(C19-C20)/C20</f>
        <v>0.1394188131390951</v>
      </c>
      <c r="D21" s="57">
        <f>(D20-D19)/D20</f>
        <v>4.4445282294179121E-2</v>
      </c>
      <c r="E21" s="39"/>
    </row>
    <row r="22" spans="1:5" s="40" customFormat="1" ht="12">
      <c r="A22" s="58" t="s">
        <v>261</v>
      </c>
      <c r="B22" s="59"/>
      <c r="C22" s="60">
        <f>D19/C20</f>
        <v>0.9555547177058209</v>
      </c>
      <c r="D22" s="60"/>
      <c r="E22" s="39"/>
    </row>
    <row r="23" spans="1:5" s="40" customFormat="1" ht="11.4">
      <c r="A23" s="39" t="s">
        <v>917</v>
      </c>
      <c r="B23" s="61"/>
      <c r="C23" s="39"/>
      <c r="D23" s="39"/>
      <c r="E23" s="39"/>
    </row>
    <row r="24" spans="1:5" s="40" customFormat="1" ht="11.4">
      <c r="A24" s="39" t="s">
        <v>1431</v>
      </c>
      <c r="B24" s="39"/>
      <c r="C24" s="39"/>
      <c r="D24" s="39"/>
      <c r="E24" s="39"/>
    </row>
    <row r="25" spans="1:5" s="40" customFormat="1" ht="11.4">
      <c r="A25" s="39" t="s">
        <v>262</v>
      </c>
      <c r="B25" s="39"/>
      <c r="C25" s="39"/>
      <c r="D25" s="39"/>
      <c r="E25" s="39"/>
    </row>
    <row r="26" spans="1:5" s="40" customFormat="1" ht="11.4">
      <c r="A26" s="39" t="s">
        <v>263</v>
      </c>
      <c r="B26" s="39"/>
      <c r="C26" s="39"/>
      <c r="D26" s="39"/>
      <c r="E26" s="39"/>
    </row>
    <row r="27" spans="1:5">
      <c r="B27" s="31"/>
      <c r="C27" s="31"/>
      <c r="D27" s="31"/>
      <c r="E27" s="31"/>
    </row>
    <row r="28" spans="1:5">
      <c r="A28" s="62"/>
      <c r="B28" s="63"/>
      <c r="C28" s="63"/>
      <c r="D28" s="63"/>
    </row>
  </sheetData>
  <hyperlinks>
    <hyperlink ref="M1" location="ToC!A1" display="Table of Content" xr:uid="{00000000-0004-0000-0400-000000000000}"/>
  </hyperlinks>
  <pageMargins left="0.7" right="0.7" top="0.75" bottom="0.75" header="0.3" footer="0.3"/>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dimension ref="A1:M28"/>
  <sheetViews>
    <sheetView workbookViewId="0">
      <selection activeCell="A24" sqref="A24"/>
    </sheetView>
  </sheetViews>
  <sheetFormatPr defaultColWidth="11.44140625" defaultRowHeight="13.2"/>
  <cols>
    <col min="1" max="1" width="63" style="32" customWidth="1"/>
    <col min="2" max="2" width="8.6640625" style="32" customWidth="1"/>
    <col min="3" max="3" width="12" style="32" customWidth="1"/>
    <col min="4" max="4" width="12.44140625" style="32" customWidth="1"/>
    <col min="5" max="12" width="11.44140625" style="32"/>
    <col min="13" max="13" width="17.33203125" style="32" customWidth="1"/>
    <col min="14" max="16384" width="11.44140625" style="32"/>
  </cols>
  <sheetData>
    <row r="1" spans="1:13" ht="14.4">
      <c r="A1" s="30" t="s">
        <v>241</v>
      </c>
      <c r="B1" s="31"/>
      <c r="C1" s="31"/>
      <c r="D1" s="31"/>
      <c r="E1" s="31"/>
      <c r="L1" s="1117" t="s">
        <v>1289</v>
      </c>
      <c r="M1" s="1118" t="s">
        <v>1056</v>
      </c>
    </row>
    <row r="2" spans="1:13">
      <c r="A2" s="33" t="s">
        <v>198</v>
      </c>
      <c r="B2" s="31"/>
      <c r="C2" s="31"/>
      <c r="D2" s="31"/>
      <c r="E2" s="31"/>
    </row>
    <row r="3" spans="1:13">
      <c r="A3" s="34" t="s">
        <v>1483</v>
      </c>
      <c r="B3" s="31"/>
      <c r="C3" s="31"/>
      <c r="D3" s="31"/>
      <c r="E3" s="31"/>
    </row>
    <row r="4" spans="1:13">
      <c r="A4" s="35" t="s">
        <v>1441</v>
      </c>
      <c r="B4" s="31"/>
      <c r="C4" s="31"/>
      <c r="D4" s="31"/>
      <c r="E4" s="31"/>
      <c r="I4" s="36"/>
    </row>
    <row r="5" spans="1:13" s="40" customFormat="1" ht="13.8">
      <c r="A5" s="37" t="s">
        <v>243</v>
      </c>
      <c r="B5" s="38" t="s">
        <v>5</v>
      </c>
      <c r="C5" s="38" t="s">
        <v>6</v>
      </c>
      <c r="D5" s="38" t="s">
        <v>244</v>
      </c>
      <c r="E5" s="39"/>
      <c r="F5" s="32"/>
      <c r="G5" s="32"/>
      <c r="H5" s="32"/>
      <c r="K5" s="36"/>
    </row>
    <row r="6" spans="1:13" s="40" customFormat="1" ht="13.8">
      <c r="A6" s="41" t="s">
        <v>1436</v>
      </c>
      <c r="B6" s="42" t="s">
        <v>246</v>
      </c>
      <c r="C6" s="43">
        <v>1750</v>
      </c>
      <c r="D6" s="44">
        <f>C6</f>
        <v>1750</v>
      </c>
      <c r="E6" s="45"/>
      <c r="F6" s="32"/>
      <c r="G6" s="32"/>
      <c r="H6" s="32"/>
    </row>
    <row r="7" spans="1:13" s="40" customFormat="1" ht="14.4">
      <c r="A7" s="46" t="s">
        <v>247</v>
      </c>
      <c r="B7" s="47"/>
      <c r="C7" s="43"/>
      <c r="D7" s="44"/>
      <c r="E7" s="39"/>
      <c r="F7"/>
      <c r="G7" s="32"/>
      <c r="H7" s="32"/>
    </row>
    <row r="8" spans="1:13" s="40" customFormat="1">
      <c r="A8" s="48" t="s">
        <v>248</v>
      </c>
      <c r="B8" s="42" t="s">
        <v>246</v>
      </c>
      <c r="C8" s="43">
        <v>40</v>
      </c>
      <c r="D8" s="44">
        <f>C8</f>
        <v>40</v>
      </c>
      <c r="E8" s="39"/>
      <c r="F8" s="32"/>
      <c r="G8" s="32"/>
      <c r="H8" s="32"/>
    </row>
    <row r="9" spans="1:13" s="40" customFormat="1">
      <c r="A9" s="49" t="s">
        <v>249</v>
      </c>
      <c r="B9" s="42" t="s">
        <v>246</v>
      </c>
      <c r="C9" s="43">
        <f>5%*C6</f>
        <v>87.5</v>
      </c>
      <c r="D9" s="44">
        <f>5%*D6</f>
        <v>87.5</v>
      </c>
      <c r="E9" s="39"/>
      <c r="F9" s="32"/>
      <c r="G9" s="32"/>
      <c r="H9" s="32"/>
    </row>
    <row r="10" spans="1:13" s="40" customFormat="1" ht="14.4">
      <c r="A10" s="50" t="s">
        <v>250</v>
      </c>
      <c r="B10" s="42" t="s">
        <v>246</v>
      </c>
      <c r="C10" s="43">
        <f>C6+C8+C9</f>
        <v>1877.5</v>
      </c>
      <c r="D10" s="43">
        <f>D6+D8+D9</f>
        <v>1877.5</v>
      </c>
      <c r="E10" s="39"/>
      <c r="F10"/>
      <c r="G10" s="32"/>
      <c r="H10" s="32"/>
    </row>
    <row r="11" spans="1:13" s="40" customFormat="1">
      <c r="A11" s="50" t="s">
        <v>914</v>
      </c>
      <c r="B11" s="42" t="s">
        <v>251</v>
      </c>
      <c r="C11" s="43">
        <f>C10*Prices!I2</f>
        <v>20154.023942327389</v>
      </c>
      <c r="D11" s="43">
        <f>D10*Prices!I2</f>
        <v>20154.023942327389</v>
      </c>
      <c r="E11" s="39"/>
      <c r="F11" s="32"/>
      <c r="G11" s="32"/>
      <c r="H11" s="32"/>
    </row>
    <row r="12" spans="1:13" s="40" customFormat="1">
      <c r="A12" s="48" t="s">
        <v>252</v>
      </c>
      <c r="B12" s="42" t="s">
        <v>251</v>
      </c>
      <c r="C12" s="43">
        <f>18%*C11</f>
        <v>3627.72430961893</v>
      </c>
      <c r="D12" s="43"/>
      <c r="E12" s="39"/>
      <c r="F12" s="32"/>
      <c r="G12" s="32"/>
      <c r="H12" s="32"/>
    </row>
    <row r="13" spans="1:13" s="40" customFormat="1">
      <c r="A13" s="48" t="s">
        <v>253</v>
      </c>
      <c r="B13" s="42" t="s">
        <v>251</v>
      </c>
      <c r="C13" s="43">
        <f>5%*C11</f>
        <v>1007.7011971163695</v>
      </c>
      <c r="D13" s="43">
        <f>C13*0.82</f>
        <v>826.3149816354229</v>
      </c>
      <c r="F13" s="32"/>
      <c r="G13" s="32"/>
      <c r="H13" s="32"/>
    </row>
    <row r="14" spans="1:13" s="40" customFormat="1">
      <c r="A14" s="50" t="s">
        <v>254</v>
      </c>
      <c r="B14" s="42" t="s">
        <v>251</v>
      </c>
      <c r="C14" s="43">
        <f>C11+C12+C13</f>
        <v>24789.449449062689</v>
      </c>
      <c r="D14" s="43">
        <f>D11+D13</f>
        <v>20980.338923962812</v>
      </c>
      <c r="E14" s="39"/>
      <c r="F14" s="32"/>
      <c r="G14" s="32"/>
      <c r="H14" s="32"/>
    </row>
    <row r="15" spans="1:13" s="40" customFormat="1" ht="13.8">
      <c r="A15" s="48" t="s">
        <v>255</v>
      </c>
      <c r="B15" s="42" t="s">
        <v>251</v>
      </c>
      <c r="C15" s="43">
        <f>0.5*200</f>
        <v>100</v>
      </c>
      <c r="D15" s="43">
        <f>C15*0.82</f>
        <v>82</v>
      </c>
      <c r="E15" s="39"/>
      <c r="F15" s="32"/>
      <c r="G15" s="32"/>
      <c r="H15" s="32"/>
    </row>
    <row r="16" spans="1:13" s="40" customFormat="1" ht="13.8">
      <c r="A16" s="48" t="s">
        <v>256</v>
      </c>
      <c r="B16" s="42" t="s">
        <v>251</v>
      </c>
      <c r="C16" s="43">
        <f>30*3</f>
        <v>90</v>
      </c>
      <c r="D16" s="43">
        <f>C16*0.82</f>
        <v>73.8</v>
      </c>
      <c r="E16" s="39"/>
      <c r="F16" s="32"/>
      <c r="G16" s="32"/>
      <c r="H16" s="32"/>
    </row>
    <row r="17" spans="1:5" s="40" customFormat="1" ht="11.4">
      <c r="A17" s="48" t="s">
        <v>253</v>
      </c>
      <c r="B17" s="42" t="s">
        <v>251</v>
      </c>
      <c r="C17" s="43">
        <f>5%*C14</f>
        <v>1239.4724724531345</v>
      </c>
      <c r="D17" s="43">
        <f>5%*D14*0.82</f>
        <v>860.19389588247532</v>
      </c>
      <c r="E17" s="39"/>
    </row>
    <row r="18" spans="1:5" s="40" customFormat="1" ht="12">
      <c r="A18" s="51" t="s">
        <v>257</v>
      </c>
      <c r="B18" s="42" t="s">
        <v>251</v>
      </c>
      <c r="C18" s="43">
        <f>C14+C15+C16+C17</f>
        <v>26218.921921515823</v>
      </c>
      <c r="D18" s="43">
        <f>D14+D15+D16+D17</f>
        <v>21996.332819845287</v>
      </c>
      <c r="E18" s="39"/>
    </row>
    <row r="19" spans="1:5" s="40" customFormat="1" ht="11.4">
      <c r="A19" s="52"/>
      <c r="B19" s="53" t="s">
        <v>258</v>
      </c>
      <c r="C19" s="54">
        <f>C18/1000</f>
        <v>26.218921921515822</v>
      </c>
      <c r="D19" s="54">
        <f>D18/1000</f>
        <v>21.996332819845286</v>
      </c>
      <c r="E19" s="39"/>
    </row>
    <row r="20" spans="1:5" s="40" customFormat="1" ht="11.4">
      <c r="A20" s="46" t="s">
        <v>1442</v>
      </c>
      <c r="B20" s="42" t="s">
        <v>258</v>
      </c>
      <c r="C20" s="55">
        <f>Prices!H33</f>
        <v>18.888431929932388</v>
      </c>
      <c r="D20" s="55">
        <f>C20</f>
        <v>18.888431929932388</v>
      </c>
      <c r="E20" s="39"/>
    </row>
    <row r="21" spans="1:5" s="40" customFormat="1" ht="11.4">
      <c r="A21" s="46" t="s">
        <v>260</v>
      </c>
      <c r="B21" s="39"/>
      <c r="C21" s="56">
        <f>(C19-C20)/C20</f>
        <v>0.38809415301260924</v>
      </c>
      <c r="D21" s="57">
        <f>(D20-D19)/D20</f>
        <v>-0.16453991000638998</v>
      </c>
      <c r="E21" s="39"/>
    </row>
    <row r="22" spans="1:5" s="40" customFormat="1" ht="12">
      <c r="A22" s="58" t="s">
        <v>261</v>
      </c>
      <c r="B22" s="59"/>
      <c r="C22" s="60">
        <f>D19/C20</f>
        <v>1.16453991000639</v>
      </c>
      <c r="D22" s="60"/>
      <c r="E22" s="39"/>
    </row>
    <row r="23" spans="1:5" s="40" customFormat="1" ht="11.4">
      <c r="A23" s="39" t="s">
        <v>917</v>
      </c>
      <c r="B23" s="61"/>
      <c r="C23" s="39"/>
      <c r="D23" s="39"/>
      <c r="E23" s="39"/>
    </row>
    <row r="24" spans="1:5" s="40" customFormat="1" ht="11.4">
      <c r="A24" s="39" t="s">
        <v>1431</v>
      </c>
      <c r="B24" s="39"/>
      <c r="C24" s="39"/>
      <c r="D24" s="39"/>
      <c r="E24" s="39"/>
    </row>
    <row r="25" spans="1:5" s="40" customFormat="1" ht="11.4">
      <c r="A25" s="39" t="s">
        <v>262</v>
      </c>
      <c r="B25" s="39"/>
      <c r="C25" s="39"/>
      <c r="D25" s="39"/>
      <c r="E25" s="39"/>
    </row>
    <row r="26" spans="1:5" s="40" customFormat="1" ht="11.4">
      <c r="A26" s="39" t="s">
        <v>263</v>
      </c>
      <c r="B26" s="39"/>
      <c r="C26" s="39"/>
      <c r="D26" s="39"/>
      <c r="E26" s="39"/>
    </row>
    <row r="27" spans="1:5">
      <c r="B27" s="31"/>
      <c r="C27" s="31"/>
      <c r="D27" s="31"/>
      <c r="E27" s="31"/>
    </row>
    <row r="28" spans="1:5">
      <c r="A28" s="62"/>
      <c r="B28" s="63"/>
      <c r="C28" s="63"/>
      <c r="D28" s="63"/>
    </row>
  </sheetData>
  <hyperlinks>
    <hyperlink ref="M1" location="ToC!A1" display="Table of Content" xr:uid="{00000000-0004-0000-0500-000000000000}"/>
  </hyperlinks>
  <pageMargins left="0.7" right="0.7" top="0.75" bottom="0.75" header="0.3" footer="0.3"/>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dimension ref="A1:M26"/>
  <sheetViews>
    <sheetView workbookViewId="0">
      <selection activeCell="C20" sqref="C20"/>
    </sheetView>
  </sheetViews>
  <sheetFormatPr defaultColWidth="11.44140625" defaultRowHeight="11.4"/>
  <cols>
    <col min="1" max="1" width="50.6640625" style="39" customWidth="1"/>
    <col min="2" max="2" width="7.33203125" style="39" customWidth="1"/>
    <col min="3" max="4" width="11.33203125" style="39" bestFit="1" customWidth="1"/>
    <col min="5" max="16384" width="11.44140625" style="39"/>
  </cols>
  <sheetData>
    <row r="1" spans="1:13" ht="14.4">
      <c r="A1" s="30" t="s">
        <v>241</v>
      </c>
      <c r="L1" s="1117" t="s">
        <v>1289</v>
      </c>
      <c r="M1" s="1118" t="s">
        <v>1056</v>
      </c>
    </row>
    <row r="2" spans="1:13" ht="12">
      <c r="A2" s="33" t="s">
        <v>198</v>
      </c>
    </row>
    <row r="3" spans="1:13" ht="12">
      <c r="A3" s="34" t="s">
        <v>1483</v>
      </c>
      <c r="F3" s="13"/>
    </row>
    <row r="4" spans="1:13" ht="12">
      <c r="A4" s="35" t="s">
        <v>276</v>
      </c>
    </row>
    <row r="5" spans="1:13" ht="13.8">
      <c r="A5" s="37" t="s">
        <v>277</v>
      </c>
      <c r="B5" s="38" t="s">
        <v>5</v>
      </c>
      <c r="C5" s="38" t="s">
        <v>6</v>
      </c>
      <c r="D5" s="38" t="s">
        <v>244</v>
      </c>
    </row>
    <row r="6" spans="1:13" ht="13.2">
      <c r="A6" s="41" t="s">
        <v>245</v>
      </c>
      <c r="B6" s="42" t="s">
        <v>246</v>
      </c>
      <c r="C6" s="43">
        <v>537.5</v>
      </c>
      <c r="D6" s="43">
        <f>C6</f>
        <v>537.5</v>
      </c>
    </row>
    <row r="7" spans="1:13">
      <c r="A7" s="46" t="s">
        <v>247</v>
      </c>
      <c r="B7" s="47"/>
      <c r="C7" s="43"/>
      <c r="D7" s="43"/>
    </row>
    <row r="8" spans="1:13">
      <c r="A8" s="48" t="s">
        <v>248</v>
      </c>
      <c r="B8" s="42" t="s">
        <v>246</v>
      </c>
      <c r="C8" s="43">
        <v>50</v>
      </c>
      <c r="D8" s="43">
        <f>C8</f>
        <v>50</v>
      </c>
    </row>
    <row r="9" spans="1:13">
      <c r="A9" s="49" t="s">
        <v>249</v>
      </c>
      <c r="B9" s="42" t="s">
        <v>246</v>
      </c>
      <c r="C9" s="43">
        <f>5%*C6</f>
        <v>26.875</v>
      </c>
      <c r="D9" s="43">
        <f>5%*D6</f>
        <v>26.875</v>
      </c>
    </row>
    <row r="10" spans="1:13" ht="12">
      <c r="A10" s="50" t="s">
        <v>250</v>
      </c>
      <c r="B10" s="42" t="s">
        <v>246</v>
      </c>
      <c r="C10" s="43">
        <f>C6+C8+C9</f>
        <v>614.375</v>
      </c>
      <c r="D10" s="43">
        <f>D6+D8+D9</f>
        <v>614.375</v>
      </c>
    </row>
    <row r="11" spans="1:13" ht="12">
      <c r="A11" s="50" t="s">
        <v>914</v>
      </c>
      <c r="B11" s="42" t="s">
        <v>251</v>
      </c>
      <c r="C11" s="43">
        <f>C10*Prices!I2</f>
        <v>6595.0085004353605</v>
      </c>
      <c r="D11" s="43">
        <f>D10*Prices!I2</f>
        <v>6595.0085004353605</v>
      </c>
    </row>
    <row r="12" spans="1:13">
      <c r="A12" s="48" t="s">
        <v>252</v>
      </c>
      <c r="B12" s="42" t="s">
        <v>251</v>
      </c>
      <c r="C12" s="43">
        <f>18%*C11</f>
        <v>1187.1015300783649</v>
      </c>
      <c r="D12" s="43"/>
    </row>
    <row r="13" spans="1:13">
      <c r="A13" s="48" t="s">
        <v>253</v>
      </c>
      <c r="B13" s="42" t="s">
        <v>251</v>
      </c>
      <c r="C13" s="43">
        <f>5%*C11</f>
        <v>329.75042502176802</v>
      </c>
      <c r="D13" s="43">
        <f>C13*Prices!J15</f>
        <v>293.73195076957637</v>
      </c>
    </row>
    <row r="14" spans="1:13" ht="12">
      <c r="A14" s="50" t="s">
        <v>254</v>
      </c>
      <c r="B14" s="42" t="s">
        <v>251</v>
      </c>
      <c r="C14" s="43">
        <f>C11+C12+C13</f>
        <v>8111.8604555354932</v>
      </c>
      <c r="D14" s="43">
        <f>D11+D13</f>
        <v>6888.740451204937</v>
      </c>
    </row>
    <row r="15" spans="1:13" ht="13.2">
      <c r="A15" s="48" t="s">
        <v>255</v>
      </c>
      <c r="B15" s="42" t="s">
        <v>251</v>
      </c>
      <c r="C15" s="43">
        <f>200*0.5</f>
        <v>100</v>
      </c>
      <c r="D15" s="43">
        <f>C15*Prices!J15</f>
        <v>89.077049938657709</v>
      </c>
    </row>
    <row r="16" spans="1:13" ht="13.2">
      <c r="A16" s="48" t="s">
        <v>256</v>
      </c>
      <c r="B16" s="42" t="s">
        <v>251</v>
      </c>
      <c r="C16" s="43">
        <f>30*3</f>
        <v>90</v>
      </c>
      <c r="D16" s="43">
        <f>C16*Prices!J15</f>
        <v>80.169344944791945</v>
      </c>
    </row>
    <row r="17" spans="1:4">
      <c r="A17" s="48" t="s">
        <v>253</v>
      </c>
      <c r="B17" s="42" t="s">
        <v>251</v>
      </c>
      <c r="C17" s="43">
        <f>5%*C14</f>
        <v>405.59302277677466</v>
      </c>
      <c r="D17" s="43">
        <f>5%*D14*Prices!J15</f>
        <v>306.81433859321686</v>
      </c>
    </row>
    <row r="18" spans="1:4" ht="12">
      <c r="A18" s="51" t="s">
        <v>257</v>
      </c>
      <c r="B18" s="42" t="s">
        <v>251</v>
      </c>
      <c r="C18" s="43">
        <f>C14+C15+C16+C17</f>
        <v>8707.453478312269</v>
      </c>
      <c r="D18" s="43">
        <f>D14+D15+D16+D17</f>
        <v>7364.8011846816044</v>
      </c>
    </row>
    <row r="19" spans="1:4">
      <c r="A19" s="52"/>
      <c r="B19" s="53" t="s">
        <v>258</v>
      </c>
      <c r="C19" s="54">
        <f>C18/1000</f>
        <v>8.707453478312269</v>
      </c>
      <c r="D19" s="54">
        <f>D18/1000</f>
        <v>7.3648011846816042</v>
      </c>
    </row>
    <row r="20" spans="1:4">
      <c r="A20" s="46" t="s">
        <v>279</v>
      </c>
      <c r="B20" s="42" t="s">
        <v>258</v>
      </c>
      <c r="C20" s="55">
        <f>Prices!H170</f>
        <v>6.0982651659496003</v>
      </c>
      <c r="D20" s="55">
        <f>C20*C22</f>
        <v>7.3648011846816033</v>
      </c>
    </row>
    <row r="21" spans="1:4">
      <c r="A21" s="46" t="s">
        <v>260</v>
      </c>
      <c r="C21" s="56">
        <f>(C19-C20)/C20</f>
        <v>0.42785747115940226</v>
      </c>
      <c r="D21" s="57">
        <f>(D20-D19)/D20</f>
        <v>-1.2059774560479504E-16</v>
      </c>
    </row>
    <row r="22" spans="1:4" ht="12">
      <c r="A22" s="58" t="s">
        <v>261</v>
      </c>
      <c r="B22" s="59"/>
      <c r="C22" s="60">
        <f>D19/C20</f>
        <v>1.2076879217722214</v>
      </c>
      <c r="D22" s="60"/>
    </row>
    <row r="23" spans="1:4">
      <c r="A23" s="39" t="s">
        <v>917</v>
      </c>
    </row>
    <row r="24" spans="1:4">
      <c r="A24" s="39" t="s">
        <v>918</v>
      </c>
    </row>
    <row r="25" spans="1:4">
      <c r="A25" s="39" t="s">
        <v>262</v>
      </c>
    </row>
    <row r="26" spans="1:4">
      <c r="A26" s="39" t="s">
        <v>263</v>
      </c>
    </row>
  </sheetData>
  <hyperlinks>
    <hyperlink ref="M1" location="ToC!A1" display="Table of Content" xr:uid="{00000000-0004-0000-0600-000000000000}"/>
  </hyperlinks>
  <pageMargins left="0.7" right="0.7" top="0.75" bottom="0.75" header="0.3" footer="0.3"/>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dimension ref="A1:M30"/>
  <sheetViews>
    <sheetView workbookViewId="0">
      <selection activeCell="E34" sqref="E34"/>
    </sheetView>
  </sheetViews>
  <sheetFormatPr defaultColWidth="11.44140625" defaultRowHeight="11.4"/>
  <cols>
    <col min="1" max="1" width="56.33203125" style="39" customWidth="1"/>
    <col min="2" max="2" width="6.6640625" style="39" customWidth="1"/>
    <col min="3" max="3" width="10.6640625" style="39" customWidth="1"/>
    <col min="4" max="4" width="12.6640625" style="39" customWidth="1"/>
    <col min="5" max="16384" width="11.44140625" style="39"/>
  </cols>
  <sheetData>
    <row r="1" spans="1:13" ht="14.4">
      <c r="A1" s="30" t="s">
        <v>241</v>
      </c>
      <c r="L1" s="1117" t="s">
        <v>1289</v>
      </c>
      <c r="M1" s="1118" t="s">
        <v>1056</v>
      </c>
    </row>
    <row r="2" spans="1:13" ht="12">
      <c r="A2" s="33" t="s">
        <v>198</v>
      </c>
    </row>
    <row r="3" spans="1:13" ht="12">
      <c r="A3" s="34" t="s">
        <v>1483</v>
      </c>
    </row>
    <row r="4" spans="1:13" ht="12">
      <c r="A4" s="35" t="s">
        <v>264</v>
      </c>
    </row>
    <row r="5" spans="1:13" ht="13.8">
      <c r="A5" s="37" t="s">
        <v>265</v>
      </c>
      <c r="B5" s="38" t="s">
        <v>5</v>
      </c>
      <c r="C5" s="38" t="s">
        <v>6</v>
      </c>
      <c r="D5" s="38" t="s">
        <v>244</v>
      </c>
    </row>
    <row r="6" spans="1:13" ht="12">
      <c r="A6" s="51" t="s">
        <v>1434</v>
      </c>
      <c r="B6" s="42" t="s">
        <v>246</v>
      </c>
      <c r="C6" s="64">
        <v>248.6</v>
      </c>
      <c r="D6" s="64">
        <f>C6</f>
        <v>248.6</v>
      </c>
    </row>
    <row r="7" spans="1:13">
      <c r="A7" s="46" t="s">
        <v>247</v>
      </c>
      <c r="B7" s="47"/>
      <c r="C7" s="64"/>
      <c r="D7" s="64"/>
    </row>
    <row r="8" spans="1:13">
      <c r="A8" s="48" t="s">
        <v>248</v>
      </c>
      <c r="B8" s="42" t="s">
        <v>246</v>
      </c>
      <c r="C8" s="64">
        <v>80</v>
      </c>
      <c r="D8" s="64">
        <f>C8</f>
        <v>80</v>
      </c>
    </row>
    <row r="9" spans="1:13">
      <c r="A9" s="49" t="s">
        <v>249</v>
      </c>
      <c r="B9" s="42" t="s">
        <v>246</v>
      </c>
      <c r="C9" s="64">
        <f>5%*(C6+C8)</f>
        <v>16.430000000000003</v>
      </c>
      <c r="D9" s="64">
        <f>5%*(D6+D8)</f>
        <v>16.430000000000003</v>
      </c>
    </row>
    <row r="10" spans="1:13" ht="12">
      <c r="A10" s="50" t="s">
        <v>250</v>
      </c>
      <c r="B10" s="42" t="s">
        <v>246</v>
      </c>
      <c r="C10" s="64">
        <f>C6+C8+C9</f>
        <v>345.03000000000003</v>
      </c>
      <c r="D10" s="64">
        <f>D6+D8+D9</f>
        <v>345.03000000000003</v>
      </c>
    </row>
    <row r="11" spans="1:13" ht="12">
      <c r="A11" s="50" t="s">
        <v>914</v>
      </c>
      <c r="B11" s="42" t="s">
        <v>251</v>
      </c>
      <c r="C11" s="64">
        <f>C10*Prices!I2</f>
        <v>3703.7245703441913</v>
      </c>
      <c r="D11" s="64">
        <f>D10*Prices!I2</f>
        <v>3703.7245703441913</v>
      </c>
    </row>
    <row r="12" spans="1:13">
      <c r="A12" s="48" t="s">
        <v>252</v>
      </c>
      <c r="B12" s="42" t="s">
        <v>251</v>
      </c>
      <c r="C12" s="64">
        <f>C11*0.18</f>
        <v>666.67042266195438</v>
      </c>
      <c r="D12" s="64"/>
    </row>
    <row r="13" spans="1:13">
      <c r="A13" s="48" t="s">
        <v>253</v>
      </c>
      <c r="B13" s="42" t="s">
        <v>251</v>
      </c>
      <c r="C13" s="64">
        <f>5%*C11</f>
        <v>185.18622851720957</v>
      </c>
      <c r="D13" s="64">
        <f>C13*Prices!J15</f>
        <v>164.95842925579157</v>
      </c>
    </row>
    <row r="14" spans="1:13" ht="12">
      <c r="A14" s="50" t="s">
        <v>254</v>
      </c>
      <c r="B14" s="42" t="s">
        <v>251</v>
      </c>
      <c r="C14" s="64">
        <f>C11+C12+C13</f>
        <v>4555.5812215233545</v>
      </c>
      <c r="D14" s="64">
        <f>D11+D13</f>
        <v>3868.6829995999828</v>
      </c>
      <c r="E14" s="65"/>
    </row>
    <row r="15" spans="1:13">
      <c r="A15" s="48" t="s">
        <v>266</v>
      </c>
      <c r="B15" s="42" t="s">
        <v>251</v>
      </c>
      <c r="C15" s="64">
        <f>0.5*200</f>
        <v>100</v>
      </c>
      <c r="D15" s="64">
        <f>C15*Prices!J15</f>
        <v>89.077049938657709</v>
      </c>
    </row>
    <row r="16" spans="1:13">
      <c r="A16" s="48" t="s">
        <v>267</v>
      </c>
      <c r="B16" s="42" t="s">
        <v>251</v>
      </c>
      <c r="C16" s="43">
        <f>30*3</f>
        <v>90</v>
      </c>
      <c r="D16" s="64">
        <f>C16*Prices!J15</f>
        <v>80.169344944791945</v>
      </c>
    </row>
    <row r="17" spans="1:4">
      <c r="A17" s="48" t="s">
        <v>253</v>
      </c>
      <c r="B17" s="42" t="s">
        <v>251</v>
      </c>
      <c r="C17" s="64">
        <f>5%*C14</f>
        <v>227.77906107616775</v>
      </c>
      <c r="D17" s="64">
        <f>C17*Prices!J15</f>
        <v>202.89886798462359</v>
      </c>
    </row>
    <row r="18" spans="1:4" ht="12">
      <c r="A18" s="51" t="s">
        <v>257</v>
      </c>
      <c r="B18" s="42" t="s">
        <v>251</v>
      </c>
      <c r="C18" s="64">
        <f>C14+C15+C16+C17</f>
        <v>4973.3602825995222</v>
      </c>
      <c r="D18" s="64">
        <f>D14+D15+D16+D17</f>
        <v>4240.828262468056</v>
      </c>
    </row>
    <row r="19" spans="1:4">
      <c r="A19" s="52"/>
      <c r="B19" s="53" t="s">
        <v>258</v>
      </c>
      <c r="C19" s="66">
        <f>C18/1000</f>
        <v>4.973360282599522</v>
      </c>
      <c r="D19" s="66">
        <f>D18/1000</f>
        <v>4.2408282624680558</v>
      </c>
    </row>
    <row r="20" spans="1:4">
      <c r="A20" s="46" t="s">
        <v>268</v>
      </c>
      <c r="B20" s="42"/>
      <c r="C20" s="67">
        <v>0.45</v>
      </c>
      <c r="D20" s="67">
        <v>0.45</v>
      </c>
    </row>
    <row r="21" spans="1:4">
      <c r="A21" s="46" t="s">
        <v>269</v>
      </c>
      <c r="B21" s="42"/>
      <c r="C21" s="55">
        <f>C19/C20</f>
        <v>11.051911739110048</v>
      </c>
      <c r="D21" s="55">
        <f>D19/D20</f>
        <v>9.424062805484569</v>
      </c>
    </row>
    <row r="22" spans="1:4">
      <c r="A22" s="46" t="s">
        <v>270</v>
      </c>
      <c r="B22" s="42"/>
      <c r="C22" s="67">
        <v>0.4</v>
      </c>
      <c r="D22" s="67">
        <v>0.4</v>
      </c>
    </row>
    <row r="23" spans="1:4">
      <c r="A23" s="46" t="s">
        <v>271</v>
      </c>
      <c r="B23" s="42"/>
      <c r="C23" s="55">
        <f>C22*C21</f>
        <v>4.4207646956440199</v>
      </c>
      <c r="D23" s="55">
        <f>D22*D21</f>
        <v>3.7696251221938279</v>
      </c>
    </row>
    <row r="24" spans="1:4">
      <c r="A24" s="46" t="s">
        <v>272</v>
      </c>
      <c r="B24" s="42" t="s">
        <v>258</v>
      </c>
      <c r="C24" s="55">
        <v>3.5</v>
      </c>
      <c r="D24" s="55">
        <f>C24</f>
        <v>3.5</v>
      </c>
    </row>
    <row r="25" spans="1:4">
      <c r="A25" s="46" t="s">
        <v>273</v>
      </c>
      <c r="C25" s="56">
        <f>(C24-C23)/C23</f>
        <v>-0.20828177001849726</v>
      </c>
      <c r="D25" s="57">
        <f>(D24-D23)/D23</f>
        <v>-7.1525712359671687E-2</v>
      </c>
    </row>
    <row r="26" spans="1:4" ht="12">
      <c r="A26" s="58" t="s">
        <v>261</v>
      </c>
      <c r="B26" s="59"/>
      <c r="C26" s="1318">
        <f>D23/C24</f>
        <v>1.0770357491982365</v>
      </c>
      <c r="D26" s="1319"/>
    </row>
    <row r="27" spans="1:4">
      <c r="A27" s="39" t="s">
        <v>916</v>
      </c>
    </row>
    <row r="28" spans="1:4">
      <c r="A28" s="39" t="s">
        <v>917</v>
      </c>
    </row>
    <row r="29" spans="1:4">
      <c r="A29" s="39" t="s">
        <v>274</v>
      </c>
    </row>
    <row r="30" spans="1:4">
      <c r="A30" s="39" t="s">
        <v>275</v>
      </c>
    </row>
  </sheetData>
  <hyperlinks>
    <hyperlink ref="M1" location="ToC!A1" display="Table of Content" xr:uid="{00000000-0004-0000-0700-000000000000}"/>
  </hyperlinks>
  <pageMargins left="0.7" right="0.7" top="0.75" bottom="0.75" header="0.3" footer="0.3"/>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dimension ref="A1:M26"/>
  <sheetViews>
    <sheetView workbookViewId="0">
      <selection activeCell="C6" sqref="C6"/>
    </sheetView>
  </sheetViews>
  <sheetFormatPr defaultColWidth="11.44140625" defaultRowHeight="11.4"/>
  <cols>
    <col min="1" max="1" width="50.6640625" style="39" customWidth="1"/>
    <col min="2" max="2" width="7.33203125" style="39" customWidth="1"/>
    <col min="3" max="4" width="11.44140625" style="39" bestFit="1"/>
    <col min="5" max="16384" width="11.44140625" style="39"/>
  </cols>
  <sheetData>
    <row r="1" spans="1:13" ht="14.4">
      <c r="A1" s="30" t="s">
        <v>241</v>
      </c>
      <c r="L1" s="1117" t="s">
        <v>1289</v>
      </c>
      <c r="M1" s="1118" t="s">
        <v>1056</v>
      </c>
    </row>
    <row r="2" spans="1:13" ht="12">
      <c r="A2" s="33" t="s">
        <v>198</v>
      </c>
    </row>
    <row r="3" spans="1:13" ht="12">
      <c r="A3" s="34" t="s">
        <v>1483</v>
      </c>
      <c r="F3" s="13"/>
    </row>
    <row r="4" spans="1:13" ht="12">
      <c r="A4" s="35" t="s">
        <v>1416</v>
      </c>
      <c r="F4" s="13"/>
    </row>
    <row r="5" spans="1:13" ht="13.8">
      <c r="A5" s="37" t="s">
        <v>280</v>
      </c>
      <c r="B5" s="38" t="s">
        <v>5</v>
      </c>
      <c r="C5" s="38" t="s">
        <v>6</v>
      </c>
      <c r="D5" s="38" t="s">
        <v>244</v>
      </c>
      <c r="F5" s="13"/>
    </row>
    <row r="6" spans="1:13" ht="13.2">
      <c r="A6" s="41" t="s">
        <v>1496</v>
      </c>
      <c r="B6" s="42" t="s">
        <v>246</v>
      </c>
      <c r="C6" s="43">
        <v>2890</v>
      </c>
      <c r="D6" s="43">
        <f>C6</f>
        <v>2890</v>
      </c>
      <c r="F6" s="13"/>
    </row>
    <row r="7" spans="1:13">
      <c r="A7" s="46" t="s">
        <v>247</v>
      </c>
      <c r="B7" s="47"/>
      <c r="C7" s="43"/>
      <c r="D7" s="43"/>
      <c r="F7" s="13"/>
    </row>
    <row r="8" spans="1:13">
      <c r="A8" s="48" t="s">
        <v>248</v>
      </c>
      <c r="B8" s="42" t="s">
        <v>246</v>
      </c>
      <c r="C8" s="43">
        <v>50</v>
      </c>
      <c r="D8" s="43">
        <f>C8</f>
        <v>50</v>
      </c>
      <c r="F8" s="13"/>
    </row>
    <row r="9" spans="1:13">
      <c r="A9" s="49" t="s">
        <v>249</v>
      </c>
      <c r="B9" s="42" t="s">
        <v>246</v>
      </c>
      <c r="C9" s="43">
        <f>5%*C6</f>
        <v>144.5</v>
      </c>
      <c r="D9" s="43">
        <f>5%*D6</f>
        <v>144.5</v>
      </c>
      <c r="F9" s="13"/>
    </row>
    <row r="10" spans="1:13" ht="12">
      <c r="A10" s="50" t="s">
        <v>250</v>
      </c>
      <c r="B10" s="42" t="s">
        <v>246</v>
      </c>
      <c r="C10" s="43">
        <f>C6+C8+C9</f>
        <v>3084.5</v>
      </c>
      <c r="D10" s="43">
        <f>D6+D8+D9</f>
        <v>3084.5</v>
      </c>
      <c r="F10" s="13"/>
    </row>
    <row r="11" spans="1:13" ht="12">
      <c r="A11" s="50" t="s">
        <v>278</v>
      </c>
      <c r="B11" s="42" t="s">
        <v>251</v>
      </c>
      <c r="C11" s="43">
        <f>C10*Prices!I2</f>
        <v>33110.565565970079</v>
      </c>
      <c r="D11" s="43">
        <f>D10*Prices!I2</f>
        <v>33110.565565970079</v>
      </c>
      <c r="F11" s="13"/>
    </row>
    <row r="12" spans="1:13">
      <c r="A12" s="48" t="s">
        <v>252</v>
      </c>
      <c r="B12" s="42" t="s">
        <v>251</v>
      </c>
      <c r="C12" s="43">
        <f>18%*C11</f>
        <v>5959.9018018746137</v>
      </c>
      <c r="D12" s="43"/>
      <c r="F12" s="13"/>
    </row>
    <row r="13" spans="1:13">
      <c r="A13" s="48" t="s">
        <v>253</v>
      </c>
      <c r="B13" s="42" t="s">
        <v>251</v>
      </c>
      <c r="C13" s="43">
        <f>5%*C11</f>
        <v>1655.5282782985041</v>
      </c>
      <c r="D13" s="43">
        <f>C13*Prices!J15</f>
        <v>1474.6957512085587</v>
      </c>
      <c r="F13" s="13"/>
    </row>
    <row r="14" spans="1:13" ht="12">
      <c r="A14" s="50" t="s">
        <v>254</v>
      </c>
      <c r="B14" s="42" t="s">
        <v>251</v>
      </c>
      <c r="C14" s="43">
        <f>C11+C12+C13</f>
        <v>40725.995646143194</v>
      </c>
      <c r="D14" s="43">
        <f>D11+D13</f>
        <v>34585.261317178636</v>
      </c>
      <c r="F14" s="13"/>
    </row>
    <row r="15" spans="1:13" ht="13.2">
      <c r="A15" s="48" t="s">
        <v>255</v>
      </c>
      <c r="B15" s="42" t="s">
        <v>251</v>
      </c>
      <c r="C15" s="43">
        <f>200*0.5</f>
        <v>100</v>
      </c>
      <c r="D15" s="43">
        <f>C15*Prices!J15</f>
        <v>89.077049938657709</v>
      </c>
      <c r="F15" s="13"/>
    </row>
    <row r="16" spans="1:13" ht="13.2">
      <c r="A16" s="48" t="s">
        <v>256</v>
      </c>
      <c r="B16" s="42" t="s">
        <v>251</v>
      </c>
      <c r="C16" s="43">
        <f>30*3</f>
        <v>90</v>
      </c>
      <c r="D16" s="43">
        <f>C16*Prices!J15</f>
        <v>80.169344944791945</v>
      </c>
      <c r="F16" s="13"/>
    </row>
    <row r="17" spans="1:4">
      <c r="A17" s="48" t="s">
        <v>253</v>
      </c>
      <c r="B17" s="42" t="s">
        <v>251</v>
      </c>
      <c r="C17" s="43">
        <f>5%*C14</f>
        <v>2036.2997823071598</v>
      </c>
      <c r="D17" s="43">
        <f>5%*D14*Prices!J15</f>
        <v>1540.3765247459241</v>
      </c>
    </row>
    <row r="18" spans="1:4" ht="12">
      <c r="A18" s="51" t="s">
        <v>257</v>
      </c>
      <c r="B18" s="42" t="s">
        <v>251</v>
      </c>
      <c r="C18" s="43">
        <f>C14+C15+C16+C17</f>
        <v>42952.29542845035</v>
      </c>
      <c r="D18" s="43">
        <f>D14+D15+D16+D17</f>
        <v>36294.884236808008</v>
      </c>
    </row>
    <row r="19" spans="1:4">
      <c r="A19" s="52"/>
      <c r="B19" s="53" t="s">
        <v>258</v>
      </c>
      <c r="C19" s="54">
        <f>C18/1000</f>
        <v>42.952295428450348</v>
      </c>
      <c r="D19" s="54">
        <f>D18/1000</f>
        <v>36.294884236808009</v>
      </c>
    </row>
    <row r="20" spans="1:4">
      <c r="A20" s="46" t="s">
        <v>281</v>
      </c>
      <c r="B20" s="42" t="s">
        <v>258</v>
      </c>
      <c r="C20" s="55">
        <f>Prices!H67</f>
        <v>32.267977873386599</v>
      </c>
      <c r="D20" s="55">
        <f>C20*C22</f>
        <v>36.294884236808009</v>
      </c>
    </row>
    <row r="21" spans="1:4">
      <c r="A21" s="46" t="s">
        <v>260</v>
      </c>
      <c r="C21" s="56">
        <f>(C19-C20)/C20</f>
        <v>0.33111208880168996</v>
      </c>
      <c r="D21" s="57">
        <f>(D20-D19)/D20</f>
        <v>0</v>
      </c>
    </row>
    <row r="22" spans="1:4" ht="12">
      <c r="A22" s="58" t="s">
        <v>261</v>
      </c>
      <c r="B22" s="59"/>
      <c r="C22" s="60">
        <f>D19/C20</f>
        <v>1.1247957457768882</v>
      </c>
      <c r="D22" s="60"/>
    </row>
    <row r="23" spans="1:4">
      <c r="A23" s="39" t="s">
        <v>917</v>
      </c>
    </row>
    <row r="24" spans="1:4">
      <c r="A24" s="39" t="s">
        <v>1495</v>
      </c>
    </row>
    <row r="25" spans="1:4">
      <c r="A25" s="39" t="s">
        <v>262</v>
      </c>
    </row>
    <row r="26" spans="1:4">
      <c r="A26" s="39" t="s">
        <v>263</v>
      </c>
    </row>
  </sheetData>
  <hyperlinks>
    <hyperlink ref="M1" location="ToC!A1" display="Table of Content" xr:uid="{00000000-0004-0000-0800-000000000000}"/>
  </hyperlinks>
  <pageMargins left="0.7" right="0.7" top="0.75" bottom="0.75" header="0.3" footer="0.3"/>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dimension ref="A1:M26"/>
  <sheetViews>
    <sheetView workbookViewId="0">
      <selection activeCell="C20" sqref="C20"/>
    </sheetView>
  </sheetViews>
  <sheetFormatPr defaultColWidth="11.44140625" defaultRowHeight="11.4"/>
  <cols>
    <col min="1" max="1" width="50.6640625" style="39" customWidth="1"/>
    <col min="2" max="2" width="7.33203125" style="39" customWidth="1"/>
    <col min="3" max="4" width="11.33203125" style="39" bestFit="1" customWidth="1"/>
    <col min="5" max="16384" width="11.44140625" style="39"/>
  </cols>
  <sheetData>
    <row r="1" spans="1:13" ht="14.4">
      <c r="A1" s="30" t="s">
        <v>241</v>
      </c>
      <c r="L1" s="1117" t="s">
        <v>1289</v>
      </c>
      <c r="M1" s="1118" t="s">
        <v>1056</v>
      </c>
    </row>
    <row r="2" spans="1:13" ht="12">
      <c r="A2" s="33" t="s">
        <v>198</v>
      </c>
    </row>
    <row r="3" spans="1:13" ht="12">
      <c r="A3" s="34" t="s">
        <v>1483</v>
      </c>
      <c r="F3" s="13"/>
    </row>
    <row r="4" spans="1:13" ht="12">
      <c r="A4" s="35" t="s">
        <v>1417</v>
      </c>
    </row>
    <row r="5" spans="1:13" ht="13.8">
      <c r="A5" s="37" t="s">
        <v>1418</v>
      </c>
      <c r="B5" s="38" t="s">
        <v>5</v>
      </c>
      <c r="C5" s="38" t="s">
        <v>6</v>
      </c>
      <c r="D5" s="38" t="s">
        <v>244</v>
      </c>
    </row>
    <row r="6" spans="1:13" ht="13.2">
      <c r="A6" s="41" t="s">
        <v>245</v>
      </c>
      <c r="B6" s="42" t="s">
        <v>246</v>
      </c>
      <c r="C6" s="43">
        <v>78.400000000000006</v>
      </c>
      <c r="D6" s="43">
        <f>C6</f>
        <v>78.400000000000006</v>
      </c>
    </row>
    <row r="7" spans="1:13">
      <c r="A7" s="46" t="s">
        <v>247</v>
      </c>
      <c r="B7" s="47"/>
      <c r="C7" s="43"/>
      <c r="D7" s="43"/>
    </row>
    <row r="8" spans="1:13">
      <c r="A8" s="48" t="s">
        <v>248</v>
      </c>
      <c r="B8" s="42" t="s">
        <v>246</v>
      </c>
      <c r="C8" s="43">
        <v>90</v>
      </c>
      <c r="D8" s="43">
        <f>C8</f>
        <v>90</v>
      </c>
    </row>
    <row r="9" spans="1:13">
      <c r="A9" s="49" t="s">
        <v>249</v>
      </c>
      <c r="B9" s="42" t="s">
        <v>246</v>
      </c>
      <c r="C9" s="43">
        <f>5%*C6</f>
        <v>3.9200000000000004</v>
      </c>
      <c r="D9" s="43">
        <f>5%*D6</f>
        <v>3.9200000000000004</v>
      </c>
    </row>
    <row r="10" spans="1:13" ht="12">
      <c r="A10" s="50" t="s">
        <v>250</v>
      </c>
      <c r="B10" s="42" t="s">
        <v>246</v>
      </c>
      <c r="C10" s="43">
        <f>C6+C8+C9</f>
        <v>172.32</v>
      </c>
      <c r="D10" s="43">
        <f>D6+D8+D9</f>
        <v>172.32</v>
      </c>
    </row>
    <row r="11" spans="1:13" ht="12">
      <c r="A11" s="50" t="s">
        <v>914</v>
      </c>
      <c r="B11" s="42" t="s">
        <v>251</v>
      </c>
      <c r="C11" s="43">
        <f>C10*Prices!I2</f>
        <v>1849.7690576521202</v>
      </c>
      <c r="D11" s="43">
        <f>D10*Prices!I2</f>
        <v>1849.7690576521202</v>
      </c>
    </row>
    <row r="12" spans="1:13">
      <c r="A12" s="48" t="s">
        <v>252</v>
      </c>
      <c r="B12" s="42" t="s">
        <v>251</v>
      </c>
      <c r="C12" s="43">
        <f>18%*C11</f>
        <v>332.9584303773816</v>
      </c>
      <c r="D12" s="43"/>
    </row>
    <row r="13" spans="1:13">
      <c r="A13" s="48" t="s">
        <v>253</v>
      </c>
      <c r="B13" s="42" t="s">
        <v>251</v>
      </c>
      <c r="C13" s="43">
        <f>5%*C11</f>
        <v>92.488452882606012</v>
      </c>
      <c r="D13" s="43">
        <f>C13*Prices!J15</f>
        <v>82.385985361730874</v>
      </c>
    </row>
    <row r="14" spans="1:13" ht="12">
      <c r="A14" s="50" t="s">
        <v>254</v>
      </c>
      <c r="B14" s="42" t="s">
        <v>251</v>
      </c>
      <c r="C14" s="43">
        <f>C11+C12+C13</f>
        <v>2275.2159409121077</v>
      </c>
      <c r="D14" s="43">
        <f>D11+D13</f>
        <v>1932.1550430138511</v>
      </c>
    </row>
    <row r="15" spans="1:13" ht="13.2">
      <c r="A15" s="48" t="s">
        <v>255</v>
      </c>
      <c r="B15" s="42" t="s">
        <v>251</v>
      </c>
      <c r="C15" s="43">
        <f>500</f>
        <v>500</v>
      </c>
      <c r="D15" s="43">
        <f>C15*Prices!J15</f>
        <v>445.38524969328859</v>
      </c>
    </row>
    <row r="16" spans="1:13" ht="13.2">
      <c r="A16" s="48" t="s">
        <v>256</v>
      </c>
      <c r="B16" s="42" t="s">
        <v>251</v>
      </c>
      <c r="C16" s="43">
        <f>70*3</f>
        <v>210</v>
      </c>
      <c r="D16" s="43">
        <f>C16*Prices!J15</f>
        <v>187.06180487118121</v>
      </c>
    </row>
    <row r="17" spans="1:4">
      <c r="A17" s="48" t="s">
        <v>253</v>
      </c>
      <c r="B17" s="42" t="s">
        <v>251</v>
      </c>
      <c r="C17" s="43">
        <f>5%*C14</f>
        <v>113.76079704560539</v>
      </c>
      <c r="D17" s="43">
        <f>5%*D14*Prices!J15</f>
        <v>86.055335627887089</v>
      </c>
    </row>
    <row r="18" spans="1:4" ht="12">
      <c r="A18" s="51" t="s">
        <v>257</v>
      </c>
      <c r="B18" s="42" t="s">
        <v>251</v>
      </c>
      <c r="C18" s="43">
        <f>C14+C15+C16+C17</f>
        <v>3098.9767379577133</v>
      </c>
      <c r="D18" s="43">
        <f>D14+D15+D16+D17</f>
        <v>2650.6574332062078</v>
      </c>
    </row>
    <row r="19" spans="1:4">
      <c r="A19" s="52"/>
      <c r="B19" s="53" t="s">
        <v>258</v>
      </c>
      <c r="C19" s="54">
        <f>C18/1000</f>
        <v>3.0989767379577136</v>
      </c>
      <c r="D19" s="54">
        <f>D18/1000</f>
        <v>2.6506574332062076</v>
      </c>
    </row>
    <row r="20" spans="1:4">
      <c r="A20" s="46" t="s">
        <v>1423</v>
      </c>
      <c r="B20" s="42" t="s">
        <v>258</v>
      </c>
      <c r="C20" s="55">
        <f>Prices!H24/1000</f>
        <v>2.5904135218192996</v>
      </c>
      <c r="D20" s="55">
        <f>C20*C22</f>
        <v>2.6506574332062081</v>
      </c>
    </row>
    <row r="21" spans="1:4">
      <c r="A21" s="46" t="s">
        <v>260</v>
      </c>
      <c r="C21" s="56">
        <f>(C19-C20)/C20</f>
        <v>0.19632510865726169</v>
      </c>
      <c r="D21" s="57">
        <f>(D20-D19)/D20</f>
        <v>1.6753926942301889E-16</v>
      </c>
    </row>
    <row r="22" spans="1:4" ht="12">
      <c r="A22" s="58" t="s">
        <v>261</v>
      </c>
      <c r="B22" s="59"/>
      <c r="C22" s="60">
        <f>D19/C20</f>
        <v>1.0232564842946765</v>
      </c>
      <c r="D22" s="60"/>
    </row>
    <row r="23" spans="1:4">
      <c r="A23" s="39" t="s">
        <v>917</v>
      </c>
    </row>
    <row r="24" spans="1:4">
      <c r="A24" s="39" t="s">
        <v>918</v>
      </c>
    </row>
    <row r="25" spans="1:4">
      <c r="A25" s="39" t="s">
        <v>262</v>
      </c>
    </row>
    <row r="26" spans="1:4">
      <c r="A26" s="39" t="s">
        <v>263</v>
      </c>
    </row>
  </sheetData>
  <hyperlinks>
    <hyperlink ref="M1" location="ToC!A1" display="Table of Content" xr:uid="{00000000-0004-0000-0900-000000000000}"/>
  </hyperlinks>
  <pageMargins left="0.7" right="0.7" top="0.75" bottom="0.75" header="0.3" footer="0.3"/>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dimension ref="A1:M26"/>
  <sheetViews>
    <sheetView workbookViewId="0">
      <selection activeCell="C11" sqref="C11"/>
    </sheetView>
  </sheetViews>
  <sheetFormatPr defaultColWidth="11.44140625" defaultRowHeight="11.4"/>
  <cols>
    <col min="1" max="1" width="50.6640625" style="39" customWidth="1"/>
    <col min="2" max="2" width="11.33203125" style="39" customWidth="1"/>
    <col min="3" max="4" width="11.33203125" style="39" bestFit="1" customWidth="1"/>
    <col min="5" max="16384" width="11.44140625" style="39"/>
  </cols>
  <sheetData>
    <row r="1" spans="1:13" ht="14.4">
      <c r="A1" s="30" t="s">
        <v>241</v>
      </c>
      <c r="L1" s="1117" t="s">
        <v>1289</v>
      </c>
      <c r="M1" s="1118" t="s">
        <v>1056</v>
      </c>
    </row>
    <row r="2" spans="1:13" ht="12">
      <c r="A2" s="33" t="s">
        <v>198</v>
      </c>
    </row>
    <row r="3" spans="1:13" ht="12">
      <c r="A3" s="34" t="s">
        <v>1483</v>
      </c>
      <c r="F3" s="13"/>
    </row>
    <row r="4" spans="1:13" ht="12">
      <c r="A4" s="35" t="s">
        <v>1421</v>
      </c>
    </row>
    <row r="5" spans="1:13" ht="13.8">
      <c r="A5" s="37" t="s">
        <v>1422</v>
      </c>
      <c r="B5" s="38" t="s">
        <v>5</v>
      </c>
      <c r="C5" s="38" t="s">
        <v>6</v>
      </c>
      <c r="D5" s="38" t="s">
        <v>244</v>
      </c>
    </row>
    <row r="6" spans="1:13" ht="13.2">
      <c r="A6" s="41" t="s">
        <v>1436</v>
      </c>
      <c r="B6" s="42" t="s">
        <v>1424</v>
      </c>
      <c r="C6" s="43">
        <v>24300</v>
      </c>
      <c r="D6" s="43">
        <f>C6</f>
        <v>24300</v>
      </c>
    </row>
    <row r="7" spans="1:13">
      <c r="A7" s="46" t="s">
        <v>247</v>
      </c>
      <c r="B7" s="47"/>
      <c r="C7" s="43"/>
      <c r="D7" s="43"/>
    </row>
    <row r="8" spans="1:13">
      <c r="A8" s="48" t="s">
        <v>248</v>
      </c>
      <c r="B8" s="42" t="s">
        <v>1424</v>
      </c>
      <c r="C8" s="43">
        <v>250</v>
      </c>
      <c r="D8" s="43">
        <f>C8</f>
        <v>250</v>
      </c>
    </row>
    <row r="9" spans="1:13">
      <c r="A9" s="49" t="s">
        <v>249</v>
      </c>
      <c r="B9" s="42" t="s">
        <v>1424</v>
      </c>
      <c r="C9" s="43">
        <f>5%*C6</f>
        <v>1215</v>
      </c>
      <c r="D9" s="43">
        <f>5%*D6</f>
        <v>1215</v>
      </c>
    </row>
    <row r="10" spans="1:13" ht="12">
      <c r="A10" s="50" t="s">
        <v>250</v>
      </c>
      <c r="B10" s="42" t="s">
        <v>1424</v>
      </c>
      <c r="C10" s="43">
        <f>C6+C8+C9</f>
        <v>25765</v>
      </c>
      <c r="D10" s="43">
        <f>D6+D8+D9</f>
        <v>25765</v>
      </c>
    </row>
    <row r="11" spans="1:13" ht="12">
      <c r="A11" s="50" t="s">
        <v>914</v>
      </c>
      <c r="B11" s="42" t="s">
        <v>1425</v>
      </c>
      <c r="C11" s="43">
        <f>C10*Prices!I2</f>
        <v>276574.39513931569</v>
      </c>
      <c r="D11" s="43">
        <f>D10*Prices!I2</f>
        <v>276574.39513931569</v>
      </c>
    </row>
    <row r="12" spans="1:13">
      <c r="A12" s="48" t="s">
        <v>252</v>
      </c>
      <c r="B12" s="42" t="s">
        <v>1425</v>
      </c>
      <c r="C12" s="43">
        <f>18%*C11</f>
        <v>49783.391125076821</v>
      </c>
      <c r="D12" s="43"/>
    </row>
    <row r="13" spans="1:13">
      <c r="A13" s="48" t="s">
        <v>253</v>
      </c>
      <c r="B13" s="42" t="s">
        <v>1425</v>
      </c>
      <c r="C13" s="43">
        <f>5%*C11</f>
        <v>13828.719756965786</v>
      </c>
      <c r="D13" s="43">
        <f>C13*Prices!J15</f>
        <v>12318.215603789438</v>
      </c>
    </row>
    <row r="14" spans="1:13" ht="12">
      <c r="A14" s="50" t="s">
        <v>254</v>
      </c>
      <c r="B14" s="42" t="s">
        <v>1425</v>
      </c>
      <c r="C14" s="43">
        <f>C11+C12+C13</f>
        <v>340186.50602135825</v>
      </c>
      <c r="D14" s="43">
        <f>D11+D13</f>
        <v>288892.61074310512</v>
      </c>
    </row>
    <row r="15" spans="1:13" ht="13.2">
      <c r="A15" s="48" t="s">
        <v>255</v>
      </c>
      <c r="B15" s="42" t="s">
        <v>1425</v>
      </c>
      <c r="C15" s="43">
        <v>2400</v>
      </c>
      <c r="D15" s="43">
        <f>C15*Prices!J15</f>
        <v>2137.8491985277851</v>
      </c>
    </row>
    <row r="16" spans="1:13" ht="13.2">
      <c r="A16" s="48" t="s">
        <v>256</v>
      </c>
      <c r="B16" s="42" t="s">
        <v>1425</v>
      </c>
      <c r="C16" s="43">
        <v>950</v>
      </c>
      <c r="D16" s="43">
        <f>C16*Prices!J15</f>
        <v>846.23197441724824</v>
      </c>
    </row>
    <row r="17" spans="1:4">
      <c r="A17" s="48" t="s">
        <v>253</v>
      </c>
      <c r="B17" s="42" t="s">
        <v>1425</v>
      </c>
      <c r="C17" s="43">
        <f>5%*C14</f>
        <v>17009.325301067915</v>
      </c>
      <c r="D17" s="43">
        <f>5%*D14*Prices!J15</f>
        <v>12866.850757036391</v>
      </c>
    </row>
    <row r="18" spans="1:4" ht="12">
      <c r="A18" s="51" t="s">
        <v>257</v>
      </c>
      <c r="B18" s="42" t="s">
        <v>1425</v>
      </c>
      <c r="C18" s="43">
        <f>C14+C15+C16+C17</f>
        <v>360545.83132242615</v>
      </c>
      <c r="D18" s="43">
        <f>D14+D15+D16+D17</f>
        <v>304743.54267308657</v>
      </c>
    </row>
    <row r="19" spans="1:4">
      <c r="A19" s="46" t="s">
        <v>1426</v>
      </c>
      <c r="B19" s="42" t="s">
        <v>1425</v>
      </c>
      <c r="C19" s="1317">
        <f>Prices!H240</f>
        <v>268323.66730178241</v>
      </c>
      <c r="D19" s="1317">
        <f>C19*C21</f>
        <v>304743.54267308657</v>
      </c>
    </row>
    <row r="20" spans="1:4">
      <c r="A20" s="46" t="s">
        <v>260</v>
      </c>
      <c r="C20" s="56">
        <f>(C18-C19)/C19</f>
        <v>0.34369746414102897</v>
      </c>
      <c r="D20" s="57">
        <f>(D19-D18)/D19</f>
        <v>0</v>
      </c>
    </row>
    <row r="21" spans="1:4" ht="12">
      <c r="A21" s="58" t="s">
        <v>261</v>
      </c>
      <c r="B21" s="59"/>
      <c r="C21" s="60">
        <f>D18/C19</f>
        <v>1.1357311329914961</v>
      </c>
      <c r="D21" s="60"/>
    </row>
    <row r="22" spans="1:4">
      <c r="A22" s="39" t="s">
        <v>917</v>
      </c>
    </row>
    <row r="23" spans="1:4">
      <c r="A23" s="39" t="s">
        <v>1428</v>
      </c>
    </row>
    <row r="24" spans="1:4">
      <c r="A24" s="39" t="s">
        <v>262</v>
      </c>
    </row>
    <row r="25" spans="1:4">
      <c r="A25" s="39" t="s">
        <v>263</v>
      </c>
    </row>
    <row r="26" spans="1:4">
      <c r="A26" s="39" t="s">
        <v>1427</v>
      </c>
    </row>
  </sheetData>
  <hyperlinks>
    <hyperlink ref="M1" location="ToC!A1" display="Table of Content" xr:uid="{00000000-0004-0000-0A00-000000000000}"/>
  </hyperlinks>
  <pageMargins left="0.7" right="0.7" top="0.75" bottom="0.75" header="0.3" footer="0.3"/>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dimension ref="A1:M26"/>
  <sheetViews>
    <sheetView workbookViewId="0">
      <selection activeCell="G10" sqref="G10"/>
    </sheetView>
  </sheetViews>
  <sheetFormatPr defaultColWidth="11.44140625" defaultRowHeight="11.4"/>
  <cols>
    <col min="1" max="1" width="50.6640625" style="39" customWidth="1"/>
    <col min="2" max="2" width="11.33203125" style="39" customWidth="1"/>
    <col min="3" max="4" width="11.33203125" style="39" bestFit="1" customWidth="1"/>
    <col min="5" max="16384" width="11.44140625" style="39"/>
  </cols>
  <sheetData>
    <row r="1" spans="1:13" ht="14.4">
      <c r="A1" s="30" t="s">
        <v>241</v>
      </c>
      <c r="L1" s="1117" t="s">
        <v>1289</v>
      </c>
      <c r="M1" s="1118" t="s">
        <v>1056</v>
      </c>
    </row>
    <row r="2" spans="1:13" ht="12">
      <c r="A2" s="33" t="s">
        <v>198</v>
      </c>
    </row>
    <row r="3" spans="1:13" ht="12">
      <c r="A3" s="34" t="s">
        <v>1483</v>
      </c>
      <c r="F3" s="13"/>
    </row>
    <row r="4" spans="1:13" ht="12">
      <c r="A4" s="35" t="s">
        <v>1438</v>
      </c>
    </row>
    <row r="5" spans="1:13" ht="13.8">
      <c r="A5" s="37" t="s">
        <v>1422</v>
      </c>
      <c r="B5" s="38" t="s">
        <v>5</v>
      </c>
      <c r="C5" s="38" t="s">
        <v>6</v>
      </c>
      <c r="D5" s="38" t="s">
        <v>244</v>
      </c>
    </row>
    <row r="6" spans="1:13" ht="13.2">
      <c r="A6" s="41" t="s">
        <v>1435</v>
      </c>
      <c r="B6" s="42" t="s">
        <v>1437</v>
      </c>
      <c r="C6" s="43">
        <v>5100</v>
      </c>
      <c r="D6" s="43">
        <f>C6</f>
        <v>5100</v>
      </c>
    </row>
    <row r="7" spans="1:13">
      <c r="A7" s="46" t="s">
        <v>247</v>
      </c>
      <c r="B7" s="47"/>
      <c r="C7" s="43"/>
      <c r="D7" s="43"/>
    </row>
    <row r="8" spans="1:13">
      <c r="A8" s="48" t="s">
        <v>248</v>
      </c>
      <c r="B8" s="42" t="s">
        <v>1437</v>
      </c>
      <c r="C8" s="43">
        <v>250</v>
      </c>
      <c r="D8" s="43">
        <f>C8</f>
        <v>250</v>
      </c>
    </row>
    <row r="9" spans="1:13">
      <c r="A9" s="49" t="s">
        <v>249</v>
      </c>
      <c r="B9" s="42" t="s">
        <v>1437</v>
      </c>
      <c r="C9" s="43">
        <f>5%*C6</f>
        <v>255</v>
      </c>
      <c r="D9" s="43">
        <f>5%*D6</f>
        <v>255</v>
      </c>
    </row>
    <row r="10" spans="1:13" ht="12">
      <c r="A10" s="50" t="s">
        <v>250</v>
      </c>
      <c r="B10" s="42" t="s">
        <v>1437</v>
      </c>
      <c r="C10" s="43">
        <f>C6+C8+C9</f>
        <v>5605</v>
      </c>
      <c r="D10" s="43">
        <f>D6+D8+D9</f>
        <v>5605</v>
      </c>
    </row>
    <row r="11" spans="1:13" ht="12">
      <c r="A11" s="50" t="s">
        <v>914</v>
      </c>
      <c r="B11" s="42" t="s">
        <v>1440</v>
      </c>
      <c r="C11" s="43">
        <f>C10*Prices!I2</f>
        <v>60166.873074165116</v>
      </c>
      <c r="D11" s="43">
        <f>D10*Prices!I2</f>
        <v>60166.873074165116</v>
      </c>
    </row>
    <row r="12" spans="1:13">
      <c r="A12" s="48" t="s">
        <v>252</v>
      </c>
      <c r="B12" s="42" t="s">
        <v>1440</v>
      </c>
      <c r="C12" s="43">
        <f>18%*C11</f>
        <v>10830.03715334972</v>
      </c>
      <c r="D12" s="43"/>
    </row>
    <row r="13" spans="1:13">
      <c r="A13" s="48" t="s">
        <v>253</v>
      </c>
      <c r="B13" s="42" t="s">
        <v>1440</v>
      </c>
      <c r="C13" s="43">
        <f>5%*C11</f>
        <v>3008.3436537082562</v>
      </c>
      <c r="D13" s="43">
        <f>C13*Prices!J15</f>
        <v>2679.7437787401436</v>
      </c>
    </row>
    <row r="14" spans="1:13" ht="12">
      <c r="A14" s="50" t="s">
        <v>254</v>
      </c>
      <c r="B14" s="42" t="s">
        <v>1440</v>
      </c>
      <c r="C14" s="43">
        <f>C11+C12+C13</f>
        <v>74005.253881223092</v>
      </c>
      <c r="D14" s="43">
        <f>D11+D13</f>
        <v>62846.616852905259</v>
      </c>
    </row>
    <row r="15" spans="1:13" ht="13.2">
      <c r="A15" s="48" t="s">
        <v>255</v>
      </c>
      <c r="B15" s="42" t="s">
        <v>1440</v>
      </c>
      <c r="C15" s="43">
        <v>2400</v>
      </c>
      <c r="D15" s="43">
        <f>C15*Prices!J15</f>
        <v>2137.8491985277851</v>
      </c>
    </row>
    <row r="16" spans="1:13" ht="13.2">
      <c r="A16" s="48" t="s">
        <v>256</v>
      </c>
      <c r="B16" s="42" t="s">
        <v>1440</v>
      </c>
      <c r="C16" s="43">
        <v>950</v>
      </c>
      <c r="D16" s="43">
        <f>C16*Prices!J15</f>
        <v>846.23197441724824</v>
      </c>
    </row>
    <row r="17" spans="1:4">
      <c r="A17" s="48" t="s">
        <v>253</v>
      </c>
      <c r="B17" s="42" t="s">
        <v>1440</v>
      </c>
      <c r="C17" s="43">
        <f>5%*C14</f>
        <v>3700.2626940611549</v>
      </c>
      <c r="D17" s="43">
        <f>5%*D14*Prices!J15</f>
        <v>2799.095613940965</v>
      </c>
    </row>
    <row r="18" spans="1:4" ht="12">
      <c r="A18" s="51" t="s">
        <v>257</v>
      </c>
      <c r="B18" s="42" t="s">
        <v>1440</v>
      </c>
      <c r="C18" s="43">
        <f>C14+C15+C16+C17</f>
        <v>81055.516575284244</v>
      </c>
      <c r="D18" s="43">
        <f>D14+D15+D16+D17</f>
        <v>68629.793639791256</v>
      </c>
    </row>
    <row r="19" spans="1:4">
      <c r="A19" s="46" t="s">
        <v>1439</v>
      </c>
      <c r="B19" s="42" t="s">
        <v>1440</v>
      </c>
      <c r="C19" s="1317">
        <f>Prices!H138</f>
        <v>53966.948371235398</v>
      </c>
      <c r="D19" s="1317">
        <f>C19*C21</f>
        <v>68629.793639791256</v>
      </c>
    </row>
    <row r="20" spans="1:4">
      <c r="A20" s="46" t="s">
        <v>260</v>
      </c>
      <c r="C20" s="56">
        <f>(C18-C19)/C19</f>
        <v>0.50194737745236606</v>
      </c>
      <c r="D20" s="57">
        <f>(D19-D18)/D19</f>
        <v>0</v>
      </c>
    </row>
    <row r="21" spans="1:4" ht="12">
      <c r="A21" s="58" t="s">
        <v>261</v>
      </c>
      <c r="B21" s="59"/>
      <c r="C21" s="60">
        <f>D18/C19</f>
        <v>1.2717004705860155</v>
      </c>
      <c r="D21" s="60"/>
    </row>
    <row r="22" spans="1:4">
      <c r="A22" s="39" t="s">
        <v>917</v>
      </c>
    </row>
    <row r="23" spans="1:4">
      <c r="A23" s="39" t="s">
        <v>1428</v>
      </c>
    </row>
    <row r="24" spans="1:4">
      <c r="A24" s="39" t="s">
        <v>262</v>
      </c>
    </row>
    <row r="25" spans="1:4">
      <c r="A25" s="39" t="s">
        <v>263</v>
      </c>
    </row>
    <row r="26" spans="1:4">
      <c r="A26" s="39" t="s">
        <v>1427</v>
      </c>
    </row>
  </sheetData>
  <hyperlinks>
    <hyperlink ref="M1" location="ToC!A1" display="Table of Content" xr:uid="{00000000-0004-0000-0B00-000000000000}"/>
  </hyperlinks>
  <pageMargins left="0.7" right="0.7" top="0.75" bottom="0.75" header="0.3" footer="0.3"/>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dimension ref="B1:P27"/>
  <sheetViews>
    <sheetView zoomScale="115" zoomScaleNormal="115" workbookViewId="0">
      <selection activeCell="F4" sqref="F4"/>
    </sheetView>
  </sheetViews>
  <sheetFormatPr defaultRowHeight="14.4"/>
  <cols>
    <col min="4" max="4" width="9.5546875" customWidth="1"/>
    <col min="6" max="6" width="16.6640625" customWidth="1"/>
    <col min="9" max="9" width="12.33203125" bestFit="1" customWidth="1"/>
    <col min="12" max="12" width="20" customWidth="1"/>
  </cols>
  <sheetData>
    <row r="1" spans="2:16">
      <c r="O1" s="1117" t="s">
        <v>1289</v>
      </c>
      <c r="P1" s="1118" t="s">
        <v>1056</v>
      </c>
    </row>
    <row r="2" spans="2:16">
      <c r="C2" s="1401" t="s">
        <v>1397</v>
      </c>
      <c r="D2" s="1401"/>
      <c r="E2" s="1401"/>
      <c r="F2" t="s">
        <v>1398</v>
      </c>
    </row>
    <row r="3" spans="2:16">
      <c r="B3" s="678" t="s">
        <v>236</v>
      </c>
      <c r="C3" s="678">
        <v>2021</v>
      </c>
      <c r="D3" s="678">
        <v>2022</v>
      </c>
      <c r="E3" s="678">
        <v>2023</v>
      </c>
      <c r="F3" s="1303">
        <v>2023</v>
      </c>
    </row>
    <row r="4" spans="2:16">
      <c r="B4" s="678" t="s">
        <v>931</v>
      </c>
      <c r="C4" s="688">
        <v>11.3</v>
      </c>
      <c r="D4" s="688">
        <v>10.92</v>
      </c>
      <c r="E4" s="688">
        <v>10.91</v>
      </c>
      <c r="F4" s="1304">
        <f>AVERAGE(C4:E4)*((1+G20)/(1+G17))</f>
        <v>10.734500102438023</v>
      </c>
      <c r="G4" s="1305" t="s">
        <v>1396</v>
      </c>
      <c r="I4" t="s">
        <v>1491</v>
      </c>
    </row>
    <row r="7" spans="2:16">
      <c r="C7" s="679"/>
    </row>
    <row r="8" spans="2:16">
      <c r="C8" s="679"/>
    </row>
    <row r="9" spans="2:16">
      <c r="C9" s="1144" t="s">
        <v>1394</v>
      </c>
      <c r="D9" s="1144"/>
      <c r="E9" s="1144"/>
      <c r="F9" s="1144"/>
      <c r="G9" s="1144"/>
      <c r="H9" s="1144" t="s">
        <v>1419</v>
      </c>
      <c r="I9" s="1144"/>
    </row>
    <row r="10" spans="2:16">
      <c r="C10" t="s">
        <v>1321</v>
      </c>
      <c r="D10" s="689">
        <v>0.11</v>
      </c>
    </row>
    <row r="12" spans="2:16">
      <c r="C12" s="681" t="s">
        <v>1395</v>
      </c>
      <c r="D12" s="681"/>
      <c r="E12" s="681"/>
    </row>
    <row r="15" spans="2:16">
      <c r="C15" s="1144" t="s">
        <v>1401</v>
      </c>
      <c r="D15" s="1144"/>
      <c r="E15" s="1144"/>
      <c r="F15" s="1144"/>
      <c r="G15" s="1144"/>
      <c r="H15" s="1144"/>
      <c r="I15" s="1144"/>
    </row>
    <row r="16" spans="2:16">
      <c r="C16">
        <v>2021</v>
      </c>
      <c r="D16">
        <v>2022</v>
      </c>
      <c r="E16" t="s">
        <v>1400</v>
      </c>
      <c r="G16" t="s">
        <v>1402</v>
      </c>
    </row>
    <row r="17" spans="3:9">
      <c r="C17" s="1307">
        <v>0.09</v>
      </c>
      <c r="D17" s="1307">
        <v>8.3000000000000004E-2</v>
      </c>
      <c r="E17" s="1307">
        <v>8.1000000000000003E-2</v>
      </c>
      <c r="G17" s="1307">
        <f>AVERAGE(C17:E17)</f>
        <v>8.4666666666666668E-2</v>
      </c>
    </row>
    <row r="18" spans="3:9">
      <c r="C18" s="1144" t="s">
        <v>1420</v>
      </c>
      <c r="D18" s="1144"/>
      <c r="E18" s="1144"/>
      <c r="F18" s="1144"/>
      <c r="G18" s="1144"/>
      <c r="H18" s="1144"/>
      <c r="I18" s="1144"/>
    </row>
    <row r="19" spans="3:9">
      <c r="C19">
        <v>2021</v>
      </c>
      <c r="D19">
        <v>2022</v>
      </c>
      <c r="E19" t="s">
        <v>1400</v>
      </c>
      <c r="G19" t="s">
        <v>1402</v>
      </c>
    </row>
    <row r="20" spans="3:9">
      <c r="C20" s="1307">
        <v>4.7E-2</v>
      </c>
      <c r="D20" s="1307">
        <v>8.1000000000000003E-2</v>
      </c>
      <c r="E20" s="1307">
        <v>3.5000000000000003E-2</v>
      </c>
      <c r="G20" s="1307">
        <f>AVERAGE(C20:E20)</f>
        <v>5.4333333333333338E-2</v>
      </c>
    </row>
    <row r="21" spans="3:9">
      <c r="C21" s="1307"/>
      <c r="D21" s="1307"/>
      <c r="E21" s="1307"/>
      <c r="F21" s="1307"/>
    </row>
    <row r="22" spans="3:9">
      <c r="C22" s="1306" t="s">
        <v>1399</v>
      </c>
    </row>
    <row r="24" spans="3:9">
      <c r="C24" s="1306"/>
    </row>
    <row r="25" spans="3:9">
      <c r="C25" s="1335"/>
    </row>
    <row r="27" spans="3:9">
      <c r="C27" s="1306"/>
    </row>
  </sheetData>
  <mergeCells count="1">
    <mergeCell ref="C2:E2"/>
  </mergeCells>
  <hyperlinks>
    <hyperlink ref="P1" location="ToC!A1" display="Table of Content" xr:uid="{00000000-0004-0000-0C00-000000000000}"/>
  </hyperlinks>
  <pageMargins left="0.7" right="0.7" top="0.75" bottom="0.75" header="0.3" footer="0.3"/>
  <pageSetup orientation="portrait"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dimension ref="A1:T342"/>
  <sheetViews>
    <sheetView zoomScale="85" zoomScaleNormal="85" workbookViewId="0">
      <pane ySplit="18" topLeftCell="A19" activePane="bottomLeft" state="frozen"/>
      <selection pane="bottomLeft" activeCell="L11" sqref="L11"/>
    </sheetView>
  </sheetViews>
  <sheetFormatPr defaultColWidth="8.6640625" defaultRowHeight="11.4"/>
  <cols>
    <col min="1" max="1" width="8.6640625" style="2"/>
    <col min="2" max="3" width="4.6640625" style="2" customWidth="1"/>
    <col min="4" max="4" width="36.6640625" style="2" customWidth="1"/>
    <col min="5" max="5" width="22.44140625" style="3" customWidth="1"/>
    <col min="6" max="6" width="16" style="4" bestFit="1" customWidth="1"/>
    <col min="7" max="7" width="16" style="4" customWidth="1"/>
    <col min="8" max="8" width="15.6640625" style="2" customWidth="1"/>
    <col min="9" max="9" width="12.5546875" style="2" customWidth="1"/>
    <col min="10" max="10" width="12.6640625" style="5" customWidth="1"/>
    <col min="11" max="11" width="12.109375" style="2" customWidth="1"/>
    <col min="12" max="12" width="11.44140625" style="2" customWidth="1"/>
    <col min="13" max="13" width="10.5546875" style="2" customWidth="1"/>
    <col min="14" max="14" width="18.33203125" style="2" customWidth="1"/>
    <col min="15" max="15" width="9" style="2" bestFit="1" customWidth="1"/>
    <col min="16" max="16" width="8.6640625" style="2"/>
    <col min="17" max="17" width="9.33203125" style="2" bestFit="1" customWidth="1"/>
    <col min="18" max="19" width="8.6640625" style="2"/>
    <col min="20" max="20" width="9.33203125" style="2" bestFit="1" customWidth="1"/>
    <col min="21" max="16384" width="8.6640625" style="2"/>
  </cols>
  <sheetData>
    <row r="1" spans="1:14" ht="14.4">
      <c r="A1" s="1" t="s">
        <v>198</v>
      </c>
      <c r="M1" s="1117" t="s">
        <v>1289</v>
      </c>
      <c r="N1" s="1118" t="s">
        <v>1056</v>
      </c>
    </row>
    <row r="2" spans="1:14" ht="12">
      <c r="A2" s="6" t="s">
        <v>1483</v>
      </c>
      <c r="H2" s="777" t="s">
        <v>0</v>
      </c>
      <c r="I2" s="783">
        <f>'XR and DR'!F4</f>
        <v>10.734500102438023</v>
      </c>
      <c r="J2" s="784" t="s">
        <v>197</v>
      </c>
    </row>
    <row r="3" spans="1:14" ht="12">
      <c r="A3" s="6" t="s">
        <v>1</v>
      </c>
      <c r="H3" s="777" t="s">
        <v>2</v>
      </c>
      <c r="I3" s="783">
        <f>E319</f>
        <v>12.050803332429915</v>
      </c>
      <c r="J3" s="784" t="s">
        <v>197</v>
      </c>
      <c r="L3" s="7"/>
    </row>
    <row r="4" spans="1:14" ht="12">
      <c r="A4" s="6"/>
      <c r="H4" s="1402" t="s">
        <v>1405</v>
      </c>
      <c r="I4" s="1403"/>
      <c r="J4" s="784"/>
      <c r="L4" s="7"/>
    </row>
    <row r="5" spans="1:14" ht="12">
      <c r="D5" s="8"/>
      <c r="H5" s="1404" t="s">
        <v>1451</v>
      </c>
      <c r="I5" s="1405"/>
      <c r="J5" s="785">
        <f>'CF - Wheat'!C22</f>
        <v>1.1261298872306447</v>
      </c>
    </row>
    <row r="6" spans="1:14" ht="14.4">
      <c r="D6"/>
      <c r="H6" s="1404" t="s">
        <v>3</v>
      </c>
      <c r="I6" s="1405"/>
      <c r="J6" s="785">
        <f>'CF - Meat'!C22</f>
        <v>1.1247957457768882</v>
      </c>
    </row>
    <row r="7" spans="1:14" ht="13.2" customHeight="1">
      <c r="D7" s="8"/>
      <c r="H7" s="1404" t="s">
        <v>1449</v>
      </c>
      <c r="I7" s="1405"/>
      <c r="J7" s="785">
        <f>'CF - Urea'!C26</f>
        <v>1.0770357491982365</v>
      </c>
      <c r="K7"/>
    </row>
    <row r="8" spans="1:14" ht="12">
      <c r="D8" s="8"/>
      <c r="H8" s="1404" t="s">
        <v>1450</v>
      </c>
      <c r="I8" s="1405"/>
      <c r="J8" s="785">
        <f>'CF - TSP'!C22</f>
        <v>1.2076879217722214</v>
      </c>
    </row>
    <row r="9" spans="1:14" ht="12">
      <c r="D9" s="8"/>
      <c r="H9" s="1404" t="s">
        <v>1444</v>
      </c>
      <c r="I9" s="1405"/>
      <c r="J9" s="785">
        <f>'CF - Fruits'!C22</f>
        <v>0.991804101332457</v>
      </c>
    </row>
    <row r="10" spans="1:14" ht="12">
      <c r="D10" s="8"/>
      <c r="H10" s="1404" t="s">
        <v>1445</v>
      </c>
      <c r="I10" s="1405"/>
      <c r="J10" s="785">
        <f>'CF - Vegs'!C22</f>
        <v>0.9555547177058209</v>
      </c>
    </row>
    <row r="11" spans="1:14" ht="12">
      <c r="D11" s="8"/>
      <c r="H11" s="1404" t="s">
        <v>1446</v>
      </c>
      <c r="I11" s="1405"/>
      <c r="J11" s="785">
        <f>'CF - Nuts'!C22</f>
        <v>1.16453991000639</v>
      </c>
    </row>
    <row r="12" spans="1:14" ht="12">
      <c r="D12" s="8"/>
      <c r="H12" s="1404" t="s">
        <v>1443</v>
      </c>
      <c r="I12" s="1405"/>
      <c r="J12" s="785">
        <f>'CF - Commercial timber'!C22</f>
        <v>1.0232564842946765</v>
      </c>
    </row>
    <row r="13" spans="1:14" ht="11.7" customHeight="1">
      <c r="B13" s="11"/>
      <c r="C13" s="12"/>
      <c r="H13" s="1404" t="s">
        <v>1403</v>
      </c>
      <c r="I13" s="1405"/>
      <c r="J13" s="785">
        <f>'CF - Agri machinery'!C21</f>
        <v>1.1357311329914961</v>
      </c>
      <c r="N13"/>
    </row>
    <row r="14" spans="1:14" ht="11.7" customHeight="1">
      <c r="B14" s="11"/>
      <c r="C14" s="12"/>
      <c r="H14" s="1404" t="s">
        <v>1415</v>
      </c>
      <c r="I14" s="1405"/>
      <c r="J14" s="785">
        <f>'CF - Proc.equipment'!C21</f>
        <v>1.2717004705860155</v>
      </c>
    </row>
    <row r="15" spans="1:14" ht="12">
      <c r="B15" s="11"/>
      <c r="C15" s="12"/>
      <c r="H15" s="1404" t="s">
        <v>4</v>
      </c>
      <c r="I15" s="1405"/>
      <c r="J15" s="785">
        <f>1/E320</f>
        <v>0.89077049938657715</v>
      </c>
      <c r="K15" s="2" t="s">
        <v>1447</v>
      </c>
    </row>
    <row r="16" spans="1:14" ht="10.5" customHeight="1">
      <c r="B16" s="11"/>
      <c r="C16" s="12"/>
      <c r="H16" s="1402" t="s">
        <v>1406</v>
      </c>
      <c r="I16" s="1403"/>
      <c r="J16" s="1308">
        <f>1/J15</f>
        <v>1.1226236170693158</v>
      </c>
      <c r="K16" s="2" t="s">
        <v>1448</v>
      </c>
    </row>
    <row r="17" spans="2:16" ht="12">
      <c r="B17" s="11"/>
      <c r="C17" s="12"/>
      <c r="H17" s="1402" t="s">
        <v>1407</v>
      </c>
      <c r="I17" s="1403"/>
      <c r="J17" s="1308">
        <v>1</v>
      </c>
      <c r="K17" s="2" t="s">
        <v>1408</v>
      </c>
    </row>
    <row r="18" spans="2:16" ht="12" thickBot="1">
      <c r="B18" s="11"/>
    </row>
    <row r="19" spans="2:16" ht="12.6" thickBot="1">
      <c r="B19" s="1309"/>
      <c r="C19" s="1310"/>
      <c r="D19" s="1310"/>
      <c r="E19" s="1311"/>
      <c r="F19" s="1312" t="s">
        <v>5</v>
      </c>
      <c r="G19" s="1312" t="s">
        <v>1404</v>
      </c>
      <c r="H19" s="1312" t="s">
        <v>1463</v>
      </c>
      <c r="I19" s="1312" t="s">
        <v>1409</v>
      </c>
      <c r="J19" s="1312" t="s">
        <v>1410</v>
      </c>
      <c r="K19" s="1313" t="s">
        <v>1411</v>
      </c>
      <c r="L19" s="1313" t="s">
        <v>7</v>
      </c>
      <c r="M19" s="1314" t="s">
        <v>6</v>
      </c>
      <c r="N19" s="1315" t="s">
        <v>7</v>
      </c>
    </row>
    <row r="20" spans="2:16" ht="12">
      <c r="B20" s="13"/>
      <c r="C20" s="13"/>
      <c r="D20" s="13"/>
      <c r="F20" s="14"/>
      <c r="G20" s="14"/>
      <c r="H20" s="15" t="s">
        <v>197</v>
      </c>
      <c r="I20" s="1316">
        <v>0.18</v>
      </c>
      <c r="J20" s="15" t="s">
        <v>197</v>
      </c>
      <c r="L20" s="15" t="s">
        <v>197</v>
      </c>
      <c r="M20" s="16" t="s">
        <v>8</v>
      </c>
      <c r="N20" s="17" t="s">
        <v>8</v>
      </c>
    </row>
    <row r="21" spans="2:16" ht="12">
      <c r="B21" s="18" t="s">
        <v>9</v>
      </c>
      <c r="C21" s="13"/>
      <c r="D21" s="13"/>
      <c r="F21" s="19"/>
      <c r="G21" s="19"/>
      <c r="H21" s="13"/>
      <c r="L21" s="13"/>
      <c r="M21" s="20"/>
      <c r="N21" s="13"/>
    </row>
    <row r="22" spans="2:16" ht="12">
      <c r="B22" s="18"/>
      <c r="D22" s="13"/>
      <c r="F22" s="19"/>
      <c r="G22" s="19"/>
      <c r="H22" s="13"/>
      <c r="L22" s="13"/>
      <c r="M22" s="20"/>
      <c r="N22" s="13"/>
    </row>
    <row r="23" spans="2:16" ht="12">
      <c r="B23" s="18"/>
      <c r="C23" s="13" t="s">
        <v>10</v>
      </c>
      <c r="F23" s="2"/>
      <c r="G23" s="2"/>
      <c r="M23" s="21"/>
      <c r="N23" s="13"/>
    </row>
    <row r="24" spans="2:16" ht="12">
      <c r="B24" s="18"/>
      <c r="C24" s="13"/>
      <c r="D24" s="13" t="s">
        <v>11</v>
      </c>
      <c r="F24" s="19" t="s">
        <v>34</v>
      </c>
      <c r="G24" s="19" t="s">
        <v>1412</v>
      </c>
      <c r="H24" s="1336">
        <v>2590.4135218192996</v>
      </c>
      <c r="I24" s="880">
        <f>IF(G24=$G$74, 0%, VAT)</f>
        <v>0.18</v>
      </c>
      <c r="J24" s="879">
        <f>+H24-(H24-(H24/(1+I24)))</f>
        <v>2195.2656964570338</v>
      </c>
      <c r="K24" s="879">
        <f>J12</f>
        <v>1.0232564842946765</v>
      </c>
      <c r="L24" s="879">
        <f>J24*K24</f>
        <v>2246.319858649329</v>
      </c>
      <c r="M24" s="20">
        <f>H24/$I$2</f>
        <v>241.31664233073732</v>
      </c>
      <c r="N24" s="20">
        <f>L24/$I$3</f>
        <v>186.40415885007914</v>
      </c>
    </row>
    <row r="25" spans="2:16" ht="12">
      <c r="B25" s="18"/>
      <c r="C25" s="13"/>
      <c r="D25" s="13" t="s">
        <v>13</v>
      </c>
      <c r="F25" s="19" t="s">
        <v>12</v>
      </c>
      <c r="G25" s="19" t="s">
        <v>1412</v>
      </c>
      <c r="H25" s="879">
        <v>323.80169022741245</v>
      </c>
      <c r="I25" s="880">
        <f>IF(G25=$G$74, 0%, VAT)</f>
        <v>0.18</v>
      </c>
      <c r="J25" s="879">
        <f>+H25-(H25-(H25/(1+I25)))</f>
        <v>274.40821205712922</v>
      </c>
      <c r="K25" s="879">
        <f>K24</f>
        <v>1.0232564842946765</v>
      </c>
      <c r="L25" s="879">
        <f t="shared" ref="L25:L88" si="0">J25*K25</f>
        <v>280.78998233116613</v>
      </c>
      <c r="M25" s="20">
        <f>H25/$I$2</f>
        <v>30.164580291342165</v>
      </c>
      <c r="N25" s="20">
        <f t="shared" ref="N25:N103" si="1">L25/$I$3</f>
        <v>23.300519856259893</v>
      </c>
    </row>
    <row r="26" spans="2:16" ht="12">
      <c r="B26" s="18"/>
      <c r="C26" s="2" t="s">
        <v>14</v>
      </c>
      <c r="D26" s="13"/>
      <c r="F26" s="19"/>
      <c r="G26" s="19"/>
      <c r="H26" s="879"/>
      <c r="I26" s="880"/>
      <c r="J26" s="879"/>
      <c r="K26" s="879"/>
      <c r="L26" s="879">
        <f t="shared" si="0"/>
        <v>0</v>
      </c>
      <c r="M26" s="20"/>
      <c r="N26" s="20"/>
    </row>
    <row r="27" spans="2:16" ht="12">
      <c r="B27" s="18"/>
      <c r="D27" s="13" t="s">
        <v>15</v>
      </c>
      <c r="E27" s="3" t="s">
        <v>16</v>
      </c>
      <c r="F27" s="19" t="s">
        <v>17</v>
      </c>
      <c r="G27" s="19" t="s">
        <v>1413</v>
      </c>
      <c r="H27" s="879">
        <v>6.4760338045482477</v>
      </c>
      <c r="I27" s="880">
        <f>IF(G27=$G$74, 0%, VAT)</f>
        <v>0.18</v>
      </c>
      <c r="J27" s="879">
        <f t="shared" ref="J27:J87" si="2">+H27-(H27-(H27/(1+I27)))</f>
        <v>5.4881642411425835</v>
      </c>
      <c r="K27" s="879">
        <f>J11</f>
        <v>1.16453991000639</v>
      </c>
      <c r="L27" s="879">
        <f t="shared" si="0"/>
        <v>6.391186291480472</v>
      </c>
      <c r="M27" s="20">
        <f t="shared" ref="M27:M52" si="3">H27/$I$2</f>
        <v>0.60329160582684316</v>
      </c>
      <c r="N27" s="20">
        <f t="shared" si="1"/>
        <v>0.53035354699392956</v>
      </c>
    </row>
    <row r="28" spans="2:16" ht="12">
      <c r="B28" s="18"/>
      <c r="D28" s="13" t="s">
        <v>18</v>
      </c>
      <c r="E28" s="3" t="s">
        <v>16</v>
      </c>
      <c r="F28" s="19" t="s">
        <v>17</v>
      </c>
      <c r="G28" s="19" t="s">
        <v>1413</v>
      </c>
      <c r="H28" s="879">
        <v>4.3173558696988321</v>
      </c>
      <c r="I28" s="880">
        <f>IF(G28=$G$74, 0%, VAT)</f>
        <v>0.18</v>
      </c>
      <c r="J28" s="879">
        <f t="shared" si="2"/>
        <v>3.6587761607617222</v>
      </c>
      <c r="K28" s="879">
        <f>K27</f>
        <v>1.16453991000639</v>
      </c>
      <c r="L28" s="879">
        <f t="shared" si="0"/>
        <v>4.2607908609869813</v>
      </c>
      <c r="M28" s="20">
        <f t="shared" si="3"/>
        <v>0.40219440388456218</v>
      </c>
      <c r="N28" s="20">
        <f t="shared" si="1"/>
        <v>0.35356903132928641</v>
      </c>
    </row>
    <row r="29" spans="2:16" ht="12">
      <c r="B29" s="18"/>
      <c r="D29" s="13" t="s">
        <v>19</v>
      </c>
      <c r="E29" s="3" t="s">
        <v>16</v>
      </c>
      <c r="F29" s="19" t="s">
        <v>17</v>
      </c>
      <c r="G29" s="19" t="s">
        <v>1413</v>
      </c>
      <c r="H29" s="879">
        <v>16.190084511370621</v>
      </c>
      <c r="I29" s="880">
        <f>IF(G29=$G$74, 0%, VAT)</f>
        <v>0.18</v>
      </c>
      <c r="J29" s="879">
        <f t="shared" si="2"/>
        <v>13.720410602856459</v>
      </c>
      <c r="K29" s="879">
        <f t="shared" ref="K29:K30" si="4">K28</f>
        <v>1.16453991000639</v>
      </c>
      <c r="L29" s="879">
        <f t="shared" si="0"/>
        <v>15.97796572870118</v>
      </c>
      <c r="M29" s="20">
        <f t="shared" si="3"/>
        <v>1.5082290145671082</v>
      </c>
      <c r="N29" s="20">
        <f t="shared" si="1"/>
        <v>1.3258838674848239</v>
      </c>
    </row>
    <row r="30" spans="2:16" ht="12">
      <c r="B30" s="18"/>
      <c r="D30" s="13" t="s">
        <v>23</v>
      </c>
      <c r="F30" s="19" t="s">
        <v>17</v>
      </c>
      <c r="G30" s="19" t="s">
        <v>1413</v>
      </c>
      <c r="H30" s="879">
        <v>12.196530331899201</v>
      </c>
      <c r="I30" s="880">
        <f>IF(G30=$G$74, 0%, VAT)</f>
        <v>0.18</v>
      </c>
      <c r="J30" s="879">
        <f t="shared" si="2"/>
        <v>10.336042654151866</v>
      </c>
      <c r="K30" s="879">
        <f t="shared" si="4"/>
        <v>1.16453991000639</v>
      </c>
      <c r="L30" s="879">
        <f t="shared" si="0"/>
        <v>12.036734182288223</v>
      </c>
      <c r="M30" s="20">
        <f t="shared" si="3"/>
        <v>1.136199190973888</v>
      </c>
      <c r="N30" s="20">
        <f t="shared" si="1"/>
        <v>0.99883251350523405</v>
      </c>
    </row>
    <row r="31" spans="2:16" ht="12">
      <c r="B31" s="18"/>
      <c r="C31" s="13" t="s">
        <v>20</v>
      </c>
      <c r="D31" s="13"/>
      <c r="F31" s="19"/>
      <c r="G31" s="19"/>
      <c r="H31" s="879"/>
      <c r="I31" s="880"/>
      <c r="J31" s="879"/>
      <c r="K31" s="879"/>
      <c r="L31" s="879">
        <f t="shared" si="0"/>
        <v>0</v>
      </c>
      <c r="M31" s="20">
        <f t="shared" si="3"/>
        <v>0</v>
      </c>
      <c r="N31" s="20"/>
    </row>
    <row r="32" spans="2:16" ht="12">
      <c r="B32" s="18"/>
      <c r="D32" s="13" t="s">
        <v>15</v>
      </c>
      <c r="E32" s="3" t="s">
        <v>21</v>
      </c>
      <c r="F32" s="19" t="s">
        <v>22</v>
      </c>
      <c r="G32" s="19" t="s">
        <v>1412</v>
      </c>
      <c r="H32" s="879">
        <v>29.142152120467113</v>
      </c>
      <c r="I32" s="880">
        <f t="shared" ref="I32:I52" si="5">IF(G32=$G$74, 0%, VAT)</f>
        <v>0.18</v>
      </c>
      <c r="J32" s="879">
        <f t="shared" si="2"/>
        <v>24.696739085141623</v>
      </c>
      <c r="K32" s="879">
        <f>K27</f>
        <v>1.16453991000639</v>
      </c>
      <c r="L32" s="879">
        <f t="shared" si="0"/>
        <v>28.760338311662121</v>
      </c>
      <c r="M32" s="20">
        <f t="shared" si="3"/>
        <v>2.7148122262207943</v>
      </c>
      <c r="N32" s="20">
        <f t="shared" si="1"/>
        <v>2.3865909614726828</v>
      </c>
      <c r="P32" s="22"/>
    </row>
    <row r="33" spans="2:16" ht="12">
      <c r="B33" s="18"/>
      <c r="C33" s="13"/>
      <c r="D33" s="13" t="s">
        <v>23</v>
      </c>
      <c r="E33" s="3" t="s">
        <v>21</v>
      </c>
      <c r="F33" s="19" t="s">
        <v>22</v>
      </c>
      <c r="G33" s="19" t="s">
        <v>1412</v>
      </c>
      <c r="H33" s="879">
        <v>18.888431929932388</v>
      </c>
      <c r="I33" s="880">
        <f t="shared" si="5"/>
        <v>0.18</v>
      </c>
      <c r="J33" s="879">
        <f t="shared" si="2"/>
        <v>16.007145703332533</v>
      </c>
      <c r="K33" s="879">
        <f>K28</f>
        <v>1.16453991000639</v>
      </c>
      <c r="L33" s="879">
        <f t="shared" si="0"/>
        <v>18.640960016818042</v>
      </c>
      <c r="M33" s="20">
        <f t="shared" si="3"/>
        <v>1.7596005169949591</v>
      </c>
      <c r="N33" s="20">
        <f t="shared" si="1"/>
        <v>1.5468645120656279</v>
      </c>
      <c r="P33" s="22"/>
    </row>
    <row r="34" spans="2:16" ht="12">
      <c r="B34" s="18"/>
      <c r="C34" s="13"/>
      <c r="D34" s="13" t="s">
        <v>19</v>
      </c>
      <c r="E34" s="3" t="s">
        <v>21</v>
      </c>
      <c r="F34" s="19" t="s">
        <v>22</v>
      </c>
      <c r="G34" s="19" t="s">
        <v>1412</v>
      </c>
      <c r="H34" s="879">
        <v>5.3966948371235395</v>
      </c>
      <c r="I34" s="880">
        <f t="shared" si="5"/>
        <v>0.18</v>
      </c>
      <c r="J34" s="879">
        <f t="shared" si="2"/>
        <v>4.5734702009521522</v>
      </c>
      <c r="K34" s="879">
        <f>J9</f>
        <v>0.991804101332457</v>
      </c>
      <c r="L34" s="879">
        <f t="shared" si="0"/>
        <v>4.5359865026261206</v>
      </c>
      <c r="M34" s="20">
        <f t="shared" si="3"/>
        <v>0.50274300485570267</v>
      </c>
      <c r="N34" s="20">
        <f t="shared" si="1"/>
        <v>0.37640532149581496</v>
      </c>
      <c r="P34" s="22"/>
    </row>
    <row r="35" spans="2:16" ht="12">
      <c r="B35" s="18"/>
      <c r="C35" s="13"/>
      <c r="D35" s="13" t="s">
        <v>24</v>
      </c>
      <c r="E35" s="3" t="s">
        <v>21</v>
      </c>
      <c r="F35" s="19" t="s">
        <v>22</v>
      </c>
      <c r="G35" s="19" t="s">
        <v>1412</v>
      </c>
      <c r="H35" s="879">
        <v>6.4760338045482477</v>
      </c>
      <c r="I35" s="880">
        <f t="shared" si="5"/>
        <v>0.18</v>
      </c>
      <c r="J35" s="879">
        <f t="shared" si="2"/>
        <v>5.4881642411425835</v>
      </c>
      <c r="K35" s="879">
        <f>K34</f>
        <v>0.991804101332457</v>
      </c>
      <c r="L35" s="879">
        <f t="shared" si="0"/>
        <v>5.4431838031513458</v>
      </c>
      <c r="M35" s="20">
        <f t="shared" si="3"/>
        <v>0.60329160582684316</v>
      </c>
      <c r="N35" s="20">
        <f t="shared" si="1"/>
        <v>0.45168638579497805</v>
      </c>
    </row>
    <row r="36" spans="2:16" ht="12">
      <c r="B36" s="18"/>
      <c r="C36" s="13"/>
      <c r="D36" s="13" t="s">
        <v>25</v>
      </c>
      <c r="E36" s="3" t="s">
        <v>21</v>
      </c>
      <c r="F36" s="19" t="s">
        <v>22</v>
      </c>
      <c r="G36" s="19" t="s">
        <v>1412</v>
      </c>
      <c r="H36" s="879">
        <v>3.7776863859864775</v>
      </c>
      <c r="I36" s="880">
        <f t="shared" si="5"/>
        <v>0.18</v>
      </c>
      <c r="J36" s="879">
        <f t="shared" si="2"/>
        <v>3.2014291406665065</v>
      </c>
      <c r="K36" s="879">
        <f t="shared" ref="K36:K37" si="6">K35</f>
        <v>0.991804101332457</v>
      </c>
      <c r="L36" s="879">
        <f t="shared" si="0"/>
        <v>3.1751905518382846</v>
      </c>
      <c r="M36" s="20">
        <f t="shared" si="3"/>
        <v>0.35192010339899182</v>
      </c>
      <c r="N36" s="20">
        <f t="shared" si="1"/>
        <v>0.26348372504707052</v>
      </c>
    </row>
    <row r="37" spans="2:16" ht="12">
      <c r="B37" s="18"/>
      <c r="C37" s="13"/>
      <c r="D37" s="13" t="s">
        <v>18</v>
      </c>
      <c r="E37" s="3" t="s">
        <v>21</v>
      </c>
      <c r="F37" s="19" t="s">
        <v>22</v>
      </c>
      <c r="G37" s="19" t="s">
        <v>1412</v>
      </c>
      <c r="H37" s="879">
        <v>5.3966948371235395</v>
      </c>
      <c r="I37" s="880">
        <f t="shared" si="5"/>
        <v>0.18</v>
      </c>
      <c r="J37" s="879">
        <f t="shared" si="2"/>
        <v>4.5734702009521522</v>
      </c>
      <c r="K37" s="879">
        <f t="shared" si="6"/>
        <v>0.991804101332457</v>
      </c>
      <c r="L37" s="879">
        <f t="shared" si="0"/>
        <v>4.5359865026261206</v>
      </c>
      <c r="M37" s="20">
        <f t="shared" si="3"/>
        <v>0.50274300485570267</v>
      </c>
      <c r="N37" s="20">
        <f t="shared" si="1"/>
        <v>0.37640532149581496</v>
      </c>
    </row>
    <row r="38" spans="2:16" ht="12">
      <c r="B38" s="18"/>
      <c r="C38" s="13"/>
      <c r="D38" s="13" t="s">
        <v>26</v>
      </c>
      <c r="E38" s="3" t="s">
        <v>21</v>
      </c>
      <c r="F38" s="19" t="s">
        <v>22</v>
      </c>
      <c r="G38" s="19" t="s">
        <v>1412</v>
      </c>
      <c r="H38" s="879">
        <v>53.966948371235404</v>
      </c>
      <c r="I38" s="880">
        <f t="shared" si="5"/>
        <v>0.18</v>
      </c>
      <c r="J38" s="879">
        <f t="shared" si="2"/>
        <v>45.734702009521534</v>
      </c>
      <c r="K38" s="879">
        <f>K33</f>
        <v>1.16453991000639</v>
      </c>
      <c r="L38" s="879">
        <f t="shared" si="0"/>
        <v>53.259885762337269</v>
      </c>
      <c r="M38" s="20">
        <f t="shared" si="3"/>
        <v>5.0274300485570276</v>
      </c>
      <c r="N38" s="20">
        <f t="shared" si="1"/>
        <v>4.4196128916160804</v>
      </c>
    </row>
    <row r="39" spans="2:16" ht="12">
      <c r="B39" s="18"/>
      <c r="C39" s="13"/>
      <c r="D39" s="13" t="s">
        <v>27</v>
      </c>
      <c r="E39" s="3" t="s">
        <v>21</v>
      </c>
      <c r="F39" s="19" t="s">
        <v>22</v>
      </c>
      <c r="G39" s="19" t="s">
        <v>1412</v>
      </c>
      <c r="H39" s="879">
        <v>6.4760338045482477</v>
      </c>
      <c r="I39" s="880">
        <f t="shared" si="5"/>
        <v>0.18</v>
      </c>
      <c r="J39" s="879">
        <f t="shared" si="2"/>
        <v>5.4881642411425835</v>
      </c>
      <c r="K39" s="879">
        <f>K37</f>
        <v>0.991804101332457</v>
      </c>
      <c r="L39" s="879">
        <f t="shared" si="0"/>
        <v>5.4431838031513458</v>
      </c>
      <c r="M39" s="20">
        <f t="shared" si="3"/>
        <v>0.60329160582684316</v>
      </c>
      <c r="N39" s="20">
        <f t="shared" si="1"/>
        <v>0.45168638579497805</v>
      </c>
    </row>
    <row r="40" spans="2:16" ht="12">
      <c r="B40" s="18"/>
      <c r="D40" s="13" t="s">
        <v>19</v>
      </c>
      <c r="E40" s="3" t="s">
        <v>28</v>
      </c>
      <c r="F40" s="19" t="s">
        <v>22</v>
      </c>
      <c r="G40" s="19" t="s">
        <v>1412</v>
      </c>
      <c r="H40" s="879">
        <v>10.793389674247079</v>
      </c>
      <c r="I40" s="880">
        <f t="shared" si="5"/>
        <v>0.18</v>
      </c>
      <c r="J40" s="879">
        <f t="shared" si="2"/>
        <v>9.1469404019043044</v>
      </c>
      <c r="K40" s="879">
        <f t="shared" ref="K40:K52" si="7">K38</f>
        <v>1.16453991000639</v>
      </c>
      <c r="L40" s="879">
        <f t="shared" si="0"/>
        <v>10.651977152467451</v>
      </c>
      <c r="M40" s="20">
        <f t="shared" si="3"/>
        <v>1.0054860097114053</v>
      </c>
      <c r="N40" s="20">
        <f t="shared" si="1"/>
        <v>0.88392257832321575</v>
      </c>
    </row>
    <row r="41" spans="2:16" ht="12">
      <c r="B41" s="18"/>
      <c r="C41" s="13"/>
      <c r="D41" s="13" t="s">
        <v>27</v>
      </c>
      <c r="E41" s="3" t="s">
        <v>28</v>
      </c>
      <c r="F41" s="19" t="s">
        <v>22</v>
      </c>
      <c r="G41" s="19" t="s">
        <v>1412</v>
      </c>
      <c r="H41" s="879">
        <v>12.952067609096495</v>
      </c>
      <c r="I41" s="880">
        <f t="shared" si="5"/>
        <v>0.18</v>
      </c>
      <c r="J41" s="879">
        <f t="shared" si="2"/>
        <v>10.976328482285167</v>
      </c>
      <c r="K41" s="879">
        <f t="shared" si="7"/>
        <v>0.991804101332457</v>
      </c>
      <c r="L41" s="879">
        <f t="shared" si="0"/>
        <v>10.886367606302692</v>
      </c>
      <c r="M41" s="20">
        <f t="shared" si="3"/>
        <v>1.2065832116536863</v>
      </c>
      <c r="N41" s="20">
        <f t="shared" si="1"/>
        <v>0.9033727715899561</v>
      </c>
    </row>
    <row r="42" spans="2:16" ht="12">
      <c r="B42" s="18"/>
      <c r="C42" s="13"/>
      <c r="D42" s="13" t="s">
        <v>18</v>
      </c>
      <c r="E42" s="3" t="s">
        <v>28</v>
      </c>
      <c r="F42" s="19" t="s">
        <v>22</v>
      </c>
      <c r="G42" s="19" t="s">
        <v>1412</v>
      </c>
      <c r="H42" s="879">
        <v>10.253720190534727</v>
      </c>
      <c r="I42" s="880">
        <f t="shared" si="5"/>
        <v>0.18</v>
      </c>
      <c r="J42" s="879">
        <f t="shared" si="2"/>
        <v>8.6895933818090914</v>
      </c>
      <c r="K42" s="879">
        <f t="shared" si="7"/>
        <v>1.16453991000639</v>
      </c>
      <c r="L42" s="879">
        <f t="shared" si="0"/>
        <v>10.119378294844081</v>
      </c>
      <c r="M42" s="20">
        <f t="shared" si="3"/>
        <v>0.9552117092258352</v>
      </c>
      <c r="N42" s="20">
        <f t="shared" si="1"/>
        <v>0.83972644940705521</v>
      </c>
    </row>
    <row r="43" spans="2:16" ht="12">
      <c r="B43" s="18"/>
      <c r="C43" s="13"/>
      <c r="D43" s="13" t="s">
        <v>19</v>
      </c>
      <c r="E43" s="3" t="s">
        <v>29</v>
      </c>
      <c r="F43" s="19" t="s">
        <v>22</v>
      </c>
      <c r="G43" s="19" t="s">
        <v>1412</v>
      </c>
      <c r="H43" s="879">
        <v>3.2380169022741239</v>
      </c>
      <c r="I43" s="880">
        <f t="shared" si="5"/>
        <v>0.18</v>
      </c>
      <c r="J43" s="879">
        <f t="shared" si="2"/>
        <v>2.7440821205712917</v>
      </c>
      <c r="K43" s="879">
        <f t="shared" si="7"/>
        <v>0.991804101332457</v>
      </c>
      <c r="L43" s="879">
        <f t="shared" si="0"/>
        <v>2.7215919015756729</v>
      </c>
      <c r="M43" s="20">
        <f t="shared" si="3"/>
        <v>0.30164580291342158</v>
      </c>
      <c r="N43" s="20">
        <f t="shared" si="1"/>
        <v>0.22584319289748903</v>
      </c>
    </row>
    <row r="44" spans="2:16" ht="12">
      <c r="B44" s="18"/>
      <c r="C44" s="13"/>
      <c r="D44" s="13" t="s">
        <v>24</v>
      </c>
      <c r="E44" s="3" t="s">
        <v>29</v>
      </c>
      <c r="F44" s="19" t="s">
        <v>22</v>
      </c>
      <c r="G44" s="19" t="s">
        <v>1412</v>
      </c>
      <c r="H44" s="879">
        <v>2.1586779348494161</v>
      </c>
      <c r="I44" s="880">
        <f t="shared" si="5"/>
        <v>0.18</v>
      </c>
      <c r="J44" s="879">
        <f t="shared" si="2"/>
        <v>1.8293880803808611</v>
      </c>
      <c r="K44" s="879">
        <f t="shared" si="7"/>
        <v>1.16453991000639</v>
      </c>
      <c r="L44" s="879">
        <f t="shared" si="0"/>
        <v>2.1303954304934907</v>
      </c>
      <c r="M44" s="20">
        <f t="shared" si="3"/>
        <v>0.20109720194228109</v>
      </c>
      <c r="N44" s="20">
        <f t="shared" si="1"/>
        <v>0.1767845156646432</v>
      </c>
    </row>
    <row r="45" spans="2:16" ht="12">
      <c r="B45" s="18"/>
      <c r="C45" s="13"/>
      <c r="D45" s="13" t="s">
        <v>25</v>
      </c>
      <c r="E45" s="3" t="s">
        <v>29</v>
      </c>
      <c r="F45" s="19" t="s">
        <v>22</v>
      </c>
      <c r="G45" s="19" t="s">
        <v>1412</v>
      </c>
      <c r="H45" s="879">
        <v>3.2380169022741239</v>
      </c>
      <c r="I45" s="880">
        <f t="shared" si="5"/>
        <v>0.18</v>
      </c>
      <c r="J45" s="879">
        <f t="shared" si="2"/>
        <v>2.7440821205712917</v>
      </c>
      <c r="K45" s="879">
        <f t="shared" si="7"/>
        <v>0.991804101332457</v>
      </c>
      <c r="L45" s="879">
        <f t="shared" si="0"/>
        <v>2.7215919015756729</v>
      </c>
      <c r="M45" s="20">
        <f t="shared" si="3"/>
        <v>0.30164580291342158</v>
      </c>
      <c r="N45" s="20">
        <f t="shared" si="1"/>
        <v>0.22584319289748903</v>
      </c>
    </row>
    <row r="46" spans="2:16" ht="12">
      <c r="B46" s="18"/>
      <c r="C46" s="13"/>
      <c r="D46" s="13" t="s">
        <v>19</v>
      </c>
      <c r="E46" s="3" t="s">
        <v>30</v>
      </c>
      <c r="F46" s="19" t="s">
        <v>22</v>
      </c>
      <c r="G46" s="19" t="s">
        <v>1412</v>
      </c>
      <c r="H46" s="879">
        <v>7.5553727719729551</v>
      </c>
      <c r="I46" s="880">
        <f t="shared" si="5"/>
        <v>0.18</v>
      </c>
      <c r="J46" s="879">
        <f t="shared" si="2"/>
        <v>6.402858281333013</v>
      </c>
      <c r="K46" s="879">
        <f t="shared" si="7"/>
        <v>1.16453991000639</v>
      </c>
      <c r="L46" s="879">
        <f t="shared" si="0"/>
        <v>7.456384006727216</v>
      </c>
      <c r="M46" s="20">
        <f t="shared" si="3"/>
        <v>0.70384020679798365</v>
      </c>
      <c r="N46" s="20">
        <f t="shared" si="1"/>
        <v>0.61874580482625108</v>
      </c>
    </row>
    <row r="47" spans="2:16" ht="12">
      <c r="B47" s="18"/>
      <c r="C47" s="13"/>
      <c r="D47" s="13" t="s">
        <v>24</v>
      </c>
      <c r="E47" s="3" t="s">
        <v>30</v>
      </c>
      <c r="F47" s="19" t="s">
        <v>22</v>
      </c>
      <c r="G47" s="19" t="s">
        <v>1412</v>
      </c>
      <c r="H47" s="879">
        <v>10.793389674247079</v>
      </c>
      <c r="I47" s="880">
        <f t="shared" si="5"/>
        <v>0.18</v>
      </c>
      <c r="J47" s="879">
        <f t="shared" si="2"/>
        <v>9.1469404019043044</v>
      </c>
      <c r="K47" s="879">
        <f t="shared" si="7"/>
        <v>0.991804101332457</v>
      </c>
      <c r="L47" s="879">
        <f t="shared" si="0"/>
        <v>9.0719730052522412</v>
      </c>
      <c r="M47" s="20">
        <f t="shared" si="3"/>
        <v>1.0054860097114053</v>
      </c>
      <c r="N47" s="20">
        <f t="shared" si="1"/>
        <v>0.75281064299162992</v>
      </c>
    </row>
    <row r="48" spans="2:16" ht="12">
      <c r="B48" s="18"/>
      <c r="C48" s="13"/>
      <c r="D48" s="13" t="s">
        <v>25</v>
      </c>
      <c r="E48" s="3" t="s">
        <v>30</v>
      </c>
      <c r="F48" s="19" t="s">
        <v>22</v>
      </c>
      <c r="G48" s="19" t="s">
        <v>1412</v>
      </c>
      <c r="H48" s="879">
        <v>16.190084511370621</v>
      </c>
      <c r="I48" s="880">
        <f t="shared" si="5"/>
        <v>0.18</v>
      </c>
      <c r="J48" s="879">
        <f t="shared" si="2"/>
        <v>13.720410602856459</v>
      </c>
      <c r="K48" s="879">
        <f t="shared" si="7"/>
        <v>1.16453991000639</v>
      </c>
      <c r="L48" s="879">
        <f t="shared" si="0"/>
        <v>15.97796572870118</v>
      </c>
      <c r="M48" s="20">
        <f t="shared" si="3"/>
        <v>1.5082290145671082</v>
      </c>
      <c r="N48" s="20">
        <f t="shared" si="1"/>
        <v>1.3258838674848239</v>
      </c>
    </row>
    <row r="49" spans="2:16" ht="12">
      <c r="B49" s="18"/>
      <c r="C49" s="13"/>
      <c r="D49" s="13" t="s">
        <v>19</v>
      </c>
      <c r="E49" s="3" t="s">
        <v>31</v>
      </c>
      <c r="F49" s="19" t="s">
        <v>22</v>
      </c>
      <c r="G49" s="19" t="s">
        <v>1412</v>
      </c>
      <c r="H49" s="879">
        <v>11.333059157959436</v>
      </c>
      <c r="I49" s="880">
        <f t="shared" si="5"/>
        <v>0.18</v>
      </c>
      <c r="J49" s="879">
        <f t="shared" si="2"/>
        <v>9.6042874219995227</v>
      </c>
      <c r="K49" s="879">
        <f t="shared" si="7"/>
        <v>0.991804101332457</v>
      </c>
      <c r="L49" s="879">
        <f t="shared" si="0"/>
        <v>9.525571655514856</v>
      </c>
      <c r="M49" s="20">
        <f t="shared" si="3"/>
        <v>1.0557603101969759</v>
      </c>
      <c r="N49" s="20">
        <f t="shared" si="1"/>
        <v>0.79045117514121166</v>
      </c>
      <c r="P49" s="23"/>
    </row>
    <row r="50" spans="2:16" ht="12">
      <c r="B50" s="18"/>
      <c r="C50" s="13"/>
      <c r="D50" s="13" t="s">
        <v>24</v>
      </c>
      <c r="E50" s="3" t="s">
        <v>31</v>
      </c>
      <c r="F50" s="19" t="s">
        <v>22</v>
      </c>
      <c r="G50" s="19" t="s">
        <v>1412</v>
      </c>
      <c r="H50" s="879">
        <v>16.190084511370621</v>
      </c>
      <c r="I50" s="880">
        <f t="shared" si="5"/>
        <v>0.18</v>
      </c>
      <c r="J50" s="879">
        <f t="shared" si="2"/>
        <v>13.720410602856459</v>
      </c>
      <c r="K50" s="879">
        <f t="shared" si="7"/>
        <v>1.16453991000639</v>
      </c>
      <c r="L50" s="879">
        <f t="shared" si="0"/>
        <v>15.97796572870118</v>
      </c>
      <c r="M50" s="20">
        <f t="shared" si="3"/>
        <v>1.5082290145671082</v>
      </c>
      <c r="N50" s="20">
        <f t="shared" si="1"/>
        <v>1.3258838674848239</v>
      </c>
      <c r="P50" s="23"/>
    </row>
    <row r="51" spans="2:16" ht="12">
      <c r="B51" s="18"/>
      <c r="C51" s="13"/>
      <c r="D51" s="13" t="s">
        <v>25</v>
      </c>
      <c r="E51" s="3" t="s">
        <v>31</v>
      </c>
      <c r="F51" s="19" t="s">
        <v>22</v>
      </c>
      <c r="G51" s="19" t="s">
        <v>1412</v>
      </c>
      <c r="H51" s="879">
        <v>24.285126767055932</v>
      </c>
      <c r="I51" s="880">
        <f t="shared" si="5"/>
        <v>0.18</v>
      </c>
      <c r="J51" s="879">
        <f t="shared" si="2"/>
        <v>20.580615904284688</v>
      </c>
      <c r="K51" s="879">
        <f t="shared" si="7"/>
        <v>0.991804101332457</v>
      </c>
      <c r="L51" s="879">
        <f t="shared" si="0"/>
        <v>20.411939261817547</v>
      </c>
      <c r="M51" s="20">
        <f t="shared" si="3"/>
        <v>2.2623435218506622</v>
      </c>
      <c r="N51" s="20">
        <f t="shared" si="1"/>
        <v>1.6938239467311678</v>
      </c>
      <c r="P51" s="23"/>
    </row>
    <row r="52" spans="2:16" ht="12">
      <c r="B52" s="18"/>
      <c r="C52" s="13"/>
      <c r="D52" s="13" t="s">
        <v>984</v>
      </c>
      <c r="E52" s="13"/>
      <c r="F52" s="19" t="s">
        <v>22</v>
      </c>
      <c r="G52" s="19" t="s">
        <v>1412</v>
      </c>
      <c r="H52" s="879">
        <v>2.1586779348494161</v>
      </c>
      <c r="I52" s="880">
        <f t="shared" si="5"/>
        <v>0.18</v>
      </c>
      <c r="J52" s="879">
        <f t="shared" si="2"/>
        <v>1.8293880803808611</v>
      </c>
      <c r="K52" s="879">
        <f t="shared" si="7"/>
        <v>1.16453991000639</v>
      </c>
      <c r="L52" s="879">
        <f t="shared" si="0"/>
        <v>2.1303954304934907</v>
      </c>
      <c r="M52" s="20">
        <f t="shared" si="3"/>
        <v>0.20109720194228109</v>
      </c>
      <c r="N52" s="20">
        <f t="shared" si="1"/>
        <v>0.1767845156646432</v>
      </c>
      <c r="P52" s="23"/>
    </row>
    <row r="53" spans="2:16" ht="12">
      <c r="B53" s="18"/>
      <c r="C53" s="13" t="s">
        <v>32</v>
      </c>
      <c r="D53" s="13"/>
      <c r="F53" s="19"/>
      <c r="G53" s="19"/>
      <c r="H53" s="879"/>
      <c r="I53" s="880"/>
      <c r="J53" s="879"/>
      <c r="K53" s="879"/>
      <c r="L53" s="879">
        <f t="shared" si="0"/>
        <v>0</v>
      </c>
      <c r="M53" s="20"/>
      <c r="N53" s="20"/>
    </row>
    <row r="54" spans="2:16" ht="12">
      <c r="B54" s="18"/>
      <c r="D54" s="13" t="s">
        <v>33</v>
      </c>
      <c r="F54" s="19" t="s">
        <v>34</v>
      </c>
      <c r="G54" s="19" t="s">
        <v>1412</v>
      </c>
      <c r="H54" s="879">
        <v>4563.6140135218193</v>
      </c>
      <c r="I54" s="880">
        <f>IF(G54=$G$74, 0%, VAT)</f>
        <v>0.18</v>
      </c>
      <c r="J54" s="879">
        <f t="shared" si="2"/>
        <v>3867.469502984593</v>
      </c>
      <c r="K54" s="879">
        <f>J5</f>
        <v>1.1261298872306447</v>
      </c>
      <c r="L54" s="879">
        <f t="shared" si="0"/>
        <v>4355.2729952639975</v>
      </c>
      <c r="M54" s="20">
        <f>H54/$I$2</f>
        <v>425.13521542426832</v>
      </c>
      <c r="N54" s="20">
        <f t="shared" si="1"/>
        <v>361.40934966082494</v>
      </c>
    </row>
    <row r="55" spans="2:16" ht="12">
      <c r="B55" s="18"/>
      <c r="C55" s="13"/>
      <c r="D55" s="13" t="s">
        <v>35</v>
      </c>
      <c r="F55" s="19" t="s">
        <v>34</v>
      </c>
      <c r="G55" s="19" t="s">
        <v>1412</v>
      </c>
      <c r="H55" s="879">
        <v>2698.3474185617697</v>
      </c>
      <c r="I55" s="880">
        <f>IF(G55=$G$74, 0%, VAT)</f>
        <v>0.18</v>
      </c>
      <c r="J55" s="879">
        <f t="shared" si="2"/>
        <v>2286.7351004760762</v>
      </c>
      <c r="K55" s="879">
        <f>K54</f>
        <v>1.1261298872306447</v>
      </c>
      <c r="L55" s="879">
        <f t="shared" si="0"/>
        <v>2575.1607408254808</v>
      </c>
      <c r="M55" s="20">
        <f>H55/$I$2</f>
        <v>251.37150242785131</v>
      </c>
      <c r="N55" s="20">
        <f t="shared" si="1"/>
        <v>213.69203942574237</v>
      </c>
    </row>
    <row r="56" spans="2:16" ht="12">
      <c r="B56" s="18"/>
      <c r="C56" s="13"/>
      <c r="D56" s="13" t="s">
        <v>36</v>
      </c>
      <c r="F56" s="19" t="s">
        <v>34</v>
      </c>
      <c r="G56" s="19" t="s">
        <v>1413</v>
      </c>
      <c r="H56" s="879">
        <v>2968.1821604179468</v>
      </c>
      <c r="I56" s="880">
        <f>IF(G56=$G$74, 0%, VAT)</f>
        <v>0.18</v>
      </c>
      <c r="J56" s="879">
        <f t="shared" si="2"/>
        <v>2515.4086105236838</v>
      </c>
      <c r="K56" s="879">
        <f>LT</f>
        <v>1</v>
      </c>
      <c r="L56" s="879">
        <f t="shared" si="0"/>
        <v>2515.4086105236838</v>
      </c>
      <c r="M56" s="20">
        <f>H56/$I$2</f>
        <v>276.50865267063648</v>
      </c>
      <c r="N56" s="20">
        <f t="shared" si="1"/>
        <v>208.73368696960378</v>
      </c>
    </row>
    <row r="57" spans="2:16" ht="12">
      <c r="B57" s="18"/>
      <c r="C57" s="13"/>
      <c r="D57" s="13" t="s">
        <v>37</v>
      </c>
      <c r="F57" s="19" t="s">
        <v>34</v>
      </c>
      <c r="G57" s="19" t="s">
        <v>1413</v>
      </c>
      <c r="H57" s="879">
        <v>1619.0084511370621</v>
      </c>
      <c r="I57" s="880">
        <f>IF(G57=$G$74, 0%, VAT)</f>
        <v>0.18</v>
      </c>
      <c r="J57" s="879">
        <f t="shared" si="2"/>
        <v>1372.0410602856459</v>
      </c>
      <c r="K57" s="879">
        <f t="shared" ref="K57" si="8">K56</f>
        <v>1</v>
      </c>
      <c r="L57" s="879">
        <f t="shared" si="0"/>
        <v>1372.0410602856459</v>
      </c>
      <c r="M57" s="20">
        <f>H57/$I$2</f>
        <v>150.82290145671081</v>
      </c>
      <c r="N57" s="20">
        <f t="shared" si="1"/>
        <v>113.85473834705662</v>
      </c>
    </row>
    <row r="58" spans="2:16" ht="12">
      <c r="B58" s="18"/>
      <c r="C58" s="13" t="s">
        <v>199</v>
      </c>
      <c r="D58" s="13"/>
      <c r="F58" s="19"/>
      <c r="G58" s="19"/>
      <c r="H58" s="879"/>
      <c r="I58" s="880"/>
      <c r="J58" s="879"/>
      <c r="K58" s="879"/>
      <c r="L58" s="879">
        <f t="shared" si="0"/>
        <v>0</v>
      </c>
      <c r="M58" s="20"/>
      <c r="N58" s="20"/>
    </row>
    <row r="59" spans="2:16" ht="12">
      <c r="B59" s="18"/>
      <c r="C59" s="13"/>
      <c r="D59" s="13" t="s">
        <v>38</v>
      </c>
      <c r="E59" s="3" t="s">
        <v>1202</v>
      </c>
      <c r="F59" s="19" t="s">
        <v>34</v>
      </c>
      <c r="G59" s="19" t="s">
        <v>1412</v>
      </c>
      <c r="H59" s="879">
        <v>7015.7032882606018</v>
      </c>
      <c r="I59" s="880">
        <f>IF(G59=$G$74, 0%, VAT)</f>
        <v>0.18</v>
      </c>
      <c r="J59" s="879">
        <f t="shared" si="2"/>
        <v>5945.5112612377989</v>
      </c>
      <c r="K59" s="879">
        <f>J10</f>
        <v>0.9555547177058209</v>
      </c>
      <c r="L59" s="879">
        <f t="shared" si="0"/>
        <v>5681.261334848864</v>
      </c>
      <c r="M59" s="20">
        <f>H59/$I$2</f>
        <v>653.56590631241352</v>
      </c>
      <c r="N59" s="20">
        <f t="shared" ref="N59" si="9">L59/$I$3</f>
        <v>471.44254022966442</v>
      </c>
    </row>
    <row r="60" spans="2:16" ht="12">
      <c r="B60" s="18"/>
      <c r="C60" s="13"/>
      <c r="D60" s="13" t="s">
        <v>38</v>
      </c>
      <c r="E60" s="3" t="s">
        <v>200</v>
      </c>
      <c r="F60" s="19" t="s">
        <v>34</v>
      </c>
      <c r="G60" s="19" t="s">
        <v>1412</v>
      </c>
      <c r="H60" s="879">
        <v>12952.067609096497</v>
      </c>
      <c r="I60" s="880">
        <f>IF(G60=$G$74, 0%, VAT)</f>
        <v>0.18</v>
      </c>
      <c r="J60" s="879">
        <f t="shared" si="2"/>
        <v>10976.328482285167</v>
      </c>
      <c r="K60" s="879">
        <f>K59</f>
        <v>0.9555547177058209</v>
      </c>
      <c r="L60" s="879">
        <f t="shared" si="0"/>
        <v>10488.482464336365</v>
      </c>
      <c r="M60" s="20">
        <f>H60/$I$2</f>
        <v>1206.5832116536865</v>
      </c>
      <c r="N60" s="20">
        <f t="shared" si="1"/>
        <v>870.35545888553429</v>
      </c>
    </row>
    <row r="61" spans="2:16" ht="12">
      <c r="B61" s="18"/>
      <c r="C61" s="13"/>
      <c r="D61" s="13" t="s">
        <v>39</v>
      </c>
      <c r="E61" s="3" t="s">
        <v>200</v>
      </c>
      <c r="F61" s="19" t="s">
        <v>34</v>
      </c>
      <c r="G61" s="19" t="s">
        <v>1412</v>
      </c>
      <c r="H61" s="879">
        <v>6152.2321143208355</v>
      </c>
      <c r="I61" s="880">
        <f>IF(G61=$G$74, 0%, VAT)</f>
        <v>0.18</v>
      </c>
      <c r="J61" s="879">
        <f t="shared" si="2"/>
        <v>5213.7560290854544</v>
      </c>
      <c r="K61" s="879">
        <f>K60</f>
        <v>0.9555547177058209</v>
      </c>
      <c r="L61" s="879">
        <f t="shared" si="0"/>
        <v>4982.0291705597729</v>
      </c>
      <c r="M61" s="20">
        <f>H61/$I$2</f>
        <v>573.12702553550105</v>
      </c>
      <c r="N61" s="20">
        <f t="shared" si="1"/>
        <v>413.41884297062876</v>
      </c>
    </row>
    <row r="62" spans="2:16">
      <c r="B62" s="11"/>
      <c r="C62" s="2" t="s">
        <v>201</v>
      </c>
      <c r="D62" s="13"/>
      <c r="H62" s="879"/>
      <c r="I62" s="880"/>
      <c r="J62" s="879"/>
      <c r="K62" s="879"/>
      <c r="L62" s="879">
        <f t="shared" si="0"/>
        <v>0</v>
      </c>
      <c r="M62" s="20"/>
      <c r="N62" s="20"/>
    </row>
    <row r="63" spans="2:16">
      <c r="B63" s="11"/>
      <c r="D63" s="13" t="s">
        <v>595</v>
      </c>
      <c r="F63" s="4" t="s">
        <v>73</v>
      </c>
      <c r="G63" s="19" t="s">
        <v>1412</v>
      </c>
      <c r="H63" s="879">
        <v>2698.3474185617697</v>
      </c>
      <c r="I63" s="880">
        <f t="shared" ref="I63:I74" si="10">IF(G63=$G$74, 0%, VAT)</f>
        <v>0.18</v>
      </c>
      <c r="J63" s="879">
        <f t="shared" si="2"/>
        <v>2286.7351004760762</v>
      </c>
      <c r="K63" s="879">
        <f>J6</f>
        <v>1.1247957457768882</v>
      </c>
      <c r="L63" s="879">
        <f t="shared" si="0"/>
        <v>2572.1099127341759</v>
      </c>
      <c r="M63" s="20">
        <f t="shared" ref="M63:M80" si="11">H63/$I$2</f>
        <v>251.37150242785131</v>
      </c>
      <c r="N63" s="20">
        <f t="shared" si="1"/>
        <v>213.43887554885004</v>
      </c>
    </row>
    <row r="64" spans="2:16">
      <c r="B64" s="11"/>
      <c r="D64" s="13" t="s">
        <v>207</v>
      </c>
      <c r="E64" s="3" t="s">
        <v>208</v>
      </c>
      <c r="F64" s="4" t="s">
        <v>73</v>
      </c>
      <c r="G64" s="19" t="s">
        <v>1412</v>
      </c>
      <c r="H64" s="879">
        <v>1888.8431929932392</v>
      </c>
      <c r="I64" s="880">
        <f t="shared" si="10"/>
        <v>0.18</v>
      </c>
      <c r="J64" s="879">
        <f t="shared" si="2"/>
        <v>1600.7145703332537</v>
      </c>
      <c r="K64" s="879">
        <f>K63</f>
        <v>1.1247957457768882</v>
      </c>
      <c r="L64" s="879">
        <f t="shared" si="0"/>
        <v>1800.4769389139233</v>
      </c>
      <c r="M64" s="20">
        <f t="shared" si="11"/>
        <v>175.96005169949595</v>
      </c>
      <c r="N64" s="20">
        <f t="shared" si="1"/>
        <v>149.40721288419505</v>
      </c>
    </row>
    <row r="65" spans="2:14">
      <c r="B65" s="11"/>
      <c r="D65" s="13" t="s">
        <v>209</v>
      </c>
      <c r="F65" s="4" t="s">
        <v>73</v>
      </c>
      <c r="G65" s="19" t="s">
        <v>1412</v>
      </c>
      <c r="H65" s="879">
        <v>2698.3474185617697</v>
      </c>
      <c r="I65" s="880">
        <f t="shared" si="10"/>
        <v>0.18</v>
      </c>
      <c r="J65" s="879">
        <f t="shared" si="2"/>
        <v>2286.7351004760762</v>
      </c>
      <c r="K65" s="879">
        <f t="shared" ref="K65:K71" si="12">K64</f>
        <v>1.1247957457768882</v>
      </c>
      <c r="L65" s="879">
        <f t="shared" si="0"/>
        <v>2572.1099127341759</v>
      </c>
      <c r="M65" s="20">
        <f t="shared" si="11"/>
        <v>251.37150242785131</v>
      </c>
      <c r="N65" s="20">
        <f t="shared" si="1"/>
        <v>213.43887554885004</v>
      </c>
    </row>
    <row r="66" spans="2:14">
      <c r="B66" s="11"/>
      <c r="D66" s="13" t="s">
        <v>210</v>
      </c>
      <c r="F66" s="4" t="s">
        <v>73</v>
      </c>
      <c r="G66" s="19" t="s">
        <v>1412</v>
      </c>
      <c r="H66" s="879">
        <v>809.50422556853107</v>
      </c>
      <c r="I66" s="880">
        <f t="shared" si="10"/>
        <v>0.18</v>
      </c>
      <c r="J66" s="879">
        <f t="shared" si="2"/>
        <v>686.02053014282296</v>
      </c>
      <c r="K66" s="879">
        <f t="shared" si="12"/>
        <v>1.1247957457768882</v>
      </c>
      <c r="L66" s="879">
        <f t="shared" si="0"/>
        <v>771.6329738202528</v>
      </c>
      <c r="M66" s="20">
        <f t="shared" si="11"/>
        <v>75.411450728355405</v>
      </c>
      <c r="N66" s="20">
        <f t="shared" si="1"/>
        <v>64.031662664655016</v>
      </c>
    </row>
    <row r="67" spans="2:14">
      <c r="B67" s="11"/>
      <c r="D67" s="13" t="s">
        <v>40</v>
      </c>
      <c r="E67" s="3" t="s">
        <v>41</v>
      </c>
      <c r="F67" s="19" t="s">
        <v>22</v>
      </c>
      <c r="G67" s="19" t="s">
        <v>1412</v>
      </c>
      <c r="H67" s="879">
        <v>32.267977873386599</v>
      </c>
      <c r="I67" s="880">
        <f t="shared" si="10"/>
        <v>0.18</v>
      </c>
      <c r="J67" s="879">
        <f t="shared" si="2"/>
        <v>27.345743960497121</v>
      </c>
      <c r="K67" s="879">
        <f t="shared" si="12"/>
        <v>1.1247957457768882</v>
      </c>
      <c r="L67" s="879">
        <f t="shared" si="0"/>
        <v>30.758376471871195</v>
      </c>
      <c r="M67" s="20">
        <f t="shared" si="11"/>
        <v>3.0060065737069475</v>
      </c>
      <c r="N67" s="20">
        <f t="shared" si="1"/>
        <v>2.5523922035220119</v>
      </c>
    </row>
    <row r="68" spans="2:14" ht="12">
      <c r="B68" s="24"/>
      <c r="D68" s="13" t="s">
        <v>42</v>
      </c>
      <c r="E68" s="3" t="s">
        <v>41</v>
      </c>
      <c r="F68" s="19" t="s">
        <v>22</v>
      </c>
      <c r="G68" s="19" t="s">
        <v>1412</v>
      </c>
      <c r="H68" s="879">
        <v>29.502151198524889</v>
      </c>
      <c r="I68" s="880">
        <f t="shared" si="10"/>
        <v>0.18</v>
      </c>
      <c r="J68" s="879">
        <f t="shared" si="2"/>
        <v>25.001823049597366</v>
      </c>
      <c r="K68" s="879">
        <f t="shared" si="12"/>
        <v>1.1247957457768882</v>
      </c>
      <c r="L68" s="879">
        <f t="shared" si="0"/>
        <v>28.121944202853662</v>
      </c>
      <c r="M68" s="20">
        <f t="shared" si="11"/>
        <v>2.7483488673892089</v>
      </c>
      <c r="N68" s="20">
        <f t="shared" si="1"/>
        <v>2.3336157289344106</v>
      </c>
    </row>
    <row r="69" spans="2:14">
      <c r="B69" s="11"/>
      <c r="C69" s="12"/>
      <c r="D69" s="13" t="s">
        <v>43</v>
      </c>
      <c r="E69" s="3" t="s">
        <v>41</v>
      </c>
      <c r="F69" s="19" t="s">
        <v>22</v>
      </c>
      <c r="G69" s="19" t="s">
        <v>1412</v>
      </c>
      <c r="H69" s="879">
        <v>30.424093423478794</v>
      </c>
      <c r="I69" s="880">
        <f t="shared" si="10"/>
        <v>0.18</v>
      </c>
      <c r="J69" s="879">
        <f t="shared" si="2"/>
        <v>25.783130019897285</v>
      </c>
      <c r="K69" s="879">
        <f t="shared" si="12"/>
        <v>1.1247957457768882</v>
      </c>
      <c r="L69" s="879">
        <f t="shared" si="0"/>
        <v>29.000754959192843</v>
      </c>
      <c r="M69" s="20">
        <f t="shared" si="11"/>
        <v>2.8342347694951222</v>
      </c>
      <c r="N69" s="20">
        <f t="shared" si="1"/>
        <v>2.4065412204636116</v>
      </c>
    </row>
    <row r="70" spans="2:14">
      <c r="B70" s="11"/>
      <c r="D70" s="2" t="s">
        <v>44</v>
      </c>
      <c r="E70" s="3" t="s">
        <v>41</v>
      </c>
      <c r="F70" s="4" t="s">
        <v>22</v>
      </c>
      <c r="G70" s="19" t="s">
        <v>1412</v>
      </c>
      <c r="H70" s="879">
        <v>23.048555623847573</v>
      </c>
      <c r="I70" s="880">
        <f t="shared" si="10"/>
        <v>0.18</v>
      </c>
      <c r="J70" s="879">
        <f t="shared" si="2"/>
        <v>19.532674257497945</v>
      </c>
      <c r="K70" s="879">
        <f t="shared" si="12"/>
        <v>1.1247957457768882</v>
      </c>
      <c r="L70" s="879">
        <f t="shared" si="0"/>
        <v>21.970268908479426</v>
      </c>
      <c r="M70" s="20">
        <f t="shared" si="11"/>
        <v>2.1471475526478199</v>
      </c>
      <c r="N70" s="20">
        <f t="shared" si="1"/>
        <v>1.8231372882300085</v>
      </c>
    </row>
    <row r="71" spans="2:14">
      <c r="B71" s="11"/>
      <c r="D71" s="2" t="s">
        <v>45</v>
      </c>
      <c r="E71" s="3" t="s">
        <v>41</v>
      </c>
      <c r="F71" s="4" t="s">
        <v>22</v>
      </c>
      <c r="G71" s="19" t="s">
        <v>1412</v>
      </c>
      <c r="H71" s="879">
        <v>55.316533497234175</v>
      </c>
      <c r="I71" s="880">
        <f t="shared" si="10"/>
        <v>0.18</v>
      </c>
      <c r="J71" s="879">
        <f t="shared" si="2"/>
        <v>46.878418217995069</v>
      </c>
      <c r="K71" s="879">
        <f t="shared" si="12"/>
        <v>1.1247957457768882</v>
      </c>
      <c r="L71" s="879">
        <f t="shared" si="0"/>
        <v>52.728645380350628</v>
      </c>
      <c r="M71" s="20">
        <f t="shared" si="11"/>
        <v>5.1531541263547673</v>
      </c>
      <c r="N71" s="20">
        <f t="shared" si="1"/>
        <v>4.3755294917520215</v>
      </c>
    </row>
    <row r="72" spans="2:14">
      <c r="B72" s="11"/>
      <c r="D72" s="13" t="s">
        <v>46</v>
      </c>
      <c r="E72" s="3" t="s">
        <v>205</v>
      </c>
      <c r="F72" s="19" t="s">
        <v>212</v>
      </c>
      <c r="G72" s="19" t="s">
        <v>1413</v>
      </c>
      <c r="H72" s="879">
        <v>2.9614342347879528</v>
      </c>
      <c r="I72" s="880">
        <f t="shared" si="10"/>
        <v>0.18</v>
      </c>
      <c r="J72" s="879">
        <f t="shared" si="2"/>
        <v>2.509690029481316</v>
      </c>
      <c r="K72" s="879">
        <f>LT</f>
        <v>1</v>
      </c>
      <c r="L72" s="879">
        <f t="shared" si="0"/>
        <v>2.509690029481316</v>
      </c>
      <c r="M72" s="20">
        <f t="shared" si="11"/>
        <v>0.27588003228164776</v>
      </c>
      <c r="N72" s="20">
        <f t="shared" si="1"/>
        <v>0.20825914756466812</v>
      </c>
    </row>
    <row r="73" spans="2:14">
      <c r="B73" s="11"/>
      <c r="D73" s="13" t="s">
        <v>46</v>
      </c>
      <c r="E73" s="3" t="s">
        <v>206</v>
      </c>
      <c r="F73" s="19" t="s">
        <v>212</v>
      </c>
      <c r="G73" s="19" t="s">
        <v>1413</v>
      </c>
      <c r="H73" s="879">
        <v>4.1026429010448684</v>
      </c>
      <c r="I73" s="880">
        <f t="shared" si="10"/>
        <v>0.18</v>
      </c>
      <c r="J73" s="879">
        <f t="shared" si="2"/>
        <v>3.4768160178346346</v>
      </c>
      <c r="K73" s="879">
        <f>LT</f>
        <v>1</v>
      </c>
      <c r="L73" s="879">
        <f t="shared" si="0"/>
        <v>3.4768160178346346</v>
      </c>
      <c r="M73" s="20">
        <f t="shared" si="11"/>
        <v>0.38219226437131198</v>
      </c>
      <c r="N73" s="20">
        <f t="shared" si="1"/>
        <v>0.28851321542010194</v>
      </c>
    </row>
    <row r="74" spans="2:14">
      <c r="B74" s="11"/>
      <c r="D74" s="13" t="s">
        <v>211</v>
      </c>
      <c r="F74" s="19" t="s">
        <v>22</v>
      </c>
      <c r="G74" s="19" t="s">
        <v>1414</v>
      </c>
      <c r="H74" s="879">
        <v>0.53966948371235401</v>
      </c>
      <c r="I74" s="880">
        <f t="shared" si="10"/>
        <v>0</v>
      </c>
      <c r="J74" s="879">
        <f t="shared" si="2"/>
        <v>0.53966948371235401</v>
      </c>
      <c r="K74" s="879">
        <f>NT</f>
        <v>1.1226236170693158</v>
      </c>
      <c r="L74" s="879">
        <f t="shared" si="0"/>
        <v>0.60584570782709302</v>
      </c>
      <c r="M74" s="20">
        <f t="shared" si="11"/>
        <v>5.0274300485570272E-2</v>
      </c>
      <c r="N74" s="20">
        <f t="shared" si="1"/>
        <v>5.0274300485570265E-2</v>
      </c>
    </row>
    <row r="75" spans="2:14">
      <c r="B75" s="11"/>
      <c r="C75" s="2" t="s">
        <v>202</v>
      </c>
      <c r="D75" s="13"/>
      <c r="F75" s="19"/>
      <c r="G75" s="19"/>
      <c r="H75" s="879"/>
      <c r="I75" s="880"/>
      <c r="J75" s="879"/>
      <c r="K75" s="879"/>
      <c r="L75" s="879">
        <f t="shared" si="0"/>
        <v>0</v>
      </c>
      <c r="M75" s="20">
        <f t="shared" si="11"/>
        <v>0</v>
      </c>
      <c r="N75" s="20">
        <f t="shared" si="1"/>
        <v>0</v>
      </c>
    </row>
    <row r="76" spans="2:14">
      <c r="B76" s="11"/>
      <c r="D76" s="13" t="s">
        <v>203</v>
      </c>
      <c r="F76" s="4" t="s">
        <v>22</v>
      </c>
      <c r="G76" s="4" t="s">
        <v>1413</v>
      </c>
      <c r="H76" s="879">
        <v>43.173558696988316</v>
      </c>
      <c r="I76" s="880">
        <f>IF(G76=$G$74, 0%, VAT)</f>
        <v>0.18</v>
      </c>
      <c r="J76" s="879">
        <f t="shared" si="2"/>
        <v>36.587761607617217</v>
      </c>
      <c r="K76" s="879">
        <f>LT</f>
        <v>1</v>
      </c>
      <c r="L76" s="879">
        <f t="shared" si="0"/>
        <v>36.587761607617217</v>
      </c>
      <c r="M76" s="20">
        <f t="shared" si="11"/>
        <v>4.0219440388456213</v>
      </c>
      <c r="N76" s="20">
        <f t="shared" si="1"/>
        <v>3.036126355921509</v>
      </c>
    </row>
    <row r="77" spans="2:14">
      <c r="B77" s="11"/>
      <c r="D77" s="13" t="s">
        <v>204</v>
      </c>
      <c r="F77" s="4" t="s">
        <v>22</v>
      </c>
      <c r="G77" s="4" t="s">
        <v>1413</v>
      </c>
      <c r="H77" s="879">
        <v>40.475211278426556</v>
      </c>
      <c r="I77" s="880">
        <f>IF(G77=$G$74, 0%, VAT)</f>
        <v>0.18</v>
      </c>
      <c r="J77" s="879">
        <f t="shared" si="2"/>
        <v>34.301026507141152</v>
      </c>
      <c r="K77" s="879">
        <f>LT</f>
        <v>1</v>
      </c>
      <c r="L77" s="879">
        <f t="shared" si="0"/>
        <v>34.301026507141152</v>
      </c>
      <c r="M77" s="20">
        <f t="shared" si="11"/>
        <v>3.7705725364177707</v>
      </c>
      <c r="N77" s="20">
        <f t="shared" si="1"/>
        <v>2.846368458676416</v>
      </c>
    </row>
    <row r="78" spans="2:14">
      <c r="B78" s="11"/>
      <c r="D78" s="13" t="s">
        <v>1231</v>
      </c>
      <c r="F78" s="4" t="s">
        <v>22</v>
      </c>
      <c r="G78" s="4" t="s">
        <v>1413</v>
      </c>
      <c r="H78" s="879">
        <v>19.428101413644743</v>
      </c>
      <c r="I78" s="880">
        <f>IF(G78=$G$74, 0%, VAT)</f>
        <v>0.18</v>
      </c>
      <c r="J78" s="879">
        <f t="shared" si="2"/>
        <v>16.46449272342775</v>
      </c>
      <c r="K78" s="879">
        <f>LT</f>
        <v>1</v>
      </c>
      <c r="L78" s="879">
        <f t="shared" si="0"/>
        <v>16.46449272342775</v>
      </c>
      <c r="M78" s="20">
        <f t="shared" si="11"/>
        <v>1.8098748174805295</v>
      </c>
      <c r="N78" s="20">
        <f t="shared" si="1"/>
        <v>1.3662568601646794</v>
      </c>
    </row>
    <row r="79" spans="2:14">
      <c r="B79" s="11"/>
      <c r="D79" s="13" t="s">
        <v>1232</v>
      </c>
      <c r="F79" s="4" t="s">
        <v>22</v>
      </c>
      <c r="G79" s="4" t="s">
        <v>1413</v>
      </c>
      <c r="H79" s="879">
        <v>24.824796250768284</v>
      </c>
      <c r="I79" s="880">
        <f>IF(G79=$G$74, 0%, VAT)</f>
        <v>0.18</v>
      </c>
      <c r="J79" s="879">
        <f t="shared" si="2"/>
        <v>21.037962924379901</v>
      </c>
      <c r="K79" s="879">
        <f>LT</f>
        <v>1</v>
      </c>
      <c r="L79" s="879">
        <f t="shared" si="0"/>
        <v>21.037962924379901</v>
      </c>
      <c r="M79" s="20">
        <f t="shared" si="11"/>
        <v>2.3126178223362324</v>
      </c>
      <c r="N79" s="20">
        <f t="shared" si="1"/>
        <v>1.745772654654868</v>
      </c>
    </row>
    <row r="80" spans="2:14">
      <c r="B80" s="11"/>
      <c r="D80" s="13" t="s">
        <v>1236</v>
      </c>
      <c r="F80" s="4" t="s">
        <v>22</v>
      </c>
      <c r="G80" s="4" t="s">
        <v>1413</v>
      </c>
      <c r="H80" s="879">
        <v>17.269423478795328</v>
      </c>
      <c r="I80" s="880">
        <f>IF(G80=$G$74, 0%, VAT)</f>
        <v>0.18</v>
      </c>
      <c r="J80" s="879">
        <f t="shared" si="2"/>
        <v>14.635104643046889</v>
      </c>
      <c r="K80" s="879">
        <f>LT</f>
        <v>1</v>
      </c>
      <c r="L80" s="879">
        <f t="shared" si="0"/>
        <v>14.635104643046889</v>
      </c>
      <c r="M80" s="20">
        <f t="shared" si="11"/>
        <v>1.6087776155382487</v>
      </c>
      <c r="N80" s="20">
        <f t="shared" si="1"/>
        <v>1.2144505423686038</v>
      </c>
    </row>
    <row r="81" spans="2:14">
      <c r="B81" s="11"/>
      <c r="C81" s="13" t="s">
        <v>47</v>
      </c>
      <c r="H81" s="879"/>
      <c r="I81" s="880"/>
      <c r="J81" s="879"/>
      <c r="K81" s="879"/>
      <c r="L81" s="879">
        <f t="shared" si="0"/>
        <v>0</v>
      </c>
      <c r="M81" s="20"/>
      <c r="N81" s="20"/>
    </row>
    <row r="82" spans="2:14">
      <c r="B82" s="11"/>
      <c r="D82" s="2" t="s">
        <v>48</v>
      </c>
      <c r="F82" s="4" t="s">
        <v>22</v>
      </c>
      <c r="G82" s="4" t="s">
        <v>1413</v>
      </c>
      <c r="H82" s="879">
        <v>64.760338045482484</v>
      </c>
      <c r="I82" s="880">
        <f>IF(G82=$G$74, 0%, VAT)</f>
        <v>0.18</v>
      </c>
      <c r="J82" s="879">
        <f t="shared" si="2"/>
        <v>54.881642411425837</v>
      </c>
      <c r="K82" s="879">
        <f>LT</f>
        <v>1</v>
      </c>
      <c r="L82" s="879">
        <f t="shared" si="0"/>
        <v>54.881642411425837</v>
      </c>
      <c r="M82" s="20">
        <f>H82/$I$2</f>
        <v>6.0329160582684329</v>
      </c>
      <c r="N82" s="20">
        <f t="shared" si="1"/>
        <v>4.5541895338822647</v>
      </c>
    </row>
    <row r="83" spans="2:14">
      <c r="B83" s="11"/>
      <c r="C83" s="12"/>
      <c r="D83" s="2" t="s">
        <v>49</v>
      </c>
      <c r="F83" s="4" t="s">
        <v>22</v>
      </c>
      <c r="G83" s="4" t="s">
        <v>1414</v>
      </c>
      <c r="H83" s="879">
        <v>53.966948371235404</v>
      </c>
      <c r="I83" s="880">
        <f>IF(G83=$G$74, 0%, VAT)</f>
        <v>0</v>
      </c>
      <c r="J83" s="879">
        <f t="shared" si="2"/>
        <v>53.966948371235404</v>
      </c>
      <c r="K83" s="879">
        <f>NT</f>
        <v>1.1226236170693158</v>
      </c>
      <c r="L83" s="879">
        <f t="shared" si="0"/>
        <v>60.584570782709307</v>
      </c>
      <c r="M83" s="20">
        <f>H83/$I$2</f>
        <v>5.0274300485570276</v>
      </c>
      <c r="N83" s="20">
        <f t="shared" si="1"/>
        <v>5.0274300485570267</v>
      </c>
    </row>
    <row r="84" spans="2:14">
      <c r="B84" s="11"/>
      <c r="C84" s="812" t="s">
        <v>376</v>
      </c>
      <c r="H84" s="879"/>
      <c r="I84" s="880"/>
      <c r="J84" s="879"/>
      <c r="K84" s="879"/>
      <c r="L84" s="879">
        <f t="shared" si="0"/>
        <v>0</v>
      </c>
      <c r="M84" s="20"/>
      <c r="N84" s="20"/>
    </row>
    <row r="85" spans="2:14">
      <c r="B85" s="11"/>
      <c r="C85" s="812"/>
      <c r="D85" s="2" t="s">
        <v>218</v>
      </c>
      <c r="F85" s="4" t="s">
        <v>34</v>
      </c>
      <c r="G85" s="4" t="s">
        <v>1413</v>
      </c>
      <c r="H85" s="879">
        <v>1524.5662914873999</v>
      </c>
      <c r="I85" s="880">
        <f>IF(G85=$G$74, 0%, VAT)</f>
        <v>0.18</v>
      </c>
      <c r="J85" s="879">
        <f t="shared" si="2"/>
        <v>1292.0053317689831</v>
      </c>
      <c r="K85" s="879">
        <f>LT</f>
        <v>1</v>
      </c>
      <c r="L85" s="879">
        <f t="shared" si="0"/>
        <v>1292.0053317689831</v>
      </c>
      <c r="M85" s="20">
        <v>125</v>
      </c>
      <c r="N85" s="20">
        <f t="shared" si="1"/>
        <v>107.2132119434783</v>
      </c>
    </row>
    <row r="86" spans="2:14">
      <c r="B86" s="11"/>
      <c r="C86" s="12"/>
      <c r="D86" s="2" t="s">
        <v>377</v>
      </c>
      <c r="F86" s="4" t="s">
        <v>22</v>
      </c>
      <c r="G86" s="4" t="s">
        <v>1413</v>
      </c>
      <c r="H86" s="879">
        <v>1.5245662914874001</v>
      </c>
      <c r="I86" s="880">
        <f>IF(G86=$G$74, 0%, VAT)</f>
        <v>0.18</v>
      </c>
      <c r="J86" s="879">
        <f t="shared" si="2"/>
        <v>1.2920053317689832</v>
      </c>
      <c r="K86" s="879">
        <f>LT</f>
        <v>1</v>
      </c>
      <c r="L86" s="879">
        <f t="shared" si="0"/>
        <v>1.2920053317689832</v>
      </c>
      <c r="M86" s="786">
        <f>H86/$I$2</f>
        <v>0.142024898871736</v>
      </c>
      <c r="N86" s="20">
        <f t="shared" si="1"/>
        <v>0.10721321194347831</v>
      </c>
    </row>
    <row r="87" spans="2:14">
      <c r="B87" s="11"/>
      <c r="C87" s="12"/>
      <c r="D87" s="2" t="s">
        <v>841</v>
      </c>
      <c r="F87" s="4" t="s">
        <v>34</v>
      </c>
      <c r="G87" s="4" t="s">
        <v>1413</v>
      </c>
      <c r="H87" s="879">
        <v>2805.2019763368162</v>
      </c>
      <c r="I87" s="880">
        <f>IF(G87=$G$74, 0%, VAT)</f>
        <v>0.18</v>
      </c>
      <c r="J87" s="879">
        <f t="shared" si="2"/>
        <v>2377.289810454929</v>
      </c>
      <c r="K87" s="879">
        <f>LT</f>
        <v>1</v>
      </c>
      <c r="L87" s="879">
        <f t="shared" si="0"/>
        <v>2377.289810454929</v>
      </c>
      <c r="M87" s="786">
        <v>230</v>
      </c>
      <c r="N87" s="20">
        <f t="shared" si="1"/>
        <v>197.27230997600009</v>
      </c>
    </row>
    <row r="88" spans="2:14" ht="12">
      <c r="B88" s="18" t="s">
        <v>50</v>
      </c>
      <c r="C88" s="12"/>
      <c r="H88" s="879"/>
      <c r="I88" s="880"/>
      <c r="J88" s="879"/>
      <c r="K88" s="879"/>
      <c r="L88" s="879">
        <f t="shared" si="0"/>
        <v>0</v>
      </c>
      <c r="M88" s="20"/>
      <c r="N88" s="20"/>
    </row>
    <row r="89" spans="2:14">
      <c r="B89" s="11"/>
      <c r="C89" s="13" t="s">
        <v>51</v>
      </c>
      <c r="H89" s="879"/>
      <c r="I89" s="880"/>
      <c r="J89" s="879"/>
      <c r="K89" s="879"/>
      <c r="L89" s="879">
        <f t="shared" ref="L89:L152" si="13">J89*K89</f>
        <v>0</v>
      </c>
      <c r="M89" s="20"/>
      <c r="N89" s="20"/>
    </row>
    <row r="90" spans="2:14">
      <c r="B90" s="11"/>
      <c r="D90" s="13" t="s">
        <v>23</v>
      </c>
      <c r="F90" s="19" t="s">
        <v>22</v>
      </c>
      <c r="G90" s="19" t="s">
        <v>1412</v>
      </c>
      <c r="H90" s="879">
        <v>107.93389674247081</v>
      </c>
      <c r="I90" s="880">
        <f t="shared" ref="I90:I98" si="14">IF(G90=$G$74, 0%, VAT)</f>
        <v>0.18</v>
      </c>
      <c r="J90" s="879">
        <f t="shared" ref="J90:J153" si="15">+H90-(H90-(H90/(1+I90)))</f>
        <v>91.469404019043068</v>
      </c>
      <c r="K90" s="879">
        <f>J11</f>
        <v>1.16453991000639</v>
      </c>
      <c r="L90" s="879">
        <f t="shared" si="13"/>
        <v>106.51977152467454</v>
      </c>
      <c r="M90" s="20">
        <f t="shared" ref="M90:M97" si="16">H90/$I$2</f>
        <v>10.054860097114055</v>
      </c>
      <c r="N90" s="20">
        <f t="shared" si="1"/>
        <v>8.8392257832321608</v>
      </c>
    </row>
    <row r="91" spans="2:14">
      <c r="D91" s="13" t="s">
        <v>38</v>
      </c>
      <c r="E91" s="3" t="s">
        <v>52</v>
      </c>
      <c r="F91" s="4" t="s">
        <v>53</v>
      </c>
      <c r="G91" s="19" t="s">
        <v>1412</v>
      </c>
      <c r="H91" s="879">
        <v>0.25904135218192986</v>
      </c>
      <c r="I91" s="880">
        <f t="shared" si="14"/>
        <v>0.18</v>
      </c>
      <c r="J91" s="879">
        <f t="shared" si="15"/>
        <v>0.21952656964570327</v>
      </c>
      <c r="K91" s="879">
        <f>J10</f>
        <v>0.9555547177058209</v>
      </c>
      <c r="L91" s="879">
        <f t="shared" si="13"/>
        <v>0.20976964928672723</v>
      </c>
      <c r="M91" s="20">
        <f t="shared" si="16"/>
        <v>2.4131664233073724E-2</v>
      </c>
      <c r="N91" s="20">
        <f t="shared" si="1"/>
        <v>1.740710917771068E-2</v>
      </c>
    </row>
    <row r="92" spans="2:14">
      <c r="D92" s="13" t="s">
        <v>39</v>
      </c>
      <c r="E92" s="3" t="s">
        <v>52</v>
      </c>
      <c r="F92" s="4" t="s">
        <v>53</v>
      </c>
      <c r="G92" s="19" t="s">
        <v>1412</v>
      </c>
      <c r="H92" s="879">
        <v>0.25904135218192986</v>
      </c>
      <c r="I92" s="880">
        <f t="shared" si="14"/>
        <v>0.18</v>
      </c>
      <c r="J92" s="879">
        <f t="shared" si="15"/>
        <v>0.21952656964570327</v>
      </c>
      <c r="K92" s="879">
        <f>K91</f>
        <v>0.9555547177058209</v>
      </c>
      <c r="L92" s="879">
        <f t="shared" si="13"/>
        <v>0.20976964928672723</v>
      </c>
      <c r="M92" s="20">
        <f t="shared" si="16"/>
        <v>2.4131664233073724E-2</v>
      </c>
      <c r="N92" s="20">
        <f t="shared" si="1"/>
        <v>1.740710917771068E-2</v>
      </c>
    </row>
    <row r="93" spans="2:14" ht="12">
      <c r="B93" s="25"/>
      <c r="D93" s="13" t="s">
        <v>33</v>
      </c>
      <c r="F93" s="4" t="s">
        <v>22</v>
      </c>
      <c r="G93" s="19" t="s">
        <v>1412</v>
      </c>
      <c r="H93" s="879">
        <v>5.3966948371235395</v>
      </c>
      <c r="I93" s="880">
        <f t="shared" si="14"/>
        <v>0.18</v>
      </c>
      <c r="J93" s="879">
        <f t="shared" si="15"/>
        <v>4.5734702009521522</v>
      </c>
      <c r="K93" s="879">
        <f>J5</f>
        <v>1.1261298872306447</v>
      </c>
      <c r="L93" s="879">
        <f t="shared" si="13"/>
        <v>5.1503214816509608</v>
      </c>
      <c r="M93" s="20">
        <f t="shared" si="16"/>
        <v>0.50274300485570267</v>
      </c>
      <c r="N93" s="20">
        <f t="shared" si="1"/>
        <v>0.42738407885148466</v>
      </c>
    </row>
    <row r="94" spans="2:14">
      <c r="D94" s="13" t="s">
        <v>37</v>
      </c>
      <c r="F94" s="4" t="s">
        <v>22</v>
      </c>
      <c r="G94" s="4" t="s">
        <v>1413</v>
      </c>
      <c r="H94" s="879">
        <v>32.380169022741242</v>
      </c>
      <c r="I94" s="880">
        <f t="shared" si="14"/>
        <v>0.18</v>
      </c>
      <c r="J94" s="879">
        <f t="shared" si="15"/>
        <v>27.440821205712918</v>
      </c>
      <c r="K94" s="879">
        <f>LT</f>
        <v>1</v>
      </c>
      <c r="L94" s="879">
        <f t="shared" si="13"/>
        <v>27.440821205712918</v>
      </c>
      <c r="M94" s="20">
        <f t="shared" si="16"/>
        <v>3.0164580291342165</v>
      </c>
      <c r="N94" s="20">
        <f t="shared" si="1"/>
        <v>2.2770947669411323</v>
      </c>
    </row>
    <row r="95" spans="2:14" ht="12">
      <c r="B95" s="25"/>
      <c r="D95" s="13" t="s">
        <v>35</v>
      </c>
      <c r="F95" s="4" t="s">
        <v>54</v>
      </c>
      <c r="G95" s="19" t="s">
        <v>1412</v>
      </c>
      <c r="H95" s="879">
        <v>4.3173558696988321</v>
      </c>
      <c r="I95" s="880">
        <f t="shared" si="14"/>
        <v>0.18</v>
      </c>
      <c r="J95" s="879">
        <f t="shared" si="15"/>
        <v>3.6587761607617222</v>
      </c>
      <c r="K95" s="879">
        <f>K93</f>
        <v>1.1261298872306447</v>
      </c>
      <c r="L95" s="879">
        <f t="shared" si="13"/>
        <v>4.120257185320769</v>
      </c>
      <c r="M95" s="20">
        <f t="shared" si="16"/>
        <v>0.40219440388456218</v>
      </c>
      <c r="N95" s="20">
        <f t="shared" si="1"/>
        <v>0.34190726308118774</v>
      </c>
    </row>
    <row r="96" spans="2:14">
      <c r="D96" s="13" t="s">
        <v>36</v>
      </c>
      <c r="F96" s="4" t="s">
        <v>22</v>
      </c>
      <c r="G96" s="19" t="s">
        <v>1412</v>
      </c>
      <c r="H96" s="879">
        <v>5.3966948371235395</v>
      </c>
      <c r="I96" s="880">
        <f t="shared" si="14"/>
        <v>0.18</v>
      </c>
      <c r="J96" s="879">
        <f t="shared" si="15"/>
        <v>4.5734702009521522</v>
      </c>
      <c r="K96" s="879">
        <f>K94</f>
        <v>1</v>
      </c>
      <c r="L96" s="879">
        <f t="shared" si="13"/>
        <v>4.5734702009521522</v>
      </c>
      <c r="M96" s="20">
        <f t="shared" si="16"/>
        <v>0.50274300485570267</v>
      </c>
      <c r="N96" s="20">
        <f t="shared" si="1"/>
        <v>0.37951579449018863</v>
      </c>
    </row>
    <row r="97" spans="3:16">
      <c r="D97" s="2" t="s">
        <v>55</v>
      </c>
      <c r="F97" s="4" t="s">
        <v>56</v>
      </c>
      <c r="G97" s="19" t="s">
        <v>1412</v>
      </c>
      <c r="H97" s="879">
        <v>96.061168100799009</v>
      </c>
      <c r="I97" s="880">
        <f t="shared" si="14"/>
        <v>0.18</v>
      </c>
      <c r="J97" s="879">
        <f t="shared" si="15"/>
        <v>81.407769576948311</v>
      </c>
      <c r="K97" s="879">
        <f>J11</f>
        <v>1.16453991000639</v>
      </c>
      <c r="L97" s="879">
        <f t="shared" si="13"/>
        <v>94.802596656960318</v>
      </c>
      <c r="M97" s="20">
        <f t="shared" si="16"/>
        <v>8.9488254864315078</v>
      </c>
      <c r="N97" s="20">
        <f t="shared" si="1"/>
        <v>7.8669109470766205</v>
      </c>
    </row>
    <row r="98" spans="3:16">
      <c r="D98" s="2" t="s">
        <v>307</v>
      </c>
      <c r="E98" s="2"/>
      <c r="F98" s="4" t="s">
        <v>22</v>
      </c>
      <c r="G98" s="4" t="s">
        <v>1413</v>
      </c>
      <c r="H98" s="879">
        <v>54.274559976951451</v>
      </c>
      <c r="I98" s="880">
        <f t="shared" si="14"/>
        <v>0.18</v>
      </c>
      <c r="J98" s="879">
        <f t="shared" si="15"/>
        <v>45.995389810975809</v>
      </c>
      <c r="K98" s="879">
        <f>LT</f>
        <v>1</v>
      </c>
      <c r="L98" s="879">
        <f t="shared" si="13"/>
        <v>45.995389810975809</v>
      </c>
      <c r="M98" s="20">
        <v>4.45</v>
      </c>
      <c r="N98" s="20">
        <f t="shared" si="1"/>
        <v>3.8167903451878287</v>
      </c>
    </row>
    <row r="99" spans="3:16">
      <c r="C99" s="2" t="s">
        <v>14</v>
      </c>
      <c r="H99" s="879"/>
      <c r="I99" s="880"/>
      <c r="J99" s="879"/>
      <c r="K99" s="879"/>
      <c r="L99" s="879">
        <f t="shared" si="13"/>
        <v>0</v>
      </c>
      <c r="M99" s="20"/>
      <c r="N99" s="20"/>
    </row>
    <row r="100" spans="3:16">
      <c r="D100" s="2" t="s">
        <v>57</v>
      </c>
      <c r="E100" s="3" t="s">
        <v>58</v>
      </c>
      <c r="F100" s="4" t="s">
        <v>17</v>
      </c>
      <c r="G100" s="4" t="s">
        <v>1412</v>
      </c>
      <c r="H100" s="879">
        <v>0</v>
      </c>
      <c r="I100" s="880">
        <f t="shared" ref="I100:I113" si="17">IF(G100=$G$74, 0%, VAT)</f>
        <v>0.18</v>
      </c>
      <c r="J100" s="879"/>
      <c r="K100" s="879">
        <f>J12</f>
        <v>1.0232564842946765</v>
      </c>
      <c r="L100" s="879">
        <f t="shared" si="13"/>
        <v>0</v>
      </c>
      <c r="M100" s="20">
        <f t="shared" ref="M100:M113" si="18">H100/$I$2</f>
        <v>0</v>
      </c>
      <c r="N100" s="20">
        <f t="shared" si="1"/>
        <v>0</v>
      </c>
    </row>
    <row r="101" spans="3:16">
      <c r="D101" s="2" t="s">
        <v>60</v>
      </c>
      <c r="E101" s="3" t="s">
        <v>58</v>
      </c>
      <c r="F101" s="4" t="s">
        <v>17</v>
      </c>
      <c r="G101" s="4" t="s">
        <v>1412</v>
      </c>
      <c r="H101" s="879">
        <v>1.6190084511370619</v>
      </c>
      <c r="I101" s="880">
        <f t="shared" si="17"/>
        <v>0.18</v>
      </c>
      <c r="J101" s="879">
        <f t="shared" si="15"/>
        <v>1.3720410602856459</v>
      </c>
      <c r="K101" s="879">
        <f>K100</f>
        <v>1.0232564842946765</v>
      </c>
      <c r="L101" s="879">
        <f t="shared" si="13"/>
        <v>1.4039499116558303</v>
      </c>
      <c r="M101" s="20">
        <f t="shared" si="18"/>
        <v>0.15082290145671079</v>
      </c>
      <c r="N101" s="20">
        <f t="shared" si="1"/>
        <v>0.11650259928129944</v>
      </c>
    </row>
    <row r="102" spans="3:16">
      <c r="D102" s="2" t="s">
        <v>60</v>
      </c>
      <c r="E102" s="3" t="s">
        <v>59</v>
      </c>
      <c r="F102" s="4" t="s">
        <v>17</v>
      </c>
      <c r="G102" s="4" t="s">
        <v>1412</v>
      </c>
      <c r="H102" s="879">
        <v>10.793389674247079</v>
      </c>
      <c r="I102" s="880">
        <f t="shared" si="17"/>
        <v>0.18</v>
      </c>
      <c r="J102" s="879">
        <f t="shared" si="15"/>
        <v>9.1469404019043044</v>
      </c>
      <c r="K102" s="879">
        <f t="shared" ref="K102:K103" si="19">K101</f>
        <v>1.0232564842946765</v>
      </c>
      <c r="L102" s="879">
        <f t="shared" si="13"/>
        <v>9.3596660777055334</v>
      </c>
      <c r="M102" s="20">
        <f t="shared" si="18"/>
        <v>1.0054860097114053</v>
      </c>
      <c r="N102" s="20">
        <f t="shared" si="1"/>
        <v>0.77668399520866283</v>
      </c>
    </row>
    <row r="103" spans="3:16">
      <c r="D103" s="2" t="s">
        <v>61</v>
      </c>
      <c r="F103" s="4" t="s">
        <v>17</v>
      </c>
      <c r="G103" s="4" t="s">
        <v>1412</v>
      </c>
      <c r="H103" s="879">
        <v>8.5267778426551928</v>
      </c>
      <c r="I103" s="880">
        <f t="shared" si="17"/>
        <v>0.18</v>
      </c>
      <c r="J103" s="879">
        <f t="shared" si="15"/>
        <v>7.2260829175044012</v>
      </c>
      <c r="K103" s="879">
        <f t="shared" si="19"/>
        <v>1.0232564842946765</v>
      </c>
      <c r="L103" s="879">
        <f t="shared" si="13"/>
        <v>7.394136201387373</v>
      </c>
      <c r="M103" s="20">
        <f t="shared" si="18"/>
        <v>0.79433394767201015</v>
      </c>
      <c r="N103" s="20">
        <f t="shared" si="1"/>
        <v>0.61358035621484375</v>
      </c>
      <c r="P103" s="879"/>
    </row>
    <row r="104" spans="3:16">
      <c r="D104" s="2" t="s">
        <v>1140</v>
      </c>
      <c r="E104" s="3" t="s">
        <v>62</v>
      </c>
      <c r="F104" s="4" t="s">
        <v>17</v>
      </c>
      <c r="G104" s="4" t="s">
        <v>1412</v>
      </c>
      <c r="H104" s="879">
        <v>11.872728641671788</v>
      </c>
      <c r="I104" s="880">
        <f t="shared" si="17"/>
        <v>0.18</v>
      </c>
      <c r="J104" s="879">
        <f t="shared" si="15"/>
        <v>10.061634442094736</v>
      </c>
      <c r="K104" s="879">
        <f>J9</f>
        <v>0.991804101332457</v>
      </c>
      <c r="L104" s="879">
        <f t="shared" si="13"/>
        <v>9.9791703057774672</v>
      </c>
      <c r="M104" s="20">
        <f t="shared" si="18"/>
        <v>1.1060346106825458</v>
      </c>
      <c r="N104" s="20">
        <f t="shared" ref="N104:N222" si="20">L104/$I$3</f>
        <v>0.82809170729079307</v>
      </c>
    </row>
    <row r="105" spans="3:16">
      <c r="D105" s="2" t="s">
        <v>63</v>
      </c>
      <c r="F105" s="4" t="s">
        <v>17</v>
      </c>
      <c r="G105" s="4" t="s">
        <v>1412</v>
      </c>
      <c r="H105" s="879">
        <v>5.3966948371235395</v>
      </c>
      <c r="I105" s="880">
        <f t="shared" si="17"/>
        <v>0.18</v>
      </c>
      <c r="J105" s="879">
        <f t="shared" si="15"/>
        <v>4.5734702009521522</v>
      </c>
      <c r="K105" s="879">
        <f>K103</f>
        <v>1.0232564842946765</v>
      </c>
      <c r="L105" s="879">
        <f t="shared" si="13"/>
        <v>4.6798330388527667</v>
      </c>
      <c r="M105" s="20">
        <f t="shared" si="18"/>
        <v>0.50274300485570267</v>
      </c>
      <c r="N105" s="20">
        <f t="shared" si="20"/>
        <v>0.38834199760433141</v>
      </c>
    </row>
    <row r="106" spans="3:16">
      <c r="D106" s="2" t="s">
        <v>15</v>
      </c>
      <c r="E106" s="3" t="s">
        <v>64</v>
      </c>
      <c r="F106" s="4" t="s">
        <v>17</v>
      </c>
      <c r="G106" s="4" t="s">
        <v>1412</v>
      </c>
      <c r="H106" s="879">
        <v>16.190084511370621</v>
      </c>
      <c r="I106" s="880">
        <f t="shared" si="17"/>
        <v>0.18</v>
      </c>
      <c r="J106" s="879">
        <f t="shared" si="15"/>
        <v>13.720410602856459</v>
      </c>
      <c r="K106" s="879">
        <f>J11</f>
        <v>1.16453991000639</v>
      </c>
      <c r="L106" s="879">
        <f t="shared" si="13"/>
        <v>15.97796572870118</v>
      </c>
      <c r="M106" s="20">
        <f t="shared" si="18"/>
        <v>1.5082290145671082</v>
      </c>
      <c r="N106" s="20">
        <f t="shared" si="20"/>
        <v>1.3258838674848239</v>
      </c>
    </row>
    <row r="107" spans="3:16">
      <c r="D107" s="2" t="s">
        <v>15</v>
      </c>
      <c r="E107" s="3" t="s">
        <v>65</v>
      </c>
      <c r="F107" s="4" t="s">
        <v>17</v>
      </c>
      <c r="G107" s="4" t="s">
        <v>1412</v>
      </c>
      <c r="H107" s="879">
        <v>10.793389674247079</v>
      </c>
      <c r="I107" s="880">
        <f t="shared" si="17"/>
        <v>0.18</v>
      </c>
      <c r="J107" s="879">
        <f t="shared" si="15"/>
        <v>9.1469404019043044</v>
      </c>
      <c r="K107" s="879">
        <f>J11</f>
        <v>1.16453991000639</v>
      </c>
      <c r="L107" s="879">
        <f t="shared" si="13"/>
        <v>10.651977152467451</v>
      </c>
      <c r="M107" s="20">
        <f t="shared" si="18"/>
        <v>1.0054860097114053</v>
      </c>
      <c r="N107" s="20">
        <f t="shared" si="20"/>
        <v>0.88392257832321575</v>
      </c>
    </row>
    <row r="108" spans="3:16">
      <c r="D108" s="2" t="s">
        <v>19</v>
      </c>
      <c r="E108" s="3" t="s">
        <v>65</v>
      </c>
      <c r="F108" s="4" t="s">
        <v>17</v>
      </c>
      <c r="G108" s="4" t="s">
        <v>1412</v>
      </c>
      <c r="H108" s="879">
        <v>8.6347117393976642</v>
      </c>
      <c r="I108" s="880">
        <f t="shared" si="17"/>
        <v>0.18</v>
      </c>
      <c r="J108" s="879">
        <f t="shared" si="15"/>
        <v>7.3175523215234444</v>
      </c>
      <c r="K108" s="879">
        <f>J9</f>
        <v>0.991804101332457</v>
      </c>
      <c r="L108" s="879">
        <f t="shared" si="13"/>
        <v>7.2575784042017943</v>
      </c>
      <c r="M108" s="20">
        <f t="shared" si="18"/>
        <v>0.80438880776912436</v>
      </c>
      <c r="N108" s="20">
        <f t="shared" si="20"/>
        <v>0.60224851439330407</v>
      </c>
    </row>
    <row r="109" spans="3:16">
      <c r="D109" s="2" t="s">
        <v>24</v>
      </c>
      <c r="E109" s="3" t="s">
        <v>65</v>
      </c>
      <c r="F109" s="4" t="s">
        <v>17</v>
      </c>
      <c r="G109" s="4" t="s">
        <v>1412</v>
      </c>
      <c r="H109" s="879">
        <v>8.6347117393976642</v>
      </c>
      <c r="I109" s="880">
        <f t="shared" si="17"/>
        <v>0.18</v>
      </c>
      <c r="J109" s="879">
        <f t="shared" si="15"/>
        <v>7.3175523215234444</v>
      </c>
      <c r="K109" s="879">
        <f>K108</f>
        <v>0.991804101332457</v>
      </c>
      <c r="L109" s="879">
        <f t="shared" si="13"/>
        <v>7.2575784042017943</v>
      </c>
      <c r="M109" s="20">
        <f t="shared" si="18"/>
        <v>0.80438880776912436</v>
      </c>
      <c r="N109" s="20">
        <f t="shared" si="20"/>
        <v>0.60224851439330407</v>
      </c>
    </row>
    <row r="110" spans="3:16">
      <c r="D110" s="2" t="s">
        <v>18</v>
      </c>
      <c r="E110" s="3" t="s">
        <v>65</v>
      </c>
      <c r="F110" s="4" t="s">
        <v>17</v>
      </c>
      <c r="G110" s="4" t="s">
        <v>1412</v>
      </c>
      <c r="H110" s="879">
        <v>5.3966948371235395</v>
      </c>
      <c r="I110" s="880">
        <f t="shared" si="17"/>
        <v>0.18</v>
      </c>
      <c r="J110" s="879">
        <f t="shared" si="15"/>
        <v>4.5734702009521522</v>
      </c>
      <c r="K110" s="879">
        <f t="shared" ref="K110:K111" si="21">K109</f>
        <v>0.991804101332457</v>
      </c>
      <c r="L110" s="879">
        <f t="shared" si="13"/>
        <v>4.5359865026261206</v>
      </c>
      <c r="M110" s="20">
        <f t="shared" si="18"/>
        <v>0.50274300485570267</v>
      </c>
      <c r="N110" s="20">
        <f t="shared" si="20"/>
        <v>0.37640532149581496</v>
      </c>
    </row>
    <row r="111" spans="3:16">
      <c r="D111" s="2" t="s">
        <v>18</v>
      </c>
      <c r="E111" s="3" t="s">
        <v>66</v>
      </c>
      <c r="F111" s="4" t="s">
        <v>17</v>
      </c>
      <c r="G111" s="4" t="s">
        <v>1412</v>
      </c>
      <c r="H111" s="879">
        <v>4.3173558696988321</v>
      </c>
      <c r="I111" s="880">
        <f t="shared" si="17"/>
        <v>0.18</v>
      </c>
      <c r="J111" s="879">
        <f t="shared" si="15"/>
        <v>3.6587761607617222</v>
      </c>
      <c r="K111" s="879">
        <f t="shared" si="21"/>
        <v>0.991804101332457</v>
      </c>
      <c r="L111" s="879">
        <f t="shared" si="13"/>
        <v>3.6287892021008972</v>
      </c>
      <c r="M111" s="20">
        <f t="shared" si="18"/>
        <v>0.40219440388456218</v>
      </c>
      <c r="N111" s="20">
        <f t="shared" si="20"/>
        <v>0.30112425719665203</v>
      </c>
    </row>
    <row r="112" spans="3:16">
      <c r="D112" s="2" t="s">
        <v>26</v>
      </c>
      <c r="F112" s="4" t="s">
        <v>17</v>
      </c>
      <c r="G112" s="4" t="s">
        <v>1412</v>
      </c>
      <c r="H112" s="879">
        <v>8.6347117393976642</v>
      </c>
      <c r="I112" s="880">
        <f t="shared" si="17"/>
        <v>0.18</v>
      </c>
      <c r="J112" s="879">
        <f t="shared" si="15"/>
        <v>7.3175523215234444</v>
      </c>
      <c r="K112" s="879">
        <f>J11</f>
        <v>1.16453991000639</v>
      </c>
      <c r="L112" s="879">
        <f t="shared" si="13"/>
        <v>8.5215817219739627</v>
      </c>
      <c r="M112" s="20">
        <f t="shared" si="18"/>
        <v>0.80438880776912436</v>
      </c>
      <c r="N112" s="20">
        <f t="shared" si="20"/>
        <v>0.70713806265857282</v>
      </c>
    </row>
    <row r="113" spans="3:14">
      <c r="D113" s="2" t="s">
        <v>23</v>
      </c>
      <c r="F113" s="4" t="s">
        <v>17</v>
      </c>
      <c r="G113" s="4" t="s">
        <v>1412</v>
      </c>
      <c r="H113" s="879">
        <v>16.190084511370621</v>
      </c>
      <c r="I113" s="880">
        <f t="shared" si="17"/>
        <v>0.18</v>
      </c>
      <c r="J113" s="879">
        <f t="shared" si="15"/>
        <v>13.720410602856459</v>
      </c>
      <c r="K113" s="879">
        <f>K112</f>
        <v>1.16453991000639</v>
      </c>
      <c r="L113" s="879">
        <f t="shared" si="13"/>
        <v>15.97796572870118</v>
      </c>
      <c r="M113" s="20">
        <f t="shared" si="18"/>
        <v>1.5082290145671082</v>
      </c>
      <c r="N113" s="20">
        <f t="shared" si="20"/>
        <v>1.3258838674848239</v>
      </c>
    </row>
    <row r="114" spans="3:14">
      <c r="C114" s="2" t="s">
        <v>67</v>
      </c>
      <c r="H114" s="879"/>
      <c r="I114" s="880"/>
      <c r="J114" s="879"/>
      <c r="K114" s="879"/>
      <c r="L114" s="879">
        <f t="shared" si="13"/>
        <v>0</v>
      </c>
      <c r="M114" s="20"/>
      <c r="N114" s="20"/>
    </row>
    <row r="115" spans="3:14">
      <c r="D115" s="2" t="s">
        <v>68</v>
      </c>
      <c r="F115" s="4" t="s">
        <v>69</v>
      </c>
      <c r="G115" s="4" t="s">
        <v>1413</v>
      </c>
      <c r="H115" s="879">
        <v>7879.174462200368</v>
      </c>
      <c r="I115" s="880">
        <f>IF(G115=$G$74, 0%, VAT)</f>
        <v>0.18</v>
      </c>
      <c r="J115" s="879">
        <f t="shared" si="15"/>
        <v>6677.2664933901424</v>
      </c>
      <c r="K115" s="879">
        <f>LT</f>
        <v>1</v>
      </c>
      <c r="L115" s="879">
        <f t="shared" si="13"/>
        <v>6677.2664933901424</v>
      </c>
      <c r="M115" s="20">
        <f>H115/$I$2</f>
        <v>734.00478708932587</v>
      </c>
      <c r="N115" s="20">
        <f t="shared" si="20"/>
        <v>554.09305995567547</v>
      </c>
    </row>
    <row r="116" spans="3:14">
      <c r="C116" s="2" t="s">
        <v>70</v>
      </c>
      <c r="E116" s="26"/>
      <c r="H116" s="879"/>
      <c r="I116" s="880"/>
      <c r="J116" s="879"/>
      <c r="K116" s="879"/>
      <c r="L116" s="879">
        <f t="shared" si="13"/>
        <v>0</v>
      </c>
      <c r="M116" s="20"/>
      <c r="N116" s="20"/>
    </row>
    <row r="117" spans="3:14">
      <c r="C117" s="12"/>
      <c r="D117" s="13" t="s">
        <v>71</v>
      </c>
      <c r="E117" s="3" t="s">
        <v>72</v>
      </c>
      <c r="F117" s="19" t="s">
        <v>73</v>
      </c>
      <c r="G117" s="19" t="s">
        <v>1412</v>
      </c>
      <c r="H117" s="879">
        <v>10.793389674247079</v>
      </c>
      <c r="I117" s="880">
        <f t="shared" ref="I117:I126" si="22">IF(G117=$G$74, 0%, VAT)</f>
        <v>0.18</v>
      </c>
      <c r="J117" s="879">
        <f t="shared" si="15"/>
        <v>9.1469404019043044</v>
      </c>
      <c r="K117" s="879">
        <f>J6</f>
        <v>1.1247957457768882</v>
      </c>
      <c r="L117" s="879">
        <f t="shared" si="13"/>
        <v>10.288439650936702</v>
      </c>
      <c r="M117" s="20">
        <f t="shared" ref="M117:M136" si="23">H117/$I$2</f>
        <v>1.0054860097114053</v>
      </c>
      <c r="N117" s="20">
        <f t="shared" si="20"/>
        <v>0.85375550219540008</v>
      </c>
    </row>
    <row r="118" spans="3:14">
      <c r="C118" s="12"/>
      <c r="D118" s="13" t="s">
        <v>45</v>
      </c>
      <c r="E118" s="3" t="s">
        <v>72</v>
      </c>
      <c r="F118" s="19" t="s">
        <v>73</v>
      </c>
      <c r="G118" s="19" t="s">
        <v>1412</v>
      </c>
      <c r="H118" s="879">
        <v>26.983474185617702</v>
      </c>
      <c r="I118" s="880">
        <f t="shared" si="22"/>
        <v>0.18</v>
      </c>
      <c r="J118" s="879">
        <f t="shared" si="15"/>
        <v>22.867351004760767</v>
      </c>
      <c r="K118" s="879">
        <f>K117</f>
        <v>1.1247957457768882</v>
      </c>
      <c r="L118" s="879">
        <f t="shared" si="13"/>
        <v>25.721099127341763</v>
      </c>
      <c r="M118" s="20">
        <f t="shared" si="23"/>
        <v>2.5137150242785138</v>
      </c>
      <c r="N118" s="20">
        <f>L118/$I$3</f>
        <v>2.1343887554885006</v>
      </c>
    </row>
    <row r="119" spans="3:14">
      <c r="C119" s="12"/>
      <c r="D119" s="2" t="s">
        <v>216</v>
      </c>
      <c r="F119" s="19" t="s">
        <v>223</v>
      </c>
      <c r="G119" s="19" t="s">
        <v>1412</v>
      </c>
      <c r="H119" s="879">
        <v>102.53720190534725</v>
      </c>
      <c r="I119" s="880">
        <f t="shared" si="22"/>
        <v>0.18</v>
      </c>
      <c r="J119" s="879">
        <f t="shared" si="15"/>
        <v>86.895933818090896</v>
      </c>
      <c r="K119" s="879">
        <f>K118</f>
        <v>1.1247957457768882</v>
      </c>
      <c r="L119" s="879">
        <f t="shared" si="13"/>
        <v>97.740176683898667</v>
      </c>
      <c r="M119" s="20">
        <f t="shared" si="23"/>
        <v>9.5521170922583494</v>
      </c>
      <c r="N119" s="20">
        <f t="shared" ref="N119:N127" si="24">L119/$I$3</f>
        <v>8.1106772708563</v>
      </c>
    </row>
    <row r="120" spans="3:14">
      <c r="C120" s="12"/>
      <c r="D120" s="2" t="s">
        <v>217</v>
      </c>
      <c r="F120" s="19" t="s">
        <v>69</v>
      </c>
      <c r="G120" s="19" t="s">
        <v>1413</v>
      </c>
      <c r="H120" s="879">
        <v>10.793389674247079</v>
      </c>
      <c r="I120" s="880">
        <f t="shared" si="22"/>
        <v>0.18</v>
      </c>
      <c r="J120" s="879">
        <f t="shared" si="15"/>
        <v>9.1469404019043044</v>
      </c>
      <c r="K120" s="879">
        <f t="shared" ref="K120:K126" si="25">LT</f>
        <v>1</v>
      </c>
      <c r="L120" s="879">
        <f t="shared" si="13"/>
        <v>9.1469404019043044</v>
      </c>
      <c r="M120" s="20">
        <f t="shared" si="23"/>
        <v>1.0054860097114053</v>
      </c>
      <c r="N120" s="20">
        <f t="shared" si="24"/>
        <v>0.75903158898037726</v>
      </c>
    </row>
    <row r="121" spans="3:14">
      <c r="C121" s="12"/>
      <c r="D121" s="2" t="s">
        <v>218</v>
      </c>
      <c r="F121" s="19" t="s">
        <v>22</v>
      </c>
      <c r="G121" s="19" t="s">
        <v>1413</v>
      </c>
      <c r="H121" s="879">
        <v>1.2952067609096496</v>
      </c>
      <c r="I121" s="880">
        <f t="shared" si="22"/>
        <v>0.18</v>
      </c>
      <c r="J121" s="879">
        <f t="shared" si="15"/>
        <v>1.0976328482285167</v>
      </c>
      <c r="K121" s="879">
        <f t="shared" si="25"/>
        <v>1</v>
      </c>
      <c r="L121" s="879">
        <f t="shared" si="13"/>
        <v>1.0976328482285167</v>
      </c>
      <c r="M121" s="20">
        <f t="shared" si="23"/>
        <v>0.12065832116536865</v>
      </c>
      <c r="N121" s="20">
        <f t="shared" si="24"/>
        <v>9.1083790677645299E-2</v>
      </c>
    </row>
    <row r="122" spans="3:14">
      <c r="C122" s="12"/>
      <c r="D122" s="2" t="s">
        <v>219</v>
      </c>
      <c r="F122" s="19" t="s">
        <v>22</v>
      </c>
      <c r="G122" s="19" t="s">
        <v>1413</v>
      </c>
      <c r="H122" s="879">
        <v>1.079338967424708</v>
      </c>
      <c r="I122" s="880">
        <f t="shared" si="22"/>
        <v>0.18</v>
      </c>
      <c r="J122" s="879">
        <f t="shared" si="15"/>
        <v>0.91469404019043055</v>
      </c>
      <c r="K122" s="879">
        <f t="shared" si="25"/>
        <v>1</v>
      </c>
      <c r="L122" s="879">
        <f t="shared" si="13"/>
        <v>0.91469404019043055</v>
      </c>
      <c r="M122" s="20">
        <f t="shared" si="23"/>
        <v>0.10054860097114054</v>
      </c>
      <c r="N122" s="20">
        <f t="shared" si="24"/>
        <v>7.590315889803774E-2</v>
      </c>
    </row>
    <row r="123" spans="3:14">
      <c r="C123" s="12"/>
      <c r="D123" s="2" t="s">
        <v>220</v>
      </c>
      <c r="F123" s="19" t="s">
        <v>22</v>
      </c>
      <c r="G123" s="19" t="s">
        <v>1413</v>
      </c>
      <c r="H123" s="879">
        <v>4.3173558696988321</v>
      </c>
      <c r="I123" s="880">
        <f t="shared" si="22"/>
        <v>0.18</v>
      </c>
      <c r="J123" s="879">
        <f t="shared" si="15"/>
        <v>3.6587761607617222</v>
      </c>
      <c r="K123" s="879">
        <f t="shared" si="25"/>
        <v>1</v>
      </c>
      <c r="L123" s="879">
        <f t="shared" si="13"/>
        <v>3.6587761607617222</v>
      </c>
      <c r="M123" s="20">
        <f t="shared" si="23"/>
        <v>0.40219440388456218</v>
      </c>
      <c r="N123" s="20">
        <f t="shared" si="24"/>
        <v>0.30361263559215096</v>
      </c>
    </row>
    <row r="124" spans="3:14">
      <c r="C124" s="12"/>
      <c r="D124" s="2" t="s">
        <v>221</v>
      </c>
      <c r="F124" s="19" t="s">
        <v>22</v>
      </c>
      <c r="G124" s="19" t="s">
        <v>1413</v>
      </c>
      <c r="H124" s="879">
        <v>1.079338967424708</v>
      </c>
      <c r="I124" s="880">
        <f t="shared" si="22"/>
        <v>0.18</v>
      </c>
      <c r="J124" s="879">
        <f t="shared" si="15"/>
        <v>0.91469404019043055</v>
      </c>
      <c r="K124" s="879">
        <f t="shared" si="25"/>
        <v>1</v>
      </c>
      <c r="L124" s="879">
        <f t="shared" si="13"/>
        <v>0.91469404019043055</v>
      </c>
      <c r="M124" s="20">
        <f t="shared" si="23"/>
        <v>0.10054860097114054</v>
      </c>
      <c r="N124" s="20">
        <f t="shared" si="24"/>
        <v>7.590315889803774E-2</v>
      </c>
    </row>
    <row r="125" spans="3:14">
      <c r="C125" s="12"/>
      <c r="D125" s="2" t="s">
        <v>35</v>
      </c>
      <c r="F125" s="19" t="s">
        <v>22</v>
      </c>
      <c r="G125" s="19" t="s">
        <v>1413</v>
      </c>
      <c r="H125" s="879">
        <v>0.1619008451137062</v>
      </c>
      <c r="I125" s="880">
        <f t="shared" si="22"/>
        <v>0.18</v>
      </c>
      <c r="J125" s="879">
        <f t="shared" si="15"/>
        <v>0.13720410602856459</v>
      </c>
      <c r="K125" s="879">
        <f t="shared" si="25"/>
        <v>1</v>
      </c>
      <c r="L125" s="879">
        <f t="shared" si="13"/>
        <v>0.13720410602856459</v>
      </c>
      <c r="M125" s="20">
        <f t="shared" si="23"/>
        <v>1.5082290145671081E-2</v>
      </c>
      <c r="N125" s="20">
        <f t="shared" si="24"/>
        <v>1.1385473834705662E-2</v>
      </c>
    </row>
    <row r="126" spans="3:14">
      <c r="C126" s="12"/>
      <c r="D126" s="2" t="s">
        <v>222</v>
      </c>
      <c r="F126" s="19" t="s">
        <v>22</v>
      </c>
      <c r="G126" s="19" t="s">
        <v>1413</v>
      </c>
      <c r="H126" s="879">
        <v>3.2380169022741239</v>
      </c>
      <c r="I126" s="880">
        <f t="shared" si="22"/>
        <v>0.18</v>
      </c>
      <c r="J126" s="879">
        <f t="shared" si="15"/>
        <v>2.7440821205712917</v>
      </c>
      <c r="K126" s="879">
        <f t="shared" si="25"/>
        <v>1</v>
      </c>
      <c r="L126" s="879">
        <f t="shared" si="13"/>
        <v>2.7440821205712917</v>
      </c>
      <c r="M126" s="20">
        <f t="shared" si="23"/>
        <v>0.30164580291342158</v>
      </c>
      <c r="N126" s="20">
        <f t="shared" si="24"/>
        <v>0.22770947669411323</v>
      </c>
    </row>
    <row r="127" spans="3:14">
      <c r="C127" s="13" t="s">
        <v>202</v>
      </c>
      <c r="F127" s="19"/>
      <c r="G127" s="19"/>
      <c r="H127" s="879"/>
      <c r="I127" s="880"/>
      <c r="J127" s="879"/>
      <c r="K127" s="879"/>
      <c r="L127" s="879">
        <f t="shared" si="13"/>
        <v>0</v>
      </c>
      <c r="M127" s="20">
        <f t="shared" si="23"/>
        <v>0</v>
      </c>
      <c r="N127" s="20">
        <f t="shared" si="24"/>
        <v>0</v>
      </c>
    </row>
    <row r="128" spans="3:14">
      <c r="C128" s="12"/>
      <c r="D128" s="2" t="s">
        <v>225</v>
      </c>
      <c r="F128" s="19" t="s">
        <v>22</v>
      </c>
      <c r="G128" s="19" t="s">
        <v>1413</v>
      </c>
      <c r="H128" s="879">
        <v>161.90084511370623</v>
      </c>
      <c r="I128" s="880">
        <f t="shared" ref="I128:I155" si="26">IF(G128=$G$74, 0%, VAT)</f>
        <v>0.18</v>
      </c>
      <c r="J128" s="879">
        <f t="shared" si="15"/>
        <v>137.20410602856461</v>
      </c>
      <c r="K128" s="879">
        <f>LT</f>
        <v>1</v>
      </c>
      <c r="L128" s="879">
        <f t="shared" si="13"/>
        <v>137.20410602856461</v>
      </c>
      <c r="M128" s="20">
        <f t="shared" si="23"/>
        <v>15.082290145671083</v>
      </c>
      <c r="N128" s="20">
        <f>L128/$I$3</f>
        <v>11.385473834705664</v>
      </c>
    </row>
    <row r="129" spans="3:16">
      <c r="C129" s="12"/>
      <c r="D129" s="2" t="s">
        <v>226</v>
      </c>
      <c r="F129" s="19" t="s">
        <v>22</v>
      </c>
      <c r="G129" s="19" t="s">
        <v>1413</v>
      </c>
      <c r="H129" s="879">
        <v>0</v>
      </c>
      <c r="I129" s="880">
        <f t="shared" si="26"/>
        <v>0.18</v>
      </c>
      <c r="J129" s="879">
        <f t="shared" si="15"/>
        <v>0</v>
      </c>
      <c r="K129" s="879">
        <f>LT</f>
        <v>1</v>
      </c>
      <c r="L129" s="879">
        <f t="shared" si="13"/>
        <v>0</v>
      </c>
      <c r="M129" s="20">
        <f t="shared" si="23"/>
        <v>0</v>
      </c>
      <c r="N129" s="20">
        <f t="shared" ref="N129:N155" si="27">L129/$I$3</f>
        <v>0</v>
      </c>
    </row>
    <row r="130" spans="3:16">
      <c r="C130" s="12"/>
      <c r="D130" s="2" t="s">
        <v>227</v>
      </c>
      <c r="F130" s="19" t="s">
        <v>234</v>
      </c>
      <c r="G130" s="19" t="s">
        <v>1413</v>
      </c>
      <c r="H130" s="879">
        <v>0</v>
      </c>
      <c r="I130" s="880">
        <f t="shared" si="26"/>
        <v>0.18</v>
      </c>
      <c r="J130" s="879">
        <f t="shared" si="15"/>
        <v>0</v>
      </c>
      <c r="K130" s="879">
        <f>LT</f>
        <v>1</v>
      </c>
      <c r="L130" s="879">
        <f t="shared" si="13"/>
        <v>0</v>
      </c>
      <c r="M130" s="20">
        <f t="shared" si="23"/>
        <v>0</v>
      </c>
      <c r="N130" s="20">
        <f t="shared" si="27"/>
        <v>0</v>
      </c>
      <c r="P130" s="2">
        <v>2.5</v>
      </c>
    </row>
    <row r="131" spans="3:16">
      <c r="C131" s="12"/>
      <c r="D131" s="2" t="s">
        <v>228</v>
      </c>
      <c r="F131" s="19" t="s">
        <v>234</v>
      </c>
      <c r="G131" s="19" t="s">
        <v>1413</v>
      </c>
      <c r="H131" s="879">
        <v>0</v>
      </c>
      <c r="I131" s="880">
        <f t="shared" si="26"/>
        <v>0.18</v>
      </c>
      <c r="J131" s="879">
        <f t="shared" si="15"/>
        <v>0</v>
      </c>
      <c r="K131" s="879">
        <f>LT</f>
        <v>1</v>
      </c>
      <c r="L131" s="879">
        <f t="shared" si="13"/>
        <v>0</v>
      </c>
      <c r="M131" s="20">
        <f t="shared" si="23"/>
        <v>0</v>
      </c>
      <c r="N131" s="20">
        <f t="shared" si="27"/>
        <v>0</v>
      </c>
    </row>
    <row r="132" spans="3:16">
      <c r="C132" s="12"/>
      <c r="D132" s="2" t="s">
        <v>229</v>
      </c>
      <c r="F132" s="19" t="s">
        <v>234</v>
      </c>
      <c r="G132" s="19" t="s">
        <v>1412</v>
      </c>
      <c r="H132" s="879">
        <v>0</v>
      </c>
      <c r="I132" s="880">
        <f t="shared" si="26"/>
        <v>0.18</v>
      </c>
      <c r="J132" s="879">
        <f t="shared" si="15"/>
        <v>0</v>
      </c>
      <c r="K132" s="879">
        <f>J14</f>
        <v>1.2717004705860155</v>
      </c>
      <c r="L132" s="879">
        <f t="shared" si="13"/>
        <v>0</v>
      </c>
      <c r="M132" s="20">
        <f t="shared" si="23"/>
        <v>0</v>
      </c>
      <c r="N132" s="20">
        <f t="shared" si="27"/>
        <v>0</v>
      </c>
    </row>
    <row r="133" spans="3:16">
      <c r="C133" s="12"/>
      <c r="D133" s="2" t="s">
        <v>230</v>
      </c>
      <c r="F133" s="19" t="s">
        <v>234</v>
      </c>
      <c r="G133" s="19" t="s">
        <v>1412</v>
      </c>
      <c r="H133" s="879">
        <v>0</v>
      </c>
      <c r="I133" s="880">
        <f t="shared" si="26"/>
        <v>0.18</v>
      </c>
      <c r="J133" s="879">
        <f t="shared" si="15"/>
        <v>0</v>
      </c>
      <c r="K133" s="879">
        <f>K132</f>
        <v>1.2717004705860155</v>
      </c>
      <c r="L133" s="879">
        <f t="shared" si="13"/>
        <v>0</v>
      </c>
      <c r="M133" s="20">
        <f t="shared" si="23"/>
        <v>0</v>
      </c>
      <c r="N133" s="20">
        <f t="shared" si="27"/>
        <v>0</v>
      </c>
    </row>
    <row r="134" spans="3:16">
      <c r="C134" s="12"/>
      <c r="D134" s="2" t="s">
        <v>231</v>
      </c>
      <c r="F134" s="19" t="s">
        <v>234</v>
      </c>
      <c r="G134" s="19" t="s">
        <v>1412</v>
      </c>
      <c r="H134" s="879">
        <v>21.586779348494158</v>
      </c>
      <c r="I134" s="880">
        <f t="shared" si="26"/>
        <v>0.18</v>
      </c>
      <c r="J134" s="879">
        <f t="shared" si="15"/>
        <v>18.293880803808609</v>
      </c>
      <c r="K134" s="879">
        <f>K133</f>
        <v>1.2717004705860155</v>
      </c>
      <c r="L134" s="879">
        <f t="shared" si="13"/>
        <v>23.264336827047885</v>
      </c>
      <c r="M134" s="20">
        <f t="shared" si="23"/>
        <v>2.0109720194228107</v>
      </c>
      <c r="N134" s="20">
        <f t="shared" si="27"/>
        <v>1.9305216577919939</v>
      </c>
    </row>
    <row r="135" spans="3:16">
      <c r="C135" s="12"/>
      <c r="D135" s="2" t="s">
        <v>232</v>
      </c>
      <c r="F135" s="19" t="s">
        <v>234</v>
      </c>
      <c r="G135" s="19" t="s">
        <v>1413</v>
      </c>
      <c r="H135" s="879">
        <v>0</v>
      </c>
      <c r="I135" s="880">
        <f t="shared" si="26"/>
        <v>0.18</v>
      </c>
      <c r="J135" s="879">
        <f t="shared" si="15"/>
        <v>0</v>
      </c>
      <c r="K135" s="879">
        <f>LT</f>
        <v>1</v>
      </c>
      <c r="L135" s="879">
        <f t="shared" si="13"/>
        <v>0</v>
      </c>
      <c r="M135" s="20">
        <f t="shared" si="23"/>
        <v>0</v>
      </c>
      <c r="N135" s="20">
        <f t="shared" si="27"/>
        <v>0</v>
      </c>
    </row>
    <row r="136" spans="3:16">
      <c r="C136" s="12"/>
      <c r="D136" s="2" t="s">
        <v>233</v>
      </c>
      <c r="F136" s="19" t="s">
        <v>234</v>
      </c>
      <c r="G136" s="19" t="s">
        <v>1413</v>
      </c>
      <c r="H136" s="879">
        <v>2.6983474185617697</v>
      </c>
      <c r="I136" s="880">
        <f t="shared" si="26"/>
        <v>0.18</v>
      </c>
      <c r="J136" s="879">
        <f t="shared" si="15"/>
        <v>2.2867351004760761</v>
      </c>
      <c r="K136" s="879">
        <f>LT</f>
        <v>1</v>
      </c>
      <c r="L136" s="879">
        <f t="shared" si="13"/>
        <v>2.2867351004760761</v>
      </c>
      <c r="M136" s="20">
        <f t="shared" si="23"/>
        <v>0.25137150242785133</v>
      </c>
      <c r="N136" s="20">
        <f>L136/$I$3</f>
        <v>0.18975789724509431</v>
      </c>
    </row>
    <row r="137" spans="3:16">
      <c r="C137" s="12"/>
      <c r="D137" s="2" t="s">
        <v>485</v>
      </c>
      <c r="F137" s="19" t="s">
        <v>486</v>
      </c>
      <c r="G137" s="19" t="s">
        <v>1414</v>
      </c>
      <c r="H137" s="879">
        <v>248247.96250768282</v>
      </c>
      <c r="I137" s="880">
        <f t="shared" si="26"/>
        <v>0</v>
      </c>
      <c r="J137" s="879">
        <f t="shared" si="15"/>
        <v>248247.96250768282</v>
      </c>
      <c r="K137" s="879">
        <f>NT</f>
        <v>1.1226236170693158</v>
      </c>
      <c r="L137" s="879">
        <f t="shared" si="13"/>
        <v>278689.0256004628</v>
      </c>
      <c r="M137" s="691">
        <v>8800</v>
      </c>
      <c r="N137" s="691">
        <f>L137/$I$3</f>
        <v>23126.178223362323</v>
      </c>
    </row>
    <row r="138" spans="3:16">
      <c r="C138" s="12"/>
      <c r="D138" s="2" t="s">
        <v>1247</v>
      </c>
      <c r="F138" s="19" t="s">
        <v>234</v>
      </c>
      <c r="G138" s="19" t="s">
        <v>1412</v>
      </c>
      <c r="H138" s="879">
        <v>53966.948371235398</v>
      </c>
      <c r="I138" s="880">
        <f t="shared" si="26"/>
        <v>0.18</v>
      </c>
      <c r="J138" s="879">
        <f t="shared" si="15"/>
        <v>45734.702009521527</v>
      </c>
      <c r="K138" s="879">
        <f>K134</f>
        <v>1.2717004705860155</v>
      </c>
      <c r="L138" s="879">
        <f t="shared" si="13"/>
        <v>58160.842067619713</v>
      </c>
      <c r="M138" s="691">
        <v>16500</v>
      </c>
      <c r="N138" s="691">
        <f t="shared" si="27"/>
        <v>4826.3041444799846</v>
      </c>
    </row>
    <row r="139" spans="3:16">
      <c r="C139" s="12"/>
      <c r="D139" s="2" t="s">
        <v>487</v>
      </c>
      <c r="F139" s="19" t="s">
        <v>56</v>
      </c>
      <c r="G139" s="19" t="s">
        <v>1412</v>
      </c>
      <c r="H139" s="879">
        <v>167297.53995082976</v>
      </c>
      <c r="I139" s="880">
        <f t="shared" si="26"/>
        <v>0.18</v>
      </c>
      <c r="J139" s="879">
        <f t="shared" si="15"/>
        <v>141777.57622951674</v>
      </c>
      <c r="K139" s="879">
        <f t="shared" ref="K139:K141" si="28">K135</f>
        <v>1</v>
      </c>
      <c r="L139" s="879">
        <f t="shared" si="13"/>
        <v>141777.57622951674</v>
      </c>
      <c r="M139" s="691">
        <v>5500</v>
      </c>
      <c r="N139" s="691">
        <f t="shared" si="27"/>
        <v>11764.98962919585</v>
      </c>
    </row>
    <row r="140" spans="3:16">
      <c r="C140" s="12"/>
      <c r="D140" s="2" t="s">
        <v>488</v>
      </c>
      <c r="F140" s="19" t="s">
        <v>56</v>
      </c>
      <c r="G140" s="19" t="s">
        <v>1412</v>
      </c>
      <c r="H140" s="879">
        <v>80950.422556853096</v>
      </c>
      <c r="I140" s="880">
        <f t="shared" si="26"/>
        <v>0.18</v>
      </c>
      <c r="J140" s="879">
        <f t="shared" si="15"/>
        <v>68602.053014282283</v>
      </c>
      <c r="K140" s="879">
        <f t="shared" si="28"/>
        <v>1</v>
      </c>
      <c r="L140" s="879">
        <f t="shared" si="13"/>
        <v>68602.053014282283</v>
      </c>
      <c r="M140" s="691">
        <v>2200</v>
      </c>
      <c r="N140" s="691">
        <f t="shared" si="27"/>
        <v>5692.7369173528296</v>
      </c>
    </row>
    <row r="141" spans="3:16">
      <c r="C141" s="12"/>
      <c r="D141" s="2" t="s">
        <v>1248</v>
      </c>
      <c r="E141" s="2"/>
      <c r="F141" s="4" t="s">
        <v>82</v>
      </c>
      <c r="G141" s="19" t="s">
        <v>1412</v>
      </c>
      <c r="H141" s="879">
        <v>12380.1690227412</v>
      </c>
      <c r="I141" s="880">
        <f t="shared" si="26"/>
        <v>0.18</v>
      </c>
      <c r="J141" s="879">
        <f t="shared" si="15"/>
        <v>10491.66866334</v>
      </c>
      <c r="K141" s="879">
        <f t="shared" si="28"/>
        <v>1.1226236170693158</v>
      </c>
      <c r="L141" s="879">
        <f t="shared" si="13"/>
        <v>11778.195023931545</v>
      </c>
      <c r="M141" s="691">
        <v>6600</v>
      </c>
      <c r="N141" s="691">
        <f>L141/$I$3</f>
        <v>977.3784119632295</v>
      </c>
    </row>
    <row r="142" spans="3:16">
      <c r="C142" s="12"/>
      <c r="D142" s="2" t="s">
        <v>1234</v>
      </c>
      <c r="E142" s="2"/>
      <c r="F142" s="4" t="s">
        <v>163</v>
      </c>
      <c r="G142" s="19" t="s">
        <v>1413</v>
      </c>
      <c r="H142" s="879">
        <v>1295.2067609096498</v>
      </c>
      <c r="I142" s="880">
        <f t="shared" si="26"/>
        <v>0.18</v>
      </c>
      <c r="J142" s="879">
        <f t="shared" si="15"/>
        <v>1097.6328482285169</v>
      </c>
      <c r="K142" s="879">
        <f>LT</f>
        <v>1</v>
      </c>
      <c r="L142" s="879">
        <f t="shared" si="13"/>
        <v>1097.6328482285169</v>
      </c>
      <c r="M142" s="691">
        <v>110</v>
      </c>
      <c r="N142" s="691">
        <f>L142/$I$3</f>
        <v>91.083790677645311</v>
      </c>
    </row>
    <row r="143" spans="3:16">
      <c r="C143" s="12"/>
      <c r="D143" s="2" t="s">
        <v>1235</v>
      </c>
      <c r="E143" s="2"/>
      <c r="F143" s="4" t="s">
        <v>82</v>
      </c>
      <c r="G143" s="4" t="s">
        <v>1412</v>
      </c>
      <c r="H143" s="879">
        <v>80950.422556853096</v>
      </c>
      <c r="I143" s="880">
        <f t="shared" si="26"/>
        <v>0.18</v>
      </c>
      <c r="J143" s="879">
        <f t="shared" si="15"/>
        <v>68602.053014282283</v>
      </c>
      <c r="K143" s="879">
        <f>J14</f>
        <v>1.2717004705860155</v>
      </c>
      <c r="L143" s="879">
        <f t="shared" si="13"/>
        <v>87241.263101429562</v>
      </c>
      <c r="M143" s="691">
        <v>11000</v>
      </c>
      <c r="N143" s="691">
        <f t="shared" si="27"/>
        <v>7239.4562167199765</v>
      </c>
    </row>
    <row r="144" spans="3:16">
      <c r="C144" s="12"/>
      <c r="D144" s="2" t="s">
        <v>569</v>
      </c>
      <c r="E144" s="2"/>
      <c r="F144" s="4" t="s">
        <v>234</v>
      </c>
      <c r="G144" s="4" t="s">
        <v>1414</v>
      </c>
      <c r="H144" s="879">
        <v>201242.75047633683</v>
      </c>
      <c r="I144" s="880">
        <f t="shared" si="26"/>
        <v>0</v>
      </c>
      <c r="J144" s="879">
        <f t="shared" si="15"/>
        <v>201242.75047633683</v>
      </c>
      <c r="K144" s="879">
        <f>NT</f>
        <v>1.1226236170693158</v>
      </c>
      <c r="L144" s="879">
        <f t="shared" si="13"/>
        <v>225919.86444872303</v>
      </c>
      <c r="M144" s="691">
        <v>16500</v>
      </c>
      <c r="N144" s="691">
        <f t="shared" si="27"/>
        <v>18747.286651069157</v>
      </c>
    </row>
    <row r="145" spans="3:16">
      <c r="C145" s="12"/>
      <c r="D145" s="2" t="s">
        <v>570</v>
      </c>
      <c r="E145" s="2"/>
      <c r="F145" s="4" t="s">
        <v>234</v>
      </c>
      <c r="G145" s="4" t="s">
        <v>1412</v>
      </c>
      <c r="H145" s="879">
        <v>3777.6863859864784</v>
      </c>
      <c r="I145" s="880">
        <f t="shared" si="26"/>
        <v>0.18</v>
      </c>
      <c r="J145" s="879">
        <f t="shared" si="15"/>
        <v>3201.4291406665075</v>
      </c>
      <c r="K145" s="879">
        <f>K143</f>
        <v>1.2717004705860155</v>
      </c>
      <c r="L145" s="879">
        <f t="shared" si="13"/>
        <v>4071.2589447333808</v>
      </c>
      <c r="M145" s="691">
        <v>11000</v>
      </c>
      <c r="N145" s="691">
        <f t="shared" si="27"/>
        <v>337.84129011359903</v>
      </c>
    </row>
    <row r="146" spans="3:16">
      <c r="C146" s="12"/>
      <c r="D146" s="2" t="s">
        <v>571</v>
      </c>
      <c r="E146" s="2"/>
      <c r="F146" s="4" t="s">
        <v>234</v>
      </c>
      <c r="G146" s="4" t="s">
        <v>1412</v>
      </c>
      <c r="H146" s="879">
        <v>22666.118315918869</v>
      </c>
      <c r="I146" s="880">
        <f t="shared" si="26"/>
        <v>0.18</v>
      </c>
      <c r="J146" s="879">
        <f t="shared" si="15"/>
        <v>19208.574843999042</v>
      </c>
      <c r="K146" s="879">
        <f>K145</f>
        <v>1.2717004705860155</v>
      </c>
      <c r="L146" s="879">
        <f t="shared" si="13"/>
        <v>24427.553668400284</v>
      </c>
      <c r="M146" s="691">
        <v>22000</v>
      </c>
      <c r="N146" s="691">
        <f t="shared" si="27"/>
        <v>2027.047740681594</v>
      </c>
    </row>
    <row r="147" spans="3:16">
      <c r="C147" s="12"/>
      <c r="D147" s="2" t="s">
        <v>1237</v>
      </c>
      <c r="E147" s="2"/>
      <c r="F147" s="4" t="s">
        <v>234</v>
      </c>
      <c r="G147" s="4" t="s">
        <v>1412</v>
      </c>
      <c r="H147" s="879">
        <v>21586.779348494158</v>
      </c>
      <c r="I147" s="880">
        <f t="shared" si="26"/>
        <v>0.18</v>
      </c>
      <c r="J147" s="879">
        <f t="shared" si="15"/>
        <v>18293.88080380861</v>
      </c>
      <c r="K147" s="879">
        <f>K146</f>
        <v>1.2717004705860155</v>
      </c>
      <c r="L147" s="879">
        <f t="shared" si="13"/>
        <v>23264.336827047886</v>
      </c>
      <c r="M147" s="691">
        <v>27500</v>
      </c>
      <c r="N147" s="691">
        <f t="shared" si="27"/>
        <v>1930.5216577919941</v>
      </c>
    </row>
    <row r="148" spans="3:16">
      <c r="C148" s="12"/>
      <c r="D148" s="2" t="s">
        <v>1238</v>
      </c>
      <c r="E148" s="2"/>
      <c r="F148" s="4" t="s">
        <v>234</v>
      </c>
      <c r="G148" s="4" t="s">
        <v>1412</v>
      </c>
      <c r="H148" s="879">
        <v>25904.135218192994</v>
      </c>
      <c r="I148" s="880">
        <f t="shared" si="26"/>
        <v>0.18</v>
      </c>
      <c r="J148" s="879">
        <f t="shared" si="15"/>
        <v>21952.656964570335</v>
      </c>
      <c r="K148" s="879">
        <f>K147</f>
        <v>1.2717004705860155</v>
      </c>
      <c r="L148" s="879">
        <f t="shared" si="13"/>
        <v>27917.204192457466</v>
      </c>
      <c r="M148" s="691">
        <v>11000</v>
      </c>
      <c r="N148" s="691">
        <f t="shared" si="27"/>
        <v>2316.625989350393</v>
      </c>
    </row>
    <row r="149" spans="3:16">
      <c r="C149" s="12"/>
      <c r="D149" s="2" t="s">
        <v>572</v>
      </c>
      <c r="E149" s="2"/>
      <c r="F149" s="4" t="s">
        <v>56</v>
      </c>
      <c r="G149" s="4" t="s">
        <v>1412</v>
      </c>
      <c r="H149" s="879">
        <v>62601.660110633064</v>
      </c>
      <c r="I149" s="880">
        <f t="shared" si="26"/>
        <v>0.18</v>
      </c>
      <c r="J149" s="879">
        <f t="shared" si="15"/>
        <v>53052.254331044969</v>
      </c>
      <c r="K149" s="879">
        <f>K148</f>
        <v>1.2717004705860155</v>
      </c>
      <c r="L149" s="879">
        <f t="shared" si="13"/>
        <v>67466.576798438866</v>
      </c>
      <c r="M149" s="691">
        <v>16500</v>
      </c>
      <c r="N149" s="691">
        <f t="shared" si="27"/>
        <v>5598.5128075967823</v>
      </c>
    </row>
    <row r="150" spans="3:16">
      <c r="C150" s="12"/>
      <c r="D150" s="2" t="s">
        <v>573</v>
      </c>
      <c r="E150" s="2"/>
      <c r="F150" s="4" t="s">
        <v>234</v>
      </c>
      <c r="G150" s="4" t="s">
        <v>1412</v>
      </c>
      <c r="H150" s="879">
        <v>30221.491087891827</v>
      </c>
      <c r="I150" s="880">
        <f t="shared" si="26"/>
        <v>0.18</v>
      </c>
      <c r="J150" s="879">
        <f t="shared" si="15"/>
        <v>25611.43312533206</v>
      </c>
      <c r="K150" s="879">
        <f>K148</f>
        <v>1.2717004705860155</v>
      </c>
      <c r="L150" s="879">
        <f t="shared" si="13"/>
        <v>32570.071557867046</v>
      </c>
      <c r="M150" s="691">
        <v>33000</v>
      </c>
      <c r="N150" s="691">
        <f t="shared" si="27"/>
        <v>2702.7303209087922</v>
      </c>
    </row>
    <row r="151" spans="3:16">
      <c r="C151" s="12"/>
      <c r="D151" s="2" t="s">
        <v>577</v>
      </c>
      <c r="E151" s="2"/>
      <c r="F151" s="4" t="s">
        <v>1239</v>
      </c>
      <c r="G151" s="4" t="s">
        <v>1414</v>
      </c>
      <c r="H151" s="879">
        <v>1619.0084511370621</v>
      </c>
      <c r="I151" s="880">
        <f t="shared" si="26"/>
        <v>0</v>
      </c>
      <c r="J151" s="879">
        <f t="shared" si="15"/>
        <v>1619.0084511370621</v>
      </c>
      <c r="K151" s="879">
        <f>NT</f>
        <v>1.1226236170693158</v>
      </c>
      <c r="L151" s="879">
        <f t="shared" si="13"/>
        <v>1817.5371234812794</v>
      </c>
      <c r="M151" s="691">
        <v>15000</v>
      </c>
      <c r="N151" s="691">
        <f t="shared" si="27"/>
        <v>150.82290145671081</v>
      </c>
    </row>
    <row r="152" spans="3:16">
      <c r="C152" s="12"/>
      <c r="D152" s="2" t="s">
        <v>578</v>
      </c>
      <c r="E152" s="2"/>
      <c r="F152" s="4" t="s">
        <v>82</v>
      </c>
      <c r="G152" s="4" t="s">
        <v>1412</v>
      </c>
      <c r="H152" s="879">
        <v>1295.2067609096498</v>
      </c>
      <c r="I152" s="880">
        <f t="shared" si="26"/>
        <v>0.18</v>
      </c>
      <c r="J152" s="879">
        <f t="shared" si="15"/>
        <v>1097.6328482285169</v>
      </c>
      <c r="K152" s="879">
        <f>K150</f>
        <v>1.2717004705860155</v>
      </c>
      <c r="L152" s="879">
        <f t="shared" si="13"/>
        <v>1395.8602096228735</v>
      </c>
      <c r="M152" s="691">
        <v>2200</v>
      </c>
      <c r="N152" s="691">
        <f t="shared" si="27"/>
        <v>115.83129946751967</v>
      </c>
    </row>
    <row r="153" spans="3:16">
      <c r="C153" s="12"/>
      <c r="D153" s="2" t="s">
        <v>579</v>
      </c>
      <c r="E153" s="2"/>
      <c r="F153" s="4" t="s">
        <v>34</v>
      </c>
      <c r="G153" s="4" t="s">
        <v>1414</v>
      </c>
      <c r="H153" s="879">
        <v>3049.1325829747998</v>
      </c>
      <c r="I153" s="880">
        <f t="shared" si="26"/>
        <v>0</v>
      </c>
      <c r="J153" s="879">
        <f t="shared" si="15"/>
        <v>3049.1325829747998</v>
      </c>
      <c r="K153" s="879">
        <f>NT</f>
        <v>1.1226236170693158</v>
      </c>
      <c r="L153" s="879">
        <f t="shared" ref="L153:L216" si="29">J153*K153</f>
        <v>3423.0282492230754</v>
      </c>
      <c r="M153" s="691">
        <v>250</v>
      </c>
      <c r="N153" s="691">
        <f t="shared" si="27"/>
        <v>284.04979774347197</v>
      </c>
    </row>
    <row r="154" spans="3:16">
      <c r="C154" s="12"/>
      <c r="D154" s="2" t="s">
        <v>935</v>
      </c>
      <c r="E154" s="2"/>
      <c r="F154" s="772" t="s">
        <v>492</v>
      </c>
      <c r="G154" s="4" t="s">
        <v>1414</v>
      </c>
      <c r="H154" s="879">
        <v>11397.819496004917</v>
      </c>
      <c r="I154" s="880">
        <f t="shared" si="26"/>
        <v>0</v>
      </c>
      <c r="J154" s="879">
        <f t="shared" ref="J154:J217" si="30">+H154-(H154-(H154/(1+I154)))</f>
        <v>11397.819496004917</v>
      </c>
      <c r="K154" s="879">
        <f>NT</f>
        <v>1.1226236170693158</v>
      </c>
      <c r="L154" s="879">
        <f t="shared" si="29"/>
        <v>12795.461349308205</v>
      </c>
      <c r="M154" s="691">
        <f>H154/I2</f>
        <v>1061.793226255244</v>
      </c>
      <c r="N154" s="691">
        <f t="shared" si="27"/>
        <v>1061.793226255244</v>
      </c>
    </row>
    <row r="155" spans="3:16">
      <c r="C155" s="12"/>
      <c r="D155" s="2" t="s">
        <v>934</v>
      </c>
      <c r="E155" s="2"/>
      <c r="F155" s="772" t="s">
        <v>492</v>
      </c>
      <c r="G155" s="4" t="s">
        <v>1414</v>
      </c>
      <c r="H155" s="879">
        <v>17096.729244007376</v>
      </c>
      <c r="I155" s="880">
        <f t="shared" si="26"/>
        <v>0</v>
      </c>
      <c r="J155" s="879">
        <f t="shared" si="30"/>
        <v>17096.729244007376</v>
      </c>
      <c r="K155" s="879">
        <f>NT</f>
        <v>1.1226236170693158</v>
      </c>
      <c r="L155" s="879">
        <f t="shared" si="29"/>
        <v>19193.19202396231</v>
      </c>
      <c r="M155" s="691">
        <f>H155/I2</f>
        <v>1592.6898393828662</v>
      </c>
      <c r="N155" s="691">
        <f t="shared" si="27"/>
        <v>1592.6898393828662</v>
      </c>
    </row>
    <row r="156" spans="3:16">
      <c r="C156" s="2" t="s">
        <v>74</v>
      </c>
      <c r="H156" s="879"/>
      <c r="I156" s="880"/>
      <c r="J156" s="879"/>
      <c r="K156" s="879"/>
      <c r="L156" s="879">
        <f t="shared" si="29"/>
        <v>0</v>
      </c>
      <c r="M156" s="20"/>
      <c r="N156" s="20"/>
    </row>
    <row r="157" spans="3:16">
      <c r="D157" s="2" t="s">
        <v>75</v>
      </c>
      <c r="F157" s="4" t="s">
        <v>76</v>
      </c>
      <c r="G157" s="4" t="s">
        <v>1412</v>
      </c>
      <c r="H157" s="879">
        <v>7.0157032882606023</v>
      </c>
      <c r="I157" s="880">
        <f t="shared" ref="I157:I163" si="31">IF(G157=$G$74, 0%, VAT)</f>
        <v>0.18</v>
      </c>
      <c r="J157" s="879">
        <f t="shared" si="30"/>
        <v>5.9455112612377992</v>
      </c>
      <c r="K157" s="879">
        <f>J15</f>
        <v>0.89077049938657715</v>
      </c>
      <c r="L157" s="879">
        <f t="shared" si="29"/>
        <v>5.2960860352813128</v>
      </c>
      <c r="M157" s="20">
        <f t="shared" ref="M157:M163" si="32">H157/$I$2</f>
        <v>0.65356590631241351</v>
      </c>
      <c r="N157" s="20">
        <f t="shared" si="20"/>
        <v>0.43947991591805474</v>
      </c>
    </row>
    <row r="158" spans="3:16">
      <c r="D158" s="2" t="s">
        <v>77</v>
      </c>
      <c r="F158" s="4" t="s">
        <v>78</v>
      </c>
      <c r="G158" s="4" t="s">
        <v>1414</v>
      </c>
      <c r="H158" s="879">
        <v>0.70157032882606019</v>
      </c>
      <c r="I158" s="880">
        <f t="shared" si="31"/>
        <v>0</v>
      </c>
      <c r="J158" s="879">
        <f t="shared" si="30"/>
        <v>0.70157032882606019</v>
      </c>
      <c r="K158" s="879">
        <f>NT</f>
        <v>1.1226236170693158</v>
      </c>
      <c r="L158" s="879">
        <f t="shared" si="29"/>
        <v>0.787599420175221</v>
      </c>
      <c r="M158" s="20">
        <f t="shared" si="32"/>
        <v>6.5356590631241343E-2</v>
      </c>
      <c r="N158" s="20">
        <f t="shared" si="20"/>
        <v>6.5356590631241343E-2</v>
      </c>
      <c r="P158" s="2" t="s">
        <v>239</v>
      </c>
    </row>
    <row r="159" spans="3:16">
      <c r="D159" s="2" t="s">
        <v>79</v>
      </c>
      <c r="F159" s="4" t="s">
        <v>34</v>
      </c>
      <c r="G159" s="4" t="s">
        <v>1412</v>
      </c>
      <c r="H159" s="879">
        <v>1079.338967424708</v>
      </c>
      <c r="I159" s="880">
        <f t="shared" si="31"/>
        <v>0.18</v>
      </c>
      <c r="J159" s="879">
        <f t="shared" si="30"/>
        <v>914.69404019043054</v>
      </c>
      <c r="K159" s="879">
        <f>J15</f>
        <v>0.89077049938657715</v>
      </c>
      <c r="L159" s="879">
        <f t="shared" si="29"/>
        <v>814.78246696635574</v>
      </c>
      <c r="M159" s="20">
        <f t="shared" si="32"/>
        <v>100.54860097114054</v>
      </c>
      <c r="N159" s="20">
        <f t="shared" si="20"/>
        <v>67.612294756623797</v>
      </c>
    </row>
    <row r="160" spans="3:16">
      <c r="D160" s="27" t="s">
        <v>80</v>
      </c>
      <c r="E160" s="3" t="s">
        <v>81</v>
      </c>
      <c r="F160" s="4" t="s">
        <v>82</v>
      </c>
      <c r="G160" s="4" t="s">
        <v>1414</v>
      </c>
      <c r="H160" s="879">
        <v>26983.474185617699</v>
      </c>
      <c r="I160" s="880">
        <f t="shared" si="31"/>
        <v>0</v>
      </c>
      <c r="J160" s="879">
        <f t="shared" si="30"/>
        <v>26983.474185617699</v>
      </c>
      <c r="K160" s="879">
        <f>NT</f>
        <v>1.1226236170693158</v>
      </c>
      <c r="L160" s="879">
        <f t="shared" si="29"/>
        <v>30292.28539135465</v>
      </c>
      <c r="M160" s="20">
        <f t="shared" si="32"/>
        <v>2513.7150242785133</v>
      </c>
      <c r="N160" s="20">
        <f t="shared" si="20"/>
        <v>2513.7150242785133</v>
      </c>
    </row>
    <row r="161" spans="3:17">
      <c r="D161" s="27" t="s">
        <v>80</v>
      </c>
      <c r="E161" s="3" t="s">
        <v>83</v>
      </c>
      <c r="F161" s="4" t="s">
        <v>82</v>
      </c>
      <c r="G161" s="4" t="s">
        <v>1414</v>
      </c>
      <c r="H161" s="879">
        <v>0</v>
      </c>
      <c r="I161" s="880">
        <f t="shared" si="31"/>
        <v>0</v>
      </c>
      <c r="J161" s="879">
        <f t="shared" si="30"/>
        <v>0</v>
      </c>
      <c r="K161" s="879">
        <f>NT</f>
        <v>1.1226236170693158</v>
      </c>
      <c r="L161" s="879">
        <f t="shared" si="29"/>
        <v>0</v>
      </c>
      <c r="M161" s="20">
        <f t="shared" si="32"/>
        <v>0</v>
      </c>
      <c r="N161" s="20">
        <f t="shared" si="20"/>
        <v>0</v>
      </c>
    </row>
    <row r="162" spans="3:17">
      <c r="D162" s="27" t="s">
        <v>80</v>
      </c>
      <c r="E162" s="3" t="s">
        <v>84</v>
      </c>
      <c r="F162" s="4" t="s">
        <v>82</v>
      </c>
      <c r="G162" s="4" t="s">
        <v>1414</v>
      </c>
      <c r="H162" s="879">
        <v>0</v>
      </c>
      <c r="I162" s="880">
        <f t="shared" si="31"/>
        <v>0</v>
      </c>
      <c r="J162" s="879">
        <f t="shared" si="30"/>
        <v>0</v>
      </c>
      <c r="K162" s="879">
        <f>NT</f>
        <v>1.1226236170693158</v>
      </c>
      <c r="L162" s="879">
        <f t="shared" si="29"/>
        <v>0</v>
      </c>
      <c r="M162" s="20">
        <f t="shared" si="32"/>
        <v>0</v>
      </c>
      <c r="N162" s="20">
        <f t="shared" si="20"/>
        <v>0</v>
      </c>
    </row>
    <row r="163" spans="3:17">
      <c r="D163" s="28" t="s">
        <v>80</v>
      </c>
      <c r="E163" s="3" t="s">
        <v>85</v>
      </c>
      <c r="F163" s="4" t="s">
        <v>82</v>
      </c>
      <c r="G163" s="4" t="s">
        <v>1414</v>
      </c>
      <c r="H163" s="879">
        <v>0</v>
      </c>
      <c r="I163" s="880">
        <f t="shared" si="31"/>
        <v>0</v>
      </c>
      <c r="J163" s="879">
        <f t="shared" si="30"/>
        <v>0</v>
      </c>
      <c r="K163" s="879">
        <f>NT</f>
        <v>1.1226236170693158</v>
      </c>
      <c r="L163" s="879">
        <f t="shared" si="29"/>
        <v>0</v>
      </c>
      <c r="M163" s="20">
        <f t="shared" si="32"/>
        <v>0</v>
      </c>
      <c r="N163" s="20">
        <f t="shared" si="20"/>
        <v>0</v>
      </c>
    </row>
    <row r="164" spans="3:17">
      <c r="C164" s="2" t="s">
        <v>86</v>
      </c>
      <c r="D164" s="28"/>
      <c r="H164" s="879"/>
      <c r="I164" s="880"/>
      <c r="J164" s="879"/>
      <c r="K164" s="879"/>
      <c r="L164" s="879">
        <f t="shared" si="29"/>
        <v>0</v>
      </c>
      <c r="M164" s="20"/>
      <c r="N164" s="20"/>
    </row>
    <row r="165" spans="3:17">
      <c r="D165" s="2" t="s">
        <v>87</v>
      </c>
      <c r="F165" s="4" t="s">
        <v>22</v>
      </c>
      <c r="G165" s="4" t="s">
        <v>1412</v>
      </c>
      <c r="H165" s="879">
        <v>3.7776863859864775</v>
      </c>
      <c r="I165" s="880">
        <f t="shared" ref="I165:I172" si="33">IF(G165=$G$74, 0%, VAT)</f>
        <v>0.18</v>
      </c>
      <c r="J165" s="879">
        <f t="shared" si="30"/>
        <v>3.2014291406665065</v>
      </c>
      <c r="K165" s="879">
        <f t="shared" ref="K165:K172" si="34">NT</f>
        <v>1.1226236170693158</v>
      </c>
      <c r="L165" s="879">
        <f t="shared" si="29"/>
        <v>3.5939999616861451</v>
      </c>
      <c r="M165" s="20">
        <f>H165/$I$2</f>
        <v>0.35192010339899182</v>
      </c>
      <c r="N165" s="20">
        <f t="shared" si="20"/>
        <v>0.29823737576185749</v>
      </c>
    </row>
    <row r="166" spans="3:17">
      <c r="D166" s="2" t="s">
        <v>88</v>
      </c>
      <c r="F166" s="4" t="s">
        <v>34</v>
      </c>
      <c r="G166" s="4" t="s">
        <v>1412</v>
      </c>
      <c r="H166" s="879">
        <v>107.93389674247081</v>
      </c>
      <c r="I166" s="880">
        <f t="shared" si="33"/>
        <v>0.18</v>
      </c>
      <c r="J166" s="879">
        <f t="shared" si="30"/>
        <v>91.469404019043068</v>
      </c>
      <c r="K166" s="879">
        <f t="shared" si="34"/>
        <v>1.1226236170693158</v>
      </c>
      <c r="L166" s="879">
        <f t="shared" si="29"/>
        <v>102.68571319103275</v>
      </c>
      <c r="M166" s="20">
        <f>H166/$I$2</f>
        <v>10.054860097114055</v>
      </c>
      <c r="N166" s="20">
        <f t="shared" si="20"/>
        <v>8.5210678789102161</v>
      </c>
    </row>
    <row r="167" spans="3:17">
      <c r="D167" s="2" t="s">
        <v>89</v>
      </c>
      <c r="F167" s="4" t="s">
        <v>22</v>
      </c>
      <c r="G167" s="4" t="s">
        <v>1412</v>
      </c>
      <c r="H167" s="879">
        <v>86.347117393976632</v>
      </c>
      <c r="I167" s="880">
        <f t="shared" si="33"/>
        <v>0.18</v>
      </c>
      <c r="J167" s="879">
        <f t="shared" si="30"/>
        <v>73.175523215234435</v>
      </c>
      <c r="K167" s="879">
        <f t="shared" si="34"/>
        <v>1.1226236170693158</v>
      </c>
      <c r="L167" s="879">
        <f t="shared" si="29"/>
        <v>82.148570552826172</v>
      </c>
      <c r="M167" s="20">
        <f>H167/$I$2</f>
        <v>8.0438880776912427</v>
      </c>
      <c r="N167" s="20">
        <f t="shared" si="20"/>
        <v>6.8168543031281716</v>
      </c>
    </row>
    <row r="168" spans="3:17">
      <c r="D168" s="2" t="s">
        <v>90</v>
      </c>
      <c r="E168" s="3" t="s">
        <v>52</v>
      </c>
      <c r="F168" s="4" t="s">
        <v>91</v>
      </c>
      <c r="G168" s="4" t="s">
        <v>1412</v>
      </c>
      <c r="H168" s="879">
        <v>1.6190084511370619</v>
      </c>
      <c r="I168" s="880">
        <f t="shared" si="33"/>
        <v>0.18</v>
      </c>
      <c r="J168" s="879">
        <f t="shared" si="30"/>
        <v>1.3720410602856459</v>
      </c>
      <c r="K168" s="879">
        <f t="shared" si="34"/>
        <v>1.1226236170693158</v>
      </c>
      <c r="L168" s="879">
        <f t="shared" si="29"/>
        <v>1.5402856978654909</v>
      </c>
      <c r="M168" s="20">
        <f>H168/$I$2</f>
        <v>0.15082290145671079</v>
      </c>
      <c r="N168" s="20">
        <f t="shared" si="20"/>
        <v>0.12781601818365323</v>
      </c>
    </row>
    <row r="169" spans="3:17">
      <c r="D169" s="2" t="s">
        <v>845</v>
      </c>
      <c r="E169" s="2"/>
      <c r="F169" s="4" t="s">
        <v>22</v>
      </c>
      <c r="G169" s="4" t="s">
        <v>1412</v>
      </c>
      <c r="H169" s="879">
        <v>7.8057794124154896</v>
      </c>
      <c r="I169" s="880">
        <f t="shared" si="33"/>
        <v>0.18</v>
      </c>
      <c r="J169" s="879">
        <f t="shared" si="30"/>
        <v>6.6150672986571948</v>
      </c>
      <c r="K169" s="879">
        <f t="shared" si="34"/>
        <v>1.1226236170693158</v>
      </c>
      <c r="L169" s="879">
        <f t="shared" si="29"/>
        <v>7.4262307779754879</v>
      </c>
      <c r="M169" s="20">
        <v>0.64</v>
      </c>
      <c r="N169" s="20">
        <f t="shared" si="20"/>
        <v>0.61624362900278684</v>
      </c>
    </row>
    <row r="170" spans="3:17">
      <c r="D170" s="2" t="s">
        <v>846</v>
      </c>
      <c r="E170" s="2"/>
      <c r="F170" s="4" t="s">
        <v>22</v>
      </c>
      <c r="G170" s="4" t="s">
        <v>1412</v>
      </c>
      <c r="H170" s="879">
        <v>6.0982651659496003</v>
      </c>
      <c r="I170" s="880">
        <f t="shared" si="33"/>
        <v>0.18</v>
      </c>
      <c r="J170" s="879">
        <f t="shared" si="30"/>
        <v>5.168021327075933</v>
      </c>
      <c r="K170" s="879">
        <f t="shared" si="34"/>
        <v>1.1226236170693158</v>
      </c>
      <c r="L170" s="879">
        <f t="shared" si="29"/>
        <v>5.8017427952933494</v>
      </c>
      <c r="M170" s="20">
        <v>0.5</v>
      </c>
      <c r="N170" s="20">
        <f t="shared" si="20"/>
        <v>0.48144033515842716</v>
      </c>
    </row>
    <row r="171" spans="3:17">
      <c r="D171" s="2" t="s">
        <v>950</v>
      </c>
      <c r="E171" s="2"/>
      <c r="F171" s="4" t="s">
        <v>97</v>
      </c>
      <c r="G171" s="4" t="s">
        <v>1414</v>
      </c>
      <c r="H171" s="879">
        <v>426.87856161647204</v>
      </c>
      <c r="I171" s="880">
        <f t="shared" si="33"/>
        <v>0</v>
      </c>
      <c r="J171" s="879">
        <f t="shared" si="30"/>
        <v>426.87856161647204</v>
      </c>
      <c r="K171" s="879">
        <f t="shared" si="34"/>
        <v>1.1226236170693158</v>
      </c>
      <c r="L171" s="879">
        <f t="shared" si="29"/>
        <v>479.22395489123062</v>
      </c>
      <c r="M171" s="20">
        <v>35</v>
      </c>
      <c r="N171" s="20">
        <f t="shared" si="20"/>
        <v>39.76697168408608</v>
      </c>
    </row>
    <row r="172" spans="3:17">
      <c r="D172" s="2" t="s">
        <v>478</v>
      </c>
      <c r="E172" s="2"/>
      <c r="F172" s="4" t="s">
        <v>97</v>
      </c>
      <c r="G172" s="4" t="s">
        <v>1414</v>
      </c>
      <c r="H172" s="879">
        <v>426.87856161647204</v>
      </c>
      <c r="I172" s="880">
        <f t="shared" si="33"/>
        <v>0</v>
      </c>
      <c r="J172" s="879">
        <f t="shared" si="30"/>
        <v>426.87856161647204</v>
      </c>
      <c r="K172" s="879">
        <f t="shared" si="34"/>
        <v>1.1226236170693158</v>
      </c>
      <c r="L172" s="879">
        <f t="shared" si="29"/>
        <v>479.22395489123062</v>
      </c>
      <c r="M172" s="20">
        <v>35</v>
      </c>
      <c r="N172" s="20">
        <f t="shared" si="20"/>
        <v>39.76697168408608</v>
      </c>
    </row>
    <row r="173" spans="3:17">
      <c r="C173" s="2" t="s">
        <v>92</v>
      </c>
      <c r="H173" s="879"/>
      <c r="I173" s="880"/>
      <c r="J173" s="879"/>
      <c r="K173" s="879"/>
      <c r="L173" s="879">
        <f t="shared" si="29"/>
        <v>0</v>
      </c>
      <c r="M173" s="20"/>
      <c r="N173" s="20">
        <f t="shared" si="20"/>
        <v>0</v>
      </c>
    </row>
    <row r="174" spans="3:17">
      <c r="D174" s="2" t="s">
        <v>1101</v>
      </c>
      <c r="F174" s="4" t="s">
        <v>883</v>
      </c>
      <c r="G174" s="4" t="s">
        <v>1414</v>
      </c>
      <c r="H174" s="879">
        <v>207.34101564228641</v>
      </c>
      <c r="I174" s="880">
        <f t="shared" ref="I174:I180" si="35">IF(G174=$G$74, 0%, VAT)</f>
        <v>0</v>
      </c>
      <c r="J174" s="879">
        <f t="shared" si="30"/>
        <v>207.34101564228641</v>
      </c>
      <c r="K174" s="879">
        <f t="shared" ref="K174:K180" si="36">NT</f>
        <v>1.1226236170693158</v>
      </c>
      <c r="L174" s="879">
        <f t="shared" si="29"/>
        <v>232.76592094716915</v>
      </c>
      <c r="M174" s="20">
        <f t="shared" ref="M174:M179" si="37">H174/$I$2</f>
        <v>19.315386246556098</v>
      </c>
      <c r="N174" s="20">
        <f t="shared" si="20"/>
        <v>19.315386246556095</v>
      </c>
      <c r="Q174" s="879"/>
    </row>
    <row r="175" spans="3:17">
      <c r="D175" s="2" t="s">
        <v>1102</v>
      </c>
      <c r="F175" s="4" t="s">
        <v>883</v>
      </c>
      <c r="G175" s="4" t="s">
        <v>1414</v>
      </c>
      <c r="H175" s="879">
        <v>426.87856161647204</v>
      </c>
      <c r="I175" s="880">
        <f t="shared" si="35"/>
        <v>0</v>
      </c>
      <c r="J175" s="879">
        <f t="shared" si="30"/>
        <v>426.87856161647204</v>
      </c>
      <c r="K175" s="879">
        <f t="shared" si="36"/>
        <v>1.1226236170693158</v>
      </c>
      <c r="L175" s="879">
        <f t="shared" si="29"/>
        <v>479.22395489123062</v>
      </c>
      <c r="M175" s="20">
        <f t="shared" si="37"/>
        <v>39.766971684086087</v>
      </c>
      <c r="N175" s="20">
        <f t="shared" ref="N175" si="38">L175/$I$3</f>
        <v>39.76697168408608</v>
      </c>
    </row>
    <row r="176" spans="3:17">
      <c r="D176" s="2" t="s">
        <v>94</v>
      </c>
      <c r="E176" s="2"/>
      <c r="F176" s="4" t="s">
        <v>95</v>
      </c>
      <c r="G176" s="4" t="s">
        <v>1414</v>
      </c>
      <c r="H176" s="879">
        <v>420.94219729563605</v>
      </c>
      <c r="I176" s="880">
        <f t="shared" si="35"/>
        <v>0</v>
      </c>
      <c r="J176" s="879">
        <f t="shared" si="30"/>
        <v>420.94219729563605</v>
      </c>
      <c r="K176" s="879">
        <f t="shared" si="36"/>
        <v>1.1226236170693158</v>
      </c>
      <c r="L176" s="879">
        <f t="shared" si="29"/>
        <v>472.5596521051325</v>
      </c>
      <c r="M176" s="20">
        <f t="shared" si="37"/>
        <v>39.213954378744802</v>
      </c>
      <c r="N176" s="20">
        <f t="shared" si="20"/>
        <v>39.213954378744802</v>
      </c>
    </row>
    <row r="177" spans="3:20">
      <c r="D177" s="9" t="s">
        <v>96</v>
      </c>
      <c r="F177" s="4" t="s">
        <v>97</v>
      </c>
      <c r="G177" s="4" t="s">
        <v>1414</v>
      </c>
      <c r="H177" s="879">
        <v>96.803933620159796</v>
      </c>
      <c r="I177" s="880">
        <f t="shared" si="35"/>
        <v>0</v>
      </c>
      <c r="J177" s="879">
        <f t="shared" si="30"/>
        <v>96.803933620159796</v>
      </c>
      <c r="K177" s="879">
        <f t="shared" si="36"/>
        <v>1.1226236170693158</v>
      </c>
      <c r="L177" s="879">
        <f t="shared" si="29"/>
        <v>108.67438210720174</v>
      </c>
      <c r="M177" s="20">
        <f t="shared" si="37"/>
        <v>9.0180197211208419</v>
      </c>
      <c r="N177" s="20">
        <f t="shared" si="20"/>
        <v>9.0180197211208419</v>
      </c>
    </row>
    <row r="178" spans="3:20">
      <c r="D178" s="2" t="s">
        <v>98</v>
      </c>
      <c r="F178" s="4" t="s">
        <v>97</v>
      </c>
      <c r="G178" s="4" t="s">
        <v>1414</v>
      </c>
      <c r="H178" s="879">
        <v>53.966948371235404</v>
      </c>
      <c r="I178" s="880">
        <f t="shared" si="35"/>
        <v>0</v>
      </c>
      <c r="J178" s="879">
        <f t="shared" si="30"/>
        <v>53.966948371235404</v>
      </c>
      <c r="K178" s="879">
        <f t="shared" si="36"/>
        <v>1.1226236170693158</v>
      </c>
      <c r="L178" s="879">
        <f t="shared" si="29"/>
        <v>60.584570782709307</v>
      </c>
      <c r="M178" s="20">
        <f t="shared" si="37"/>
        <v>5.0274300485570276</v>
      </c>
      <c r="N178" s="20">
        <f t="shared" si="20"/>
        <v>5.0274300485570267</v>
      </c>
    </row>
    <row r="179" spans="3:20">
      <c r="D179" s="2" t="s">
        <v>99</v>
      </c>
      <c r="F179" s="4" t="s">
        <v>97</v>
      </c>
      <c r="G179" s="4" t="s">
        <v>1414</v>
      </c>
      <c r="H179" s="879">
        <v>37.776863859864775</v>
      </c>
      <c r="I179" s="880">
        <f t="shared" si="35"/>
        <v>0</v>
      </c>
      <c r="J179" s="879">
        <f t="shared" si="30"/>
        <v>37.776863859864775</v>
      </c>
      <c r="K179" s="879">
        <f t="shared" si="36"/>
        <v>1.1226236170693158</v>
      </c>
      <c r="L179" s="879">
        <f t="shared" si="29"/>
        <v>42.409199547896506</v>
      </c>
      <c r="M179" s="20">
        <f t="shared" si="37"/>
        <v>3.5192010339899182</v>
      </c>
      <c r="N179" s="20">
        <f t="shared" si="20"/>
        <v>3.5192010339899178</v>
      </c>
    </row>
    <row r="180" spans="3:20">
      <c r="D180" s="2" t="s">
        <v>951</v>
      </c>
      <c r="E180" s="2"/>
      <c r="F180" s="4" t="s">
        <v>952</v>
      </c>
      <c r="G180" s="4" t="s">
        <v>1414</v>
      </c>
      <c r="H180" s="879">
        <v>7.3179181991395197</v>
      </c>
      <c r="I180" s="880">
        <f t="shared" si="35"/>
        <v>0</v>
      </c>
      <c r="J180" s="879">
        <f t="shared" si="30"/>
        <v>7.3179181991395197</v>
      </c>
      <c r="K180" s="879">
        <f t="shared" si="36"/>
        <v>1.1226236170693158</v>
      </c>
      <c r="L180" s="879">
        <f t="shared" si="29"/>
        <v>8.2152677981353808</v>
      </c>
      <c r="M180" s="20">
        <v>0.6</v>
      </c>
      <c r="N180" s="20">
        <f t="shared" si="20"/>
        <v>0.68171951458433278</v>
      </c>
    </row>
    <row r="181" spans="3:20">
      <c r="C181" s="2" t="s">
        <v>100</v>
      </c>
      <c r="H181" s="879"/>
      <c r="I181" s="880"/>
      <c r="J181" s="879"/>
      <c r="K181" s="879"/>
      <c r="L181" s="879">
        <f t="shared" si="29"/>
        <v>0</v>
      </c>
      <c r="M181" s="20"/>
      <c r="N181" s="20"/>
    </row>
    <row r="182" spans="3:20">
      <c r="D182" s="2" t="s">
        <v>101</v>
      </c>
      <c r="F182" s="4" t="s">
        <v>102</v>
      </c>
      <c r="G182" s="4" t="str">
        <f>G180</f>
        <v>Non-tradable</v>
      </c>
      <c r="H182" s="879"/>
      <c r="I182" s="880"/>
      <c r="J182" s="879"/>
      <c r="K182" s="879"/>
      <c r="L182" s="879">
        <f>L184</f>
        <v>842.48882441302999</v>
      </c>
      <c r="M182" s="20"/>
      <c r="N182" s="20">
        <f t="shared" si="20"/>
        <v>69.911424257153755</v>
      </c>
    </row>
    <row r="183" spans="3:20">
      <c r="D183" s="2" t="s">
        <v>103</v>
      </c>
      <c r="F183" s="4" t="s">
        <v>104</v>
      </c>
      <c r="G183" s="4" t="str">
        <f>G182</f>
        <v>Non-tradable</v>
      </c>
      <c r="H183" s="879">
        <v>43.173558696988316</v>
      </c>
      <c r="I183" s="880">
        <f t="shared" ref="I183:I196" si="39">IF(G183=$G$74, 0%, VAT)</f>
        <v>0</v>
      </c>
      <c r="J183" s="879">
        <f t="shared" si="30"/>
        <v>43.173558696988316</v>
      </c>
      <c r="K183" s="879">
        <f>$H$330</f>
        <v>0.88700000000000001</v>
      </c>
      <c r="L183" s="879">
        <f t="shared" si="29"/>
        <v>38.294946564228638</v>
      </c>
      <c r="M183" s="20">
        <f t="shared" ref="M183:M196" si="40">H183/$I$2</f>
        <v>4.0219440388456213</v>
      </c>
      <c r="N183" s="20">
        <f t="shared" si="20"/>
        <v>3.177792011688807</v>
      </c>
      <c r="P183" s="878"/>
    </row>
    <row r="184" spans="3:20">
      <c r="D184" s="2" t="s">
        <v>105</v>
      </c>
      <c r="F184" s="4" t="s">
        <v>106</v>
      </c>
      <c r="G184" s="4" t="str">
        <f t="shared" ref="G184:G196" si="41">G182</f>
        <v>Non-tradable</v>
      </c>
      <c r="H184" s="879">
        <v>949.81829133374299</v>
      </c>
      <c r="I184" s="880">
        <f t="shared" si="39"/>
        <v>0</v>
      </c>
      <c r="J184" s="879">
        <f t="shared" si="30"/>
        <v>949.81829133374299</v>
      </c>
      <c r="K184" s="879">
        <f t="shared" ref="K184:K196" si="42">$H$330</f>
        <v>0.88700000000000001</v>
      </c>
      <c r="L184" s="879">
        <f t="shared" si="29"/>
        <v>842.48882441302999</v>
      </c>
      <c r="M184" s="20">
        <f t="shared" si="40"/>
        <v>88.482768854603663</v>
      </c>
      <c r="N184" s="20">
        <f t="shared" si="20"/>
        <v>69.911424257153755</v>
      </c>
    </row>
    <row r="185" spans="3:20">
      <c r="D185" s="2" t="s">
        <v>107</v>
      </c>
      <c r="F185" s="4" t="s">
        <v>73</v>
      </c>
      <c r="G185" s="4" t="str">
        <f t="shared" si="41"/>
        <v>Non-tradable</v>
      </c>
      <c r="H185" s="879">
        <v>107.93389674247081</v>
      </c>
      <c r="I185" s="880">
        <f t="shared" si="39"/>
        <v>0</v>
      </c>
      <c r="J185" s="879">
        <f t="shared" si="30"/>
        <v>107.93389674247081</v>
      </c>
      <c r="K185" s="879">
        <f t="shared" si="42"/>
        <v>0.88700000000000001</v>
      </c>
      <c r="L185" s="879">
        <f t="shared" si="29"/>
        <v>95.73736641057161</v>
      </c>
      <c r="M185" s="20">
        <f t="shared" si="40"/>
        <v>10.054860097114055</v>
      </c>
      <c r="N185" s="20">
        <f t="shared" si="20"/>
        <v>7.944480029222019</v>
      </c>
    </row>
    <row r="186" spans="3:20">
      <c r="D186" s="2" t="s">
        <v>108</v>
      </c>
      <c r="F186" s="4" t="s">
        <v>109</v>
      </c>
      <c r="G186" s="4" t="str">
        <f t="shared" si="41"/>
        <v>Non-tradable</v>
      </c>
      <c r="H186" s="879">
        <v>53.966948371235404</v>
      </c>
      <c r="I186" s="880">
        <f t="shared" si="39"/>
        <v>0</v>
      </c>
      <c r="J186" s="879">
        <f t="shared" si="30"/>
        <v>53.966948371235404</v>
      </c>
      <c r="K186" s="879">
        <f t="shared" si="42"/>
        <v>0.88700000000000001</v>
      </c>
      <c r="L186" s="879">
        <f t="shared" si="29"/>
        <v>47.868683205285805</v>
      </c>
      <c r="M186" s="20">
        <f t="shared" si="40"/>
        <v>5.0274300485570276</v>
      </c>
      <c r="N186" s="20">
        <f t="shared" si="20"/>
        <v>3.9722400146110095</v>
      </c>
    </row>
    <row r="187" spans="3:20">
      <c r="D187" s="2" t="s">
        <v>110</v>
      </c>
      <c r="F187" s="4" t="s">
        <v>111</v>
      </c>
      <c r="G187" s="4" t="str">
        <f t="shared" si="41"/>
        <v>Non-tradable</v>
      </c>
      <c r="H187" s="879">
        <v>215.86779348494161</v>
      </c>
      <c r="I187" s="880">
        <f t="shared" si="39"/>
        <v>0</v>
      </c>
      <c r="J187" s="879">
        <f t="shared" si="30"/>
        <v>215.86779348494161</v>
      </c>
      <c r="K187" s="879">
        <f t="shared" si="42"/>
        <v>0.88700000000000001</v>
      </c>
      <c r="L187" s="879">
        <f t="shared" si="29"/>
        <v>191.47473282114322</v>
      </c>
      <c r="M187" s="20">
        <f t="shared" si="40"/>
        <v>20.10972019422811</v>
      </c>
      <c r="N187" s="20">
        <f t="shared" si="20"/>
        <v>15.888960058444038</v>
      </c>
    </row>
    <row r="188" spans="3:20">
      <c r="D188" s="2" t="s">
        <v>112</v>
      </c>
      <c r="F188" s="4" t="s">
        <v>22</v>
      </c>
      <c r="G188" s="4" t="str">
        <f t="shared" si="41"/>
        <v>Non-tradable</v>
      </c>
      <c r="H188" s="879">
        <v>2.5904135218192992</v>
      </c>
      <c r="I188" s="880">
        <f t="shared" si="39"/>
        <v>0</v>
      </c>
      <c r="J188" s="879">
        <f t="shared" si="30"/>
        <v>2.5904135218192992</v>
      </c>
      <c r="K188" s="879">
        <f t="shared" si="42"/>
        <v>0.88700000000000001</v>
      </c>
      <c r="L188" s="879">
        <f t="shared" si="29"/>
        <v>2.2976967938537185</v>
      </c>
      <c r="M188" s="20">
        <f t="shared" si="40"/>
        <v>0.2413166423307373</v>
      </c>
      <c r="N188" s="20">
        <f t="shared" si="20"/>
        <v>0.19066752070132845</v>
      </c>
    </row>
    <row r="189" spans="3:20">
      <c r="D189" s="2" t="s">
        <v>113</v>
      </c>
      <c r="F189" s="4" t="s">
        <v>22</v>
      </c>
      <c r="G189" s="4" t="str">
        <f t="shared" si="41"/>
        <v>Non-tradable</v>
      </c>
      <c r="H189" s="879">
        <v>2.5904135218192992</v>
      </c>
      <c r="I189" s="880">
        <f t="shared" si="39"/>
        <v>0</v>
      </c>
      <c r="J189" s="879">
        <f t="shared" si="30"/>
        <v>2.5904135218192992</v>
      </c>
      <c r="K189" s="879">
        <f t="shared" si="42"/>
        <v>0.88700000000000001</v>
      </c>
      <c r="L189" s="879">
        <f t="shared" si="29"/>
        <v>2.2976967938537185</v>
      </c>
      <c r="M189" s="20">
        <f t="shared" si="40"/>
        <v>0.2413166423307373</v>
      </c>
      <c r="N189" s="20">
        <f t="shared" si="20"/>
        <v>0.19066752070132845</v>
      </c>
    </row>
    <row r="190" spans="3:20">
      <c r="D190" s="2" t="s">
        <v>114</v>
      </c>
      <c r="F190" s="4" t="s">
        <v>22</v>
      </c>
      <c r="G190" s="4" t="str">
        <f t="shared" si="41"/>
        <v>Non-tradable</v>
      </c>
      <c r="H190" s="879">
        <v>2.6983474185617697</v>
      </c>
      <c r="I190" s="880">
        <f t="shared" si="39"/>
        <v>0</v>
      </c>
      <c r="J190" s="879">
        <f t="shared" si="30"/>
        <v>2.6983474185617697</v>
      </c>
      <c r="K190" s="879">
        <f t="shared" si="42"/>
        <v>0.88700000000000001</v>
      </c>
      <c r="L190" s="879">
        <f t="shared" si="29"/>
        <v>2.3934341602642899</v>
      </c>
      <c r="M190" s="20">
        <f t="shared" si="40"/>
        <v>0.25137150242785133</v>
      </c>
      <c r="N190" s="20">
        <f t="shared" si="20"/>
        <v>0.19861200073055044</v>
      </c>
    </row>
    <row r="191" spans="3:20">
      <c r="D191" s="2" t="s">
        <v>115</v>
      </c>
      <c r="F191" s="4" t="s">
        <v>22</v>
      </c>
      <c r="G191" s="4" t="str">
        <f t="shared" si="41"/>
        <v>Non-tradable</v>
      </c>
      <c r="H191" s="879">
        <v>2.6983474185617697</v>
      </c>
      <c r="I191" s="880">
        <f t="shared" si="39"/>
        <v>0</v>
      </c>
      <c r="J191" s="879">
        <f t="shared" si="30"/>
        <v>2.6983474185617697</v>
      </c>
      <c r="K191" s="879">
        <f t="shared" si="42"/>
        <v>0.88700000000000001</v>
      </c>
      <c r="L191" s="879">
        <f t="shared" si="29"/>
        <v>2.3934341602642899</v>
      </c>
      <c r="M191" s="20">
        <f t="shared" si="40"/>
        <v>0.25137150242785133</v>
      </c>
      <c r="N191" s="20">
        <f t="shared" si="20"/>
        <v>0.19861200073055044</v>
      </c>
      <c r="T191" s="879"/>
    </row>
    <row r="192" spans="3:20">
      <c r="D192" s="2" t="s">
        <v>116</v>
      </c>
      <c r="F192" s="4" t="s">
        <v>22</v>
      </c>
      <c r="G192" s="4" t="str">
        <f t="shared" si="41"/>
        <v>Non-tradable</v>
      </c>
      <c r="H192" s="879">
        <v>2.6983474185617697</v>
      </c>
      <c r="I192" s="880">
        <f t="shared" si="39"/>
        <v>0</v>
      </c>
      <c r="J192" s="879">
        <f t="shared" si="30"/>
        <v>2.6983474185617697</v>
      </c>
      <c r="K192" s="879">
        <f t="shared" si="42"/>
        <v>0.88700000000000001</v>
      </c>
      <c r="L192" s="879">
        <f t="shared" si="29"/>
        <v>2.3934341602642899</v>
      </c>
      <c r="M192" s="20">
        <f t="shared" si="40"/>
        <v>0.25137150242785133</v>
      </c>
      <c r="N192" s="20">
        <f t="shared" si="20"/>
        <v>0.19861200073055044</v>
      </c>
    </row>
    <row r="193" spans="2:16">
      <c r="D193" s="2" t="s">
        <v>117</v>
      </c>
      <c r="F193" s="4" t="s">
        <v>22</v>
      </c>
      <c r="G193" s="4" t="str">
        <f t="shared" si="41"/>
        <v>Non-tradable</v>
      </c>
      <c r="H193" s="879">
        <v>3.2380169022741239</v>
      </c>
      <c r="I193" s="880">
        <f t="shared" si="39"/>
        <v>0</v>
      </c>
      <c r="J193" s="879">
        <f t="shared" si="30"/>
        <v>3.2380169022741239</v>
      </c>
      <c r="K193" s="879">
        <f t="shared" si="42"/>
        <v>0.88700000000000001</v>
      </c>
      <c r="L193" s="879">
        <f t="shared" si="29"/>
        <v>2.8721209923171478</v>
      </c>
      <c r="M193" s="20">
        <f t="shared" si="40"/>
        <v>0.30164580291342158</v>
      </c>
      <c r="N193" s="20">
        <f t="shared" si="20"/>
        <v>0.23833440087666052</v>
      </c>
    </row>
    <row r="194" spans="2:16">
      <c r="D194" s="2" t="s">
        <v>118</v>
      </c>
      <c r="E194" s="3" t="s">
        <v>119</v>
      </c>
      <c r="F194" s="4" t="s">
        <v>120</v>
      </c>
      <c r="G194" s="4" t="str">
        <f t="shared" si="41"/>
        <v>Non-tradable</v>
      </c>
      <c r="H194" s="879">
        <v>6.4760338045482477</v>
      </c>
      <c r="I194" s="880">
        <f t="shared" si="39"/>
        <v>0</v>
      </c>
      <c r="J194" s="879">
        <f t="shared" si="30"/>
        <v>6.4760338045482477</v>
      </c>
      <c r="K194" s="879">
        <f t="shared" si="42"/>
        <v>0.88700000000000001</v>
      </c>
      <c r="L194" s="879">
        <f t="shared" si="29"/>
        <v>5.7442419846342956</v>
      </c>
      <c r="M194" s="20">
        <f t="shared" si="40"/>
        <v>0.60329160582684316</v>
      </c>
      <c r="N194" s="20">
        <f t="shared" si="20"/>
        <v>0.47666880175332105</v>
      </c>
    </row>
    <row r="195" spans="2:16">
      <c r="D195" s="2" t="s">
        <v>118</v>
      </c>
      <c r="E195" s="3" t="s">
        <v>121</v>
      </c>
      <c r="F195" s="4" t="s">
        <v>120</v>
      </c>
      <c r="G195" s="4" t="str">
        <f t="shared" si="41"/>
        <v>Non-tradable</v>
      </c>
      <c r="H195" s="879">
        <v>6.4760338045482477</v>
      </c>
      <c r="I195" s="880">
        <f t="shared" si="39"/>
        <v>0</v>
      </c>
      <c r="J195" s="879">
        <f t="shared" si="30"/>
        <v>6.4760338045482477</v>
      </c>
      <c r="K195" s="879">
        <f t="shared" si="42"/>
        <v>0.88700000000000001</v>
      </c>
      <c r="L195" s="879">
        <f t="shared" si="29"/>
        <v>5.7442419846342956</v>
      </c>
      <c r="M195" s="20">
        <f t="shared" si="40"/>
        <v>0.60329160582684316</v>
      </c>
      <c r="N195" s="20">
        <f t="shared" si="20"/>
        <v>0.47666880175332105</v>
      </c>
    </row>
    <row r="196" spans="2:16">
      <c r="D196" s="2" t="s">
        <v>1139</v>
      </c>
      <c r="F196" s="4" t="s">
        <v>104</v>
      </c>
      <c r="G196" s="4" t="str">
        <f t="shared" si="41"/>
        <v>Non-tradable</v>
      </c>
      <c r="H196" s="879">
        <v>43.173558696988316</v>
      </c>
      <c r="I196" s="880">
        <f t="shared" si="39"/>
        <v>0</v>
      </c>
      <c r="J196" s="879">
        <f t="shared" si="30"/>
        <v>43.173558696988316</v>
      </c>
      <c r="K196" s="879">
        <f t="shared" si="42"/>
        <v>0.88700000000000001</v>
      </c>
      <c r="L196" s="879">
        <f t="shared" si="29"/>
        <v>38.294946564228638</v>
      </c>
      <c r="M196" s="20">
        <f t="shared" si="40"/>
        <v>4.0219440388456213</v>
      </c>
      <c r="N196" s="20">
        <f t="shared" si="20"/>
        <v>3.177792011688807</v>
      </c>
    </row>
    <row r="197" spans="2:16" ht="12">
      <c r="B197" s="8" t="s">
        <v>122</v>
      </c>
      <c r="H197" s="879"/>
      <c r="I197" s="880"/>
      <c r="J197" s="879"/>
      <c r="K197" s="879"/>
      <c r="L197" s="879">
        <f t="shared" si="29"/>
        <v>0</v>
      </c>
      <c r="M197" s="20"/>
      <c r="N197" s="20"/>
    </row>
    <row r="198" spans="2:16" ht="12">
      <c r="B198" s="8"/>
      <c r="C198" s="2" t="s">
        <v>123</v>
      </c>
      <c r="H198" s="879"/>
      <c r="I198" s="880"/>
      <c r="J198" s="879"/>
      <c r="K198" s="879"/>
      <c r="L198" s="879">
        <f t="shared" si="29"/>
        <v>0</v>
      </c>
      <c r="M198" s="20"/>
      <c r="N198" s="20"/>
    </row>
    <row r="199" spans="2:16" ht="12">
      <c r="B199" s="8"/>
      <c r="D199" s="2" t="s">
        <v>124</v>
      </c>
      <c r="F199" s="4" t="s">
        <v>97</v>
      </c>
      <c r="G199" s="4" t="s">
        <v>1413</v>
      </c>
      <c r="H199" s="879">
        <v>0</v>
      </c>
      <c r="I199" s="880">
        <f t="shared" ref="I199:I213" si="43">IF(G199=$G$74, 0%, VAT)</f>
        <v>0.18</v>
      </c>
      <c r="J199" s="879">
        <f t="shared" si="30"/>
        <v>0</v>
      </c>
      <c r="K199" s="879">
        <f t="shared" ref="K199:K206" si="44">LT</f>
        <v>1</v>
      </c>
      <c r="L199" s="879">
        <f t="shared" si="29"/>
        <v>0</v>
      </c>
      <c r="M199" s="20">
        <f t="shared" ref="M199:M206" si="45">H199/$I$2</f>
        <v>0</v>
      </c>
      <c r="N199" s="20">
        <f t="shared" si="20"/>
        <v>0</v>
      </c>
      <c r="P199" s="10"/>
    </row>
    <row r="200" spans="2:16" ht="12">
      <c r="B200" s="8"/>
      <c r="D200" s="2" t="s">
        <v>60</v>
      </c>
      <c r="F200" s="4" t="s">
        <v>97</v>
      </c>
      <c r="G200" s="4" t="s">
        <v>1413</v>
      </c>
      <c r="H200" s="879">
        <v>13491.737092808849</v>
      </c>
      <c r="I200" s="880">
        <f t="shared" si="43"/>
        <v>0.18</v>
      </c>
      <c r="J200" s="879">
        <f t="shared" si="30"/>
        <v>11433.675502380382</v>
      </c>
      <c r="K200" s="879">
        <f t="shared" si="44"/>
        <v>1</v>
      </c>
      <c r="L200" s="879">
        <f t="shared" si="29"/>
        <v>11433.675502380382</v>
      </c>
      <c r="M200" s="20">
        <f t="shared" si="45"/>
        <v>1256.8575121392566</v>
      </c>
      <c r="N200" s="20">
        <f t="shared" si="20"/>
        <v>948.78948622547171</v>
      </c>
      <c r="P200" s="10"/>
    </row>
    <row r="201" spans="2:16" ht="12">
      <c r="B201" s="8"/>
      <c r="D201" s="2" t="s">
        <v>61</v>
      </c>
      <c r="F201" s="4" t="s">
        <v>97</v>
      </c>
      <c r="G201" s="4" t="s">
        <v>1413</v>
      </c>
      <c r="H201" s="879">
        <v>11980.662538414259</v>
      </c>
      <c r="I201" s="880">
        <f t="shared" si="43"/>
        <v>0.18</v>
      </c>
      <c r="J201" s="879">
        <f t="shared" si="30"/>
        <v>10153.10384611378</v>
      </c>
      <c r="K201" s="879">
        <f t="shared" si="44"/>
        <v>1</v>
      </c>
      <c r="L201" s="879">
        <f t="shared" si="29"/>
        <v>10153.10384611378</v>
      </c>
      <c r="M201" s="20">
        <f t="shared" si="45"/>
        <v>1116.0894707796599</v>
      </c>
      <c r="N201" s="20">
        <f t="shared" si="20"/>
        <v>842.52506376821896</v>
      </c>
      <c r="P201" s="10"/>
    </row>
    <row r="202" spans="2:16" ht="12">
      <c r="B202" s="8"/>
      <c r="D202" s="2" t="s">
        <v>15</v>
      </c>
      <c r="F202" s="4" t="s">
        <v>97</v>
      </c>
      <c r="G202" s="4" t="s">
        <v>1413</v>
      </c>
      <c r="H202" s="879">
        <v>6476.0338045482486</v>
      </c>
      <c r="I202" s="880">
        <f t="shared" si="43"/>
        <v>0.18</v>
      </c>
      <c r="J202" s="879">
        <f t="shared" si="30"/>
        <v>5488.1642411425837</v>
      </c>
      <c r="K202" s="879">
        <f t="shared" si="44"/>
        <v>1</v>
      </c>
      <c r="L202" s="879">
        <f t="shared" si="29"/>
        <v>5488.1642411425837</v>
      </c>
      <c r="M202" s="20">
        <f t="shared" si="45"/>
        <v>603.29160582684324</v>
      </c>
      <c r="N202" s="20">
        <f t="shared" si="20"/>
        <v>455.4189533882265</v>
      </c>
      <c r="P202" s="10"/>
    </row>
    <row r="203" spans="2:16" ht="12">
      <c r="B203" s="8"/>
      <c r="D203" s="2" t="s">
        <v>23</v>
      </c>
      <c r="F203" s="4" t="s">
        <v>97</v>
      </c>
      <c r="G203" s="4" t="s">
        <v>1413</v>
      </c>
      <c r="H203" s="879">
        <v>6476.0338045482486</v>
      </c>
      <c r="I203" s="880">
        <f t="shared" si="43"/>
        <v>0.18</v>
      </c>
      <c r="J203" s="879">
        <f t="shared" si="30"/>
        <v>5488.1642411425837</v>
      </c>
      <c r="K203" s="879">
        <f t="shared" si="44"/>
        <v>1</v>
      </c>
      <c r="L203" s="879">
        <f t="shared" si="29"/>
        <v>5488.1642411425837</v>
      </c>
      <c r="M203" s="20">
        <f t="shared" si="45"/>
        <v>603.29160582684324</v>
      </c>
      <c r="N203" s="20">
        <f t="shared" si="20"/>
        <v>455.4189533882265</v>
      </c>
      <c r="P203" s="10"/>
    </row>
    <row r="204" spans="2:16" ht="12">
      <c r="B204" s="8"/>
      <c r="D204" s="2" t="s">
        <v>63</v>
      </c>
      <c r="F204" s="4" t="s">
        <v>97</v>
      </c>
      <c r="G204" s="4" t="s">
        <v>1413</v>
      </c>
      <c r="H204" s="879">
        <v>8095.0422556853109</v>
      </c>
      <c r="I204" s="880">
        <f t="shared" si="43"/>
        <v>0.18</v>
      </c>
      <c r="J204" s="879">
        <f t="shared" si="30"/>
        <v>6860.2053014282301</v>
      </c>
      <c r="K204" s="879">
        <f t="shared" si="44"/>
        <v>1</v>
      </c>
      <c r="L204" s="879">
        <f t="shared" si="29"/>
        <v>6860.2053014282301</v>
      </c>
      <c r="M204" s="20">
        <f t="shared" si="45"/>
        <v>754.11450728355408</v>
      </c>
      <c r="N204" s="20">
        <f t="shared" si="20"/>
        <v>569.27369173528314</v>
      </c>
      <c r="P204" s="10"/>
    </row>
    <row r="205" spans="2:16" ht="12">
      <c r="B205" s="8"/>
      <c r="D205" s="2" t="s">
        <v>125</v>
      </c>
      <c r="F205" s="4" t="s">
        <v>97</v>
      </c>
      <c r="G205" s="4" t="s">
        <v>1413</v>
      </c>
      <c r="H205" s="879">
        <v>19428.101413644741</v>
      </c>
      <c r="I205" s="880">
        <f t="shared" si="43"/>
        <v>0.18</v>
      </c>
      <c r="J205" s="879">
        <f t="shared" si="30"/>
        <v>16464.492723427749</v>
      </c>
      <c r="K205" s="879">
        <f t="shared" si="44"/>
        <v>1</v>
      </c>
      <c r="L205" s="879">
        <f t="shared" si="29"/>
        <v>16464.492723427749</v>
      </c>
      <c r="M205" s="20">
        <f t="shared" si="45"/>
        <v>1809.8748174805294</v>
      </c>
      <c r="N205" s="20">
        <f>L205/$I$3</f>
        <v>1366.2568601646792</v>
      </c>
      <c r="P205" s="10"/>
    </row>
    <row r="206" spans="2:16" ht="12">
      <c r="B206" s="8"/>
      <c r="D206" s="2" t="s">
        <v>126</v>
      </c>
      <c r="F206" s="4" t="s">
        <v>127</v>
      </c>
      <c r="G206" s="4" t="s">
        <v>1413</v>
      </c>
      <c r="H206" s="879">
        <v>0</v>
      </c>
      <c r="I206" s="880">
        <f t="shared" si="43"/>
        <v>0.18</v>
      </c>
      <c r="J206" s="879">
        <f t="shared" si="30"/>
        <v>0</v>
      </c>
      <c r="K206" s="879">
        <f t="shared" si="44"/>
        <v>1</v>
      </c>
      <c r="L206" s="879">
        <f t="shared" si="29"/>
        <v>0</v>
      </c>
      <c r="M206" s="20">
        <f t="shared" si="45"/>
        <v>0</v>
      </c>
      <c r="N206" s="20">
        <f t="shared" ref="N206:N213" si="46">L206/$I$3</f>
        <v>0</v>
      </c>
      <c r="P206" s="10"/>
    </row>
    <row r="207" spans="2:16" ht="12">
      <c r="B207" s="8"/>
      <c r="D207" s="2" t="s">
        <v>1022</v>
      </c>
      <c r="F207" s="4" t="s">
        <v>437</v>
      </c>
      <c r="G207" s="4" t="s">
        <v>1414</v>
      </c>
      <c r="H207" s="879">
        <v>56.125626306084818</v>
      </c>
      <c r="I207" s="880">
        <f t="shared" si="43"/>
        <v>0</v>
      </c>
      <c r="J207" s="879">
        <f t="shared" si="30"/>
        <v>56.125626306084818</v>
      </c>
      <c r="K207" s="879">
        <f t="shared" ref="K207:K213" si="47">NT</f>
        <v>1.1226236170693158</v>
      </c>
      <c r="L207" s="879">
        <f t="shared" si="29"/>
        <v>63.00795361401768</v>
      </c>
      <c r="M207" s="20">
        <v>8.0299999999999994</v>
      </c>
      <c r="N207" s="20">
        <f t="shared" si="46"/>
        <v>5.2285272504993081</v>
      </c>
      <c r="P207" s="10"/>
    </row>
    <row r="208" spans="2:16" ht="12">
      <c r="B208" s="8"/>
      <c r="D208" s="2" t="s">
        <v>1023</v>
      </c>
      <c r="F208" s="4" t="s">
        <v>97</v>
      </c>
      <c r="G208" s="4" t="s">
        <v>1414</v>
      </c>
      <c r="H208" s="879">
        <v>97.938138565150581</v>
      </c>
      <c r="I208" s="880">
        <f t="shared" si="43"/>
        <v>0</v>
      </c>
      <c r="J208" s="879">
        <f t="shared" si="30"/>
        <v>97.938138565150581</v>
      </c>
      <c r="K208" s="879">
        <f t="shared" si="47"/>
        <v>1.1226236170693158</v>
      </c>
      <c r="L208" s="879">
        <f t="shared" si="29"/>
        <v>109.94766736504519</v>
      </c>
      <c r="M208" s="20">
        <v>8.0299999999999994</v>
      </c>
      <c r="N208" s="20">
        <f t="shared" si="46"/>
        <v>9.1236795035203215</v>
      </c>
      <c r="P208" s="10"/>
    </row>
    <row r="209" spans="2:16" ht="12">
      <c r="B209" s="8"/>
      <c r="D209" s="2" t="s">
        <v>1024</v>
      </c>
      <c r="F209" s="4" t="s">
        <v>97</v>
      </c>
      <c r="G209" s="4" t="s">
        <v>1414</v>
      </c>
      <c r="H209" s="879">
        <v>97.938138565150581</v>
      </c>
      <c r="I209" s="880">
        <f t="shared" si="43"/>
        <v>0</v>
      </c>
      <c r="J209" s="879">
        <f t="shared" si="30"/>
        <v>97.938138565150581</v>
      </c>
      <c r="K209" s="879">
        <f t="shared" si="47"/>
        <v>1.1226236170693158</v>
      </c>
      <c r="L209" s="879">
        <f t="shared" si="29"/>
        <v>109.94766736504519</v>
      </c>
      <c r="M209" s="20">
        <v>8.0299999999999994</v>
      </c>
      <c r="N209" s="20">
        <f t="shared" si="46"/>
        <v>9.1236795035203215</v>
      </c>
      <c r="P209" s="10"/>
    </row>
    <row r="210" spans="2:16" ht="12">
      <c r="B210" s="8"/>
      <c r="D210" s="2" t="s">
        <v>445</v>
      </c>
      <c r="F210" s="4" t="s">
        <v>97</v>
      </c>
      <c r="G210" s="4" t="s">
        <v>1414</v>
      </c>
      <c r="H210" s="879">
        <v>97.938138565150581</v>
      </c>
      <c r="I210" s="880">
        <f t="shared" si="43"/>
        <v>0</v>
      </c>
      <c r="J210" s="879">
        <f t="shared" si="30"/>
        <v>97.938138565150581</v>
      </c>
      <c r="K210" s="879">
        <f t="shared" si="47"/>
        <v>1.1226236170693158</v>
      </c>
      <c r="L210" s="879">
        <f t="shared" si="29"/>
        <v>109.94766736504519</v>
      </c>
      <c r="M210" s="20">
        <v>8.0299999999999994</v>
      </c>
      <c r="N210" s="20">
        <f t="shared" si="46"/>
        <v>9.1236795035203215</v>
      </c>
      <c r="P210" s="10"/>
    </row>
    <row r="211" spans="2:16" ht="12">
      <c r="B211" s="8"/>
      <c r="D211" s="2" t="s">
        <v>462</v>
      </c>
      <c r="F211" s="4" t="s">
        <v>97</v>
      </c>
      <c r="G211" s="4" t="s">
        <v>1414</v>
      </c>
      <c r="H211" s="879">
        <v>97.938138565150581</v>
      </c>
      <c r="I211" s="880">
        <f t="shared" si="43"/>
        <v>0</v>
      </c>
      <c r="J211" s="879">
        <f t="shared" si="30"/>
        <v>97.938138565150581</v>
      </c>
      <c r="K211" s="879">
        <f t="shared" si="47"/>
        <v>1.1226236170693158</v>
      </c>
      <c r="L211" s="879">
        <f t="shared" si="29"/>
        <v>109.94766736504519</v>
      </c>
      <c r="M211" s="20">
        <v>8.0299999999999994</v>
      </c>
      <c r="N211" s="20">
        <f t="shared" si="46"/>
        <v>9.1236795035203215</v>
      </c>
      <c r="P211" s="10"/>
    </row>
    <row r="212" spans="2:16" ht="12">
      <c r="B212" s="8"/>
      <c r="D212" s="2" t="s">
        <v>446</v>
      </c>
      <c r="F212" s="4" t="s">
        <v>97</v>
      </c>
      <c r="G212" s="4" t="s">
        <v>1414</v>
      </c>
      <c r="H212" s="879">
        <v>97.938138565150581</v>
      </c>
      <c r="I212" s="880">
        <f t="shared" si="43"/>
        <v>0</v>
      </c>
      <c r="J212" s="879">
        <f t="shared" si="30"/>
        <v>97.938138565150581</v>
      </c>
      <c r="K212" s="879">
        <f t="shared" si="47"/>
        <v>1.1226236170693158</v>
      </c>
      <c r="L212" s="879">
        <f t="shared" si="29"/>
        <v>109.94766736504519</v>
      </c>
      <c r="M212" s="20">
        <v>8.0299999999999994</v>
      </c>
      <c r="N212" s="20">
        <f t="shared" si="46"/>
        <v>9.1236795035203215</v>
      </c>
      <c r="P212" s="10"/>
    </row>
    <row r="213" spans="2:16" ht="12">
      <c r="B213" s="8"/>
      <c r="D213" s="2" t="s">
        <v>1031</v>
      </c>
      <c r="F213" s="4" t="s">
        <v>97</v>
      </c>
      <c r="G213" s="4" t="s">
        <v>1414</v>
      </c>
      <c r="H213" s="879">
        <v>97.938138565150581</v>
      </c>
      <c r="I213" s="880">
        <f t="shared" si="43"/>
        <v>0</v>
      </c>
      <c r="J213" s="879">
        <f t="shared" si="30"/>
        <v>97.938138565150581</v>
      </c>
      <c r="K213" s="879">
        <f t="shared" si="47"/>
        <v>1.1226236170693158</v>
      </c>
      <c r="L213" s="879">
        <f t="shared" si="29"/>
        <v>109.94766736504519</v>
      </c>
      <c r="M213" s="20">
        <v>8.0299999999999994</v>
      </c>
      <c r="N213" s="20">
        <f t="shared" si="46"/>
        <v>9.1236795035203215</v>
      </c>
      <c r="P213" s="10"/>
    </row>
    <row r="214" spans="2:16">
      <c r="B214" s="11"/>
      <c r="C214" s="13" t="s">
        <v>201</v>
      </c>
      <c r="H214" s="879"/>
      <c r="I214" s="880"/>
      <c r="J214" s="879"/>
      <c r="K214" s="879"/>
      <c r="L214" s="879">
        <f t="shared" si="29"/>
        <v>0</v>
      </c>
      <c r="M214" s="20">
        <f>H214/$I$2</f>
        <v>0</v>
      </c>
      <c r="N214" s="20">
        <f t="shared" si="20"/>
        <v>0</v>
      </c>
    </row>
    <row r="215" spans="2:16">
      <c r="B215" s="11"/>
      <c r="C215" s="12"/>
      <c r="D215" s="29" t="s">
        <v>213</v>
      </c>
      <c r="F215" s="4" t="s">
        <v>73</v>
      </c>
      <c r="G215" s="4" t="s">
        <v>1412</v>
      </c>
      <c r="H215" s="879">
        <v>3777.6863859864784</v>
      </c>
      <c r="I215" s="880">
        <f t="shared" ref="I215:I223" si="48">IF(G215=$G$74, 0%, VAT)</f>
        <v>0.18</v>
      </c>
      <c r="J215" s="879">
        <f t="shared" si="30"/>
        <v>3201.4291406665075</v>
      </c>
      <c r="K215" s="879">
        <f>J6</f>
        <v>1.1247957457768882</v>
      </c>
      <c r="L215" s="879">
        <f t="shared" si="29"/>
        <v>3600.9538778278466</v>
      </c>
      <c r="M215" s="20">
        <f>H215/$I$2</f>
        <v>351.9201033989919</v>
      </c>
      <c r="N215" s="20">
        <f t="shared" si="20"/>
        <v>298.81442576839009</v>
      </c>
    </row>
    <row r="216" spans="2:16">
      <c r="B216" s="11"/>
      <c r="C216" s="12"/>
      <c r="D216" s="29" t="s">
        <v>214</v>
      </c>
      <c r="F216" s="4" t="s">
        <v>73</v>
      </c>
      <c r="G216" s="4" t="s">
        <v>1413</v>
      </c>
      <c r="H216" s="879">
        <v>1295.2067609096498</v>
      </c>
      <c r="I216" s="880">
        <f t="shared" si="48"/>
        <v>0.18</v>
      </c>
      <c r="J216" s="879">
        <f t="shared" si="30"/>
        <v>1097.6328482285169</v>
      </c>
      <c r="K216" s="879">
        <f>LT</f>
        <v>1</v>
      </c>
      <c r="L216" s="879">
        <f t="shared" si="29"/>
        <v>1097.6328482285169</v>
      </c>
      <c r="M216" s="20">
        <f>H216/$I$2</f>
        <v>120.65832116536866</v>
      </c>
      <c r="N216" s="20">
        <f t="shared" si="20"/>
        <v>91.083790677645311</v>
      </c>
    </row>
    <row r="217" spans="2:16">
      <c r="B217" s="11"/>
      <c r="C217" s="12"/>
      <c r="D217" s="29" t="s">
        <v>215</v>
      </c>
      <c r="F217" s="4" t="s">
        <v>73</v>
      </c>
      <c r="G217" s="4" t="s">
        <v>1412</v>
      </c>
      <c r="H217" s="879">
        <v>1888.8431929932392</v>
      </c>
      <c r="I217" s="880">
        <f t="shared" si="48"/>
        <v>0.18</v>
      </c>
      <c r="J217" s="879">
        <f t="shared" si="30"/>
        <v>1600.7145703332537</v>
      </c>
      <c r="K217" s="879">
        <f>K215</f>
        <v>1.1247957457768882</v>
      </c>
      <c r="L217" s="879">
        <f t="shared" ref="L217:L280" si="49">J217*K217</f>
        <v>1800.4769389139233</v>
      </c>
      <c r="M217" s="20">
        <f>H217/$I$2</f>
        <v>175.96005169949595</v>
      </c>
      <c r="N217" s="20">
        <f>L217/$I$3</f>
        <v>149.40721288419505</v>
      </c>
    </row>
    <row r="218" spans="2:16">
      <c r="B218" s="11"/>
      <c r="C218" s="12"/>
      <c r="D218" s="29" t="s">
        <v>209</v>
      </c>
      <c r="F218" s="4" t="s">
        <v>73</v>
      </c>
      <c r="G218" s="4" t="s">
        <v>1412</v>
      </c>
      <c r="H218" s="879">
        <v>0</v>
      </c>
      <c r="I218" s="880">
        <f t="shared" si="48"/>
        <v>0.18</v>
      </c>
      <c r="J218" s="879">
        <f t="shared" ref="J218:J281" si="50">+H218-(H218-(H218/(1+I218)))</f>
        <v>0</v>
      </c>
      <c r="K218" s="879">
        <f>K217</f>
        <v>1.1247957457768882</v>
      </c>
      <c r="L218" s="879">
        <f t="shared" si="49"/>
        <v>0</v>
      </c>
      <c r="M218" s="20">
        <f>H218/$I$2</f>
        <v>0</v>
      </c>
      <c r="N218" s="20">
        <f t="shared" si="20"/>
        <v>0</v>
      </c>
    </row>
    <row r="219" spans="2:16">
      <c r="B219" s="11"/>
      <c r="C219" s="12"/>
      <c r="D219" s="29" t="s">
        <v>596</v>
      </c>
      <c r="E219" s="29"/>
      <c r="F219" s="4" t="s">
        <v>486</v>
      </c>
      <c r="G219" s="4" t="s">
        <v>1413</v>
      </c>
      <c r="H219" s="879">
        <v>426878.56161647197</v>
      </c>
      <c r="I219" s="880">
        <f t="shared" si="48"/>
        <v>0.18</v>
      </c>
      <c r="J219" s="879">
        <f t="shared" si="50"/>
        <v>361761.49289531523</v>
      </c>
      <c r="K219" s="879">
        <f>LT</f>
        <v>1</v>
      </c>
      <c r="L219" s="879">
        <f t="shared" si="49"/>
        <v>361761.49289531523</v>
      </c>
      <c r="M219" s="20">
        <v>35000</v>
      </c>
      <c r="N219" s="20">
        <f t="shared" si="20"/>
        <v>30019.699344173921</v>
      </c>
    </row>
    <row r="220" spans="2:16">
      <c r="B220" s="11"/>
      <c r="C220" s="12"/>
      <c r="D220" s="29" t="s">
        <v>597</v>
      </c>
      <c r="E220" s="29"/>
      <c r="F220" s="4" t="s">
        <v>56</v>
      </c>
      <c r="G220" s="4" t="s">
        <v>1413</v>
      </c>
      <c r="H220" s="879">
        <v>975722.42655193608</v>
      </c>
      <c r="I220" s="880">
        <f t="shared" si="48"/>
        <v>0.18</v>
      </c>
      <c r="J220" s="879">
        <f t="shared" si="50"/>
        <v>826883.41233214922</v>
      </c>
      <c r="K220" s="879">
        <f>LT</f>
        <v>1</v>
      </c>
      <c r="L220" s="879">
        <f t="shared" si="49"/>
        <v>826883.41233214922</v>
      </c>
      <c r="M220" s="20">
        <v>80000</v>
      </c>
      <c r="N220" s="20">
        <f t="shared" si="20"/>
        <v>68616.455643826121</v>
      </c>
    </row>
    <row r="221" spans="2:16">
      <c r="B221" s="11"/>
      <c r="C221" s="12"/>
      <c r="D221" s="29" t="s">
        <v>598</v>
      </c>
      <c r="E221" s="29"/>
      <c r="F221" s="4" t="s">
        <v>56</v>
      </c>
      <c r="G221" s="4" t="s">
        <v>1413</v>
      </c>
      <c r="H221" s="879">
        <v>10732.946692071297</v>
      </c>
      <c r="I221" s="880">
        <f t="shared" si="48"/>
        <v>0.18</v>
      </c>
      <c r="J221" s="879">
        <f t="shared" si="50"/>
        <v>9095.7175356536409</v>
      </c>
      <c r="K221" s="879">
        <f>LT</f>
        <v>1</v>
      </c>
      <c r="L221" s="879">
        <f t="shared" si="49"/>
        <v>9095.7175356536409</v>
      </c>
      <c r="M221" s="20">
        <f>H221/$I$2</f>
        <v>999.85528805702154</v>
      </c>
      <c r="N221" s="20">
        <f t="shared" si="20"/>
        <v>754.78101208208727</v>
      </c>
    </row>
    <row r="222" spans="2:16">
      <c r="B222" s="11"/>
      <c r="C222" s="12"/>
      <c r="D222" s="29" t="s">
        <v>599</v>
      </c>
      <c r="E222" s="29"/>
      <c r="F222" s="4" t="s">
        <v>56</v>
      </c>
      <c r="G222" s="4" t="s">
        <v>1412</v>
      </c>
      <c r="H222" s="879">
        <v>178.09092962507683</v>
      </c>
      <c r="I222" s="880">
        <f t="shared" si="48"/>
        <v>0.18</v>
      </c>
      <c r="J222" s="879">
        <f t="shared" si="50"/>
        <v>150.92451663142106</v>
      </c>
      <c r="K222" s="879">
        <f>J14</f>
        <v>1.2717004705860155</v>
      </c>
      <c r="L222" s="879">
        <f t="shared" si="49"/>
        <v>191.93077882314509</v>
      </c>
      <c r="M222" s="20">
        <f>H222/$I$2</f>
        <v>16.590519160238188</v>
      </c>
      <c r="N222" s="20">
        <f t="shared" si="20"/>
        <v>15.926803676783953</v>
      </c>
    </row>
    <row r="223" spans="2:16">
      <c r="B223" s="11"/>
      <c r="C223" s="12"/>
      <c r="D223" s="29" t="s">
        <v>954</v>
      </c>
      <c r="E223" s="29"/>
      <c r="F223" s="4" t="s">
        <v>336</v>
      </c>
      <c r="G223" s="4" t="s">
        <v>1414</v>
      </c>
      <c r="H223" s="879">
        <v>121.965303318992</v>
      </c>
      <c r="I223" s="880">
        <f t="shared" si="48"/>
        <v>0</v>
      </c>
      <c r="J223" s="879">
        <f t="shared" si="50"/>
        <v>121.965303318992</v>
      </c>
      <c r="K223" s="879">
        <f>NT</f>
        <v>1.1226236170693158</v>
      </c>
      <c r="L223" s="879">
        <f t="shared" si="49"/>
        <v>136.92112996892303</v>
      </c>
      <c r="M223" s="20">
        <f>H223/$I$2</f>
        <v>11.36199190973888</v>
      </c>
      <c r="N223" s="20">
        <f t="shared" ref="N223:N252" si="51">L223/$I$3</f>
        <v>11.36199190973888</v>
      </c>
    </row>
    <row r="224" spans="2:16" ht="12">
      <c r="C224" s="2" t="s">
        <v>128</v>
      </c>
      <c r="H224" s="879"/>
      <c r="I224" s="880"/>
      <c r="J224" s="879"/>
      <c r="K224" s="879"/>
      <c r="L224" s="879">
        <f t="shared" si="49"/>
        <v>0</v>
      </c>
      <c r="M224" s="20"/>
      <c r="N224" s="20"/>
      <c r="P224" s="794"/>
    </row>
    <row r="225" spans="3:16">
      <c r="D225" s="2" t="s">
        <v>240</v>
      </c>
      <c r="F225" s="4" t="s">
        <v>127</v>
      </c>
      <c r="G225" s="4" t="s">
        <v>1412</v>
      </c>
      <c r="H225" s="879">
        <v>1463583.6398279041</v>
      </c>
      <c r="I225" s="880">
        <f t="shared" ref="I225:I238" si="52">IF(G225=$G$74, 0%, VAT)</f>
        <v>0.18</v>
      </c>
      <c r="J225" s="879">
        <f t="shared" si="50"/>
        <v>1240325.1184982238</v>
      </c>
      <c r="K225" s="879">
        <f>J13</f>
        <v>1.1357311329914961</v>
      </c>
      <c r="L225" s="879">
        <f t="shared" si="49"/>
        <v>1408675.8521097994</v>
      </c>
      <c r="M225" s="20">
        <f t="shared" ref="M225:M238" si="53">H225/$I$2</f>
        <v>136343.90291686656</v>
      </c>
      <c r="N225" s="20">
        <f t="shared" si="51"/>
        <v>116894.76736533506</v>
      </c>
      <c r="P225" s="5"/>
    </row>
    <row r="226" spans="3:16">
      <c r="D226" s="2" t="s">
        <v>129</v>
      </c>
      <c r="F226" s="4" t="s">
        <v>130</v>
      </c>
      <c r="G226" s="4" t="s">
        <v>1414</v>
      </c>
      <c r="H226" s="879">
        <v>48786.121327596797</v>
      </c>
      <c r="I226" s="880">
        <f t="shared" si="52"/>
        <v>0</v>
      </c>
      <c r="J226" s="879">
        <f t="shared" si="50"/>
        <v>48786.121327596797</v>
      </c>
      <c r="K226" s="879">
        <f>NT</f>
        <v>1.1226236170693158</v>
      </c>
      <c r="L226" s="879">
        <f t="shared" si="49"/>
        <v>54768.451987569206</v>
      </c>
      <c r="M226" s="20">
        <f t="shared" si="53"/>
        <v>4544.7967638955515</v>
      </c>
      <c r="N226" s="20">
        <f t="shared" si="51"/>
        <v>4544.7967638955515</v>
      </c>
      <c r="P226" s="5"/>
    </row>
    <row r="227" spans="3:16">
      <c r="D227" s="2" t="s">
        <v>131</v>
      </c>
      <c r="F227" s="4" t="s">
        <v>132</v>
      </c>
      <c r="G227" s="4" t="s">
        <v>1414</v>
      </c>
      <c r="H227" s="879">
        <v>0</v>
      </c>
      <c r="I227" s="880">
        <f t="shared" si="52"/>
        <v>0</v>
      </c>
      <c r="J227" s="879">
        <f t="shared" si="50"/>
        <v>0</v>
      </c>
      <c r="K227" s="879">
        <f>NT</f>
        <v>1.1226236170693158</v>
      </c>
      <c r="L227" s="879">
        <f t="shared" si="49"/>
        <v>0</v>
      </c>
      <c r="M227" s="20">
        <f t="shared" si="53"/>
        <v>0</v>
      </c>
      <c r="N227" s="20">
        <f t="shared" si="51"/>
        <v>0</v>
      </c>
      <c r="P227" s="5"/>
    </row>
    <row r="228" spans="3:16">
      <c r="D228" s="2" t="s">
        <v>133</v>
      </c>
      <c r="E228" s="3" t="s">
        <v>134</v>
      </c>
      <c r="F228" s="4" t="s">
        <v>135</v>
      </c>
      <c r="G228" s="4" t="s">
        <v>1414</v>
      </c>
      <c r="H228" s="879">
        <v>487861.21327596804</v>
      </c>
      <c r="I228" s="880">
        <f t="shared" si="52"/>
        <v>0</v>
      </c>
      <c r="J228" s="879">
        <f t="shared" si="50"/>
        <v>487861.21327596804</v>
      </c>
      <c r="K228" s="879">
        <f>NT</f>
        <v>1.1226236170693158</v>
      </c>
      <c r="L228" s="879">
        <f t="shared" si="49"/>
        <v>547684.5198756922</v>
      </c>
      <c r="M228" s="20">
        <f t="shared" si="53"/>
        <v>45447.967638955524</v>
      </c>
      <c r="N228" s="20">
        <f t="shared" si="51"/>
        <v>45447.967638955524</v>
      </c>
      <c r="P228" s="5"/>
    </row>
    <row r="229" spans="3:16">
      <c r="D229" s="2" t="s">
        <v>136</v>
      </c>
      <c r="E229" s="3" t="s">
        <v>137</v>
      </c>
      <c r="F229" s="4" t="s">
        <v>138</v>
      </c>
      <c r="G229" s="4" t="s">
        <v>1414</v>
      </c>
      <c r="H229" s="879">
        <v>0</v>
      </c>
      <c r="I229" s="880">
        <f t="shared" si="52"/>
        <v>0</v>
      </c>
      <c r="J229" s="879">
        <f t="shared" si="50"/>
        <v>0</v>
      </c>
      <c r="K229" s="879">
        <f>NT</f>
        <v>1.1226236170693158</v>
      </c>
      <c r="L229" s="879">
        <f t="shared" si="49"/>
        <v>0</v>
      </c>
      <c r="M229" s="20">
        <f t="shared" si="53"/>
        <v>0</v>
      </c>
      <c r="N229" s="20">
        <f t="shared" si="51"/>
        <v>0</v>
      </c>
      <c r="P229" s="5"/>
    </row>
    <row r="230" spans="3:16">
      <c r="D230" s="2" t="s">
        <v>139</v>
      </c>
      <c r="E230" s="3" t="s">
        <v>140</v>
      </c>
      <c r="F230" s="4" t="s">
        <v>141</v>
      </c>
      <c r="G230" s="4" t="s">
        <v>1414</v>
      </c>
      <c r="H230" s="879">
        <v>0</v>
      </c>
      <c r="I230" s="880">
        <f t="shared" si="52"/>
        <v>0</v>
      </c>
      <c r="J230" s="879">
        <f t="shared" si="50"/>
        <v>0</v>
      </c>
      <c r="K230" s="879">
        <f>NT</f>
        <v>1.1226236170693158</v>
      </c>
      <c r="L230" s="879">
        <f t="shared" si="49"/>
        <v>0</v>
      </c>
      <c r="M230" s="20">
        <f t="shared" si="53"/>
        <v>0</v>
      </c>
      <c r="N230" s="20">
        <f t="shared" si="51"/>
        <v>0</v>
      </c>
      <c r="P230" s="5"/>
    </row>
    <row r="231" spans="3:16">
      <c r="D231" s="2" t="s">
        <v>142</v>
      </c>
      <c r="F231" s="4" t="s">
        <v>56</v>
      </c>
      <c r="G231" s="4" t="s">
        <v>1412</v>
      </c>
      <c r="H231" s="879">
        <v>48786.121327596797</v>
      </c>
      <c r="I231" s="880">
        <f t="shared" si="52"/>
        <v>0.18</v>
      </c>
      <c r="J231" s="879">
        <f t="shared" si="50"/>
        <v>41344.170616607458</v>
      </c>
      <c r="K231" s="879">
        <f>J6</f>
        <v>1.1247957457768882</v>
      </c>
      <c r="L231" s="879">
        <f t="shared" si="49"/>
        <v>46503.747222233898</v>
      </c>
      <c r="M231" s="20">
        <f t="shared" si="53"/>
        <v>4544.7967638955515</v>
      </c>
      <c r="N231" s="20">
        <f t="shared" si="51"/>
        <v>3858.9748699232086</v>
      </c>
      <c r="P231" s="5"/>
    </row>
    <row r="232" spans="3:16">
      <c r="D232" s="2" t="s">
        <v>143</v>
      </c>
      <c r="E232" s="3" t="s">
        <v>144</v>
      </c>
      <c r="F232" s="4" t="s">
        <v>97</v>
      </c>
      <c r="G232" s="4" t="s">
        <v>1414</v>
      </c>
      <c r="H232" s="879">
        <v>36589.590995697596</v>
      </c>
      <c r="I232" s="880">
        <f t="shared" si="52"/>
        <v>0</v>
      </c>
      <c r="J232" s="879">
        <f t="shared" si="50"/>
        <v>36589.590995697596</v>
      </c>
      <c r="K232" s="879">
        <f>NT</f>
        <v>1.1226236170693158</v>
      </c>
      <c r="L232" s="879">
        <f t="shared" si="49"/>
        <v>41076.338990676901</v>
      </c>
      <c r="M232" s="20">
        <f t="shared" si="53"/>
        <v>3408.5975729216639</v>
      </c>
      <c r="N232" s="20">
        <f t="shared" si="51"/>
        <v>3408.5975729216634</v>
      </c>
      <c r="P232" s="5"/>
    </row>
    <row r="233" spans="3:16">
      <c r="D233" s="2" t="s">
        <v>145</v>
      </c>
      <c r="F233" s="4" t="s">
        <v>54</v>
      </c>
      <c r="G233" s="4" t="s">
        <v>1413</v>
      </c>
      <c r="H233" s="879">
        <v>0</v>
      </c>
      <c r="I233" s="880">
        <f t="shared" si="52"/>
        <v>0.18</v>
      </c>
      <c r="J233" s="879">
        <f t="shared" si="50"/>
        <v>0</v>
      </c>
      <c r="K233" s="879">
        <f>LT</f>
        <v>1</v>
      </c>
      <c r="L233" s="879">
        <f t="shared" si="49"/>
        <v>0</v>
      </c>
      <c r="M233" s="20">
        <f t="shared" si="53"/>
        <v>0</v>
      </c>
      <c r="N233" s="20">
        <f t="shared" si="51"/>
        <v>0</v>
      </c>
      <c r="P233" s="5"/>
    </row>
    <row r="234" spans="3:16">
      <c r="D234" s="28" t="s">
        <v>146</v>
      </c>
      <c r="E234" s="3" t="s">
        <v>147</v>
      </c>
      <c r="F234" s="4" t="s">
        <v>54</v>
      </c>
      <c r="G234" s="4" t="s">
        <v>1414</v>
      </c>
      <c r="H234" s="879">
        <v>0</v>
      </c>
      <c r="I234" s="880">
        <f t="shared" si="52"/>
        <v>0</v>
      </c>
      <c r="J234" s="879">
        <f t="shared" si="50"/>
        <v>0</v>
      </c>
      <c r="K234" s="879">
        <f>NT</f>
        <v>1.1226236170693158</v>
      </c>
      <c r="L234" s="879">
        <f t="shared" si="49"/>
        <v>0</v>
      </c>
      <c r="M234" s="20">
        <f t="shared" si="53"/>
        <v>0</v>
      </c>
      <c r="N234" s="20">
        <f t="shared" si="51"/>
        <v>0</v>
      </c>
      <c r="P234" s="5"/>
    </row>
    <row r="235" spans="3:16">
      <c r="D235" s="29" t="s">
        <v>359</v>
      </c>
      <c r="E235" s="29"/>
      <c r="F235" s="4" t="s">
        <v>97</v>
      </c>
      <c r="G235" s="4" t="s">
        <v>1414</v>
      </c>
      <c r="H235" s="879">
        <v>731.79181991395205</v>
      </c>
      <c r="I235" s="880">
        <f t="shared" si="52"/>
        <v>0</v>
      </c>
      <c r="J235" s="879">
        <f t="shared" si="50"/>
        <v>731.79181991395205</v>
      </c>
      <c r="K235" s="879">
        <f>NT</f>
        <v>1.1226236170693158</v>
      </c>
      <c r="L235" s="879">
        <f t="shared" si="49"/>
        <v>821.52677981353827</v>
      </c>
      <c r="M235" s="20">
        <f t="shared" si="53"/>
        <v>68.171951458433284</v>
      </c>
      <c r="N235" s="20">
        <f t="shared" si="51"/>
        <v>68.171951458433284</v>
      </c>
      <c r="P235" s="5"/>
    </row>
    <row r="236" spans="3:16">
      <c r="D236" s="29" t="s">
        <v>832</v>
      </c>
      <c r="E236" s="29"/>
      <c r="F236" s="4" t="s">
        <v>97</v>
      </c>
      <c r="G236" s="4" t="s">
        <v>1413</v>
      </c>
      <c r="H236" s="879">
        <v>585.43345593116169</v>
      </c>
      <c r="I236" s="880">
        <f t="shared" si="52"/>
        <v>0.18</v>
      </c>
      <c r="J236" s="879">
        <f t="shared" si="50"/>
        <v>496.13004739928959</v>
      </c>
      <c r="K236" s="879">
        <f>LT</f>
        <v>1</v>
      </c>
      <c r="L236" s="879">
        <f t="shared" si="49"/>
        <v>496.13004739928959</v>
      </c>
      <c r="M236" s="20">
        <f t="shared" si="53"/>
        <v>54.537561166746634</v>
      </c>
      <c r="N236" s="20">
        <f t="shared" si="51"/>
        <v>41.169873386295677</v>
      </c>
      <c r="P236" s="5"/>
    </row>
    <row r="237" spans="3:16">
      <c r="D237" s="29" t="s">
        <v>474</v>
      </c>
      <c r="E237" s="29"/>
      <c r="F237" s="4" t="s">
        <v>97</v>
      </c>
      <c r="G237" s="4" t="s">
        <v>1414</v>
      </c>
      <c r="H237" s="879">
        <v>32.267977873386599</v>
      </c>
      <c r="I237" s="880">
        <f t="shared" si="52"/>
        <v>0</v>
      </c>
      <c r="J237" s="879">
        <f t="shared" si="50"/>
        <v>32.267977873386599</v>
      </c>
      <c r="K237" s="879">
        <f>NT</f>
        <v>1.1226236170693158</v>
      </c>
      <c r="L237" s="879">
        <f t="shared" si="49"/>
        <v>36.224794035733915</v>
      </c>
      <c r="M237" s="20">
        <f t="shared" si="53"/>
        <v>3.0060065737069475</v>
      </c>
      <c r="N237" s="20">
        <f t="shared" si="51"/>
        <v>3.0060065737069475</v>
      </c>
      <c r="P237" s="5"/>
    </row>
    <row r="238" spans="3:16">
      <c r="D238" s="29" t="s">
        <v>838</v>
      </c>
      <c r="E238" s="29"/>
      <c r="F238" s="4" t="s">
        <v>97</v>
      </c>
      <c r="G238" s="4" t="s">
        <v>1414</v>
      </c>
      <c r="H238" s="879">
        <v>121.965303318992</v>
      </c>
      <c r="I238" s="880">
        <f t="shared" si="52"/>
        <v>0</v>
      </c>
      <c r="J238" s="879">
        <f t="shared" si="50"/>
        <v>121.965303318992</v>
      </c>
      <c r="K238" s="879">
        <f>NT</f>
        <v>1.1226236170693158</v>
      </c>
      <c r="L238" s="879">
        <f t="shared" si="49"/>
        <v>136.92112996892303</v>
      </c>
      <c r="M238" s="20">
        <f t="shared" si="53"/>
        <v>11.36199190973888</v>
      </c>
      <c r="N238" s="20">
        <f t="shared" si="51"/>
        <v>11.36199190973888</v>
      </c>
      <c r="P238" s="5"/>
    </row>
    <row r="239" spans="3:16">
      <c r="C239" s="2" t="s">
        <v>148</v>
      </c>
      <c r="H239" s="879"/>
      <c r="I239" s="880"/>
      <c r="J239" s="879"/>
      <c r="K239" s="879"/>
      <c r="L239" s="879">
        <f t="shared" si="49"/>
        <v>0</v>
      </c>
      <c r="M239" s="20"/>
      <c r="N239" s="20"/>
      <c r="P239" s="5"/>
    </row>
    <row r="240" spans="3:16">
      <c r="D240" s="2" t="s">
        <v>149</v>
      </c>
      <c r="F240" s="4" t="s">
        <v>127</v>
      </c>
      <c r="G240" s="4" t="s">
        <v>1412</v>
      </c>
      <c r="H240" s="879">
        <v>268323.66730178241</v>
      </c>
      <c r="I240" s="880">
        <f>IF(G240=$G$74, 0%, VAT)</f>
        <v>0.18</v>
      </c>
      <c r="J240" s="879">
        <f t="shared" si="50"/>
        <v>227392.93839134104</v>
      </c>
      <c r="K240" s="879">
        <f>J13</f>
        <v>1.1357311329914961</v>
      </c>
      <c r="L240" s="879">
        <f t="shared" si="49"/>
        <v>258257.23955346324</v>
      </c>
      <c r="M240" s="20">
        <f>H240/$I$2</f>
        <v>24996.382201425538</v>
      </c>
      <c r="N240" s="20">
        <f t="shared" si="51"/>
        <v>21430.70735031143</v>
      </c>
      <c r="P240" s="5"/>
    </row>
    <row r="241" spans="3:16">
      <c r="D241" s="2" t="s">
        <v>150</v>
      </c>
      <c r="F241" s="4" t="s">
        <v>127</v>
      </c>
      <c r="G241" s="4" t="s">
        <v>1412</v>
      </c>
      <c r="H241" s="879">
        <v>30491.325829748002</v>
      </c>
      <c r="I241" s="880">
        <f>IF(G241=$G$74, 0%, VAT)</f>
        <v>0.18</v>
      </c>
      <c r="J241" s="879">
        <f t="shared" si="50"/>
        <v>25840.106635379663</v>
      </c>
      <c r="K241" s="879">
        <f>K240</f>
        <v>1.1357311329914961</v>
      </c>
      <c r="L241" s="879">
        <f t="shared" si="49"/>
        <v>29347.41358562082</v>
      </c>
      <c r="M241" s="20">
        <f>H241/$I$2</f>
        <v>2840.4979774347203</v>
      </c>
      <c r="N241" s="20">
        <f t="shared" si="51"/>
        <v>2435.3076534444804</v>
      </c>
      <c r="P241" s="5"/>
    </row>
    <row r="242" spans="3:16">
      <c r="D242" s="2" t="s">
        <v>151</v>
      </c>
      <c r="F242" s="4" t="s">
        <v>127</v>
      </c>
      <c r="G242" s="4" t="s">
        <v>1412</v>
      </c>
      <c r="H242" s="879">
        <v>85375.712323294414</v>
      </c>
      <c r="I242" s="880">
        <f>IF(G242=$G$74, 0%, VAT)</f>
        <v>0.18</v>
      </c>
      <c r="J242" s="879">
        <f t="shared" si="50"/>
        <v>72352.298579063063</v>
      </c>
      <c r="K242" s="879">
        <f>K241</f>
        <v>1.1357311329914961</v>
      </c>
      <c r="L242" s="879">
        <f t="shared" si="49"/>
        <v>82172.758039738299</v>
      </c>
      <c r="M242" s="20">
        <f>H242/$I$2</f>
        <v>7953.3943368172177</v>
      </c>
      <c r="N242" s="20">
        <f t="shared" si="51"/>
        <v>6818.8614296445448</v>
      </c>
      <c r="P242" s="5"/>
    </row>
    <row r="243" spans="3:16">
      <c r="C243" s="2" t="s">
        <v>152</v>
      </c>
      <c r="H243" s="879"/>
      <c r="I243" s="880"/>
      <c r="J243" s="879"/>
      <c r="K243" s="879"/>
      <c r="L243" s="879">
        <f t="shared" si="49"/>
        <v>0</v>
      </c>
      <c r="M243" s="20"/>
      <c r="N243" s="20"/>
      <c r="P243" s="5"/>
    </row>
    <row r="244" spans="3:16">
      <c r="D244" s="9" t="s">
        <v>152</v>
      </c>
      <c r="E244" s="3" t="s">
        <v>153</v>
      </c>
      <c r="F244" s="4" t="s">
        <v>97</v>
      </c>
      <c r="G244" s="4" t="s">
        <v>1413</v>
      </c>
      <c r="H244" s="879">
        <v>85375.712323294414</v>
      </c>
      <c r="I244" s="880">
        <f t="shared" ref="I244:I250" si="54">IF(G244=$G$74, 0%, VAT)</f>
        <v>0.18</v>
      </c>
      <c r="J244" s="879">
        <f t="shared" si="50"/>
        <v>72352.298579063063</v>
      </c>
      <c r="K244" s="879">
        <f t="shared" ref="K244:K250" si="55">LT</f>
        <v>1</v>
      </c>
      <c r="L244" s="879">
        <f t="shared" si="49"/>
        <v>72352.298579063063</v>
      </c>
      <c r="M244" s="20">
        <f t="shared" ref="M244:M250" si="56">H244/$I$2</f>
        <v>7953.3943368172177</v>
      </c>
      <c r="N244" s="20">
        <f t="shared" si="51"/>
        <v>6003.9398688347856</v>
      </c>
      <c r="P244" s="5"/>
    </row>
    <row r="245" spans="3:16">
      <c r="D245" s="9" t="s">
        <v>152</v>
      </c>
      <c r="E245" s="3" t="s">
        <v>154</v>
      </c>
      <c r="F245" s="4" t="s">
        <v>97</v>
      </c>
      <c r="G245" s="4" t="s">
        <v>1413</v>
      </c>
      <c r="H245" s="879">
        <v>31008.474800245847</v>
      </c>
      <c r="I245" s="880">
        <f t="shared" si="54"/>
        <v>0.18</v>
      </c>
      <c r="J245" s="879">
        <f t="shared" si="50"/>
        <v>26278.368474784616</v>
      </c>
      <c r="K245" s="879">
        <f t="shared" si="55"/>
        <v>1</v>
      </c>
      <c r="L245" s="879">
        <f t="shared" si="49"/>
        <v>26278.368474784616</v>
      </c>
      <c r="M245" s="20">
        <f t="shared" si="56"/>
        <v>2888.6743215180736</v>
      </c>
      <c r="N245" s="20">
        <f t="shared" si="51"/>
        <v>2180.6320914778275</v>
      </c>
      <c r="P245" s="5"/>
    </row>
    <row r="246" spans="3:16">
      <c r="D246" s="9" t="s">
        <v>152</v>
      </c>
      <c r="F246" s="4" t="s">
        <v>155</v>
      </c>
      <c r="G246" s="4" t="s">
        <v>1413</v>
      </c>
      <c r="H246" s="879">
        <v>0</v>
      </c>
      <c r="I246" s="880">
        <f t="shared" si="54"/>
        <v>0.18</v>
      </c>
      <c r="J246" s="879">
        <f t="shared" si="50"/>
        <v>0</v>
      </c>
      <c r="K246" s="879">
        <f t="shared" si="55"/>
        <v>1</v>
      </c>
      <c r="L246" s="879">
        <f t="shared" si="49"/>
        <v>0</v>
      </c>
      <c r="M246" s="20">
        <f t="shared" si="56"/>
        <v>0</v>
      </c>
      <c r="N246" s="20">
        <f t="shared" si="51"/>
        <v>0</v>
      </c>
      <c r="P246" s="5"/>
    </row>
    <row r="247" spans="3:16">
      <c r="D247" s="9" t="s">
        <v>152</v>
      </c>
      <c r="F247" s="4" t="s">
        <v>156</v>
      </c>
      <c r="G247" s="4" t="s">
        <v>1413</v>
      </c>
      <c r="H247" s="879">
        <v>0</v>
      </c>
      <c r="I247" s="880">
        <f t="shared" si="54"/>
        <v>0.18</v>
      </c>
      <c r="J247" s="879">
        <f t="shared" si="50"/>
        <v>0</v>
      </c>
      <c r="K247" s="879">
        <f t="shared" si="55"/>
        <v>1</v>
      </c>
      <c r="L247" s="879">
        <f t="shared" si="49"/>
        <v>0</v>
      </c>
      <c r="M247" s="20">
        <f t="shared" si="56"/>
        <v>0</v>
      </c>
      <c r="N247" s="20">
        <f t="shared" si="51"/>
        <v>0</v>
      </c>
      <c r="P247" s="5"/>
    </row>
    <row r="248" spans="3:16">
      <c r="D248" s="9" t="s">
        <v>152</v>
      </c>
      <c r="F248" s="4" t="s">
        <v>157</v>
      </c>
      <c r="G248" s="4" t="s">
        <v>1413</v>
      </c>
      <c r="H248" s="879">
        <v>0</v>
      </c>
      <c r="I248" s="880">
        <f t="shared" si="54"/>
        <v>0.18</v>
      </c>
      <c r="J248" s="879">
        <f t="shared" si="50"/>
        <v>0</v>
      </c>
      <c r="K248" s="879">
        <f t="shared" si="55"/>
        <v>1</v>
      </c>
      <c r="L248" s="879">
        <f t="shared" si="49"/>
        <v>0</v>
      </c>
      <c r="M248" s="20">
        <f t="shared" si="56"/>
        <v>0</v>
      </c>
      <c r="N248" s="20">
        <f t="shared" si="51"/>
        <v>0</v>
      </c>
      <c r="P248" s="5"/>
    </row>
    <row r="249" spans="3:16">
      <c r="D249" s="2" t="s">
        <v>158</v>
      </c>
      <c r="F249" s="4" t="s">
        <v>159</v>
      </c>
      <c r="G249" s="4" t="s">
        <v>1413</v>
      </c>
      <c r="H249" s="879">
        <v>18294.795497848798</v>
      </c>
      <c r="I249" s="880">
        <f t="shared" si="54"/>
        <v>0.18</v>
      </c>
      <c r="J249" s="879">
        <f t="shared" si="50"/>
        <v>15504.063981227795</v>
      </c>
      <c r="K249" s="879">
        <f t="shared" si="55"/>
        <v>1</v>
      </c>
      <c r="L249" s="879">
        <f t="shared" si="49"/>
        <v>15504.063981227795</v>
      </c>
      <c r="M249" s="20">
        <f t="shared" si="56"/>
        <v>1704.2987864608319</v>
      </c>
      <c r="N249" s="20">
        <f t="shared" si="51"/>
        <v>1286.5585433217395</v>
      </c>
      <c r="P249" s="5"/>
    </row>
    <row r="250" spans="3:16">
      <c r="D250" s="2" t="s">
        <v>158</v>
      </c>
      <c r="F250" s="4" t="s">
        <v>160</v>
      </c>
      <c r="G250" s="4" t="s">
        <v>1413</v>
      </c>
      <c r="H250" s="879">
        <v>10976.87729870928</v>
      </c>
      <c r="I250" s="880">
        <f t="shared" si="54"/>
        <v>0.18</v>
      </c>
      <c r="J250" s="879">
        <f t="shared" si="50"/>
        <v>9302.4383887366785</v>
      </c>
      <c r="K250" s="879">
        <f t="shared" si="55"/>
        <v>1</v>
      </c>
      <c r="L250" s="879">
        <f t="shared" si="49"/>
        <v>9302.4383887366785</v>
      </c>
      <c r="M250" s="20">
        <f t="shared" si="56"/>
        <v>1022.5792718764992</v>
      </c>
      <c r="N250" s="20">
        <f t="shared" si="51"/>
        <v>771.93512599304381</v>
      </c>
      <c r="P250" s="5"/>
    </row>
    <row r="251" spans="3:16">
      <c r="C251" s="2" t="s">
        <v>161</v>
      </c>
      <c r="H251" s="879"/>
      <c r="I251" s="880"/>
      <c r="J251" s="879"/>
      <c r="K251" s="879"/>
      <c r="L251" s="879">
        <f t="shared" si="49"/>
        <v>0</v>
      </c>
      <c r="M251" s="20"/>
      <c r="N251" s="20"/>
    </row>
    <row r="252" spans="3:16">
      <c r="D252" s="2" t="s">
        <v>162</v>
      </c>
      <c r="F252" s="4" t="s">
        <v>1193</v>
      </c>
      <c r="G252" s="4" t="s">
        <v>1413</v>
      </c>
      <c r="H252" s="879">
        <v>80208.315304240925</v>
      </c>
      <c r="I252" s="880">
        <f>IF(G252=$G$74, 0%, VAT)</f>
        <v>0.18</v>
      </c>
      <c r="J252" s="879">
        <f t="shared" si="50"/>
        <v>67973.148562916045</v>
      </c>
      <c r="K252" s="879">
        <f>LT</f>
        <v>1</v>
      </c>
      <c r="L252" s="879">
        <f t="shared" si="49"/>
        <v>67973.148562916045</v>
      </c>
      <c r="M252" s="20">
        <f>H252/$I$2</f>
        <v>7472.0121606803086</v>
      </c>
      <c r="N252" s="20">
        <f t="shared" si="51"/>
        <v>5640.5491557557425</v>
      </c>
    </row>
    <row r="253" spans="3:16">
      <c r="C253" s="2" t="s">
        <v>164</v>
      </c>
      <c r="H253" s="879"/>
      <c r="I253" s="880"/>
      <c r="J253" s="879"/>
      <c r="K253" s="879"/>
      <c r="L253" s="879">
        <f t="shared" si="49"/>
        <v>0</v>
      </c>
      <c r="M253" s="20"/>
      <c r="N253" s="20"/>
    </row>
    <row r="254" spans="3:16">
      <c r="D254" s="2" t="s">
        <v>1207</v>
      </c>
      <c r="E254" s="3" t="s">
        <v>1208</v>
      </c>
      <c r="F254" s="4" t="s">
        <v>165</v>
      </c>
      <c r="G254" s="4" t="s">
        <v>1412</v>
      </c>
      <c r="H254" s="879">
        <v>380241.78088506457</v>
      </c>
      <c r="I254" s="880">
        <f>IF(G254=$G$74, 0%, VAT)</f>
        <v>0.18</v>
      </c>
      <c r="J254" s="879">
        <f t="shared" si="50"/>
        <v>322238.79736022424</v>
      </c>
      <c r="K254" s="879">
        <f>J14</f>
        <v>1.2717004705860155</v>
      </c>
      <c r="L254" s="879">
        <f t="shared" si="49"/>
        <v>409791.23024406889</v>
      </c>
      <c r="M254" s="20">
        <f>H254/$I$2</f>
        <v>35422.402278304879</v>
      </c>
      <c r="N254" s="20">
        <f t="shared" ref="N254:N303" si="57">L254/$I$3</f>
        <v>34005.303956897194</v>
      </c>
    </row>
    <row r="255" spans="3:16">
      <c r="D255" s="2" t="s">
        <v>166</v>
      </c>
      <c r="E255" s="3" t="s">
        <v>167</v>
      </c>
      <c r="F255" s="4" t="s">
        <v>56</v>
      </c>
      <c r="G255" s="4" t="s">
        <v>1412</v>
      </c>
      <c r="H255" s="879">
        <v>120301.25384142593</v>
      </c>
      <c r="I255" s="880">
        <f>IF(G255=$G$74, 0%, VAT)</f>
        <v>0.18</v>
      </c>
      <c r="J255" s="879">
        <f t="shared" si="50"/>
        <v>101950.2151198525</v>
      </c>
      <c r="K255" s="879">
        <f>K254</f>
        <v>1.2717004705860155</v>
      </c>
      <c r="L255" s="879">
        <f t="shared" si="49"/>
        <v>129650.13654426193</v>
      </c>
      <c r="M255" s="20">
        <f>H255/$I$2</f>
        <v>11206.973095477737</v>
      </c>
      <c r="N255" s="20">
        <f t="shared" si="57"/>
        <v>10758.630189853026</v>
      </c>
    </row>
    <row r="256" spans="3:16">
      <c r="C256" s="2" t="s">
        <v>168</v>
      </c>
      <c r="H256" s="879"/>
      <c r="I256" s="880"/>
      <c r="J256" s="879"/>
      <c r="K256" s="879"/>
      <c r="L256" s="879">
        <f t="shared" si="49"/>
        <v>0</v>
      </c>
      <c r="M256" s="20"/>
      <c r="N256" s="20"/>
    </row>
    <row r="257" spans="3:14">
      <c r="D257" s="2" t="s">
        <v>169</v>
      </c>
      <c r="F257" s="4" t="s">
        <v>127</v>
      </c>
      <c r="G257" s="4" t="s">
        <v>1413</v>
      </c>
      <c r="H257" s="879">
        <v>356.18185925015365</v>
      </c>
      <c r="I257" s="880">
        <f t="shared" ref="I257:I265" si="58">IF(G257=$G$74, 0%, VAT)</f>
        <v>0.18</v>
      </c>
      <c r="J257" s="879">
        <f t="shared" si="50"/>
        <v>301.84903326284211</v>
      </c>
      <c r="K257" s="879">
        <f t="shared" ref="K257:K265" si="59">LT</f>
        <v>1</v>
      </c>
      <c r="L257" s="879">
        <f t="shared" si="49"/>
        <v>301.84903326284211</v>
      </c>
      <c r="M257" s="20">
        <f t="shared" ref="M257:M265" si="60">H257/$I$2</f>
        <v>33.181038320476375</v>
      </c>
      <c r="N257" s="20">
        <f t="shared" si="57"/>
        <v>25.048042436352457</v>
      </c>
    </row>
    <row r="258" spans="3:14">
      <c r="D258" s="703" t="s">
        <v>939</v>
      </c>
      <c r="F258" s="4" t="s">
        <v>127</v>
      </c>
      <c r="G258" s="4" t="s">
        <v>1413</v>
      </c>
      <c r="H258" s="879">
        <v>70157.032882606014</v>
      </c>
      <c r="I258" s="880">
        <f t="shared" si="58"/>
        <v>0.18</v>
      </c>
      <c r="J258" s="879">
        <f t="shared" si="50"/>
        <v>59455.112612377983</v>
      </c>
      <c r="K258" s="879">
        <f t="shared" si="59"/>
        <v>1</v>
      </c>
      <c r="L258" s="879">
        <f t="shared" si="49"/>
        <v>59455.112612377983</v>
      </c>
      <c r="M258" s="20">
        <f t="shared" si="60"/>
        <v>6535.6590631241343</v>
      </c>
      <c r="N258" s="20">
        <f t="shared" si="57"/>
        <v>4933.7053283724526</v>
      </c>
    </row>
    <row r="259" spans="3:14">
      <c r="D259" s="2" t="s">
        <v>170</v>
      </c>
      <c r="F259" s="4" t="s">
        <v>171</v>
      </c>
      <c r="G259" s="4" t="s">
        <v>1413</v>
      </c>
      <c r="H259" s="879">
        <v>377.76863859864778</v>
      </c>
      <c r="I259" s="880">
        <f t="shared" si="58"/>
        <v>0.18</v>
      </c>
      <c r="J259" s="879">
        <f t="shared" si="50"/>
        <v>320.14291406665069</v>
      </c>
      <c r="K259" s="879">
        <f t="shared" si="59"/>
        <v>1</v>
      </c>
      <c r="L259" s="879">
        <f t="shared" si="49"/>
        <v>320.14291406665069</v>
      </c>
      <c r="M259" s="20">
        <f t="shared" si="60"/>
        <v>35.192010339899184</v>
      </c>
      <c r="N259" s="20">
        <f t="shared" si="57"/>
        <v>26.566105614313209</v>
      </c>
    </row>
    <row r="260" spans="3:14">
      <c r="D260" s="2" t="s">
        <v>172</v>
      </c>
      <c r="F260" s="4" t="s">
        <v>127</v>
      </c>
      <c r="G260" s="4" t="s">
        <v>1413</v>
      </c>
      <c r="H260" s="879">
        <v>3022.1491087891823</v>
      </c>
      <c r="I260" s="880">
        <f t="shared" si="58"/>
        <v>0.18</v>
      </c>
      <c r="J260" s="879">
        <f t="shared" si="50"/>
        <v>2561.1433125332055</v>
      </c>
      <c r="K260" s="879">
        <f t="shared" si="59"/>
        <v>1</v>
      </c>
      <c r="L260" s="879">
        <f t="shared" si="49"/>
        <v>2561.1433125332055</v>
      </c>
      <c r="M260" s="20">
        <f t="shared" si="60"/>
        <v>281.53608271919347</v>
      </c>
      <c r="N260" s="20">
        <f t="shared" si="57"/>
        <v>212.52884491450567</v>
      </c>
    </row>
    <row r="261" spans="3:14">
      <c r="D261" s="2" t="s">
        <v>173</v>
      </c>
      <c r="F261" s="4" t="s">
        <v>127</v>
      </c>
      <c r="G261" s="4" t="s">
        <v>1413</v>
      </c>
      <c r="H261" s="879">
        <v>3777.6863859864784</v>
      </c>
      <c r="I261" s="880">
        <f t="shared" si="58"/>
        <v>0.18</v>
      </c>
      <c r="J261" s="879">
        <f t="shared" si="50"/>
        <v>3201.4291406665075</v>
      </c>
      <c r="K261" s="879">
        <f t="shared" si="59"/>
        <v>1</v>
      </c>
      <c r="L261" s="879">
        <f t="shared" si="49"/>
        <v>3201.4291406665075</v>
      </c>
      <c r="M261" s="20">
        <f t="shared" si="60"/>
        <v>351.9201033989919</v>
      </c>
      <c r="N261" s="20">
        <f t="shared" si="57"/>
        <v>265.66105614313216</v>
      </c>
    </row>
    <row r="262" spans="3:14">
      <c r="D262" s="2" t="s">
        <v>174</v>
      </c>
      <c r="F262" s="4" t="s">
        <v>127</v>
      </c>
      <c r="G262" s="4" t="s">
        <v>1413</v>
      </c>
      <c r="H262" s="879">
        <v>3238.0169022741243</v>
      </c>
      <c r="I262" s="880">
        <f t="shared" si="58"/>
        <v>0.18</v>
      </c>
      <c r="J262" s="879">
        <f t="shared" si="50"/>
        <v>2744.0821205712919</v>
      </c>
      <c r="K262" s="879">
        <f t="shared" si="59"/>
        <v>1</v>
      </c>
      <c r="L262" s="879">
        <f t="shared" si="49"/>
        <v>2744.0821205712919</v>
      </c>
      <c r="M262" s="20">
        <f t="shared" si="60"/>
        <v>301.64580291342162</v>
      </c>
      <c r="N262" s="20">
        <f t="shared" si="57"/>
        <v>227.70947669411325</v>
      </c>
    </row>
    <row r="263" spans="3:14">
      <c r="D263" s="2" t="s">
        <v>175</v>
      </c>
      <c r="F263" s="4" t="s">
        <v>56</v>
      </c>
      <c r="G263" s="4" t="s">
        <v>1413</v>
      </c>
      <c r="H263" s="879">
        <v>1079.338967424708</v>
      </c>
      <c r="I263" s="880">
        <f t="shared" si="58"/>
        <v>0.18</v>
      </c>
      <c r="J263" s="879">
        <f t="shared" si="50"/>
        <v>914.69404019043054</v>
      </c>
      <c r="K263" s="879">
        <f t="shared" si="59"/>
        <v>1</v>
      </c>
      <c r="L263" s="879">
        <f t="shared" si="49"/>
        <v>914.69404019043054</v>
      </c>
      <c r="M263" s="20">
        <f t="shared" si="60"/>
        <v>100.54860097114054</v>
      </c>
      <c r="N263" s="20">
        <f t="shared" si="57"/>
        <v>75.903158898037745</v>
      </c>
    </row>
    <row r="264" spans="3:14">
      <c r="D264" s="2" t="s">
        <v>176</v>
      </c>
      <c r="F264" s="4" t="s">
        <v>22</v>
      </c>
      <c r="G264" s="4" t="s">
        <v>1413</v>
      </c>
      <c r="H264" s="879">
        <v>8.6347117393976642</v>
      </c>
      <c r="I264" s="880">
        <f t="shared" si="58"/>
        <v>0.18</v>
      </c>
      <c r="J264" s="879">
        <f t="shared" si="50"/>
        <v>7.3175523215234444</v>
      </c>
      <c r="K264" s="879">
        <f t="shared" si="59"/>
        <v>1</v>
      </c>
      <c r="L264" s="879">
        <f t="shared" si="49"/>
        <v>7.3175523215234444</v>
      </c>
      <c r="M264" s="20">
        <f t="shared" si="60"/>
        <v>0.80438880776912436</v>
      </c>
      <c r="N264" s="20">
        <f t="shared" si="57"/>
        <v>0.60722527118430192</v>
      </c>
    </row>
    <row r="265" spans="3:14">
      <c r="D265" s="2" t="s">
        <v>177</v>
      </c>
      <c r="F265" s="4" t="s">
        <v>56</v>
      </c>
      <c r="G265" s="4" t="s">
        <v>1413</v>
      </c>
      <c r="H265" s="879">
        <v>53.966948371235404</v>
      </c>
      <c r="I265" s="880">
        <f t="shared" si="58"/>
        <v>0.18</v>
      </c>
      <c r="J265" s="879">
        <f t="shared" si="50"/>
        <v>45.734702009521534</v>
      </c>
      <c r="K265" s="879">
        <f t="shared" si="59"/>
        <v>1</v>
      </c>
      <c r="L265" s="879">
        <f t="shared" si="49"/>
        <v>45.734702009521534</v>
      </c>
      <c r="M265" s="20">
        <f t="shared" si="60"/>
        <v>5.0274300485570276</v>
      </c>
      <c r="N265" s="20">
        <f t="shared" si="57"/>
        <v>3.7951579449018875</v>
      </c>
    </row>
    <row r="266" spans="3:14">
      <c r="C266" s="2" t="s">
        <v>178</v>
      </c>
      <c r="F266" s="2"/>
      <c r="G266" s="2"/>
      <c r="H266" s="879"/>
      <c r="I266" s="880"/>
      <c r="J266" s="879"/>
      <c r="K266" s="879"/>
      <c r="L266" s="879">
        <f t="shared" si="49"/>
        <v>0</v>
      </c>
      <c r="M266" s="20"/>
      <c r="N266" s="20"/>
    </row>
    <row r="267" spans="3:14">
      <c r="D267" s="2" t="s">
        <v>179</v>
      </c>
      <c r="F267" s="4" t="s">
        <v>127</v>
      </c>
      <c r="G267" s="4" t="s">
        <v>1413</v>
      </c>
      <c r="H267" s="879">
        <v>37.776863859864775</v>
      </c>
      <c r="I267" s="880">
        <f>IF(G267=$G$74, 0%, VAT)</f>
        <v>0.18</v>
      </c>
      <c r="J267" s="879">
        <f t="shared" si="50"/>
        <v>32.014291406665066</v>
      </c>
      <c r="K267" s="879">
        <f>LT</f>
        <v>1</v>
      </c>
      <c r="L267" s="879">
        <f t="shared" si="49"/>
        <v>32.014291406665066</v>
      </c>
      <c r="M267" s="20">
        <f>H267/$I$2</f>
        <v>3.5192010339899182</v>
      </c>
      <c r="N267" s="20">
        <f t="shared" si="57"/>
        <v>2.6566105614313207</v>
      </c>
    </row>
    <row r="268" spans="3:14">
      <c r="D268" s="2" t="s">
        <v>125</v>
      </c>
      <c r="F268" s="4" t="s">
        <v>111</v>
      </c>
      <c r="G268" s="4" t="s">
        <v>1413</v>
      </c>
      <c r="H268" s="879">
        <v>5396.6948371235394</v>
      </c>
      <c r="I268" s="880">
        <f>IF(G268=$G$74, 0%, VAT)</f>
        <v>0.18</v>
      </c>
      <c r="J268" s="879">
        <f t="shared" si="50"/>
        <v>4573.4702009521525</v>
      </c>
      <c r="K268" s="879">
        <f>LT</f>
        <v>1</v>
      </c>
      <c r="L268" s="879">
        <f t="shared" si="49"/>
        <v>4573.4702009521525</v>
      </c>
      <c r="M268" s="20">
        <f>H268/$I$2</f>
        <v>502.74300485570262</v>
      </c>
      <c r="N268" s="20">
        <f t="shared" si="57"/>
        <v>379.51579449018868</v>
      </c>
    </row>
    <row r="269" spans="3:14">
      <c r="H269" s="879"/>
      <c r="I269" s="880"/>
      <c r="J269" s="879"/>
      <c r="K269" s="879"/>
      <c r="L269" s="879">
        <f t="shared" si="49"/>
        <v>0</v>
      </c>
      <c r="M269" s="20"/>
      <c r="N269" s="20"/>
    </row>
    <row r="270" spans="3:14">
      <c r="C270" s="2" t="s">
        <v>180</v>
      </c>
      <c r="H270" s="879"/>
      <c r="I270" s="880"/>
      <c r="J270" s="879"/>
      <c r="K270" s="879"/>
      <c r="L270" s="879">
        <f t="shared" si="49"/>
        <v>0</v>
      </c>
      <c r="M270" s="20"/>
      <c r="N270" s="20"/>
    </row>
    <row r="271" spans="3:14">
      <c r="D271" s="2" t="s">
        <v>181</v>
      </c>
      <c r="F271" s="4" t="s">
        <v>182</v>
      </c>
      <c r="G271" s="4" t="s">
        <v>1413</v>
      </c>
      <c r="H271" s="879">
        <v>246.08928457283344</v>
      </c>
      <c r="I271" s="880">
        <f t="shared" ref="I271:I283" si="61">IF(G271=$G$74, 0%, VAT)</f>
        <v>0.18</v>
      </c>
      <c r="J271" s="879">
        <f t="shared" si="50"/>
        <v>208.55024116341818</v>
      </c>
      <c r="K271" s="879">
        <f t="shared" ref="K271:K279" si="62">LT</f>
        <v>1</v>
      </c>
      <c r="L271" s="879">
        <f t="shared" si="49"/>
        <v>208.55024116341818</v>
      </c>
      <c r="M271" s="20">
        <f t="shared" ref="M271:M283" si="63">H271/$I$2</f>
        <v>22.925081021420045</v>
      </c>
      <c r="N271" s="20">
        <f t="shared" si="57"/>
        <v>17.305920228752605</v>
      </c>
    </row>
    <row r="272" spans="3:14">
      <c r="D272" s="2" t="s">
        <v>183</v>
      </c>
      <c r="F272" s="4" t="s">
        <v>182</v>
      </c>
      <c r="G272" s="4" t="s">
        <v>1413</v>
      </c>
      <c r="H272" s="879">
        <v>86.347117393976632</v>
      </c>
      <c r="I272" s="880">
        <f t="shared" si="61"/>
        <v>0.18</v>
      </c>
      <c r="J272" s="879">
        <f t="shared" si="50"/>
        <v>73.175523215234435</v>
      </c>
      <c r="K272" s="879">
        <f t="shared" si="62"/>
        <v>1</v>
      </c>
      <c r="L272" s="879">
        <f t="shared" si="49"/>
        <v>73.175523215234435</v>
      </c>
      <c r="M272" s="20">
        <f t="shared" si="63"/>
        <v>8.0438880776912427</v>
      </c>
      <c r="N272" s="20">
        <f t="shared" si="57"/>
        <v>6.0722527118430181</v>
      </c>
    </row>
    <row r="273" spans="3:14">
      <c r="D273" s="2" t="s">
        <v>184</v>
      </c>
      <c r="E273" s="3" t="s">
        <v>185</v>
      </c>
      <c r="F273" s="4" t="s">
        <v>165</v>
      </c>
      <c r="G273" s="4" t="s">
        <v>1413</v>
      </c>
      <c r="H273" s="879">
        <v>256127.13696988317</v>
      </c>
      <c r="I273" s="880">
        <f t="shared" si="61"/>
        <v>0.18</v>
      </c>
      <c r="J273" s="879">
        <f t="shared" si="50"/>
        <v>217056.89573718913</v>
      </c>
      <c r="K273" s="879">
        <f t="shared" si="62"/>
        <v>1</v>
      </c>
      <c r="L273" s="879">
        <f t="shared" si="49"/>
        <v>217056.89573718913</v>
      </c>
      <c r="M273" s="20">
        <f t="shared" si="63"/>
        <v>23860.183010451645</v>
      </c>
      <c r="N273" s="20">
        <f t="shared" si="57"/>
        <v>18011.819606504352</v>
      </c>
    </row>
    <row r="274" spans="3:14">
      <c r="D274" s="2" t="s">
        <v>186</v>
      </c>
      <c r="F274" s="4" t="s">
        <v>182</v>
      </c>
      <c r="G274" s="4" t="s">
        <v>1413</v>
      </c>
      <c r="H274" s="879">
        <v>207.23308174554393</v>
      </c>
      <c r="I274" s="880">
        <f t="shared" si="61"/>
        <v>0.18</v>
      </c>
      <c r="J274" s="879">
        <f t="shared" si="50"/>
        <v>175.62125571656267</v>
      </c>
      <c r="K274" s="879">
        <f t="shared" si="62"/>
        <v>1</v>
      </c>
      <c r="L274" s="879">
        <f t="shared" si="49"/>
        <v>175.62125571656267</v>
      </c>
      <c r="M274" s="20">
        <f t="shared" si="63"/>
        <v>19.305331386458981</v>
      </c>
      <c r="N274" s="20">
        <f t="shared" si="57"/>
        <v>14.573406508423247</v>
      </c>
    </row>
    <row r="275" spans="3:14">
      <c r="D275" s="2" t="s">
        <v>187</v>
      </c>
      <c r="F275" s="4" t="s">
        <v>182</v>
      </c>
      <c r="G275" s="4" t="s">
        <v>1413</v>
      </c>
      <c r="H275" s="879">
        <v>43.173558696988316</v>
      </c>
      <c r="I275" s="880">
        <f t="shared" si="61"/>
        <v>0.18</v>
      </c>
      <c r="J275" s="879">
        <f t="shared" si="50"/>
        <v>36.587761607617217</v>
      </c>
      <c r="K275" s="879">
        <f t="shared" si="62"/>
        <v>1</v>
      </c>
      <c r="L275" s="879">
        <f t="shared" si="49"/>
        <v>36.587761607617217</v>
      </c>
      <c r="M275" s="20">
        <f t="shared" si="63"/>
        <v>4.0219440388456213</v>
      </c>
      <c r="N275" s="20">
        <f t="shared" si="57"/>
        <v>3.036126355921509</v>
      </c>
    </row>
    <row r="276" spans="3:14">
      <c r="D276" s="2" t="s">
        <v>188</v>
      </c>
      <c r="E276" s="3" t="s">
        <v>185</v>
      </c>
      <c r="F276" s="4" t="s">
        <v>165</v>
      </c>
      <c r="G276" s="4" t="s">
        <v>1413</v>
      </c>
      <c r="H276" s="879">
        <v>215867.79348494159</v>
      </c>
      <c r="I276" s="880">
        <f t="shared" si="61"/>
        <v>0.18</v>
      </c>
      <c r="J276" s="879">
        <f t="shared" si="50"/>
        <v>182938.80803808611</v>
      </c>
      <c r="K276" s="879">
        <f t="shared" si="62"/>
        <v>1</v>
      </c>
      <c r="L276" s="879">
        <f t="shared" si="49"/>
        <v>182938.80803808611</v>
      </c>
      <c r="M276" s="20">
        <f t="shared" si="63"/>
        <v>20109.720194228106</v>
      </c>
      <c r="N276" s="20">
        <f t="shared" si="57"/>
        <v>15180.631779607547</v>
      </c>
    </row>
    <row r="277" spans="3:14">
      <c r="D277" s="2" t="s">
        <v>588</v>
      </c>
      <c r="E277" s="2"/>
      <c r="F277" s="2" t="s">
        <v>936</v>
      </c>
      <c r="G277" s="4" t="s">
        <v>1413</v>
      </c>
      <c r="H277" s="879">
        <v>20.507440381069454</v>
      </c>
      <c r="I277" s="880">
        <f t="shared" si="61"/>
        <v>0.18</v>
      </c>
      <c r="J277" s="879">
        <f t="shared" si="50"/>
        <v>17.379186763618183</v>
      </c>
      <c r="K277" s="879">
        <f t="shared" si="62"/>
        <v>1</v>
      </c>
      <c r="L277" s="879">
        <f t="shared" si="49"/>
        <v>17.379186763618183</v>
      </c>
      <c r="M277" s="20">
        <f t="shared" si="63"/>
        <v>1.9104234184516704</v>
      </c>
      <c r="N277" s="20">
        <f t="shared" si="57"/>
        <v>1.4421600190627173</v>
      </c>
    </row>
    <row r="278" spans="3:14">
      <c r="D278" s="2" t="s">
        <v>589</v>
      </c>
      <c r="E278" s="2"/>
      <c r="F278" s="2" t="s">
        <v>936</v>
      </c>
      <c r="G278" s="4" t="s">
        <v>1413</v>
      </c>
      <c r="H278" s="879">
        <v>5.936364320835894</v>
      </c>
      <c r="I278" s="880">
        <f t="shared" si="61"/>
        <v>0.18</v>
      </c>
      <c r="J278" s="879">
        <f t="shared" si="50"/>
        <v>5.0308172210473678</v>
      </c>
      <c r="K278" s="879">
        <f t="shared" si="62"/>
        <v>1</v>
      </c>
      <c r="L278" s="879">
        <f t="shared" si="49"/>
        <v>5.0308172210473678</v>
      </c>
      <c r="M278" s="20">
        <f t="shared" si="63"/>
        <v>0.55301730534127291</v>
      </c>
      <c r="N278" s="20">
        <f t="shared" si="57"/>
        <v>0.41746737393920758</v>
      </c>
    </row>
    <row r="279" spans="3:14">
      <c r="D279" s="2" t="s">
        <v>590</v>
      </c>
      <c r="E279" s="2"/>
      <c r="F279" s="2" t="s">
        <v>22</v>
      </c>
      <c r="G279" s="4" t="s">
        <v>1413</v>
      </c>
      <c r="H279" s="879">
        <v>0.97140507068223714</v>
      </c>
      <c r="I279" s="880">
        <f t="shared" si="61"/>
        <v>0.18</v>
      </c>
      <c r="J279" s="879">
        <f t="shared" si="50"/>
        <v>0.82322463617138741</v>
      </c>
      <c r="K279" s="879">
        <f t="shared" si="62"/>
        <v>1</v>
      </c>
      <c r="L279" s="879">
        <f t="shared" si="49"/>
        <v>0.82322463617138741</v>
      </c>
      <c r="M279" s="20">
        <f t="shared" si="63"/>
        <v>9.0493740874026479E-2</v>
      </c>
      <c r="N279" s="20">
        <f t="shared" si="57"/>
        <v>6.8312843008233953E-2</v>
      </c>
    </row>
    <row r="280" spans="3:14">
      <c r="D280" s="2" t="s">
        <v>591</v>
      </c>
      <c r="E280" s="2"/>
      <c r="F280" s="2" t="s">
        <v>592</v>
      </c>
      <c r="G280" s="4" t="s">
        <v>1414</v>
      </c>
      <c r="H280" s="879">
        <v>2.2342316625691456</v>
      </c>
      <c r="I280" s="880">
        <f t="shared" si="61"/>
        <v>0</v>
      </c>
      <c r="J280" s="879">
        <f t="shared" si="50"/>
        <v>2.2342316625691456</v>
      </c>
      <c r="K280" s="879">
        <f>NT</f>
        <v>1.1226236170693158</v>
      </c>
      <c r="L280" s="879">
        <f t="shared" si="49"/>
        <v>2.5082012304041652</v>
      </c>
      <c r="M280" s="20">
        <f t="shared" si="63"/>
        <v>0.20813560401026091</v>
      </c>
      <c r="N280" s="20">
        <f t="shared" si="57"/>
        <v>0.20813560401026091</v>
      </c>
    </row>
    <row r="281" spans="3:14">
      <c r="D281" s="2" t="s">
        <v>593</v>
      </c>
      <c r="E281" s="2"/>
      <c r="F281" s="2" t="s">
        <v>592</v>
      </c>
      <c r="G281" s="4" t="s">
        <v>1414</v>
      </c>
      <c r="H281" s="879">
        <v>1.4894877750460971</v>
      </c>
      <c r="I281" s="880">
        <f t="shared" si="61"/>
        <v>0</v>
      </c>
      <c r="J281" s="879">
        <f t="shared" si="50"/>
        <v>1.4894877750460971</v>
      </c>
      <c r="K281" s="879">
        <f>NT</f>
        <v>1.1226236170693158</v>
      </c>
      <c r="L281" s="879">
        <f t="shared" ref="L281:L309" si="64">J281*K281</f>
        <v>1.672134153602777</v>
      </c>
      <c r="M281" s="20">
        <f t="shared" si="63"/>
        <v>0.13875706934017396</v>
      </c>
      <c r="N281" s="20">
        <f t="shared" si="57"/>
        <v>0.13875706934017396</v>
      </c>
    </row>
    <row r="282" spans="3:14">
      <c r="D282" s="2" t="s">
        <v>587</v>
      </c>
      <c r="E282" s="2"/>
      <c r="F282" s="2" t="s">
        <v>936</v>
      </c>
      <c r="G282" s="4" t="s">
        <v>1413</v>
      </c>
      <c r="H282" s="879">
        <v>0.97140507068223714</v>
      </c>
      <c r="I282" s="880">
        <f t="shared" si="61"/>
        <v>0.18</v>
      </c>
      <c r="J282" s="879">
        <f t="shared" ref="J282:J309" si="65">+H282-(H282-(H282/(1+I282)))</f>
        <v>0.82322463617138741</v>
      </c>
      <c r="K282" s="879">
        <f>LT</f>
        <v>1</v>
      </c>
      <c r="L282" s="879">
        <f t="shared" si="64"/>
        <v>0.82322463617138741</v>
      </c>
      <c r="M282" s="20">
        <f t="shared" si="63"/>
        <v>9.0493740874026479E-2</v>
      </c>
      <c r="N282" s="20">
        <f t="shared" si="57"/>
        <v>6.8312843008233953E-2</v>
      </c>
    </row>
    <row r="283" spans="3:14">
      <c r="D283" s="2" t="s">
        <v>594</v>
      </c>
      <c r="E283" s="2"/>
      <c r="F283" s="2" t="s">
        <v>936</v>
      </c>
      <c r="G283" s="4" t="s">
        <v>1413</v>
      </c>
      <c r="H283" s="879">
        <v>14.894877750460973</v>
      </c>
      <c r="I283" s="880">
        <f t="shared" si="61"/>
        <v>0.18</v>
      </c>
      <c r="J283" s="879">
        <f t="shared" si="65"/>
        <v>12.622777754627943</v>
      </c>
      <c r="K283" s="879">
        <f>LT</f>
        <v>1</v>
      </c>
      <c r="L283" s="879">
        <f t="shared" si="64"/>
        <v>12.622777754627943</v>
      </c>
      <c r="M283" s="20">
        <f t="shared" si="63"/>
        <v>1.3875706934017396</v>
      </c>
      <c r="N283" s="20">
        <f t="shared" si="57"/>
        <v>1.047463592792921</v>
      </c>
    </row>
    <row r="284" spans="3:14">
      <c r="C284" s="2" t="s">
        <v>189</v>
      </c>
      <c r="H284" s="879"/>
      <c r="I284" s="880"/>
      <c r="J284" s="879"/>
      <c r="K284" s="879"/>
      <c r="L284" s="879">
        <f t="shared" si="64"/>
        <v>0</v>
      </c>
      <c r="M284" s="20"/>
      <c r="N284" s="20"/>
    </row>
    <row r="285" spans="3:14">
      <c r="D285" s="2" t="s">
        <v>190</v>
      </c>
      <c r="E285" s="3" t="s">
        <v>1218</v>
      </c>
      <c r="F285" s="4" t="s">
        <v>165</v>
      </c>
      <c r="G285" s="4" t="s">
        <v>1413</v>
      </c>
      <c r="H285" s="879">
        <v>102537.20190534725</v>
      </c>
      <c r="I285" s="880">
        <f>IF(G285=$G$74, 0%, VAT)</f>
        <v>0.18</v>
      </c>
      <c r="J285" s="879">
        <f t="shared" si="65"/>
        <v>86895.933818090896</v>
      </c>
      <c r="K285" s="879">
        <f>LT</f>
        <v>1</v>
      </c>
      <c r="L285" s="879">
        <f t="shared" si="64"/>
        <v>86895.933818090896</v>
      </c>
      <c r="M285" s="20">
        <f>H285/$I$2</f>
        <v>9552.1170922583497</v>
      </c>
      <c r="N285" s="20">
        <f t="shared" si="57"/>
        <v>7210.8000953135852</v>
      </c>
    </row>
    <row r="286" spans="3:14">
      <c r="D286" s="2" t="s">
        <v>166</v>
      </c>
      <c r="E286" s="3" t="s">
        <v>1218</v>
      </c>
      <c r="F286" s="4" t="s">
        <v>1211</v>
      </c>
      <c r="G286" s="4" t="s">
        <v>1412</v>
      </c>
      <c r="H286" s="879">
        <v>18348.76244622004</v>
      </c>
      <c r="I286" s="880">
        <f>IF(G286=$G$74, 0%, VAT)</f>
        <v>0.18</v>
      </c>
      <c r="J286" s="879">
        <f t="shared" si="65"/>
        <v>15549.798683237323</v>
      </c>
      <c r="K286" s="879">
        <f>J14</f>
        <v>1.2717004705860155</v>
      </c>
      <c r="L286" s="879">
        <f t="shared" si="64"/>
        <v>19774.686302990707</v>
      </c>
      <c r="M286" s="20">
        <f>H286/$I$2</f>
        <v>1709.3262165093895</v>
      </c>
      <c r="N286" s="20">
        <f t="shared" si="57"/>
        <v>1640.9434091231954</v>
      </c>
    </row>
    <row r="287" spans="3:14">
      <c r="C287" s="2" t="s">
        <v>191</v>
      </c>
      <c r="H287" s="879"/>
      <c r="I287" s="880"/>
      <c r="J287" s="879"/>
      <c r="K287" s="879"/>
      <c r="L287" s="879">
        <f t="shared" si="64"/>
        <v>0</v>
      </c>
      <c r="M287" s="20"/>
      <c r="N287" s="20">
        <f t="shared" si="57"/>
        <v>0</v>
      </c>
    </row>
    <row r="288" spans="3:14">
      <c r="D288" s="2" t="s">
        <v>192</v>
      </c>
      <c r="F288" s="4" t="s">
        <v>165</v>
      </c>
      <c r="G288" s="4" t="s">
        <v>1413</v>
      </c>
      <c r="H288" s="879">
        <v>371697.15119852492</v>
      </c>
      <c r="I288" s="880">
        <f>IF(G288=$G$74, 0%, VAT)</f>
        <v>0.18</v>
      </c>
      <c r="J288" s="879">
        <f t="shared" si="65"/>
        <v>314997.58576146181</v>
      </c>
      <c r="K288" s="879">
        <f>LT</f>
        <v>1</v>
      </c>
      <c r="L288" s="879">
        <f t="shared" si="64"/>
        <v>314997.58576146181</v>
      </c>
      <c r="M288" s="20">
        <f>H288/$I$2</f>
        <v>34626.405296144621</v>
      </c>
      <c r="N288" s="20">
        <f t="shared" si="57"/>
        <v>26139.13587932946</v>
      </c>
    </row>
    <row r="289" spans="2:14">
      <c r="D289" s="2" t="s">
        <v>166</v>
      </c>
      <c r="F289" s="4" t="s">
        <v>56</v>
      </c>
      <c r="G289" s="4" t="s">
        <v>1412</v>
      </c>
      <c r="H289" s="879">
        <v>0</v>
      </c>
      <c r="I289" s="880">
        <f>IF(G289=$G$74, 0%, VAT)</f>
        <v>0.18</v>
      </c>
      <c r="J289" s="879">
        <f t="shared" si="65"/>
        <v>0</v>
      </c>
      <c r="K289" s="879">
        <f>J14</f>
        <v>1.2717004705860155</v>
      </c>
      <c r="L289" s="879">
        <f t="shared" si="64"/>
        <v>0</v>
      </c>
      <c r="M289" s="20">
        <f>H289/$I$2</f>
        <v>0</v>
      </c>
      <c r="N289" s="20">
        <f t="shared" si="57"/>
        <v>0</v>
      </c>
    </row>
    <row r="290" spans="2:14">
      <c r="D290" s="2" t="s">
        <v>191</v>
      </c>
      <c r="F290" s="4" t="s">
        <v>165</v>
      </c>
      <c r="G290" s="4" t="s">
        <v>1412</v>
      </c>
      <c r="H290" s="879">
        <v>304913.25829748</v>
      </c>
      <c r="I290" s="880">
        <f>IF(G290=$G$74, 0%, VAT)</f>
        <v>0.18</v>
      </c>
      <c r="J290" s="879">
        <f t="shared" si="65"/>
        <v>258401.06635379663</v>
      </c>
      <c r="K290" s="879">
        <f>K289</f>
        <v>1.2717004705860155</v>
      </c>
      <c r="L290" s="879">
        <f t="shared" si="64"/>
        <v>328608.75768205139</v>
      </c>
      <c r="M290" s="20">
        <f>H290/$I$2</f>
        <v>28404.979774347201</v>
      </c>
      <c r="N290" s="20">
        <f t="shared" ref="N290:N300" si="66">L290/$I$3</f>
        <v>27268.618416311918</v>
      </c>
    </row>
    <row r="291" spans="2:14">
      <c r="D291" s="2" t="s">
        <v>481</v>
      </c>
      <c r="F291" s="4" t="s">
        <v>56</v>
      </c>
      <c r="G291" s="4" t="s">
        <v>1412</v>
      </c>
      <c r="H291" s="879">
        <v>24393.060663798398</v>
      </c>
      <c r="I291" s="880">
        <f>IF(G291=$G$74, 0%, VAT)</f>
        <v>0.18</v>
      </c>
      <c r="J291" s="879">
        <f t="shared" si="65"/>
        <v>20672.085308303729</v>
      </c>
      <c r="K291" s="879">
        <f>K290</f>
        <v>1.2717004705860155</v>
      </c>
      <c r="L291" s="879">
        <f t="shared" si="64"/>
        <v>26288.70061456411</v>
      </c>
      <c r="M291" s="20">
        <f>H291/$I$2</f>
        <v>2272.3983819477758</v>
      </c>
      <c r="N291" s="20">
        <f t="shared" si="66"/>
        <v>2181.4894733049532</v>
      </c>
    </row>
    <row r="292" spans="2:14">
      <c r="C292" s="2" t="s">
        <v>953</v>
      </c>
      <c r="H292" s="879"/>
      <c r="I292" s="880"/>
      <c r="J292" s="879"/>
      <c r="K292" s="879"/>
      <c r="L292" s="879">
        <f t="shared" si="64"/>
        <v>0</v>
      </c>
      <c r="M292" s="20"/>
      <c r="N292" s="20"/>
    </row>
    <row r="293" spans="2:14">
      <c r="D293" s="2" t="s">
        <v>893</v>
      </c>
      <c r="E293" s="2"/>
      <c r="F293" s="4" t="s">
        <v>894</v>
      </c>
      <c r="G293" s="4" t="s">
        <v>1412</v>
      </c>
      <c r="H293" s="879">
        <v>268323.66730178241</v>
      </c>
      <c r="I293" s="880">
        <f t="shared" ref="I293:I300" si="67">IF(G293=$G$74, 0%, VAT)</f>
        <v>0.18</v>
      </c>
      <c r="J293" s="879">
        <f t="shared" si="65"/>
        <v>227392.93839134104</v>
      </c>
      <c r="K293" s="879">
        <f>J13</f>
        <v>1.1357311329914961</v>
      </c>
      <c r="L293" s="879">
        <f t="shared" si="64"/>
        <v>258257.23955346324</v>
      </c>
      <c r="M293" s="20">
        <f t="shared" ref="M293:M300" si="68">H293/$I$2</f>
        <v>24996.382201425538</v>
      </c>
      <c r="N293" s="20">
        <f t="shared" si="66"/>
        <v>21430.70735031143</v>
      </c>
    </row>
    <row r="294" spans="2:14">
      <c r="D294" s="2" t="s">
        <v>895</v>
      </c>
      <c r="E294" s="2"/>
      <c r="F294" s="4" t="s">
        <v>894</v>
      </c>
      <c r="G294" s="4" t="s">
        <v>1412</v>
      </c>
      <c r="H294" s="879">
        <v>26832.366730178241</v>
      </c>
      <c r="I294" s="880">
        <f t="shared" si="67"/>
        <v>0.18</v>
      </c>
      <c r="J294" s="879">
        <f t="shared" si="65"/>
        <v>22739.293839134105</v>
      </c>
      <c r="K294" s="879">
        <f>K293</f>
        <v>1.1357311329914961</v>
      </c>
      <c r="L294" s="879">
        <f t="shared" si="64"/>
        <v>25825.723955346322</v>
      </c>
      <c r="M294" s="20">
        <f t="shared" si="68"/>
        <v>2499.6382201425536</v>
      </c>
      <c r="N294" s="20">
        <f t="shared" si="66"/>
        <v>2143.0707350311427</v>
      </c>
    </row>
    <row r="295" spans="2:14">
      <c r="D295" s="2" t="s">
        <v>896</v>
      </c>
      <c r="E295" s="2"/>
      <c r="F295" s="4" t="s">
        <v>894</v>
      </c>
      <c r="G295" s="4" t="s">
        <v>1412</v>
      </c>
      <c r="H295" s="879">
        <v>53664.733460356481</v>
      </c>
      <c r="I295" s="880">
        <f t="shared" si="67"/>
        <v>0.18</v>
      </c>
      <c r="J295" s="879">
        <f t="shared" si="65"/>
        <v>45478.58767826821</v>
      </c>
      <c r="K295" s="879">
        <f t="shared" ref="K295:K299" si="69">K294</f>
        <v>1.1357311329914961</v>
      </c>
      <c r="L295" s="879">
        <f t="shared" si="64"/>
        <v>51651.447910692645</v>
      </c>
      <c r="M295" s="20">
        <f t="shared" si="68"/>
        <v>4999.2764402851071</v>
      </c>
      <c r="N295" s="20">
        <f t="shared" si="66"/>
        <v>4286.1414700622854</v>
      </c>
    </row>
    <row r="296" spans="2:14">
      <c r="D296" s="2" t="s">
        <v>897</v>
      </c>
      <c r="E296" s="2"/>
      <c r="F296" s="4" t="s">
        <v>894</v>
      </c>
      <c r="G296" s="4" t="s">
        <v>1412</v>
      </c>
      <c r="H296" s="879">
        <v>26832.366730178241</v>
      </c>
      <c r="I296" s="880">
        <f t="shared" si="67"/>
        <v>0.18</v>
      </c>
      <c r="J296" s="879">
        <f t="shared" si="65"/>
        <v>22739.293839134105</v>
      </c>
      <c r="K296" s="879">
        <f t="shared" si="69"/>
        <v>1.1357311329914961</v>
      </c>
      <c r="L296" s="879">
        <f t="shared" si="64"/>
        <v>25825.723955346322</v>
      </c>
      <c r="M296" s="20">
        <f t="shared" si="68"/>
        <v>2499.6382201425536</v>
      </c>
      <c r="N296" s="20">
        <f t="shared" si="66"/>
        <v>2143.0707350311427</v>
      </c>
    </row>
    <row r="297" spans="2:14">
      <c r="D297" s="2" t="s">
        <v>898</v>
      </c>
      <c r="E297" s="2"/>
      <c r="F297" s="4" t="s">
        <v>894</v>
      </c>
      <c r="G297" s="4" t="s">
        <v>1412</v>
      </c>
      <c r="H297" s="879">
        <v>40248.550095267361</v>
      </c>
      <c r="I297" s="880">
        <f t="shared" si="67"/>
        <v>0.18</v>
      </c>
      <c r="J297" s="879">
        <f t="shared" si="65"/>
        <v>34108.940758701152</v>
      </c>
      <c r="K297" s="879">
        <f t="shared" si="69"/>
        <v>1.1357311329914961</v>
      </c>
      <c r="L297" s="879">
        <f t="shared" si="64"/>
        <v>38738.58593301948</v>
      </c>
      <c r="M297" s="20">
        <f t="shared" si="68"/>
        <v>3749.4573302138306</v>
      </c>
      <c r="N297" s="20">
        <f t="shared" si="66"/>
        <v>3214.6061025467138</v>
      </c>
    </row>
    <row r="298" spans="2:14">
      <c r="D298" s="2" t="s">
        <v>899</v>
      </c>
      <c r="E298" s="2"/>
      <c r="F298" s="4" t="s">
        <v>894</v>
      </c>
      <c r="G298" s="4" t="s">
        <v>1412</v>
      </c>
      <c r="H298" s="879">
        <v>53664.733460356481</v>
      </c>
      <c r="I298" s="880">
        <f t="shared" si="67"/>
        <v>0.18</v>
      </c>
      <c r="J298" s="879">
        <f t="shared" si="65"/>
        <v>45478.58767826821</v>
      </c>
      <c r="K298" s="879">
        <f t="shared" si="69"/>
        <v>1.1357311329914961</v>
      </c>
      <c r="L298" s="879">
        <f t="shared" si="64"/>
        <v>51651.447910692645</v>
      </c>
      <c r="M298" s="20">
        <f t="shared" si="68"/>
        <v>4999.2764402851071</v>
      </c>
      <c r="N298" s="20">
        <f t="shared" si="66"/>
        <v>4286.1414700622854</v>
      </c>
    </row>
    <row r="299" spans="2:14">
      <c r="D299" s="2" t="s">
        <v>955</v>
      </c>
      <c r="E299" s="2"/>
      <c r="F299" s="4" t="s">
        <v>34</v>
      </c>
      <c r="G299" s="4" t="s">
        <v>1412</v>
      </c>
      <c r="H299" s="879">
        <v>2158.677934849416</v>
      </c>
      <c r="I299" s="880">
        <f t="shared" si="67"/>
        <v>0.18</v>
      </c>
      <c r="J299" s="879">
        <f t="shared" si="65"/>
        <v>1829.3880803808611</v>
      </c>
      <c r="K299" s="879">
        <f t="shared" si="69"/>
        <v>1.1357311329914961</v>
      </c>
      <c r="L299" s="879">
        <f t="shared" si="64"/>
        <v>2077.6929972120934</v>
      </c>
      <c r="M299" s="20">
        <f t="shared" si="68"/>
        <v>201.09720194228109</v>
      </c>
      <c r="N299" s="20">
        <f t="shared" si="66"/>
        <v>172.41116130580392</v>
      </c>
    </row>
    <row r="300" spans="2:14">
      <c r="D300" s="2" t="s">
        <v>337</v>
      </c>
      <c r="E300" s="2"/>
      <c r="F300" s="4" t="s">
        <v>316</v>
      </c>
      <c r="G300" s="4" t="s">
        <v>1414</v>
      </c>
      <c r="H300" s="879">
        <v>42687.856161647207</v>
      </c>
      <c r="I300" s="880">
        <f t="shared" si="67"/>
        <v>0</v>
      </c>
      <c r="J300" s="879">
        <f t="shared" si="65"/>
        <v>42687.856161647207</v>
      </c>
      <c r="K300" s="879">
        <f>NT</f>
        <v>1.1226236170693158</v>
      </c>
      <c r="L300" s="879">
        <f t="shared" si="64"/>
        <v>47922.395489123068</v>
      </c>
      <c r="M300" s="20">
        <f t="shared" si="68"/>
        <v>3976.6971684086088</v>
      </c>
      <c r="N300" s="20">
        <f t="shared" si="66"/>
        <v>3976.6971684086088</v>
      </c>
    </row>
    <row r="301" spans="2:14" ht="12">
      <c r="B301" s="8" t="s">
        <v>193</v>
      </c>
      <c r="H301" s="879"/>
      <c r="I301" s="880"/>
      <c r="J301" s="879"/>
      <c r="K301" s="879"/>
      <c r="L301" s="879">
        <f t="shared" si="64"/>
        <v>0</v>
      </c>
      <c r="M301" s="20"/>
      <c r="N301" s="20"/>
    </row>
    <row r="302" spans="2:14">
      <c r="D302" s="2" t="s">
        <v>194</v>
      </c>
      <c r="F302" s="4" t="s">
        <v>69</v>
      </c>
      <c r="G302" s="4" t="s">
        <v>1414</v>
      </c>
      <c r="H302" s="879">
        <v>5.3966948371235395</v>
      </c>
      <c r="I302" s="880">
        <f t="shared" ref="I302:I309" si="70">IF(G302=$G$74, 0%, VAT)</f>
        <v>0</v>
      </c>
      <c r="J302" s="879">
        <f t="shared" si="65"/>
        <v>5.3966948371235395</v>
      </c>
      <c r="K302" s="879">
        <f t="shared" ref="K302:K309" si="71">NT</f>
        <v>1.1226236170693158</v>
      </c>
      <c r="L302" s="879">
        <f t="shared" si="64"/>
        <v>6.0584570782709299</v>
      </c>
      <c r="M302" s="20">
        <f t="shared" ref="M302:M309" si="72">H302/$I$2</f>
        <v>0.50274300485570267</v>
      </c>
      <c r="N302" s="20">
        <f t="shared" si="57"/>
        <v>0.50274300485570267</v>
      </c>
    </row>
    <row r="303" spans="2:14">
      <c r="D303" s="2" t="s">
        <v>195</v>
      </c>
      <c r="F303" s="4" t="s">
        <v>97</v>
      </c>
      <c r="G303" s="4" t="s">
        <v>1414</v>
      </c>
      <c r="H303" s="879">
        <v>10.793389674247079</v>
      </c>
      <c r="I303" s="880">
        <f t="shared" si="70"/>
        <v>0</v>
      </c>
      <c r="J303" s="879">
        <f t="shared" si="65"/>
        <v>10.793389674247079</v>
      </c>
      <c r="K303" s="879">
        <f t="shared" si="71"/>
        <v>1.1226236170693158</v>
      </c>
      <c r="L303" s="879">
        <f t="shared" si="64"/>
        <v>12.11691415654186</v>
      </c>
      <c r="M303" s="20">
        <f t="shared" si="72"/>
        <v>1.0054860097114053</v>
      </c>
      <c r="N303" s="20">
        <f t="shared" si="57"/>
        <v>1.0054860097114053</v>
      </c>
    </row>
    <row r="304" spans="2:14">
      <c r="D304" s="2" t="s">
        <v>196</v>
      </c>
      <c r="F304" s="4" t="s">
        <v>97</v>
      </c>
      <c r="G304" s="4" t="s">
        <v>1414</v>
      </c>
      <c r="H304" s="879">
        <v>0</v>
      </c>
      <c r="I304" s="880">
        <f t="shared" si="70"/>
        <v>0</v>
      </c>
      <c r="J304" s="879">
        <f t="shared" si="65"/>
        <v>0</v>
      </c>
      <c r="K304" s="879">
        <f t="shared" si="71"/>
        <v>1.1226236170693158</v>
      </c>
      <c r="L304" s="879">
        <f t="shared" si="64"/>
        <v>0</v>
      </c>
      <c r="M304" s="20">
        <f t="shared" si="72"/>
        <v>0</v>
      </c>
      <c r="N304" s="20">
        <f t="shared" ref="N304:N307" si="73">L304/$I$3</f>
        <v>0</v>
      </c>
    </row>
    <row r="305" spans="2:15">
      <c r="D305" s="2" t="s">
        <v>335</v>
      </c>
      <c r="E305" s="2"/>
      <c r="F305" s="4" t="s">
        <v>97</v>
      </c>
      <c r="G305" s="4" t="s">
        <v>1414</v>
      </c>
      <c r="H305" s="879">
        <v>12.196530331899201</v>
      </c>
      <c r="I305" s="880">
        <f t="shared" si="70"/>
        <v>0</v>
      </c>
      <c r="J305" s="879">
        <f t="shared" si="65"/>
        <v>12.196530331899201</v>
      </c>
      <c r="K305" s="879">
        <f t="shared" si="71"/>
        <v>1.1226236170693158</v>
      </c>
      <c r="L305" s="879">
        <f t="shared" si="64"/>
        <v>13.692112996892304</v>
      </c>
      <c r="M305" s="20">
        <f t="shared" si="72"/>
        <v>1.136199190973888</v>
      </c>
      <c r="N305" s="20">
        <f t="shared" si="73"/>
        <v>1.136199190973888</v>
      </c>
    </row>
    <row r="306" spans="2:15">
      <c r="D306" s="2" t="s">
        <v>1333</v>
      </c>
      <c r="E306" s="2"/>
      <c r="F306" s="4" t="s">
        <v>97</v>
      </c>
      <c r="G306" s="4" t="s">
        <v>1414</v>
      </c>
      <c r="H306" s="879">
        <v>35.618185925015368</v>
      </c>
      <c r="I306" s="880">
        <f t="shared" si="70"/>
        <v>0</v>
      </c>
      <c r="J306" s="879">
        <f t="shared" si="65"/>
        <v>35.618185925015368</v>
      </c>
      <c r="K306" s="879">
        <f t="shared" si="71"/>
        <v>1.1226236170693158</v>
      </c>
      <c r="L306" s="879">
        <f t="shared" si="64"/>
        <v>39.985816716588147</v>
      </c>
      <c r="M306" s="20">
        <f t="shared" si="72"/>
        <v>3.3181038320476381</v>
      </c>
      <c r="N306" s="20">
        <f t="shared" si="73"/>
        <v>3.3181038320476381</v>
      </c>
    </row>
    <row r="307" spans="2:15">
      <c r="D307" s="2" t="s">
        <v>1103</v>
      </c>
      <c r="E307" s="2"/>
      <c r="F307" s="4" t="s">
        <v>1197</v>
      </c>
      <c r="G307" s="4" t="s">
        <v>1414</v>
      </c>
      <c r="H307" s="879">
        <v>1585.5489431468961</v>
      </c>
      <c r="I307" s="880">
        <f t="shared" si="70"/>
        <v>0</v>
      </c>
      <c r="J307" s="879">
        <f t="shared" si="65"/>
        <v>1585.5489431468961</v>
      </c>
      <c r="K307" s="879">
        <f t="shared" si="71"/>
        <v>1.1226236170693158</v>
      </c>
      <c r="L307" s="879">
        <f t="shared" si="64"/>
        <v>1779.9746895959995</v>
      </c>
      <c r="M307" s="20">
        <f t="shared" si="72"/>
        <v>147.70589482660546</v>
      </c>
      <c r="N307" s="20">
        <f t="shared" si="73"/>
        <v>147.70589482660546</v>
      </c>
    </row>
    <row r="308" spans="2:15">
      <c r="D308" s="2" t="s">
        <v>1198</v>
      </c>
      <c r="E308" s="2"/>
      <c r="F308" s="4" t="s">
        <v>1197</v>
      </c>
      <c r="G308" s="4" t="s">
        <v>1414</v>
      </c>
      <c r="H308" s="879">
        <v>10793.389674247079</v>
      </c>
      <c r="I308" s="880">
        <f t="shared" si="70"/>
        <v>0</v>
      </c>
      <c r="J308" s="879">
        <f t="shared" si="65"/>
        <v>10793.389674247079</v>
      </c>
      <c r="K308" s="879">
        <f t="shared" si="71"/>
        <v>1.1226236170693158</v>
      </c>
      <c r="L308" s="879">
        <f t="shared" si="64"/>
        <v>12116.914156541859</v>
      </c>
      <c r="M308" s="20">
        <f t="shared" si="72"/>
        <v>1005.4860097114052</v>
      </c>
      <c r="N308" s="20">
        <f t="shared" ref="N308" si="74">L308/$I$3</f>
        <v>1005.4860097114052</v>
      </c>
    </row>
    <row r="309" spans="2:15">
      <c r="D309" s="2" t="s">
        <v>1459</v>
      </c>
      <c r="E309" s="2"/>
      <c r="F309" s="4" t="s">
        <v>1197</v>
      </c>
      <c r="G309" s="4" t="s">
        <v>1414</v>
      </c>
      <c r="H309" s="879">
        <v>75599.262446220047</v>
      </c>
      <c r="I309" s="880">
        <f t="shared" si="70"/>
        <v>0</v>
      </c>
      <c r="J309" s="879">
        <f t="shared" si="65"/>
        <v>75599.262446220047</v>
      </c>
      <c r="K309" s="879">
        <f t="shared" si="71"/>
        <v>1.1226236170693158</v>
      </c>
      <c r="L309" s="879">
        <f t="shared" si="64"/>
        <v>84869.517455148045</v>
      </c>
      <c r="M309" s="20">
        <f t="shared" si="72"/>
        <v>7042.6439726848503</v>
      </c>
      <c r="N309" s="20">
        <f t="shared" ref="N309" si="75">L309/$I$3</f>
        <v>7042.6439726848503</v>
      </c>
    </row>
    <row r="312" spans="2:15" hidden="1">
      <c r="B312" s="69"/>
      <c r="C312" s="69"/>
      <c r="F312" s="68"/>
      <c r="G312" s="68"/>
      <c r="H312" s="68"/>
      <c r="I312" s="13"/>
      <c r="J312" s="13"/>
      <c r="K312" s="13"/>
      <c r="L312" s="13"/>
      <c r="M312" s="31"/>
      <c r="N312" s="31"/>
      <c r="O312" s="31"/>
    </row>
    <row r="313" spans="2:15" ht="15" thickBot="1">
      <c r="B313" s="68"/>
      <c r="C313" s="13"/>
      <c r="D313" s="13"/>
      <c r="E313" s="19"/>
      <c r="F313" s="19"/>
      <c r="G313" s="19"/>
      <c r="H313" s="19"/>
      <c r="I313" s="13"/>
      <c r="J313" s="793"/>
      <c r="K313" s="13"/>
      <c r="L313" s="13"/>
      <c r="M313" s="13"/>
      <c r="N313" s="13"/>
      <c r="O313" s="13"/>
    </row>
    <row r="314" spans="2:15">
      <c r="B314" s="13"/>
      <c r="C314" s="13"/>
      <c r="D314" s="76" t="s">
        <v>996</v>
      </c>
      <c r="E314" s="764">
        <v>2715.5</v>
      </c>
      <c r="F314" s="776"/>
      <c r="G314" s="776"/>
      <c r="H314" s="19"/>
      <c r="I314" s="19"/>
      <c r="J314" s="19"/>
      <c r="K314" s="19"/>
      <c r="L314" s="13"/>
      <c r="M314" s="13"/>
      <c r="N314" s="13"/>
      <c r="O314" s="13"/>
    </row>
    <row r="315" spans="2:15">
      <c r="B315" s="13"/>
      <c r="C315" s="13"/>
      <c r="D315" s="77" t="s">
        <v>997</v>
      </c>
      <c r="E315" s="765">
        <v>1270.5999999999999</v>
      </c>
      <c r="F315" s="19"/>
      <c r="G315" s="19"/>
      <c r="H315" s="19"/>
      <c r="I315" s="19"/>
      <c r="J315" s="19"/>
      <c r="K315" s="19"/>
      <c r="L315" s="13"/>
      <c r="M315" s="13"/>
      <c r="N315" s="13"/>
      <c r="O315" s="13"/>
    </row>
    <row r="316" spans="2:15">
      <c r="B316" s="13"/>
      <c r="C316" s="13"/>
      <c r="D316" s="77" t="s">
        <v>287</v>
      </c>
      <c r="E316" s="766">
        <f>I2</f>
        <v>10.734500102438023</v>
      </c>
      <c r="F316" s="19"/>
      <c r="G316" s="19"/>
      <c r="H316" s="19"/>
      <c r="I316" s="19"/>
      <c r="J316" s="19"/>
      <c r="K316" s="19"/>
      <c r="L316" s="13"/>
      <c r="M316" s="13"/>
      <c r="N316" s="13"/>
      <c r="O316" s="13"/>
    </row>
    <row r="317" spans="2:15">
      <c r="B317" s="13"/>
      <c r="C317" s="13"/>
      <c r="D317" s="77" t="s">
        <v>288</v>
      </c>
      <c r="E317" s="767">
        <v>0.18</v>
      </c>
      <c r="F317" s="19"/>
      <c r="G317" s="19"/>
      <c r="H317" s="19"/>
      <c r="I317" s="19"/>
      <c r="J317" s="19"/>
      <c r="K317" s="19"/>
      <c r="L317" s="13"/>
      <c r="M317" s="13"/>
      <c r="N317" s="13"/>
      <c r="O317" s="13"/>
    </row>
    <row r="318" spans="2:15">
      <c r="B318" s="13"/>
      <c r="C318" s="13"/>
      <c r="D318" s="77" t="s">
        <v>289</v>
      </c>
      <c r="E318" s="768">
        <v>0</v>
      </c>
      <c r="F318" s="19"/>
      <c r="G318" s="19"/>
      <c r="H318" s="19"/>
      <c r="I318" s="13"/>
      <c r="J318" s="13"/>
      <c r="K318" s="13"/>
      <c r="L318" s="13"/>
      <c r="M318" s="13"/>
      <c r="N318" s="13"/>
      <c r="O318" s="13"/>
    </row>
    <row r="319" spans="2:15" ht="12.6" thickBot="1">
      <c r="B319" s="13"/>
      <c r="C319" s="13"/>
      <c r="D319" s="78" t="s">
        <v>290</v>
      </c>
      <c r="E319" s="769">
        <f>+E316*((E314+(E314*E317))+(E315))/(E314+E315)</f>
        <v>12.050803332429915</v>
      </c>
      <c r="F319" s="19"/>
      <c r="G319" s="19"/>
      <c r="H319" s="19"/>
      <c r="I319" s="19"/>
      <c r="J319" s="19"/>
      <c r="K319" s="19"/>
      <c r="L319" s="13"/>
      <c r="M319" s="13"/>
      <c r="N319" s="13"/>
      <c r="O319" s="13"/>
    </row>
    <row r="320" spans="2:15" ht="12.6" thickBot="1">
      <c r="B320" s="13"/>
      <c r="C320" s="13"/>
      <c r="D320" s="79" t="s">
        <v>291</v>
      </c>
      <c r="E320" s="770">
        <f>E319/E316</f>
        <v>1.1226236170693158</v>
      </c>
      <c r="F320" s="19"/>
      <c r="G320" s="19"/>
      <c r="H320" s="19"/>
      <c r="I320" s="13"/>
      <c r="J320" s="13"/>
      <c r="K320" s="13"/>
      <c r="L320" s="13"/>
      <c r="M320" s="13"/>
      <c r="N320" s="13"/>
      <c r="O320" s="13"/>
    </row>
    <row r="321" spans="2:15">
      <c r="B321" s="13"/>
      <c r="C321" s="13"/>
      <c r="D321" s="80"/>
      <c r="E321" s="771"/>
      <c r="F321" s="19"/>
      <c r="G321" s="19"/>
      <c r="H321" s="19"/>
      <c r="I321" s="13"/>
      <c r="J321" s="13"/>
      <c r="K321" s="13"/>
      <c r="L321" s="13"/>
      <c r="M321" s="13"/>
      <c r="N321" s="13"/>
      <c r="O321" s="13"/>
    </row>
    <row r="322" spans="2:15" ht="12">
      <c r="B322" s="13"/>
      <c r="C322" s="13"/>
      <c r="D322" s="681" t="s">
        <v>919</v>
      </c>
      <c r="E322" s="69"/>
      <c r="F322" s="19"/>
      <c r="G322" s="19"/>
      <c r="H322" s="19"/>
      <c r="I322" s="13"/>
      <c r="J322" s="13"/>
      <c r="K322" s="13"/>
      <c r="L322" s="13"/>
      <c r="M322" s="13"/>
      <c r="N322" s="13"/>
      <c r="O322" s="13"/>
    </row>
    <row r="323" spans="2:15" ht="12">
      <c r="B323" s="13"/>
      <c r="C323" s="13"/>
      <c r="D323" s="681" t="s">
        <v>920</v>
      </c>
      <c r="E323" s="69"/>
      <c r="F323" s="19"/>
      <c r="G323" s="19"/>
      <c r="H323" s="19"/>
      <c r="I323" s="13"/>
      <c r="J323" s="13"/>
      <c r="K323" s="13"/>
      <c r="L323" s="13"/>
      <c r="M323" s="13"/>
      <c r="N323" s="13"/>
      <c r="O323" s="13"/>
    </row>
    <row r="324" spans="2:15" ht="12">
      <c r="B324" s="13"/>
      <c r="C324" s="13"/>
      <c r="D324" s="681" t="s">
        <v>923</v>
      </c>
      <c r="E324" s="69"/>
      <c r="F324" s="19"/>
      <c r="G324" s="19"/>
      <c r="H324" s="19"/>
      <c r="I324" s="13"/>
      <c r="J324" s="13"/>
      <c r="K324" s="13"/>
      <c r="L324" s="13"/>
      <c r="M324" s="13"/>
      <c r="N324" s="13"/>
      <c r="O324" s="13"/>
    </row>
    <row r="325" spans="2:15">
      <c r="B325" s="68"/>
      <c r="C325" s="13"/>
      <c r="D325" s="13"/>
      <c r="E325" s="19"/>
      <c r="F325" s="19"/>
      <c r="G325" s="19"/>
      <c r="H325" s="19"/>
      <c r="I325" s="13"/>
      <c r="J325" s="13"/>
      <c r="K325" s="13"/>
      <c r="L325" s="13"/>
      <c r="M325" s="13"/>
      <c r="N325" s="13"/>
      <c r="O325" s="13"/>
    </row>
    <row r="326" spans="2:15" ht="13.2">
      <c r="B326" s="81"/>
      <c r="C326" s="82"/>
      <c r="D326" s="13"/>
      <c r="E326" s="19"/>
      <c r="F326" s="13"/>
      <c r="G326" s="13"/>
      <c r="H326" s="13"/>
      <c r="I326" s="13"/>
      <c r="J326" s="13"/>
    </row>
    <row r="327" spans="2:15" ht="13.2">
      <c r="B327" s="81"/>
      <c r="C327" s="13"/>
      <c r="D327" s="70"/>
      <c r="E327" s="71"/>
      <c r="F327" s="762"/>
      <c r="G327" s="773"/>
      <c r="H327" s="779"/>
      <c r="I327" s="787" t="s">
        <v>6</v>
      </c>
      <c r="J327" s="788" t="s">
        <v>7</v>
      </c>
    </row>
    <row r="328" spans="2:15" ht="13.2">
      <c r="B328" s="81"/>
      <c r="C328" s="13"/>
      <c r="D328" s="72"/>
      <c r="E328" s="73" t="s">
        <v>282</v>
      </c>
      <c r="F328" s="31"/>
      <c r="G328" s="19" t="s">
        <v>283</v>
      </c>
      <c r="H328" s="31"/>
      <c r="I328" s="789">
        <f>H183</f>
        <v>43.173558696988316</v>
      </c>
      <c r="J328" s="790">
        <f>+I328*H330</f>
        <v>38.294946564228638</v>
      </c>
    </row>
    <row r="329" spans="2:15" ht="13.2">
      <c r="B329" s="81"/>
      <c r="C329" s="13"/>
      <c r="D329" s="72"/>
      <c r="E329" s="73" t="s">
        <v>284</v>
      </c>
      <c r="F329" s="31"/>
      <c r="G329" s="19" t="s">
        <v>235</v>
      </c>
      <c r="H329" s="780">
        <v>0.113</v>
      </c>
      <c r="I329" s="31"/>
      <c r="J329" s="791"/>
    </row>
    <row r="330" spans="2:15" ht="13.2">
      <c r="B330" s="81"/>
      <c r="C330" s="13"/>
      <c r="D330" s="72"/>
      <c r="E330" s="8" t="s">
        <v>285</v>
      </c>
      <c r="F330" s="8"/>
      <c r="G330" s="774" t="s">
        <v>286</v>
      </c>
      <c r="H330" s="781">
        <f>1-H329</f>
        <v>0.88700000000000001</v>
      </c>
      <c r="I330" s="31"/>
      <c r="J330" s="791"/>
    </row>
    <row r="331" spans="2:15" ht="13.2">
      <c r="B331" s="81"/>
      <c r="C331" s="13"/>
      <c r="D331" s="74"/>
      <c r="E331" s="75"/>
      <c r="F331" s="763"/>
      <c r="G331" s="775"/>
      <c r="H331" s="782"/>
      <c r="I331" s="763"/>
      <c r="J331" s="792"/>
    </row>
    <row r="332" spans="2:15" ht="13.2">
      <c r="B332" s="81"/>
      <c r="C332" s="13"/>
      <c r="D332" s="13"/>
      <c r="E332" s="13"/>
      <c r="F332" s="13"/>
      <c r="G332" s="13"/>
      <c r="H332" s="13"/>
      <c r="I332" s="13"/>
      <c r="J332" s="13"/>
    </row>
    <row r="333" spans="2:15" ht="13.2">
      <c r="B333" s="81"/>
      <c r="C333" s="13"/>
      <c r="D333" s="13"/>
      <c r="E333" s="13"/>
      <c r="F333" s="13"/>
      <c r="G333" s="13"/>
      <c r="H333" s="13"/>
      <c r="I333" s="13"/>
      <c r="J333" s="13"/>
    </row>
    <row r="334" spans="2:15" ht="13.2">
      <c r="B334" s="81"/>
      <c r="C334" s="13"/>
      <c r="D334" s="13"/>
      <c r="E334" s="13"/>
      <c r="F334" s="13"/>
      <c r="G334" s="13"/>
      <c r="H334" s="13"/>
      <c r="I334" s="13"/>
      <c r="J334" s="13"/>
    </row>
    <row r="335" spans="2:15" ht="13.2">
      <c r="B335" s="81"/>
      <c r="C335" s="13"/>
      <c r="D335" s="13"/>
      <c r="E335" s="13"/>
      <c r="F335" s="13"/>
      <c r="G335" s="13"/>
      <c r="H335" s="13"/>
      <c r="I335" s="13"/>
      <c r="J335" s="13"/>
    </row>
    <row r="336" spans="2:15" ht="13.2">
      <c r="B336" s="81"/>
      <c r="C336" s="13"/>
      <c r="D336" s="13"/>
      <c r="E336" s="13"/>
      <c r="F336" s="13"/>
      <c r="G336" s="13"/>
      <c r="H336" s="13"/>
      <c r="I336" s="13"/>
      <c r="J336" s="13"/>
    </row>
    <row r="337" spans="2:10" ht="13.2">
      <c r="B337" s="81"/>
      <c r="C337" s="13"/>
      <c r="D337" s="13"/>
      <c r="E337" s="13"/>
      <c r="F337" s="13"/>
      <c r="G337" s="13"/>
      <c r="H337" s="13"/>
      <c r="I337" s="13"/>
      <c r="J337" s="13"/>
    </row>
    <row r="338" spans="2:10" ht="13.2">
      <c r="B338" s="81"/>
      <c r="C338" s="13"/>
      <c r="D338" s="13"/>
      <c r="E338" s="13"/>
      <c r="F338" s="13"/>
      <c r="G338" s="13"/>
      <c r="H338" s="13"/>
      <c r="I338" s="13"/>
      <c r="J338" s="13"/>
    </row>
    <row r="339" spans="2:10" ht="13.2">
      <c r="B339" s="81"/>
      <c r="C339" s="13"/>
      <c r="D339" s="13"/>
      <c r="E339" s="13"/>
      <c r="F339" s="13"/>
      <c r="G339" s="13"/>
      <c r="H339" s="13"/>
      <c r="I339" s="13"/>
      <c r="J339" s="13"/>
    </row>
    <row r="340" spans="2:10" ht="13.2">
      <c r="B340" s="81"/>
      <c r="C340" s="13"/>
      <c r="D340" s="13"/>
      <c r="E340" s="13"/>
      <c r="F340" s="13"/>
      <c r="G340" s="13"/>
      <c r="H340" s="13"/>
      <c r="I340" s="13"/>
      <c r="J340" s="13"/>
    </row>
    <row r="341" spans="2:10" ht="13.2">
      <c r="B341" s="81"/>
      <c r="C341" s="13"/>
      <c r="D341" s="13"/>
      <c r="E341" s="13"/>
      <c r="F341" s="13"/>
      <c r="G341" s="13"/>
      <c r="H341" s="13"/>
      <c r="I341" s="13"/>
      <c r="J341" s="13"/>
    </row>
    <row r="342" spans="2:10">
      <c r="D342" s="5"/>
      <c r="E342" s="2"/>
      <c r="F342" s="2"/>
      <c r="G342" s="2"/>
      <c r="J342" s="2"/>
    </row>
  </sheetData>
  <mergeCells count="14">
    <mergeCell ref="H4:I4"/>
    <mergeCell ref="H16:I16"/>
    <mergeCell ref="H17:I17"/>
    <mergeCell ref="H14:I14"/>
    <mergeCell ref="H12:I12"/>
    <mergeCell ref="H10:I10"/>
    <mergeCell ref="H8:I8"/>
    <mergeCell ref="H11:I11"/>
    <mergeCell ref="H7:I7"/>
    <mergeCell ref="H6:I6"/>
    <mergeCell ref="H5:I5"/>
    <mergeCell ref="H15:I15"/>
    <mergeCell ref="H9:I9"/>
    <mergeCell ref="H13:I13"/>
  </mergeCells>
  <hyperlinks>
    <hyperlink ref="N1" location="ToC!A1" display="Table of Content" xr:uid="{00000000-0004-0000-0D00-000000000000}"/>
  </hyperlinks>
  <pageMargins left="0.7" right="0.7" top="0.75" bottom="0.75" header="0.3" footer="0.3"/>
  <pageSetup paperSize="9" orientation="portrait" r:id="rId1"/>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sheetPr>
    <tabColor theme="9" tint="0.59999389629810485"/>
  </sheetPr>
  <dimension ref="A1:AB94"/>
  <sheetViews>
    <sheetView zoomScale="120" zoomScaleNormal="120" workbookViewId="0">
      <pane ySplit="6" topLeftCell="A63" activePane="bottomLeft" state="frozen"/>
      <selection pane="bottomLeft" activeCell="L83" sqref="L83"/>
    </sheetView>
  </sheetViews>
  <sheetFormatPr defaultColWidth="10.6640625" defaultRowHeight="11.4"/>
  <cols>
    <col min="1" max="1" width="5.6640625" style="13" customWidth="1"/>
    <col min="2" max="2" width="17.33203125" style="13" customWidth="1"/>
    <col min="3" max="3" width="16.6640625" style="13" customWidth="1"/>
    <col min="4" max="4" width="10.44140625" style="13" customWidth="1"/>
    <col min="5" max="5" width="9.5546875" style="13" customWidth="1"/>
    <col min="6" max="6" width="10.33203125" style="13" customWidth="1"/>
    <col min="7" max="7" width="12.6640625" style="13" bestFit="1" customWidth="1"/>
    <col min="8" max="8" width="11.44140625" style="13" bestFit="1" customWidth="1"/>
    <col min="9" max="9" width="16.33203125" style="13" customWidth="1"/>
    <col min="10" max="10" width="10.6640625" style="13"/>
    <col min="11" max="11" width="12.6640625" style="13" customWidth="1"/>
    <col min="12" max="12" width="10.6640625" style="13"/>
    <col min="13" max="13" width="11.33203125" style="13" bestFit="1" customWidth="1"/>
    <col min="14" max="15" width="10.6640625" style="13"/>
    <col min="16" max="16" width="16.6640625" style="13" customWidth="1"/>
    <col min="17" max="17" width="17.33203125" style="13" customWidth="1"/>
    <col min="18" max="261" width="10.6640625" style="13"/>
    <col min="262" max="262" width="5.6640625" style="13" customWidth="1"/>
    <col min="263" max="263" width="8" style="13" customWidth="1"/>
    <col min="264" max="265" width="6.44140625" style="13" customWidth="1"/>
    <col min="266" max="266" width="8.6640625" style="13" customWidth="1"/>
    <col min="267" max="267" width="10.33203125" style="13" customWidth="1"/>
    <col min="268" max="517" width="10.6640625" style="13"/>
    <col min="518" max="518" width="5.6640625" style="13" customWidth="1"/>
    <col min="519" max="519" width="8" style="13" customWidth="1"/>
    <col min="520" max="521" width="6.44140625" style="13" customWidth="1"/>
    <col min="522" max="522" width="8.6640625" style="13" customWidth="1"/>
    <col min="523" max="523" width="10.33203125" style="13" customWidth="1"/>
    <col min="524" max="773" width="10.6640625" style="13"/>
    <col min="774" max="774" width="5.6640625" style="13" customWidth="1"/>
    <col min="775" max="775" width="8" style="13" customWidth="1"/>
    <col min="776" max="777" width="6.44140625" style="13" customWidth="1"/>
    <col min="778" max="778" width="8.6640625" style="13" customWidth="1"/>
    <col min="779" max="779" width="10.33203125" style="13" customWidth="1"/>
    <col min="780" max="1029" width="10.6640625" style="13"/>
    <col min="1030" max="1030" width="5.6640625" style="13" customWidth="1"/>
    <col min="1031" max="1031" width="8" style="13" customWidth="1"/>
    <col min="1032" max="1033" width="6.44140625" style="13" customWidth="1"/>
    <col min="1034" max="1034" width="8.6640625" style="13" customWidth="1"/>
    <col min="1035" max="1035" width="10.33203125" style="13" customWidth="1"/>
    <col min="1036" max="1285" width="10.6640625" style="13"/>
    <col min="1286" max="1286" width="5.6640625" style="13" customWidth="1"/>
    <col min="1287" max="1287" width="8" style="13" customWidth="1"/>
    <col min="1288" max="1289" width="6.44140625" style="13" customWidth="1"/>
    <col min="1290" max="1290" width="8.6640625" style="13" customWidth="1"/>
    <col min="1291" max="1291" width="10.33203125" style="13" customWidth="1"/>
    <col min="1292" max="1541" width="10.6640625" style="13"/>
    <col min="1542" max="1542" width="5.6640625" style="13" customWidth="1"/>
    <col min="1543" max="1543" width="8" style="13" customWidth="1"/>
    <col min="1544" max="1545" width="6.44140625" style="13" customWidth="1"/>
    <col min="1546" max="1546" width="8.6640625" style="13" customWidth="1"/>
    <col min="1547" max="1547" width="10.33203125" style="13" customWidth="1"/>
    <col min="1548" max="1797" width="10.6640625" style="13"/>
    <col min="1798" max="1798" width="5.6640625" style="13" customWidth="1"/>
    <col min="1799" max="1799" width="8" style="13" customWidth="1"/>
    <col min="1800" max="1801" width="6.44140625" style="13" customWidth="1"/>
    <col min="1802" max="1802" width="8.6640625" style="13" customWidth="1"/>
    <col min="1803" max="1803" width="10.33203125" style="13" customWidth="1"/>
    <col min="1804" max="2053" width="10.6640625" style="13"/>
    <col min="2054" max="2054" width="5.6640625" style="13" customWidth="1"/>
    <col min="2055" max="2055" width="8" style="13" customWidth="1"/>
    <col min="2056" max="2057" width="6.44140625" style="13" customWidth="1"/>
    <col min="2058" max="2058" width="8.6640625" style="13" customWidth="1"/>
    <col min="2059" max="2059" width="10.33203125" style="13" customWidth="1"/>
    <col min="2060" max="2309" width="10.6640625" style="13"/>
    <col min="2310" max="2310" width="5.6640625" style="13" customWidth="1"/>
    <col min="2311" max="2311" width="8" style="13" customWidth="1"/>
    <col min="2312" max="2313" width="6.44140625" style="13" customWidth="1"/>
    <col min="2314" max="2314" width="8.6640625" style="13" customWidth="1"/>
    <col min="2315" max="2315" width="10.33203125" style="13" customWidth="1"/>
    <col min="2316" max="2565" width="10.6640625" style="13"/>
    <col min="2566" max="2566" width="5.6640625" style="13" customWidth="1"/>
    <col min="2567" max="2567" width="8" style="13" customWidth="1"/>
    <col min="2568" max="2569" width="6.44140625" style="13" customWidth="1"/>
    <col min="2570" max="2570" width="8.6640625" style="13" customWidth="1"/>
    <col min="2571" max="2571" width="10.33203125" style="13" customWidth="1"/>
    <col min="2572" max="2821" width="10.6640625" style="13"/>
    <col min="2822" max="2822" width="5.6640625" style="13" customWidth="1"/>
    <col min="2823" max="2823" width="8" style="13" customWidth="1"/>
    <col min="2824" max="2825" width="6.44140625" style="13" customWidth="1"/>
    <col min="2826" max="2826" width="8.6640625" style="13" customWidth="1"/>
    <col min="2827" max="2827" width="10.33203125" style="13" customWidth="1"/>
    <col min="2828" max="3077" width="10.6640625" style="13"/>
    <col min="3078" max="3078" width="5.6640625" style="13" customWidth="1"/>
    <col min="3079" max="3079" width="8" style="13" customWidth="1"/>
    <col min="3080" max="3081" width="6.44140625" style="13" customWidth="1"/>
    <col min="3082" max="3082" width="8.6640625" style="13" customWidth="1"/>
    <col min="3083" max="3083" width="10.33203125" style="13" customWidth="1"/>
    <col min="3084" max="3333" width="10.6640625" style="13"/>
    <col min="3334" max="3334" width="5.6640625" style="13" customWidth="1"/>
    <col min="3335" max="3335" width="8" style="13" customWidth="1"/>
    <col min="3336" max="3337" width="6.44140625" style="13" customWidth="1"/>
    <col min="3338" max="3338" width="8.6640625" style="13" customWidth="1"/>
    <col min="3339" max="3339" width="10.33203125" style="13" customWidth="1"/>
    <col min="3340" max="3589" width="10.6640625" style="13"/>
    <col min="3590" max="3590" width="5.6640625" style="13" customWidth="1"/>
    <col min="3591" max="3591" width="8" style="13" customWidth="1"/>
    <col min="3592" max="3593" width="6.44140625" style="13" customWidth="1"/>
    <col min="3594" max="3594" width="8.6640625" style="13" customWidth="1"/>
    <col min="3595" max="3595" width="10.33203125" style="13" customWidth="1"/>
    <col min="3596" max="3845" width="10.6640625" style="13"/>
    <col min="3846" max="3846" width="5.6640625" style="13" customWidth="1"/>
    <col min="3847" max="3847" width="8" style="13" customWidth="1"/>
    <col min="3848" max="3849" width="6.44140625" style="13" customWidth="1"/>
    <col min="3850" max="3850" width="8.6640625" style="13" customWidth="1"/>
    <col min="3851" max="3851" width="10.33203125" style="13" customWidth="1"/>
    <col min="3852" max="4101" width="10.6640625" style="13"/>
    <col min="4102" max="4102" width="5.6640625" style="13" customWidth="1"/>
    <col min="4103" max="4103" width="8" style="13" customWidth="1"/>
    <col min="4104" max="4105" width="6.44140625" style="13" customWidth="1"/>
    <col min="4106" max="4106" width="8.6640625" style="13" customWidth="1"/>
    <col min="4107" max="4107" width="10.33203125" style="13" customWidth="1"/>
    <col min="4108" max="4357" width="10.6640625" style="13"/>
    <col min="4358" max="4358" width="5.6640625" style="13" customWidth="1"/>
    <col min="4359" max="4359" width="8" style="13" customWidth="1"/>
    <col min="4360" max="4361" width="6.44140625" style="13" customWidth="1"/>
    <col min="4362" max="4362" width="8.6640625" style="13" customWidth="1"/>
    <col min="4363" max="4363" width="10.33203125" style="13" customWidth="1"/>
    <col min="4364" max="4613" width="10.6640625" style="13"/>
    <col min="4614" max="4614" width="5.6640625" style="13" customWidth="1"/>
    <col min="4615" max="4615" width="8" style="13" customWidth="1"/>
    <col min="4616" max="4617" width="6.44140625" style="13" customWidth="1"/>
    <col min="4618" max="4618" width="8.6640625" style="13" customWidth="1"/>
    <col min="4619" max="4619" width="10.33203125" style="13" customWidth="1"/>
    <col min="4620" max="4869" width="10.6640625" style="13"/>
    <col min="4870" max="4870" width="5.6640625" style="13" customWidth="1"/>
    <col min="4871" max="4871" width="8" style="13" customWidth="1"/>
    <col min="4872" max="4873" width="6.44140625" style="13" customWidth="1"/>
    <col min="4874" max="4874" width="8.6640625" style="13" customWidth="1"/>
    <col min="4875" max="4875" width="10.33203125" style="13" customWidth="1"/>
    <col min="4876" max="5125" width="10.6640625" style="13"/>
    <col min="5126" max="5126" width="5.6640625" style="13" customWidth="1"/>
    <col min="5127" max="5127" width="8" style="13" customWidth="1"/>
    <col min="5128" max="5129" width="6.44140625" style="13" customWidth="1"/>
    <col min="5130" max="5130" width="8.6640625" style="13" customWidth="1"/>
    <col min="5131" max="5131" width="10.33203125" style="13" customWidth="1"/>
    <col min="5132" max="5381" width="10.6640625" style="13"/>
    <col min="5382" max="5382" width="5.6640625" style="13" customWidth="1"/>
    <col min="5383" max="5383" width="8" style="13" customWidth="1"/>
    <col min="5384" max="5385" width="6.44140625" style="13" customWidth="1"/>
    <col min="5386" max="5386" width="8.6640625" style="13" customWidth="1"/>
    <col min="5387" max="5387" width="10.33203125" style="13" customWidth="1"/>
    <col min="5388" max="5637" width="10.6640625" style="13"/>
    <col min="5638" max="5638" width="5.6640625" style="13" customWidth="1"/>
    <col min="5639" max="5639" width="8" style="13" customWidth="1"/>
    <col min="5640" max="5641" width="6.44140625" style="13" customWidth="1"/>
    <col min="5642" max="5642" width="8.6640625" style="13" customWidth="1"/>
    <col min="5643" max="5643" width="10.33203125" style="13" customWidth="1"/>
    <col min="5644" max="5893" width="10.6640625" style="13"/>
    <col min="5894" max="5894" width="5.6640625" style="13" customWidth="1"/>
    <col min="5895" max="5895" width="8" style="13" customWidth="1"/>
    <col min="5896" max="5897" width="6.44140625" style="13" customWidth="1"/>
    <col min="5898" max="5898" width="8.6640625" style="13" customWidth="1"/>
    <col min="5899" max="5899" width="10.33203125" style="13" customWidth="1"/>
    <col min="5900" max="6149" width="10.6640625" style="13"/>
    <col min="6150" max="6150" width="5.6640625" style="13" customWidth="1"/>
    <col min="6151" max="6151" width="8" style="13" customWidth="1"/>
    <col min="6152" max="6153" width="6.44140625" style="13" customWidth="1"/>
    <col min="6154" max="6154" width="8.6640625" style="13" customWidth="1"/>
    <col min="6155" max="6155" width="10.33203125" style="13" customWidth="1"/>
    <col min="6156" max="6405" width="10.6640625" style="13"/>
    <col min="6406" max="6406" width="5.6640625" style="13" customWidth="1"/>
    <col min="6407" max="6407" width="8" style="13" customWidth="1"/>
    <col min="6408" max="6409" width="6.44140625" style="13" customWidth="1"/>
    <col min="6410" max="6410" width="8.6640625" style="13" customWidth="1"/>
    <col min="6411" max="6411" width="10.33203125" style="13" customWidth="1"/>
    <col min="6412" max="6661" width="10.6640625" style="13"/>
    <col min="6662" max="6662" width="5.6640625" style="13" customWidth="1"/>
    <col min="6663" max="6663" width="8" style="13" customWidth="1"/>
    <col min="6664" max="6665" width="6.44140625" style="13" customWidth="1"/>
    <col min="6666" max="6666" width="8.6640625" style="13" customWidth="1"/>
    <col min="6667" max="6667" width="10.33203125" style="13" customWidth="1"/>
    <col min="6668" max="6917" width="10.6640625" style="13"/>
    <col min="6918" max="6918" width="5.6640625" style="13" customWidth="1"/>
    <col min="6919" max="6919" width="8" style="13" customWidth="1"/>
    <col min="6920" max="6921" width="6.44140625" style="13" customWidth="1"/>
    <col min="6922" max="6922" width="8.6640625" style="13" customWidth="1"/>
    <col min="6923" max="6923" width="10.33203125" style="13" customWidth="1"/>
    <col min="6924" max="7173" width="10.6640625" style="13"/>
    <col min="7174" max="7174" width="5.6640625" style="13" customWidth="1"/>
    <col min="7175" max="7175" width="8" style="13" customWidth="1"/>
    <col min="7176" max="7177" width="6.44140625" style="13" customWidth="1"/>
    <col min="7178" max="7178" width="8.6640625" style="13" customWidth="1"/>
    <col min="7179" max="7179" width="10.33203125" style="13" customWidth="1"/>
    <col min="7180" max="7429" width="10.6640625" style="13"/>
    <col min="7430" max="7430" width="5.6640625" style="13" customWidth="1"/>
    <col min="7431" max="7431" width="8" style="13" customWidth="1"/>
    <col min="7432" max="7433" width="6.44140625" style="13" customWidth="1"/>
    <col min="7434" max="7434" width="8.6640625" style="13" customWidth="1"/>
    <col min="7435" max="7435" width="10.33203125" style="13" customWidth="1"/>
    <col min="7436" max="7685" width="10.6640625" style="13"/>
    <col min="7686" max="7686" width="5.6640625" style="13" customWidth="1"/>
    <col min="7687" max="7687" width="8" style="13" customWidth="1"/>
    <col min="7688" max="7689" width="6.44140625" style="13" customWidth="1"/>
    <col min="7690" max="7690" width="8.6640625" style="13" customWidth="1"/>
    <col min="7691" max="7691" width="10.33203125" style="13" customWidth="1"/>
    <col min="7692" max="7941" width="10.6640625" style="13"/>
    <col min="7942" max="7942" width="5.6640625" style="13" customWidth="1"/>
    <col min="7943" max="7943" width="8" style="13" customWidth="1"/>
    <col min="7944" max="7945" width="6.44140625" style="13" customWidth="1"/>
    <col min="7946" max="7946" width="8.6640625" style="13" customWidth="1"/>
    <col min="7947" max="7947" width="10.33203125" style="13" customWidth="1"/>
    <col min="7948" max="8197" width="10.6640625" style="13"/>
    <col min="8198" max="8198" width="5.6640625" style="13" customWidth="1"/>
    <col min="8199" max="8199" width="8" style="13" customWidth="1"/>
    <col min="8200" max="8201" width="6.44140625" style="13" customWidth="1"/>
    <col min="8202" max="8202" width="8.6640625" style="13" customWidth="1"/>
    <col min="8203" max="8203" width="10.33203125" style="13" customWidth="1"/>
    <col min="8204" max="8453" width="10.6640625" style="13"/>
    <col min="8454" max="8454" width="5.6640625" style="13" customWidth="1"/>
    <col min="8455" max="8455" width="8" style="13" customWidth="1"/>
    <col min="8456" max="8457" width="6.44140625" style="13" customWidth="1"/>
    <col min="8458" max="8458" width="8.6640625" style="13" customWidth="1"/>
    <col min="8459" max="8459" width="10.33203125" style="13" customWidth="1"/>
    <col min="8460" max="8709" width="10.6640625" style="13"/>
    <col min="8710" max="8710" width="5.6640625" style="13" customWidth="1"/>
    <col min="8711" max="8711" width="8" style="13" customWidth="1"/>
    <col min="8712" max="8713" width="6.44140625" style="13" customWidth="1"/>
    <col min="8714" max="8714" width="8.6640625" style="13" customWidth="1"/>
    <col min="8715" max="8715" width="10.33203125" style="13" customWidth="1"/>
    <col min="8716" max="8965" width="10.6640625" style="13"/>
    <col min="8966" max="8966" width="5.6640625" style="13" customWidth="1"/>
    <col min="8967" max="8967" width="8" style="13" customWidth="1"/>
    <col min="8968" max="8969" width="6.44140625" style="13" customWidth="1"/>
    <col min="8970" max="8970" width="8.6640625" style="13" customWidth="1"/>
    <col min="8971" max="8971" width="10.33203125" style="13" customWidth="1"/>
    <col min="8972" max="9221" width="10.6640625" style="13"/>
    <col min="9222" max="9222" width="5.6640625" style="13" customWidth="1"/>
    <col min="9223" max="9223" width="8" style="13" customWidth="1"/>
    <col min="9224" max="9225" width="6.44140625" style="13" customWidth="1"/>
    <col min="9226" max="9226" width="8.6640625" style="13" customWidth="1"/>
    <col min="9227" max="9227" width="10.33203125" style="13" customWidth="1"/>
    <col min="9228" max="9477" width="10.6640625" style="13"/>
    <col min="9478" max="9478" width="5.6640625" style="13" customWidth="1"/>
    <col min="9479" max="9479" width="8" style="13" customWidth="1"/>
    <col min="9480" max="9481" width="6.44140625" style="13" customWidth="1"/>
    <col min="9482" max="9482" width="8.6640625" style="13" customWidth="1"/>
    <col min="9483" max="9483" width="10.33203125" style="13" customWidth="1"/>
    <col min="9484" max="9733" width="10.6640625" style="13"/>
    <col min="9734" max="9734" width="5.6640625" style="13" customWidth="1"/>
    <col min="9735" max="9735" width="8" style="13" customWidth="1"/>
    <col min="9736" max="9737" width="6.44140625" style="13" customWidth="1"/>
    <col min="9738" max="9738" width="8.6640625" style="13" customWidth="1"/>
    <col min="9739" max="9739" width="10.33203125" style="13" customWidth="1"/>
    <col min="9740" max="9989" width="10.6640625" style="13"/>
    <col min="9990" max="9990" width="5.6640625" style="13" customWidth="1"/>
    <col min="9991" max="9991" width="8" style="13" customWidth="1"/>
    <col min="9992" max="9993" width="6.44140625" style="13" customWidth="1"/>
    <col min="9994" max="9994" width="8.6640625" style="13" customWidth="1"/>
    <col min="9995" max="9995" width="10.33203125" style="13" customWidth="1"/>
    <col min="9996" max="10245" width="10.6640625" style="13"/>
    <col min="10246" max="10246" width="5.6640625" style="13" customWidth="1"/>
    <col min="10247" max="10247" width="8" style="13" customWidth="1"/>
    <col min="10248" max="10249" width="6.44140625" style="13" customWidth="1"/>
    <col min="10250" max="10250" width="8.6640625" style="13" customWidth="1"/>
    <col min="10251" max="10251" width="10.33203125" style="13" customWidth="1"/>
    <col min="10252" max="10501" width="10.6640625" style="13"/>
    <col min="10502" max="10502" width="5.6640625" style="13" customWidth="1"/>
    <col min="10503" max="10503" width="8" style="13" customWidth="1"/>
    <col min="10504" max="10505" width="6.44140625" style="13" customWidth="1"/>
    <col min="10506" max="10506" width="8.6640625" style="13" customWidth="1"/>
    <col min="10507" max="10507" width="10.33203125" style="13" customWidth="1"/>
    <col min="10508" max="10757" width="10.6640625" style="13"/>
    <col min="10758" max="10758" width="5.6640625" style="13" customWidth="1"/>
    <col min="10759" max="10759" width="8" style="13" customWidth="1"/>
    <col min="10760" max="10761" width="6.44140625" style="13" customWidth="1"/>
    <col min="10762" max="10762" width="8.6640625" style="13" customWidth="1"/>
    <col min="10763" max="10763" width="10.33203125" style="13" customWidth="1"/>
    <col min="10764" max="11013" width="10.6640625" style="13"/>
    <col min="11014" max="11014" width="5.6640625" style="13" customWidth="1"/>
    <col min="11015" max="11015" width="8" style="13" customWidth="1"/>
    <col min="11016" max="11017" width="6.44140625" style="13" customWidth="1"/>
    <col min="11018" max="11018" width="8.6640625" style="13" customWidth="1"/>
    <col min="11019" max="11019" width="10.33203125" style="13" customWidth="1"/>
    <col min="11020" max="11269" width="10.6640625" style="13"/>
    <col min="11270" max="11270" width="5.6640625" style="13" customWidth="1"/>
    <col min="11271" max="11271" width="8" style="13" customWidth="1"/>
    <col min="11272" max="11273" width="6.44140625" style="13" customWidth="1"/>
    <col min="11274" max="11274" width="8.6640625" style="13" customWidth="1"/>
    <col min="11275" max="11275" width="10.33203125" style="13" customWidth="1"/>
    <col min="11276" max="11525" width="10.6640625" style="13"/>
    <col min="11526" max="11526" width="5.6640625" style="13" customWidth="1"/>
    <col min="11527" max="11527" width="8" style="13" customWidth="1"/>
    <col min="11528" max="11529" width="6.44140625" style="13" customWidth="1"/>
    <col min="11530" max="11530" width="8.6640625" style="13" customWidth="1"/>
    <col min="11531" max="11531" width="10.33203125" style="13" customWidth="1"/>
    <col min="11532" max="11781" width="10.6640625" style="13"/>
    <col min="11782" max="11782" width="5.6640625" style="13" customWidth="1"/>
    <col min="11783" max="11783" width="8" style="13" customWidth="1"/>
    <col min="11784" max="11785" width="6.44140625" style="13" customWidth="1"/>
    <col min="11786" max="11786" width="8.6640625" style="13" customWidth="1"/>
    <col min="11787" max="11787" width="10.33203125" style="13" customWidth="1"/>
    <col min="11788" max="12037" width="10.6640625" style="13"/>
    <col min="12038" max="12038" width="5.6640625" style="13" customWidth="1"/>
    <col min="12039" max="12039" width="8" style="13" customWidth="1"/>
    <col min="12040" max="12041" width="6.44140625" style="13" customWidth="1"/>
    <col min="12042" max="12042" width="8.6640625" style="13" customWidth="1"/>
    <col min="12043" max="12043" width="10.33203125" style="13" customWidth="1"/>
    <col min="12044" max="12293" width="10.6640625" style="13"/>
    <col min="12294" max="12294" width="5.6640625" style="13" customWidth="1"/>
    <col min="12295" max="12295" width="8" style="13" customWidth="1"/>
    <col min="12296" max="12297" width="6.44140625" style="13" customWidth="1"/>
    <col min="12298" max="12298" width="8.6640625" style="13" customWidth="1"/>
    <col min="12299" max="12299" width="10.33203125" style="13" customWidth="1"/>
    <col min="12300" max="12549" width="10.6640625" style="13"/>
    <col min="12550" max="12550" width="5.6640625" style="13" customWidth="1"/>
    <col min="12551" max="12551" width="8" style="13" customWidth="1"/>
    <col min="12552" max="12553" width="6.44140625" style="13" customWidth="1"/>
    <col min="12554" max="12554" width="8.6640625" style="13" customWidth="1"/>
    <col min="12555" max="12555" width="10.33203125" style="13" customWidth="1"/>
    <col min="12556" max="12805" width="10.6640625" style="13"/>
    <col min="12806" max="12806" width="5.6640625" style="13" customWidth="1"/>
    <col min="12807" max="12807" width="8" style="13" customWidth="1"/>
    <col min="12808" max="12809" width="6.44140625" style="13" customWidth="1"/>
    <col min="12810" max="12810" width="8.6640625" style="13" customWidth="1"/>
    <col min="12811" max="12811" width="10.33203125" style="13" customWidth="1"/>
    <col min="12812" max="13061" width="10.6640625" style="13"/>
    <col min="13062" max="13062" width="5.6640625" style="13" customWidth="1"/>
    <col min="13063" max="13063" width="8" style="13" customWidth="1"/>
    <col min="13064" max="13065" width="6.44140625" style="13" customWidth="1"/>
    <col min="13066" max="13066" width="8.6640625" style="13" customWidth="1"/>
    <col min="13067" max="13067" width="10.33203125" style="13" customWidth="1"/>
    <col min="13068" max="13317" width="10.6640625" style="13"/>
    <col min="13318" max="13318" width="5.6640625" style="13" customWidth="1"/>
    <col min="13319" max="13319" width="8" style="13" customWidth="1"/>
    <col min="13320" max="13321" width="6.44140625" style="13" customWidth="1"/>
    <col min="13322" max="13322" width="8.6640625" style="13" customWidth="1"/>
    <col min="13323" max="13323" width="10.33203125" style="13" customWidth="1"/>
    <col min="13324" max="13573" width="10.6640625" style="13"/>
    <col min="13574" max="13574" width="5.6640625" style="13" customWidth="1"/>
    <col min="13575" max="13575" width="8" style="13" customWidth="1"/>
    <col min="13576" max="13577" width="6.44140625" style="13" customWidth="1"/>
    <col min="13578" max="13578" width="8.6640625" style="13" customWidth="1"/>
    <col min="13579" max="13579" width="10.33203125" style="13" customWidth="1"/>
    <col min="13580" max="13829" width="10.6640625" style="13"/>
    <col min="13830" max="13830" width="5.6640625" style="13" customWidth="1"/>
    <col min="13831" max="13831" width="8" style="13" customWidth="1"/>
    <col min="13832" max="13833" width="6.44140625" style="13" customWidth="1"/>
    <col min="13834" max="13834" width="8.6640625" style="13" customWidth="1"/>
    <col min="13835" max="13835" width="10.33203125" style="13" customWidth="1"/>
    <col min="13836" max="14085" width="10.6640625" style="13"/>
    <col min="14086" max="14086" width="5.6640625" style="13" customWidth="1"/>
    <col min="14087" max="14087" width="8" style="13" customWidth="1"/>
    <col min="14088" max="14089" width="6.44140625" style="13" customWidth="1"/>
    <col min="14090" max="14090" width="8.6640625" style="13" customWidth="1"/>
    <col min="14091" max="14091" width="10.33203125" style="13" customWidth="1"/>
    <col min="14092" max="14341" width="10.6640625" style="13"/>
    <col min="14342" max="14342" width="5.6640625" style="13" customWidth="1"/>
    <col min="14343" max="14343" width="8" style="13" customWidth="1"/>
    <col min="14344" max="14345" width="6.44140625" style="13" customWidth="1"/>
    <col min="14346" max="14346" width="8.6640625" style="13" customWidth="1"/>
    <col min="14347" max="14347" width="10.33203125" style="13" customWidth="1"/>
    <col min="14348" max="14597" width="10.6640625" style="13"/>
    <col min="14598" max="14598" width="5.6640625" style="13" customWidth="1"/>
    <col min="14599" max="14599" width="8" style="13" customWidth="1"/>
    <col min="14600" max="14601" width="6.44140625" style="13" customWidth="1"/>
    <col min="14602" max="14602" width="8.6640625" style="13" customWidth="1"/>
    <col min="14603" max="14603" width="10.33203125" style="13" customWidth="1"/>
    <col min="14604" max="14853" width="10.6640625" style="13"/>
    <col min="14854" max="14854" width="5.6640625" style="13" customWidth="1"/>
    <col min="14855" max="14855" width="8" style="13" customWidth="1"/>
    <col min="14856" max="14857" width="6.44140625" style="13" customWidth="1"/>
    <col min="14858" max="14858" width="8.6640625" style="13" customWidth="1"/>
    <col min="14859" max="14859" width="10.33203125" style="13" customWidth="1"/>
    <col min="14860" max="15109" width="10.6640625" style="13"/>
    <col min="15110" max="15110" width="5.6640625" style="13" customWidth="1"/>
    <col min="15111" max="15111" width="8" style="13" customWidth="1"/>
    <col min="15112" max="15113" width="6.44140625" style="13" customWidth="1"/>
    <col min="15114" max="15114" width="8.6640625" style="13" customWidth="1"/>
    <col min="15115" max="15115" width="10.33203125" style="13" customWidth="1"/>
    <col min="15116" max="15365" width="10.6640625" style="13"/>
    <col min="15366" max="15366" width="5.6640625" style="13" customWidth="1"/>
    <col min="15367" max="15367" width="8" style="13" customWidth="1"/>
    <col min="15368" max="15369" width="6.44140625" style="13" customWidth="1"/>
    <col min="15370" max="15370" width="8.6640625" style="13" customWidth="1"/>
    <col min="15371" max="15371" width="10.33203125" style="13" customWidth="1"/>
    <col min="15372" max="15621" width="10.6640625" style="13"/>
    <col min="15622" max="15622" width="5.6640625" style="13" customWidth="1"/>
    <col min="15623" max="15623" width="8" style="13" customWidth="1"/>
    <col min="15624" max="15625" width="6.44140625" style="13" customWidth="1"/>
    <col min="15626" max="15626" width="8.6640625" style="13" customWidth="1"/>
    <col min="15627" max="15627" width="10.33203125" style="13" customWidth="1"/>
    <col min="15628" max="15877" width="10.6640625" style="13"/>
    <col min="15878" max="15878" width="5.6640625" style="13" customWidth="1"/>
    <col min="15879" max="15879" width="8" style="13" customWidth="1"/>
    <col min="15880" max="15881" width="6.44140625" style="13" customWidth="1"/>
    <col min="15882" max="15882" width="8.6640625" style="13" customWidth="1"/>
    <col min="15883" max="15883" width="10.33203125" style="13" customWidth="1"/>
    <col min="15884" max="16133" width="10.6640625" style="13"/>
    <col min="16134" max="16134" width="5.6640625" style="13" customWidth="1"/>
    <col min="16135" max="16135" width="8" style="13" customWidth="1"/>
    <col min="16136" max="16137" width="6.44140625" style="13" customWidth="1"/>
    <col min="16138" max="16138" width="8.6640625" style="13" customWidth="1"/>
    <col min="16139" max="16139" width="10.33203125" style="13" customWidth="1"/>
    <col min="16140" max="16384" width="10.6640625" style="13"/>
  </cols>
  <sheetData>
    <row r="1" spans="1:26" ht="14.4">
      <c r="A1" s="147" t="s">
        <v>1488</v>
      </c>
      <c r="B1" s="148"/>
      <c r="C1" s="147"/>
      <c r="D1" s="148"/>
      <c r="N1" s="1117" t="s">
        <v>1289</v>
      </c>
      <c r="O1" s="1118" t="s">
        <v>1056</v>
      </c>
    </row>
    <row r="2" spans="1:26">
      <c r="A2" s="149" t="s">
        <v>1483</v>
      </c>
      <c r="B2" s="150"/>
      <c r="C2" s="149"/>
      <c r="D2" s="150"/>
    </row>
    <row r="3" spans="1:26">
      <c r="A3" s="149" t="s">
        <v>1048</v>
      </c>
      <c r="B3" s="85"/>
    </row>
    <row r="4" spans="1:26">
      <c r="A4" s="85"/>
      <c r="B4" s="85"/>
    </row>
    <row r="5" spans="1:26" ht="12" thickBot="1"/>
    <row r="6" spans="1:26" ht="24.6" thickBot="1">
      <c r="B6" s="946" t="s">
        <v>903</v>
      </c>
      <c r="C6" s="947" t="s">
        <v>727</v>
      </c>
      <c r="D6" s="948" t="s">
        <v>913</v>
      </c>
      <c r="E6" s="948" t="s">
        <v>998</v>
      </c>
      <c r="F6" s="948" t="s">
        <v>603</v>
      </c>
      <c r="G6" s="948" t="s">
        <v>999</v>
      </c>
      <c r="H6" s="948" t="s">
        <v>1151</v>
      </c>
      <c r="I6" s="948" t="s">
        <v>719</v>
      </c>
      <c r="J6" s="948" t="s">
        <v>948</v>
      </c>
      <c r="K6" s="961" t="s">
        <v>1150</v>
      </c>
      <c r="L6" s="949" t="s">
        <v>978</v>
      </c>
      <c r="M6"/>
      <c r="N6"/>
      <c r="T6" s="281"/>
      <c r="U6" s="281"/>
      <c r="V6" s="281"/>
      <c r="W6" s="281"/>
      <c r="X6" s="281"/>
      <c r="Y6" s="281"/>
      <c r="Z6" s="281"/>
    </row>
    <row r="7" spans="1:26" ht="14.4">
      <c r="B7" s="950" t="s">
        <v>904</v>
      </c>
      <c r="C7" s="951"/>
      <c r="D7" s="951"/>
      <c r="E7" s="951"/>
      <c r="F7" s="951"/>
      <c r="G7" s="951"/>
      <c r="H7" s="951"/>
      <c r="I7" s="951"/>
      <c r="J7" s="951"/>
      <c r="K7" s="951"/>
      <c r="L7" s="952"/>
      <c r="M7"/>
      <c r="N7"/>
      <c r="P7" s="640"/>
    </row>
    <row r="8" spans="1:26" ht="14.4">
      <c r="B8" s="953"/>
      <c r="C8" s="958" t="s">
        <v>1081</v>
      </c>
      <c r="D8" s="778">
        <v>7</v>
      </c>
      <c r="E8" s="778">
        <v>38</v>
      </c>
      <c r="F8" s="778">
        <v>17639</v>
      </c>
      <c r="G8" s="778">
        <v>8536</v>
      </c>
      <c r="H8" s="778">
        <v>55050</v>
      </c>
      <c r="I8" s="778">
        <v>146773</v>
      </c>
      <c r="J8" s="778">
        <f t="shared" ref="J8:J9" si="0">H8*$J$60+I8*$J$62</f>
        <v>69727.3</v>
      </c>
      <c r="K8" s="778">
        <v>130813</v>
      </c>
      <c r="L8" s="954">
        <v>7.4161233630024377</v>
      </c>
      <c r="M8"/>
      <c r="N8"/>
    </row>
    <row r="9" spans="1:26" ht="14.4">
      <c r="B9" s="953"/>
      <c r="C9" s="958" t="s">
        <v>1082</v>
      </c>
      <c r="D9" s="778">
        <v>5</v>
      </c>
      <c r="E9" s="778">
        <v>21</v>
      </c>
      <c r="F9" s="778">
        <v>14114</v>
      </c>
      <c r="G9" s="778">
        <v>816</v>
      </c>
      <c r="H9" s="778">
        <v>32944</v>
      </c>
      <c r="I9" s="778">
        <v>66438</v>
      </c>
      <c r="J9" s="778">
        <f t="shared" si="0"/>
        <v>39587.800000000003</v>
      </c>
      <c r="K9" s="778">
        <v>76494</v>
      </c>
      <c r="L9" s="954">
        <v>5.4197250956497092</v>
      </c>
      <c r="M9"/>
      <c r="N9"/>
    </row>
    <row r="10" spans="1:26" ht="14.4">
      <c r="B10" s="955" t="s">
        <v>447</v>
      </c>
      <c r="C10" s="640"/>
      <c r="D10" s="964">
        <f>SUM(D8:D9)</f>
        <v>12</v>
      </c>
      <c r="E10" s="964">
        <f t="shared" ref="E10:K10" si="1">SUM(E8:E9)</f>
        <v>59</v>
      </c>
      <c r="F10" s="964">
        <f t="shared" si="1"/>
        <v>31753</v>
      </c>
      <c r="G10" s="964">
        <f t="shared" si="1"/>
        <v>9352</v>
      </c>
      <c r="H10" s="964">
        <f t="shared" si="1"/>
        <v>87994</v>
      </c>
      <c r="I10" s="964">
        <f t="shared" si="1"/>
        <v>213211</v>
      </c>
      <c r="J10" s="964">
        <f t="shared" si="1"/>
        <v>109315.1</v>
      </c>
      <c r="K10" s="964">
        <f t="shared" si="1"/>
        <v>207307</v>
      </c>
      <c r="L10" s="956">
        <v>6.4179242293260739</v>
      </c>
      <c r="M10"/>
      <c r="N10"/>
    </row>
    <row r="11" spans="1:26" ht="14.4">
      <c r="B11" s="953"/>
      <c r="D11" s="778"/>
      <c r="E11" s="778"/>
      <c r="F11" s="778"/>
      <c r="G11" s="778"/>
      <c r="H11" s="778"/>
      <c r="I11" s="778"/>
      <c r="J11" s="778"/>
      <c r="K11" s="778"/>
      <c r="L11" s="957"/>
      <c r="M11"/>
      <c r="N11"/>
      <c r="T11" s="452"/>
    </row>
    <row r="12" spans="1:26" ht="14.4">
      <c r="B12" s="955" t="s">
        <v>905</v>
      </c>
      <c r="D12" s="778"/>
      <c r="E12" s="778"/>
      <c r="F12" s="778"/>
      <c r="G12" s="778"/>
      <c r="H12" s="778"/>
      <c r="I12" s="778"/>
      <c r="J12" s="778"/>
      <c r="K12" s="778"/>
      <c r="L12" s="954"/>
      <c r="M12"/>
      <c r="N12"/>
    </row>
    <row r="13" spans="1:26" ht="14.4">
      <c r="B13" s="953"/>
      <c r="C13" s="958" t="s">
        <v>906</v>
      </c>
      <c r="D13" s="778">
        <v>5</v>
      </c>
      <c r="E13" s="778">
        <v>31</v>
      </c>
      <c r="F13" s="778">
        <v>4466</v>
      </c>
      <c r="G13" s="778">
        <v>14282</v>
      </c>
      <c r="H13" s="778">
        <v>25911</v>
      </c>
      <c r="I13" s="778">
        <v>47784</v>
      </c>
      <c r="J13" s="778">
        <f t="shared" ref="J13:J28" si="2">H13*$J$60+I13*$J$62</f>
        <v>30689.4</v>
      </c>
      <c r="K13" s="778">
        <v>34144</v>
      </c>
      <c r="L13" s="954">
        <v>7.6453201970443354</v>
      </c>
      <c r="M13"/>
      <c r="N13"/>
    </row>
    <row r="14" spans="1:26" ht="14.4">
      <c r="B14" s="953"/>
      <c r="C14" s="958" t="s">
        <v>907</v>
      </c>
      <c r="D14" s="778">
        <v>5</v>
      </c>
      <c r="E14" s="778">
        <v>49</v>
      </c>
      <c r="F14" s="778">
        <v>6232</v>
      </c>
      <c r="G14" s="778">
        <v>20329</v>
      </c>
      <c r="H14" s="778">
        <v>24868</v>
      </c>
      <c r="I14" s="778">
        <v>35599</v>
      </c>
      <c r="J14" s="778">
        <f t="shared" si="2"/>
        <v>28427.9</v>
      </c>
      <c r="K14" s="778">
        <v>49335</v>
      </c>
      <c r="L14" s="954">
        <v>7.9163992297817716</v>
      </c>
      <c r="M14"/>
      <c r="N14"/>
    </row>
    <row r="15" spans="1:26" ht="14.4">
      <c r="B15" s="953"/>
      <c r="C15" s="958" t="s">
        <v>908</v>
      </c>
      <c r="D15" s="778">
        <v>8</v>
      </c>
      <c r="E15" s="778">
        <v>81</v>
      </c>
      <c r="F15" s="778">
        <v>23017</v>
      </c>
      <c r="G15" s="778">
        <v>42765.66</v>
      </c>
      <c r="H15" s="778">
        <v>70830</v>
      </c>
      <c r="I15" s="778">
        <v>406508</v>
      </c>
      <c r="J15" s="778">
        <f t="shared" si="2"/>
        <v>111480.8</v>
      </c>
      <c r="K15" s="778">
        <v>149944</v>
      </c>
      <c r="L15" s="954">
        <v>6.514489290524395</v>
      </c>
      <c r="M15"/>
      <c r="N15"/>
    </row>
    <row r="16" spans="1:26" ht="14.4">
      <c r="B16" s="953"/>
      <c r="C16" s="958" t="s">
        <v>909</v>
      </c>
      <c r="D16" s="778">
        <v>6</v>
      </c>
      <c r="E16" s="778">
        <v>45</v>
      </c>
      <c r="F16" s="778">
        <v>8333</v>
      </c>
      <c r="G16" s="778">
        <v>12582</v>
      </c>
      <c r="H16" s="778">
        <v>34351</v>
      </c>
      <c r="I16" s="778">
        <v>101796</v>
      </c>
      <c r="J16" s="778">
        <f t="shared" si="2"/>
        <v>44530.6</v>
      </c>
      <c r="K16" s="778">
        <v>54658</v>
      </c>
      <c r="L16" s="954">
        <v>6.5592223688947557</v>
      </c>
      <c r="M16"/>
      <c r="N16"/>
      <c r="P16" s="640"/>
      <c r="R16" s="640"/>
      <c r="S16" s="640"/>
      <c r="T16" s="754"/>
      <c r="U16" s="640"/>
      <c r="V16" s="640"/>
      <c r="W16" s="640"/>
    </row>
    <row r="17" spans="2:28" ht="14.4">
      <c r="B17" s="953"/>
      <c r="C17" s="958" t="s">
        <v>910</v>
      </c>
      <c r="D17" s="778">
        <v>7</v>
      </c>
      <c r="E17" s="778">
        <v>65</v>
      </c>
      <c r="F17" s="778">
        <v>21007</v>
      </c>
      <c r="G17" s="778">
        <v>30291.190000000002</v>
      </c>
      <c r="H17" s="778">
        <v>46816</v>
      </c>
      <c r="I17" s="778">
        <v>97526</v>
      </c>
      <c r="J17" s="778">
        <f t="shared" si="2"/>
        <v>56568.6</v>
      </c>
      <c r="K17" s="778">
        <v>189188</v>
      </c>
      <c r="L17" s="954">
        <v>9.0059503974865525</v>
      </c>
      <c r="M17"/>
      <c r="N17"/>
      <c r="P17" s="640"/>
      <c r="T17" s="710"/>
      <c r="U17" s="710"/>
      <c r="V17" s="710"/>
      <c r="W17" s="710"/>
      <c r="X17" s="710"/>
      <c r="Y17" s="710"/>
      <c r="AB17" s="640"/>
    </row>
    <row r="18" spans="2:28" ht="14.4">
      <c r="B18" s="953"/>
      <c r="C18" s="958" t="s">
        <v>911</v>
      </c>
      <c r="D18" s="778">
        <v>7</v>
      </c>
      <c r="E18" s="778">
        <v>53</v>
      </c>
      <c r="F18" s="778">
        <v>6284</v>
      </c>
      <c r="G18" s="778">
        <v>30576.489999999998</v>
      </c>
      <c r="H18" s="778">
        <v>29341</v>
      </c>
      <c r="I18" s="778">
        <v>75401</v>
      </c>
      <c r="J18" s="778">
        <f t="shared" si="2"/>
        <v>36881.1</v>
      </c>
      <c r="K18" s="778">
        <v>46106</v>
      </c>
      <c r="L18" s="954">
        <v>7.3370464672183324</v>
      </c>
      <c r="M18"/>
      <c r="N18"/>
      <c r="P18" s="640"/>
      <c r="U18" s="710"/>
      <c r="V18" s="710"/>
      <c r="W18" s="710"/>
    </row>
    <row r="19" spans="2:28" ht="14.4">
      <c r="B19" s="953"/>
      <c r="C19" s="958" t="s">
        <v>720</v>
      </c>
      <c r="D19" s="778">
        <v>4</v>
      </c>
      <c r="E19" s="778">
        <v>57</v>
      </c>
      <c r="F19" s="778">
        <v>14476</v>
      </c>
      <c r="G19" s="778">
        <v>9376.7999999999993</v>
      </c>
      <c r="H19" s="778">
        <v>27674</v>
      </c>
      <c r="I19" s="778">
        <v>48670</v>
      </c>
      <c r="J19" s="778">
        <f t="shared" si="2"/>
        <v>32541</v>
      </c>
      <c r="K19" s="778">
        <v>116461</v>
      </c>
      <c r="L19" s="954">
        <v>8.045109146172976</v>
      </c>
      <c r="M19"/>
      <c r="N19"/>
    </row>
    <row r="20" spans="2:28" ht="14.4">
      <c r="B20" s="953"/>
      <c r="C20" s="958" t="s">
        <v>912</v>
      </c>
      <c r="D20" s="778">
        <v>10</v>
      </c>
      <c r="E20" s="778">
        <v>80</v>
      </c>
      <c r="F20" s="778">
        <v>23471</v>
      </c>
      <c r="G20" s="778">
        <v>29816.400000000001</v>
      </c>
      <c r="H20" s="778">
        <v>55380</v>
      </c>
      <c r="I20" s="778">
        <v>117252</v>
      </c>
      <c r="J20" s="778">
        <f t="shared" si="2"/>
        <v>67105.2</v>
      </c>
      <c r="K20" s="778">
        <v>179604</v>
      </c>
      <c r="L20" s="954">
        <v>7.652166503344553</v>
      </c>
      <c r="M20"/>
      <c r="N20"/>
    </row>
    <row r="21" spans="2:28" ht="14.4">
      <c r="B21" s="953"/>
      <c r="C21" s="958" t="s">
        <v>721</v>
      </c>
      <c r="D21" s="778">
        <v>7</v>
      </c>
      <c r="E21" s="778">
        <v>58</v>
      </c>
      <c r="F21" s="778">
        <v>16707</v>
      </c>
      <c r="G21" s="778">
        <v>26334</v>
      </c>
      <c r="H21" s="778">
        <v>35652</v>
      </c>
      <c r="I21" s="778">
        <v>65020</v>
      </c>
      <c r="J21" s="778">
        <f t="shared" si="2"/>
        <v>42154</v>
      </c>
      <c r="K21" s="778">
        <v>129414</v>
      </c>
      <c r="L21" s="954">
        <v>7.7460944514275454</v>
      </c>
      <c r="M21"/>
      <c r="N21"/>
      <c r="Z21" s="453"/>
      <c r="AA21" s="454"/>
      <c r="AB21"/>
    </row>
    <row r="22" spans="2:28" ht="14.4">
      <c r="B22" s="953"/>
      <c r="C22" s="958" t="s">
        <v>1074</v>
      </c>
      <c r="D22" s="778">
        <v>8</v>
      </c>
      <c r="E22" s="778">
        <v>87</v>
      </c>
      <c r="F22" s="778">
        <v>2321</v>
      </c>
      <c r="G22" s="778">
        <v>24486</v>
      </c>
      <c r="H22" s="778">
        <v>97778</v>
      </c>
      <c r="I22" s="778">
        <v>183277</v>
      </c>
      <c r="J22" s="778">
        <f t="shared" si="2"/>
        <v>116105.7</v>
      </c>
      <c r="K22" s="778">
        <v>22119</v>
      </c>
      <c r="L22" s="954">
        <v>9.5299439896596301</v>
      </c>
      <c r="M22"/>
      <c r="N22"/>
      <c r="Z22" s="453"/>
      <c r="AA22" s="454"/>
      <c r="AB22"/>
    </row>
    <row r="23" spans="2:28" ht="14.4">
      <c r="B23" s="953"/>
      <c r="C23" s="958" t="s">
        <v>1149</v>
      </c>
      <c r="D23" s="778">
        <v>7</v>
      </c>
      <c r="E23" s="778">
        <v>72</v>
      </c>
      <c r="F23" s="778">
        <v>24421</v>
      </c>
      <c r="G23" s="778">
        <v>24486</v>
      </c>
      <c r="H23" s="778">
        <v>41691</v>
      </c>
      <c r="I23" s="778">
        <v>68560</v>
      </c>
      <c r="J23" s="778">
        <f t="shared" si="2"/>
        <v>48547</v>
      </c>
      <c r="K23" s="778">
        <v>164405</v>
      </c>
      <c r="L23" s="954">
        <v>6.7321158019737108</v>
      </c>
      <c r="M23"/>
      <c r="N23"/>
      <c r="Z23" s="453"/>
      <c r="AA23" s="454"/>
      <c r="AB23"/>
    </row>
    <row r="24" spans="2:28" ht="14.4">
      <c r="B24" s="953"/>
      <c r="C24" s="958" t="s">
        <v>1076</v>
      </c>
      <c r="D24" s="778">
        <v>4</v>
      </c>
      <c r="E24" s="778">
        <v>58</v>
      </c>
      <c r="F24" s="778">
        <v>12440</v>
      </c>
      <c r="G24" s="778">
        <v>3701</v>
      </c>
      <c r="H24" s="778">
        <v>69352</v>
      </c>
      <c r="I24" s="778">
        <v>78513</v>
      </c>
      <c r="J24" s="778">
        <f t="shared" si="2"/>
        <v>77203.3</v>
      </c>
      <c r="K24" s="778">
        <v>110269</v>
      </c>
      <c r="L24" s="954">
        <v>8.8640675241157556</v>
      </c>
      <c r="M24"/>
      <c r="N24"/>
      <c r="Z24" s="453"/>
      <c r="AA24" s="454"/>
      <c r="AB24"/>
    </row>
    <row r="25" spans="2:28" ht="14.4">
      <c r="B25" s="953"/>
      <c r="C25" s="958" t="s">
        <v>1077</v>
      </c>
      <c r="D25" s="778">
        <v>7</v>
      </c>
      <c r="E25" s="778">
        <v>82</v>
      </c>
      <c r="F25" s="778">
        <v>29931</v>
      </c>
      <c r="G25" s="778">
        <v>23919.83</v>
      </c>
      <c r="H25" s="778">
        <v>56483</v>
      </c>
      <c r="I25" s="778">
        <v>112298</v>
      </c>
      <c r="J25" s="778">
        <f t="shared" si="2"/>
        <v>67712.800000000003</v>
      </c>
      <c r="K25" s="778">
        <v>193638</v>
      </c>
      <c r="L25" s="954">
        <v>6.4694798035481611</v>
      </c>
      <c r="M25"/>
      <c r="N25"/>
      <c r="Z25" s="453"/>
      <c r="AA25" s="454"/>
      <c r="AB25"/>
    </row>
    <row r="26" spans="2:28" ht="14.4">
      <c r="B26" s="953"/>
      <c r="C26" s="958" t="s">
        <v>1078</v>
      </c>
      <c r="D26" s="778">
        <v>6</v>
      </c>
      <c r="E26" s="778">
        <v>85</v>
      </c>
      <c r="F26" s="778">
        <v>15536</v>
      </c>
      <c r="G26" s="778">
        <v>24524.559999999998</v>
      </c>
      <c r="H26" s="778">
        <v>36934</v>
      </c>
      <c r="I26" s="778">
        <v>85300</v>
      </c>
      <c r="J26" s="778">
        <f t="shared" si="2"/>
        <v>45464</v>
      </c>
      <c r="K26" s="778">
        <v>133939</v>
      </c>
      <c r="L26" s="954">
        <v>8.6212023686920709</v>
      </c>
      <c r="M26"/>
      <c r="N26"/>
      <c r="Z26" s="453"/>
      <c r="AA26" s="454"/>
      <c r="AB26"/>
    </row>
    <row r="27" spans="2:28" ht="14.4">
      <c r="B27" s="953"/>
      <c r="C27" s="958" t="s">
        <v>1148</v>
      </c>
      <c r="D27" s="778">
        <v>5</v>
      </c>
      <c r="E27" s="778">
        <v>54</v>
      </c>
      <c r="F27" s="778">
        <v>18314</v>
      </c>
      <c r="G27" s="778">
        <v>32297</v>
      </c>
      <c r="H27" s="778">
        <v>42892</v>
      </c>
      <c r="I27" s="778">
        <v>92906</v>
      </c>
      <c r="J27" s="778">
        <f t="shared" si="2"/>
        <v>52182.6</v>
      </c>
      <c r="K27" s="778">
        <v>105752</v>
      </c>
      <c r="L27" s="954">
        <v>5.7743802555422086</v>
      </c>
      <c r="M27"/>
      <c r="N27"/>
      <c r="Z27" s="453"/>
      <c r="AA27" s="454"/>
      <c r="AB27"/>
    </row>
    <row r="28" spans="2:28" ht="14.4">
      <c r="B28" s="953"/>
      <c r="C28" s="958" t="s">
        <v>1080</v>
      </c>
      <c r="D28" s="778">
        <v>6</v>
      </c>
      <c r="E28" s="778">
        <v>105</v>
      </c>
      <c r="F28" s="778">
        <v>24803</v>
      </c>
      <c r="G28" s="778">
        <v>57000</v>
      </c>
      <c r="H28" s="778">
        <v>47986</v>
      </c>
      <c r="I28" s="778">
        <v>164646</v>
      </c>
      <c r="J28" s="778">
        <f t="shared" si="2"/>
        <v>64450.600000000006</v>
      </c>
      <c r="K28" s="778">
        <v>189996</v>
      </c>
      <c r="L28" s="954">
        <v>7.6602023948715878</v>
      </c>
      <c r="M28"/>
      <c r="N28"/>
      <c r="Z28" s="453"/>
      <c r="AA28" s="454"/>
      <c r="AB28"/>
    </row>
    <row r="29" spans="2:28" ht="14.4">
      <c r="B29" s="955" t="s">
        <v>447</v>
      </c>
      <c r="D29" s="964">
        <f>SUM(D13:D28)</f>
        <v>102</v>
      </c>
      <c r="E29" s="964">
        <f t="shared" ref="E29:K29" si="3">SUM(E13:E28)</f>
        <v>1062</v>
      </c>
      <c r="F29" s="964">
        <f t="shared" si="3"/>
        <v>251759</v>
      </c>
      <c r="G29" s="964">
        <f t="shared" si="3"/>
        <v>406767.93</v>
      </c>
      <c r="H29" s="964">
        <f t="shared" si="3"/>
        <v>743939</v>
      </c>
      <c r="I29" s="964">
        <f t="shared" si="3"/>
        <v>1781056</v>
      </c>
      <c r="J29" s="964">
        <f t="shared" si="3"/>
        <v>922044.6</v>
      </c>
      <c r="K29" s="964">
        <f t="shared" si="3"/>
        <v>1868972</v>
      </c>
      <c r="L29" s="956">
        <v>7.6295743868936468</v>
      </c>
      <c r="M29"/>
      <c r="N29"/>
      <c r="Z29" s="455"/>
      <c r="AA29" s="456"/>
      <c r="AB29"/>
    </row>
    <row r="30" spans="2:28" ht="14.4">
      <c r="B30" s="955"/>
      <c r="D30" s="778"/>
      <c r="E30" s="778"/>
      <c r="F30" s="778"/>
      <c r="G30" s="778"/>
      <c r="H30" s="778"/>
      <c r="I30" s="778"/>
      <c r="J30" s="778"/>
      <c r="K30" s="778"/>
      <c r="L30" s="956"/>
      <c r="M30"/>
      <c r="N30"/>
      <c r="Z30" s="455"/>
      <c r="AA30" s="456"/>
      <c r="AB30"/>
    </row>
    <row r="31" spans="2:28" ht="14.4">
      <c r="B31" s="955" t="s">
        <v>1083</v>
      </c>
      <c r="D31" s="778"/>
      <c r="E31" s="778"/>
      <c r="F31" s="778"/>
      <c r="G31" s="778"/>
      <c r="H31" s="778"/>
      <c r="I31" s="778"/>
      <c r="J31" s="778"/>
      <c r="K31" s="778"/>
      <c r="L31" s="956"/>
      <c r="M31"/>
      <c r="N31"/>
      <c r="Z31" s="455"/>
      <c r="AA31" s="456"/>
      <c r="AB31"/>
    </row>
    <row r="32" spans="2:28" ht="14.4">
      <c r="B32" s="955"/>
      <c r="C32" s="13" t="s">
        <v>1084</v>
      </c>
      <c r="D32" s="778">
        <v>12</v>
      </c>
      <c r="E32" s="778">
        <v>155</v>
      </c>
      <c r="F32" s="778">
        <v>48192</v>
      </c>
      <c r="G32" s="778">
        <v>66844</v>
      </c>
      <c r="H32" s="778">
        <v>71649</v>
      </c>
      <c r="I32" s="778">
        <v>114893</v>
      </c>
      <c r="J32" s="778">
        <f t="shared" ref="J32:J34" si="4">H32*$J$60+I32*$J$62</f>
        <v>83138.3</v>
      </c>
      <c r="K32" s="778">
        <v>318834</v>
      </c>
      <c r="L32" s="954">
        <v>6.615911354581673</v>
      </c>
      <c r="M32"/>
      <c r="N32"/>
      <c r="Z32" s="455"/>
      <c r="AA32" s="456"/>
      <c r="AB32"/>
    </row>
    <row r="33" spans="2:28" ht="14.4">
      <c r="B33" s="955"/>
      <c r="C33" s="13" t="s">
        <v>1085</v>
      </c>
      <c r="D33" s="778">
        <v>6</v>
      </c>
      <c r="E33" s="778">
        <v>80</v>
      </c>
      <c r="F33" s="778">
        <v>15045</v>
      </c>
      <c r="G33" s="778">
        <v>38343</v>
      </c>
      <c r="H33" s="778">
        <v>27978</v>
      </c>
      <c r="I33" s="778">
        <v>48032</v>
      </c>
      <c r="J33" s="778">
        <f t="shared" si="4"/>
        <v>32781.199999999997</v>
      </c>
      <c r="K33" s="778">
        <v>106296</v>
      </c>
      <c r="L33" s="954">
        <v>7.0652043868394818</v>
      </c>
      <c r="M33"/>
      <c r="N33"/>
      <c r="Z33" s="455"/>
      <c r="AA33" s="456"/>
      <c r="AB33"/>
    </row>
    <row r="34" spans="2:28" ht="14.4">
      <c r="B34" s="955"/>
      <c r="C34" s="13" t="s">
        <v>1086</v>
      </c>
      <c r="D34" s="778">
        <v>10</v>
      </c>
      <c r="E34" s="778">
        <v>167</v>
      </c>
      <c r="F34" s="778">
        <v>36764</v>
      </c>
      <c r="G34" s="778">
        <v>15140.92</v>
      </c>
      <c r="H34" s="778">
        <v>72570</v>
      </c>
      <c r="I34" s="778">
        <v>123392</v>
      </c>
      <c r="J34" s="778">
        <f t="shared" si="4"/>
        <v>84909.2</v>
      </c>
      <c r="K34" s="778">
        <v>276904</v>
      </c>
      <c r="L34" s="954">
        <v>7.5319334131215321</v>
      </c>
      <c r="M34"/>
      <c r="N34"/>
      <c r="Z34" s="455"/>
      <c r="AA34" s="456"/>
      <c r="AB34"/>
    </row>
    <row r="35" spans="2:28" ht="14.4">
      <c r="B35" s="955" t="s">
        <v>447</v>
      </c>
      <c r="D35" s="964">
        <f>SUM(D32:D34)</f>
        <v>28</v>
      </c>
      <c r="E35" s="964">
        <f t="shared" ref="E35:K35" si="5">SUM(E32:E34)</f>
        <v>402</v>
      </c>
      <c r="F35" s="964">
        <f t="shared" si="5"/>
        <v>100001</v>
      </c>
      <c r="G35" s="964">
        <f t="shared" si="5"/>
        <v>120327.92</v>
      </c>
      <c r="H35" s="964">
        <f t="shared" si="5"/>
        <v>172197</v>
      </c>
      <c r="I35" s="964">
        <f t="shared" si="5"/>
        <v>286317</v>
      </c>
      <c r="J35" s="964">
        <f t="shared" si="5"/>
        <v>200828.7</v>
      </c>
      <c r="K35" s="964">
        <f t="shared" si="5"/>
        <v>702034</v>
      </c>
      <c r="L35" s="956">
        <v>7.0710163848475629</v>
      </c>
      <c r="M35"/>
      <c r="N35"/>
      <c r="Z35" s="455"/>
      <c r="AA35" s="456"/>
      <c r="AB35"/>
    </row>
    <row r="36" spans="2:28" ht="14.4">
      <c r="B36" s="955"/>
      <c r="D36" s="778"/>
      <c r="E36" s="778"/>
      <c r="F36" s="778"/>
      <c r="G36" s="778"/>
      <c r="H36" s="778"/>
      <c r="I36" s="778"/>
      <c r="J36" s="778"/>
      <c r="K36" s="778"/>
      <c r="L36" s="954"/>
      <c r="N36" s="458"/>
      <c r="Z36" s="455"/>
      <c r="AA36" s="456"/>
      <c r="AB36"/>
    </row>
    <row r="37" spans="2:28" ht="14.4">
      <c r="B37" s="955" t="s">
        <v>383</v>
      </c>
      <c r="D37" s="964">
        <f>D10+D29+D35</f>
        <v>142</v>
      </c>
      <c r="E37" s="964">
        <f t="shared" ref="E37:K37" si="6">E10+E29+E35</f>
        <v>1523</v>
      </c>
      <c r="F37" s="964">
        <f t="shared" si="6"/>
        <v>383513</v>
      </c>
      <c r="G37" s="964">
        <f t="shared" si="6"/>
        <v>536447.85</v>
      </c>
      <c r="H37" s="964">
        <f t="shared" si="6"/>
        <v>1004130</v>
      </c>
      <c r="I37" s="964">
        <f t="shared" si="6"/>
        <v>2280584</v>
      </c>
      <c r="J37" s="964">
        <f t="shared" si="6"/>
        <v>1232188.3999999999</v>
      </c>
      <c r="K37" s="964">
        <f t="shared" si="6"/>
        <v>2778313</v>
      </c>
      <c r="L37" s="957"/>
      <c r="Z37" s="455"/>
      <c r="AA37" s="456"/>
      <c r="AB37"/>
    </row>
    <row r="38" spans="2:28" ht="14.4">
      <c r="B38" s="953"/>
      <c r="D38" s="778"/>
      <c r="E38" s="778"/>
      <c r="F38" s="778"/>
      <c r="G38" s="778"/>
      <c r="H38" s="778"/>
      <c r="I38" s="778"/>
      <c r="J38" s="778"/>
      <c r="K38" s="778"/>
      <c r="L38" s="957"/>
      <c r="Z38" s="457"/>
      <c r="AA38" s="454"/>
      <c r="AB38"/>
    </row>
    <row r="39" spans="2:28" ht="14.4">
      <c r="B39" s="955" t="s">
        <v>728</v>
      </c>
      <c r="D39" s="778"/>
      <c r="E39" s="778"/>
      <c r="F39" s="964">
        <f>F37/$E$37</f>
        <v>251.81418253447143</v>
      </c>
      <c r="G39" s="964">
        <f>G37/$E$37</f>
        <v>352.23102429415627</v>
      </c>
      <c r="H39" s="964">
        <f>H37/$E$37</f>
        <v>659.31057124097174</v>
      </c>
      <c r="I39" s="964">
        <f>I37/$E$37</f>
        <v>1497.4287590282338</v>
      </c>
      <c r="J39" s="964">
        <f>J37/E37</f>
        <v>809.0534471437951</v>
      </c>
      <c r="K39" s="964">
        <f>K37/E37</f>
        <v>1824.2370321733422</v>
      </c>
      <c r="L39" s="1334">
        <f>K37/F37</f>
        <v>7.2443776351779468</v>
      </c>
      <c r="N39" s="818"/>
      <c r="Z39" s="457"/>
      <c r="AA39" s="454"/>
      <c r="AB39"/>
    </row>
    <row r="40" spans="2:28" ht="15" thickBot="1">
      <c r="B40" s="959" t="s">
        <v>604</v>
      </c>
      <c r="C40" s="962"/>
      <c r="D40" s="962"/>
      <c r="E40" s="962"/>
      <c r="F40" s="962"/>
      <c r="G40" s="963"/>
      <c r="H40" s="963">
        <f>H37/$F$37</f>
        <v>2.618242406385181</v>
      </c>
      <c r="I40" s="963">
        <f>I37/$F$37</f>
        <v>5.9465624372576675</v>
      </c>
      <c r="J40" s="962"/>
      <c r="K40" s="962"/>
      <c r="L40" s="960"/>
      <c r="U40" s="752"/>
      <c r="V40" s="752"/>
      <c r="Z40" s="455"/>
      <c r="AA40" s="456"/>
      <c r="AB40"/>
    </row>
    <row r="41" spans="2:28" ht="14.4">
      <c r="V41" s="752"/>
      <c r="Z41" s="457"/>
      <c r="AA41" s="454"/>
      <c r="AB41"/>
    </row>
    <row r="42" spans="2:28" ht="14.4">
      <c r="B42" s="640" t="s">
        <v>989</v>
      </c>
      <c r="C42" s="640"/>
      <c r="D42" s="817">
        <f>H37*B44</f>
        <v>512106.3</v>
      </c>
      <c r="E42" s="640"/>
      <c r="F42" s="640"/>
      <c r="Z42" s="457"/>
      <c r="AA42" s="454"/>
      <c r="AB42"/>
    </row>
    <row r="43" spans="2:28" ht="14.4">
      <c r="B43" s="640" t="s">
        <v>1049</v>
      </c>
      <c r="C43" s="640"/>
      <c r="D43" s="710">
        <f>D42/F37</f>
        <v>1.3353036272564425</v>
      </c>
      <c r="E43" s="640"/>
      <c r="F43" s="640"/>
      <c r="G43" s="710"/>
      <c r="Z43" s="457"/>
      <c r="AA43" s="454"/>
      <c r="AB43"/>
    </row>
    <row r="44" spans="2:28" ht="14.4">
      <c r="B44" s="1320">
        <v>0.51</v>
      </c>
      <c r="C44" s="13" t="s">
        <v>1452</v>
      </c>
      <c r="G44" s="1186"/>
      <c r="Z44" s="455"/>
      <c r="AA44" s="456"/>
      <c r="AB44"/>
    </row>
    <row r="45" spans="2:28" ht="14.4">
      <c r="B45" s="813"/>
      <c r="Z45" s="455"/>
      <c r="AA45" s="456"/>
      <c r="AB45"/>
    </row>
    <row r="46" spans="2:28" ht="15" thickBot="1">
      <c r="C46" s="453" t="s">
        <v>722</v>
      </c>
      <c r="D46" s="454"/>
      <c r="Z46" s="457"/>
      <c r="AA46" s="454"/>
      <c r="AB46"/>
    </row>
    <row r="47" spans="2:28" ht="14.4">
      <c r="C47" s="1091" t="s">
        <v>723</v>
      </c>
      <c r="D47" s="1092">
        <v>0.05</v>
      </c>
      <c r="E47" s="952"/>
      <c r="Z47" s="457"/>
      <c r="AA47" s="454"/>
      <c r="AB47"/>
    </row>
    <row r="48" spans="2:28" ht="14.4">
      <c r="C48" s="1093" t="s">
        <v>396</v>
      </c>
      <c r="D48" s="454" t="s">
        <v>97</v>
      </c>
      <c r="E48" s="1094">
        <f>D47*G39</f>
        <v>17.611551214707813</v>
      </c>
      <c r="I48" s="459"/>
      <c r="J48" s="1406" t="s">
        <v>724</v>
      </c>
      <c r="K48" s="1406"/>
      <c r="L48" s="1406"/>
      <c r="AB48"/>
    </row>
    <row r="49" spans="2:12">
      <c r="C49" s="1093" t="s">
        <v>724</v>
      </c>
      <c r="D49" s="454" t="s">
        <v>402</v>
      </c>
      <c r="E49" s="1095">
        <v>1.5</v>
      </c>
      <c r="I49" s="687" t="s">
        <v>402</v>
      </c>
      <c r="J49" s="687" t="s">
        <v>979</v>
      </c>
      <c r="K49" s="687" t="s">
        <v>980</v>
      </c>
      <c r="L49" s="687" t="s">
        <v>726</v>
      </c>
    </row>
    <row r="50" spans="2:12">
      <c r="C50" s="1096" t="s">
        <v>725</v>
      </c>
      <c r="D50" s="456">
        <v>0.65</v>
      </c>
      <c r="E50" s="954"/>
      <c r="I50" s="460" t="s">
        <v>729</v>
      </c>
      <c r="J50" s="687">
        <v>1.5</v>
      </c>
      <c r="K50" s="687">
        <v>1</v>
      </c>
      <c r="L50" s="687">
        <v>0.2</v>
      </c>
    </row>
    <row r="51" spans="2:12">
      <c r="C51" s="1093" t="s">
        <v>396</v>
      </c>
      <c r="D51" s="454" t="s">
        <v>97</v>
      </c>
      <c r="E51" s="1094">
        <f>D50*G39</f>
        <v>228.95016579120158</v>
      </c>
    </row>
    <row r="52" spans="2:12">
      <c r="C52" s="1093" t="s">
        <v>724</v>
      </c>
      <c r="D52" s="454" t="s">
        <v>402</v>
      </c>
      <c r="E52" s="1095">
        <v>1</v>
      </c>
      <c r="I52" s="13" t="s">
        <v>1050</v>
      </c>
    </row>
    <row r="53" spans="2:12">
      <c r="C53" s="1096" t="s">
        <v>726</v>
      </c>
      <c r="D53" s="456">
        <v>0.3</v>
      </c>
      <c r="E53" s="957"/>
      <c r="I53" s="13" t="s">
        <v>1051</v>
      </c>
    </row>
    <row r="54" spans="2:12">
      <c r="C54" s="1093" t="s">
        <v>396</v>
      </c>
      <c r="D54" s="454" t="s">
        <v>97</v>
      </c>
      <c r="E54" s="1094">
        <f>D53*G39</f>
        <v>105.66930728824688</v>
      </c>
      <c r="I54" s="13" t="s">
        <v>1453</v>
      </c>
    </row>
    <row r="55" spans="2:12" ht="12" thickBot="1">
      <c r="C55" s="1097" t="s">
        <v>724</v>
      </c>
      <c r="D55" s="1098" t="s">
        <v>402</v>
      </c>
      <c r="E55" s="1099">
        <v>0.2</v>
      </c>
    </row>
    <row r="56" spans="2:12" ht="12">
      <c r="I56" s="18" t="s">
        <v>1040</v>
      </c>
    </row>
    <row r="57" spans="2:12" ht="12">
      <c r="B57" s="680" t="s">
        <v>1019</v>
      </c>
      <c r="I57" s="18" t="s">
        <v>1041</v>
      </c>
    </row>
    <row r="58" spans="2:12">
      <c r="B58" s="680" t="s">
        <v>1253</v>
      </c>
      <c r="I58" s="830" t="s">
        <v>1043</v>
      </c>
      <c r="J58" s="13">
        <v>0.4</v>
      </c>
      <c r="L58" s="13" t="s">
        <v>1252</v>
      </c>
    </row>
    <row r="59" spans="2:12" ht="14.4">
      <c r="B59" s="13" t="s">
        <v>1152</v>
      </c>
      <c r="I59" s="830" t="s">
        <v>1042</v>
      </c>
      <c r="J59" s="831">
        <v>1</v>
      </c>
      <c r="L59" s="679" t="s">
        <v>1047</v>
      </c>
    </row>
    <row r="60" spans="2:12">
      <c r="B60" s="680" t="s">
        <v>1250</v>
      </c>
      <c r="I60" s="13" t="s">
        <v>1044</v>
      </c>
      <c r="J60" s="831">
        <v>1</v>
      </c>
    </row>
    <row r="61" spans="2:12" ht="12">
      <c r="I61" s="18" t="s">
        <v>1045</v>
      </c>
      <c r="J61" s="831"/>
    </row>
    <row r="62" spans="2:12">
      <c r="I62" s="13" t="s">
        <v>1046</v>
      </c>
      <c r="J62" s="831">
        <v>0.1</v>
      </c>
    </row>
    <row r="65" spans="2:17" ht="12">
      <c r="B65" s="18" t="s">
        <v>1251</v>
      </c>
    </row>
    <row r="67" spans="2:17" ht="12">
      <c r="B67" s="811" t="s">
        <v>1017</v>
      </c>
      <c r="C67" s="752" t="s">
        <v>974</v>
      </c>
      <c r="P67" s="640" t="s">
        <v>1018</v>
      </c>
      <c r="Q67" s="752" t="s">
        <v>975</v>
      </c>
    </row>
    <row r="94" spans="3:18" ht="12">
      <c r="C94" s="752" t="s">
        <v>977</v>
      </c>
      <c r="R94" s="753" t="s">
        <v>976</v>
      </c>
    </row>
  </sheetData>
  <mergeCells count="1">
    <mergeCell ref="J48:L48"/>
  </mergeCells>
  <hyperlinks>
    <hyperlink ref="L59" r:id="rId1" xr:uid="{00000000-0004-0000-0E00-000000000000}"/>
    <hyperlink ref="O1" location="ToC!A1" display="Table of Content" xr:uid="{00000000-0004-0000-0E00-000001000000}"/>
  </hyperlinks>
  <pageMargins left="0.7" right="0.7" top="0.75" bottom="0.75" header="0.3" footer="0.3"/>
  <pageSetup paperSize="9" orientation="portrait" r:id="rId2"/>
  <drawing r:id="rId3"/>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sheetPr>
    <tabColor theme="9" tint="0.59999389629810485"/>
  </sheetPr>
  <dimension ref="A1:BE74"/>
  <sheetViews>
    <sheetView zoomScale="110" zoomScaleNormal="110" workbookViewId="0">
      <selection activeCell="D51" sqref="D51"/>
    </sheetView>
  </sheetViews>
  <sheetFormatPr defaultColWidth="5.5546875" defaultRowHeight="11.4"/>
  <cols>
    <col min="1" max="1" width="30.5546875" style="495" customWidth="1"/>
    <col min="2" max="2" width="8.6640625" style="461" customWidth="1"/>
    <col min="3" max="3" width="10" style="461" customWidth="1"/>
    <col min="4" max="5" width="13.5546875" style="461" customWidth="1"/>
    <col min="6" max="6" width="6.33203125" style="461" customWidth="1"/>
    <col min="7" max="7" width="19.33203125" style="461" customWidth="1"/>
    <col min="8" max="8" width="12.33203125" style="461" customWidth="1"/>
    <col min="9" max="9" width="10.33203125" style="461" customWidth="1"/>
    <col min="10" max="10" width="2.44140625" style="461" customWidth="1"/>
    <col min="11" max="11" width="19.33203125" style="461" customWidth="1"/>
    <col min="12" max="13" width="10.33203125" style="462" customWidth="1"/>
    <col min="14" max="14" width="7.33203125" style="461" customWidth="1"/>
    <col min="15" max="256" width="5.5546875" style="461"/>
    <col min="257" max="257" width="30.5546875" style="461" customWidth="1"/>
    <col min="258" max="258" width="8.6640625" style="461" customWidth="1"/>
    <col min="259" max="259" width="10" style="461" customWidth="1"/>
    <col min="260" max="261" width="13.5546875" style="461" customWidth="1"/>
    <col min="262" max="262" width="6.33203125" style="461" customWidth="1"/>
    <col min="263" max="263" width="19.33203125" style="461" customWidth="1"/>
    <col min="264" max="265" width="10.33203125" style="461" customWidth="1"/>
    <col min="266" max="266" width="2.44140625" style="461" customWidth="1"/>
    <col min="267" max="267" width="19.33203125" style="461" customWidth="1"/>
    <col min="268" max="269" width="10.33203125" style="461" customWidth="1"/>
    <col min="270" max="270" width="7.33203125" style="461" customWidth="1"/>
    <col min="271" max="512" width="5.5546875" style="461"/>
    <col min="513" max="513" width="30.5546875" style="461" customWidth="1"/>
    <col min="514" max="514" width="8.6640625" style="461" customWidth="1"/>
    <col min="515" max="515" width="10" style="461" customWidth="1"/>
    <col min="516" max="517" width="13.5546875" style="461" customWidth="1"/>
    <col min="518" max="518" width="6.33203125" style="461" customWidth="1"/>
    <col min="519" max="519" width="19.33203125" style="461" customWidth="1"/>
    <col min="520" max="521" width="10.33203125" style="461" customWidth="1"/>
    <col min="522" max="522" width="2.44140625" style="461" customWidth="1"/>
    <col min="523" max="523" width="19.33203125" style="461" customWidth="1"/>
    <col min="524" max="525" width="10.33203125" style="461" customWidth="1"/>
    <col min="526" max="526" width="7.33203125" style="461" customWidth="1"/>
    <col min="527" max="768" width="5.5546875" style="461"/>
    <col min="769" max="769" width="30.5546875" style="461" customWidth="1"/>
    <col min="770" max="770" width="8.6640625" style="461" customWidth="1"/>
    <col min="771" max="771" width="10" style="461" customWidth="1"/>
    <col min="772" max="773" width="13.5546875" style="461" customWidth="1"/>
    <col min="774" max="774" width="6.33203125" style="461" customWidth="1"/>
    <col min="775" max="775" width="19.33203125" style="461" customWidth="1"/>
    <col min="776" max="777" width="10.33203125" style="461" customWidth="1"/>
    <col min="778" max="778" width="2.44140625" style="461" customWidth="1"/>
    <col min="779" max="779" width="19.33203125" style="461" customWidth="1"/>
    <col min="780" max="781" width="10.33203125" style="461" customWidth="1"/>
    <col min="782" max="782" width="7.33203125" style="461" customWidth="1"/>
    <col min="783" max="1024" width="5.5546875" style="461"/>
    <col min="1025" max="1025" width="30.5546875" style="461" customWidth="1"/>
    <col min="1026" max="1026" width="8.6640625" style="461" customWidth="1"/>
    <col min="1027" max="1027" width="10" style="461" customWidth="1"/>
    <col min="1028" max="1029" width="13.5546875" style="461" customWidth="1"/>
    <col min="1030" max="1030" width="6.33203125" style="461" customWidth="1"/>
    <col min="1031" max="1031" width="19.33203125" style="461" customWidth="1"/>
    <col min="1032" max="1033" width="10.33203125" style="461" customWidth="1"/>
    <col min="1034" max="1034" width="2.44140625" style="461" customWidth="1"/>
    <col min="1035" max="1035" width="19.33203125" style="461" customWidth="1"/>
    <col min="1036" max="1037" width="10.33203125" style="461" customWidth="1"/>
    <col min="1038" max="1038" width="7.33203125" style="461" customWidth="1"/>
    <col min="1039" max="1280" width="5.5546875" style="461"/>
    <col min="1281" max="1281" width="30.5546875" style="461" customWidth="1"/>
    <col min="1282" max="1282" width="8.6640625" style="461" customWidth="1"/>
    <col min="1283" max="1283" width="10" style="461" customWidth="1"/>
    <col min="1284" max="1285" width="13.5546875" style="461" customWidth="1"/>
    <col min="1286" max="1286" width="6.33203125" style="461" customWidth="1"/>
    <col min="1287" max="1287" width="19.33203125" style="461" customWidth="1"/>
    <col min="1288" max="1289" width="10.33203125" style="461" customWidth="1"/>
    <col min="1290" max="1290" width="2.44140625" style="461" customWidth="1"/>
    <col min="1291" max="1291" width="19.33203125" style="461" customWidth="1"/>
    <col min="1292" max="1293" width="10.33203125" style="461" customWidth="1"/>
    <col min="1294" max="1294" width="7.33203125" style="461" customWidth="1"/>
    <col min="1295" max="1536" width="5.5546875" style="461"/>
    <col min="1537" max="1537" width="30.5546875" style="461" customWidth="1"/>
    <col min="1538" max="1538" width="8.6640625" style="461" customWidth="1"/>
    <col min="1539" max="1539" width="10" style="461" customWidth="1"/>
    <col min="1540" max="1541" width="13.5546875" style="461" customWidth="1"/>
    <col min="1542" max="1542" width="6.33203125" style="461" customWidth="1"/>
    <col min="1543" max="1543" width="19.33203125" style="461" customWidth="1"/>
    <col min="1544" max="1545" width="10.33203125" style="461" customWidth="1"/>
    <col min="1546" max="1546" width="2.44140625" style="461" customWidth="1"/>
    <col min="1547" max="1547" width="19.33203125" style="461" customWidth="1"/>
    <col min="1548" max="1549" width="10.33203125" style="461" customWidth="1"/>
    <col min="1550" max="1550" width="7.33203125" style="461" customWidth="1"/>
    <col min="1551" max="1792" width="5.5546875" style="461"/>
    <col min="1793" max="1793" width="30.5546875" style="461" customWidth="1"/>
    <col min="1794" max="1794" width="8.6640625" style="461" customWidth="1"/>
    <col min="1795" max="1795" width="10" style="461" customWidth="1"/>
    <col min="1796" max="1797" width="13.5546875" style="461" customWidth="1"/>
    <col min="1798" max="1798" width="6.33203125" style="461" customWidth="1"/>
    <col min="1799" max="1799" width="19.33203125" style="461" customWidth="1"/>
    <col min="1800" max="1801" width="10.33203125" style="461" customWidth="1"/>
    <col min="1802" max="1802" width="2.44140625" style="461" customWidth="1"/>
    <col min="1803" max="1803" width="19.33203125" style="461" customWidth="1"/>
    <col min="1804" max="1805" width="10.33203125" style="461" customWidth="1"/>
    <col min="1806" max="1806" width="7.33203125" style="461" customWidth="1"/>
    <col min="1807" max="2048" width="5.5546875" style="461"/>
    <col min="2049" max="2049" width="30.5546875" style="461" customWidth="1"/>
    <col min="2050" max="2050" width="8.6640625" style="461" customWidth="1"/>
    <col min="2051" max="2051" width="10" style="461" customWidth="1"/>
    <col min="2052" max="2053" width="13.5546875" style="461" customWidth="1"/>
    <col min="2054" max="2054" width="6.33203125" style="461" customWidth="1"/>
    <col min="2055" max="2055" width="19.33203125" style="461" customWidth="1"/>
    <col min="2056" max="2057" width="10.33203125" style="461" customWidth="1"/>
    <col min="2058" max="2058" width="2.44140625" style="461" customWidth="1"/>
    <col min="2059" max="2059" width="19.33203125" style="461" customWidth="1"/>
    <col min="2060" max="2061" width="10.33203125" style="461" customWidth="1"/>
    <col min="2062" max="2062" width="7.33203125" style="461" customWidth="1"/>
    <col min="2063" max="2304" width="5.5546875" style="461"/>
    <col min="2305" max="2305" width="30.5546875" style="461" customWidth="1"/>
    <col min="2306" max="2306" width="8.6640625" style="461" customWidth="1"/>
    <col min="2307" max="2307" width="10" style="461" customWidth="1"/>
    <col min="2308" max="2309" width="13.5546875" style="461" customWidth="1"/>
    <col min="2310" max="2310" width="6.33203125" style="461" customWidth="1"/>
    <col min="2311" max="2311" width="19.33203125" style="461" customWidth="1"/>
    <col min="2312" max="2313" width="10.33203125" style="461" customWidth="1"/>
    <col min="2314" max="2314" width="2.44140625" style="461" customWidth="1"/>
    <col min="2315" max="2315" width="19.33203125" style="461" customWidth="1"/>
    <col min="2316" max="2317" width="10.33203125" style="461" customWidth="1"/>
    <col min="2318" max="2318" width="7.33203125" style="461" customWidth="1"/>
    <col min="2319" max="2560" width="5.5546875" style="461"/>
    <col min="2561" max="2561" width="30.5546875" style="461" customWidth="1"/>
    <col min="2562" max="2562" width="8.6640625" style="461" customWidth="1"/>
    <col min="2563" max="2563" width="10" style="461" customWidth="1"/>
    <col min="2564" max="2565" width="13.5546875" style="461" customWidth="1"/>
    <col min="2566" max="2566" width="6.33203125" style="461" customWidth="1"/>
    <col min="2567" max="2567" width="19.33203125" style="461" customWidth="1"/>
    <col min="2568" max="2569" width="10.33203125" style="461" customWidth="1"/>
    <col min="2570" max="2570" width="2.44140625" style="461" customWidth="1"/>
    <col min="2571" max="2571" width="19.33203125" style="461" customWidth="1"/>
    <col min="2572" max="2573" width="10.33203125" style="461" customWidth="1"/>
    <col min="2574" max="2574" width="7.33203125" style="461" customWidth="1"/>
    <col min="2575" max="2816" width="5.5546875" style="461"/>
    <col min="2817" max="2817" width="30.5546875" style="461" customWidth="1"/>
    <col min="2818" max="2818" width="8.6640625" style="461" customWidth="1"/>
    <col min="2819" max="2819" width="10" style="461" customWidth="1"/>
    <col min="2820" max="2821" width="13.5546875" style="461" customWidth="1"/>
    <col min="2822" max="2822" width="6.33203125" style="461" customWidth="1"/>
    <col min="2823" max="2823" width="19.33203125" style="461" customWidth="1"/>
    <col min="2824" max="2825" width="10.33203125" style="461" customWidth="1"/>
    <col min="2826" max="2826" width="2.44140625" style="461" customWidth="1"/>
    <col min="2827" max="2827" width="19.33203125" style="461" customWidth="1"/>
    <col min="2828" max="2829" width="10.33203125" style="461" customWidth="1"/>
    <col min="2830" max="2830" width="7.33203125" style="461" customWidth="1"/>
    <col min="2831" max="3072" width="5.5546875" style="461"/>
    <col min="3073" max="3073" width="30.5546875" style="461" customWidth="1"/>
    <col min="3074" max="3074" width="8.6640625" style="461" customWidth="1"/>
    <col min="3075" max="3075" width="10" style="461" customWidth="1"/>
    <col min="3076" max="3077" width="13.5546875" style="461" customWidth="1"/>
    <col min="3078" max="3078" width="6.33203125" style="461" customWidth="1"/>
    <col min="3079" max="3079" width="19.33203125" style="461" customWidth="1"/>
    <col min="3080" max="3081" width="10.33203125" style="461" customWidth="1"/>
    <col min="3082" max="3082" width="2.44140625" style="461" customWidth="1"/>
    <col min="3083" max="3083" width="19.33203125" style="461" customWidth="1"/>
    <col min="3084" max="3085" width="10.33203125" style="461" customWidth="1"/>
    <col min="3086" max="3086" width="7.33203125" style="461" customWidth="1"/>
    <col min="3087" max="3328" width="5.5546875" style="461"/>
    <col min="3329" max="3329" width="30.5546875" style="461" customWidth="1"/>
    <col min="3330" max="3330" width="8.6640625" style="461" customWidth="1"/>
    <col min="3331" max="3331" width="10" style="461" customWidth="1"/>
    <col min="3332" max="3333" width="13.5546875" style="461" customWidth="1"/>
    <col min="3334" max="3334" width="6.33203125" style="461" customWidth="1"/>
    <col min="3335" max="3335" width="19.33203125" style="461" customWidth="1"/>
    <col min="3336" max="3337" width="10.33203125" style="461" customWidth="1"/>
    <col min="3338" max="3338" width="2.44140625" style="461" customWidth="1"/>
    <col min="3339" max="3339" width="19.33203125" style="461" customWidth="1"/>
    <col min="3340" max="3341" width="10.33203125" style="461" customWidth="1"/>
    <col min="3342" max="3342" width="7.33203125" style="461" customWidth="1"/>
    <col min="3343" max="3584" width="5.5546875" style="461"/>
    <col min="3585" max="3585" width="30.5546875" style="461" customWidth="1"/>
    <col min="3586" max="3586" width="8.6640625" style="461" customWidth="1"/>
    <col min="3587" max="3587" width="10" style="461" customWidth="1"/>
    <col min="3588" max="3589" width="13.5546875" style="461" customWidth="1"/>
    <col min="3590" max="3590" width="6.33203125" style="461" customWidth="1"/>
    <col min="3591" max="3591" width="19.33203125" style="461" customWidth="1"/>
    <col min="3592" max="3593" width="10.33203125" style="461" customWidth="1"/>
    <col min="3594" max="3594" width="2.44140625" style="461" customWidth="1"/>
    <col min="3595" max="3595" width="19.33203125" style="461" customWidth="1"/>
    <col min="3596" max="3597" width="10.33203125" style="461" customWidth="1"/>
    <col min="3598" max="3598" width="7.33203125" style="461" customWidth="1"/>
    <col min="3599" max="3840" width="5.5546875" style="461"/>
    <col min="3841" max="3841" width="30.5546875" style="461" customWidth="1"/>
    <col min="3842" max="3842" width="8.6640625" style="461" customWidth="1"/>
    <col min="3843" max="3843" width="10" style="461" customWidth="1"/>
    <col min="3844" max="3845" width="13.5546875" style="461" customWidth="1"/>
    <col min="3846" max="3846" width="6.33203125" style="461" customWidth="1"/>
    <col min="3847" max="3847" width="19.33203125" style="461" customWidth="1"/>
    <col min="3848" max="3849" width="10.33203125" style="461" customWidth="1"/>
    <col min="3850" max="3850" width="2.44140625" style="461" customWidth="1"/>
    <col min="3851" max="3851" width="19.33203125" style="461" customWidth="1"/>
    <col min="3852" max="3853" width="10.33203125" style="461" customWidth="1"/>
    <col min="3854" max="3854" width="7.33203125" style="461" customWidth="1"/>
    <col min="3855" max="4096" width="5.5546875" style="461"/>
    <col min="4097" max="4097" width="30.5546875" style="461" customWidth="1"/>
    <col min="4098" max="4098" width="8.6640625" style="461" customWidth="1"/>
    <col min="4099" max="4099" width="10" style="461" customWidth="1"/>
    <col min="4100" max="4101" width="13.5546875" style="461" customWidth="1"/>
    <col min="4102" max="4102" width="6.33203125" style="461" customWidth="1"/>
    <col min="4103" max="4103" width="19.33203125" style="461" customWidth="1"/>
    <col min="4104" max="4105" width="10.33203125" style="461" customWidth="1"/>
    <col min="4106" max="4106" width="2.44140625" style="461" customWidth="1"/>
    <col min="4107" max="4107" width="19.33203125" style="461" customWidth="1"/>
    <col min="4108" max="4109" width="10.33203125" style="461" customWidth="1"/>
    <col min="4110" max="4110" width="7.33203125" style="461" customWidth="1"/>
    <col min="4111" max="4352" width="5.5546875" style="461"/>
    <col min="4353" max="4353" width="30.5546875" style="461" customWidth="1"/>
    <col min="4354" max="4354" width="8.6640625" style="461" customWidth="1"/>
    <col min="4355" max="4355" width="10" style="461" customWidth="1"/>
    <col min="4356" max="4357" width="13.5546875" style="461" customWidth="1"/>
    <col min="4358" max="4358" width="6.33203125" style="461" customWidth="1"/>
    <col min="4359" max="4359" width="19.33203125" style="461" customWidth="1"/>
    <col min="4360" max="4361" width="10.33203125" style="461" customWidth="1"/>
    <col min="4362" max="4362" width="2.44140625" style="461" customWidth="1"/>
    <col min="4363" max="4363" width="19.33203125" style="461" customWidth="1"/>
    <col min="4364" max="4365" width="10.33203125" style="461" customWidth="1"/>
    <col min="4366" max="4366" width="7.33203125" style="461" customWidth="1"/>
    <col min="4367" max="4608" width="5.5546875" style="461"/>
    <col min="4609" max="4609" width="30.5546875" style="461" customWidth="1"/>
    <col min="4610" max="4610" width="8.6640625" style="461" customWidth="1"/>
    <col min="4611" max="4611" width="10" style="461" customWidth="1"/>
    <col min="4612" max="4613" width="13.5546875" style="461" customWidth="1"/>
    <col min="4614" max="4614" width="6.33203125" style="461" customWidth="1"/>
    <col min="4615" max="4615" width="19.33203125" style="461" customWidth="1"/>
    <col min="4616" max="4617" width="10.33203125" style="461" customWidth="1"/>
    <col min="4618" max="4618" width="2.44140625" style="461" customWidth="1"/>
    <col min="4619" max="4619" width="19.33203125" style="461" customWidth="1"/>
    <col min="4620" max="4621" width="10.33203125" style="461" customWidth="1"/>
    <col min="4622" max="4622" width="7.33203125" style="461" customWidth="1"/>
    <col min="4623" max="4864" width="5.5546875" style="461"/>
    <col min="4865" max="4865" width="30.5546875" style="461" customWidth="1"/>
    <col min="4866" max="4866" width="8.6640625" style="461" customWidth="1"/>
    <col min="4867" max="4867" width="10" style="461" customWidth="1"/>
    <col min="4868" max="4869" width="13.5546875" style="461" customWidth="1"/>
    <col min="4870" max="4870" width="6.33203125" style="461" customWidth="1"/>
    <col min="4871" max="4871" width="19.33203125" style="461" customWidth="1"/>
    <col min="4872" max="4873" width="10.33203125" style="461" customWidth="1"/>
    <col min="4874" max="4874" width="2.44140625" style="461" customWidth="1"/>
    <col min="4875" max="4875" width="19.33203125" style="461" customWidth="1"/>
    <col min="4876" max="4877" width="10.33203125" style="461" customWidth="1"/>
    <col min="4878" max="4878" width="7.33203125" style="461" customWidth="1"/>
    <col min="4879" max="5120" width="5.5546875" style="461"/>
    <col min="5121" max="5121" width="30.5546875" style="461" customWidth="1"/>
    <col min="5122" max="5122" width="8.6640625" style="461" customWidth="1"/>
    <col min="5123" max="5123" width="10" style="461" customWidth="1"/>
    <col min="5124" max="5125" width="13.5546875" style="461" customWidth="1"/>
    <col min="5126" max="5126" width="6.33203125" style="461" customWidth="1"/>
    <col min="5127" max="5127" width="19.33203125" style="461" customWidth="1"/>
    <col min="5128" max="5129" width="10.33203125" style="461" customWidth="1"/>
    <col min="5130" max="5130" width="2.44140625" style="461" customWidth="1"/>
    <col min="5131" max="5131" width="19.33203125" style="461" customWidth="1"/>
    <col min="5132" max="5133" width="10.33203125" style="461" customWidth="1"/>
    <col min="5134" max="5134" width="7.33203125" style="461" customWidth="1"/>
    <col min="5135" max="5376" width="5.5546875" style="461"/>
    <col min="5377" max="5377" width="30.5546875" style="461" customWidth="1"/>
    <col min="5378" max="5378" width="8.6640625" style="461" customWidth="1"/>
    <col min="5379" max="5379" width="10" style="461" customWidth="1"/>
    <col min="5380" max="5381" width="13.5546875" style="461" customWidth="1"/>
    <col min="5382" max="5382" width="6.33203125" style="461" customWidth="1"/>
    <col min="5383" max="5383" width="19.33203125" style="461" customWidth="1"/>
    <col min="5384" max="5385" width="10.33203125" style="461" customWidth="1"/>
    <col min="5386" max="5386" width="2.44140625" style="461" customWidth="1"/>
    <col min="5387" max="5387" width="19.33203125" style="461" customWidth="1"/>
    <col min="5388" max="5389" width="10.33203125" style="461" customWidth="1"/>
    <col min="5390" max="5390" width="7.33203125" style="461" customWidth="1"/>
    <col min="5391" max="5632" width="5.5546875" style="461"/>
    <col min="5633" max="5633" width="30.5546875" style="461" customWidth="1"/>
    <col min="5634" max="5634" width="8.6640625" style="461" customWidth="1"/>
    <col min="5635" max="5635" width="10" style="461" customWidth="1"/>
    <col min="5636" max="5637" width="13.5546875" style="461" customWidth="1"/>
    <col min="5638" max="5638" width="6.33203125" style="461" customWidth="1"/>
    <col min="5639" max="5639" width="19.33203125" style="461" customWidth="1"/>
    <col min="5640" max="5641" width="10.33203125" style="461" customWidth="1"/>
    <col min="5642" max="5642" width="2.44140625" style="461" customWidth="1"/>
    <col min="5643" max="5643" width="19.33203125" style="461" customWidth="1"/>
    <col min="5644" max="5645" width="10.33203125" style="461" customWidth="1"/>
    <col min="5646" max="5646" width="7.33203125" style="461" customWidth="1"/>
    <col min="5647" max="5888" width="5.5546875" style="461"/>
    <col min="5889" max="5889" width="30.5546875" style="461" customWidth="1"/>
    <col min="5890" max="5890" width="8.6640625" style="461" customWidth="1"/>
    <col min="5891" max="5891" width="10" style="461" customWidth="1"/>
    <col min="5892" max="5893" width="13.5546875" style="461" customWidth="1"/>
    <col min="5894" max="5894" width="6.33203125" style="461" customWidth="1"/>
    <col min="5895" max="5895" width="19.33203125" style="461" customWidth="1"/>
    <col min="5896" max="5897" width="10.33203125" style="461" customWidth="1"/>
    <col min="5898" max="5898" width="2.44140625" style="461" customWidth="1"/>
    <col min="5899" max="5899" width="19.33203125" style="461" customWidth="1"/>
    <col min="5900" max="5901" width="10.33203125" style="461" customWidth="1"/>
    <col min="5902" max="5902" width="7.33203125" style="461" customWidth="1"/>
    <col min="5903" max="6144" width="5.5546875" style="461"/>
    <col min="6145" max="6145" width="30.5546875" style="461" customWidth="1"/>
    <col min="6146" max="6146" width="8.6640625" style="461" customWidth="1"/>
    <col min="6147" max="6147" width="10" style="461" customWidth="1"/>
    <col min="6148" max="6149" width="13.5546875" style="461" customWidth="1"/>
    <col min="6150" max="6150" width="6.33203125" style="461" customWidth="1"/>
    <col min="6151" max="6151" width="19.33203125" style="461" customWidth="1"/>
    <col min="6152" max="6153" width="10.33203125" style="461" customWidth="1"/>
    <col min="6154" max="6154" width="2.44140625" style="461" customWidth="1"/>
    <col min="6155" max="6155" width="19.33203125" style="461" customWidth="1"/>
    <col min="6156" max="6157" width="10.33203125" style="461" customWidth="1"/>
    <col min="6158" max="6158" width="7.33203125" style="461" customWidth="1"/>
    <col min="6159" max="6400" width="5.5546875" style="461"/>
    <col min="6401" max="6401" width="30.5546875" style="461" customWidth="1"/>
    <col min="6402" max="6402" width="8.6640625" style="461" customWidth="1"/>
    <col min="6403" max="6403" width="10" style="461" customWidth="1"/>
    <col min="6404" max="6405" width="13.5546875" style="461" customWidth="1"/>
    <col min="6406" max="6406" width="6.33203125" style="461" customWidth="1"/>
    <col min="6407" max="6407" width="19.33203125" style="461" customWidth="1"/>
    <col min="6408" max="6409" width="10.33203125" style="461" customWidth="1"/>
    <col min="6410" max="6410" width="2.44140625" style="461" customWidth="1"/>
    <col min="6411" max="6411" width="19.33203125" style="461" customWidth="1"/>
    <col min="6412" max="6413" width="10.33203125" style="461" customWidth="1"/>
    <col min="6414" max="6414" width="7.33203125" style="461" customWidth="1"/>
    <col min="6415" max="6656" width="5.5546875" style="461"/>
    <col min="6657" max="6657" width="30.5546875" style="461" customWidth="1"/>
    <col min="6658" max="6658" width="8.6640625" style="461" customWidth="1"/>
    <col min="6659" max="6659" width="10" style="461" customWidth="1"/>
    <col min="6660" max="6661" width="13.5546875" style="461" customWidth="1"/>
    <col min="6662" max="6662" width="6.33203125" style="461" customWidth="1"/>
    <col min="6663" max="6663" width="19.33203125" style="461" customWidth="1"/>
    <col min="6664" max="6665" width="10.33203125" style="461" customWidth="1"/>
    <col min="6666" max="6666" width="2.44140625" style="461" customWidth="1"/>
    <col min="6667" max="6667" width="19.33203125" style="461" customWidth="1"/>
    <col min="6668" max="6669" width="10.33203125" style="461" customWidth="1"/>
    <col min="6670" max="6670" width="7.33203125" style="461" customWidth="1"/>
    <col min="6671" max="6912" width="5.5546875" style="461"/>
    <col min="6913" max="6913" width="30.5546875" style="461" customWidth="1"/>
    <col min="6914" max="6914" width="8.6640625" style="461" customWidth="1"/>
    <col min="6915" max="6915" width="10" style="461" customWidth="1"/>
    <col min="6916" max="6917" width="13.5546875" style="461" customWidth="1"/>
    <col min="6918" max="6918" width="6.33203125" style="461" customWidth="1"/>
    <col min="6919" max="6919" width="19.33203125" style="461" customWidth="1"/>
    <col min="6920" max="6921" width="10.33203125" style="461" customWidth="1"/>
    <col min="6922" max="6922" width="2.44140625" style="461" customWidth="1"/>
    <col min="6923" max="6923" width="19.33203125" style="461" customWidth="1"/>
    <col min="6924" max="6925" width="10.33203125" style="461" customWidth="1"/>
    <col min="6926" max="6926" width="7.33203125" style="461" customWidth="1"/>
    <col min="6927" max="7168" width="5.5546875" style="461"/>
    <col min="7169" max="7169" width="30.5546875" style="461" customWidth="1"/>
    <col min="7170" max="7170" width="8.6640625" style="461" customWidth="1"/>
    <col min="7171" max="7171" width="10" style="461" customWidth="1"/>
    <col min="7172" max="7173" width="13.5546875" style="461" customWidth="1"/>
    <col min="7174" max="7174" width="6.33203125" style="461" customWidth="1"/>
    <col min="7175" max="7175" width="19.33203125" style="461" customWidth="1"/>
    <col min="7176" max="7177" width="10.33203125" style="461" customWidth="1"/>
    <col min="7178" max="7178" width="2.44140625" style="461" customWidth="1"/>
    <col min="7179" max="7179" width="19.33203125" style="461" customWidth="1"/>
    <col min="7180" max="7181" width="10.33203125" style="461" customWidth="1"/>
    <col min="7182" max="7182" width="7.33203125" style="461" customWidth="1"/>
    <col min="7183" max="7424" width="5.5546875" style="461"/>
    <col min="7425" max="7425" width="30.5546875" style="461" customWidth="1"/>
    <col min="7426" max="7426" width="8.6640625" style="461" customWidth="1"/>
    <col min="7427" max="7427" width="10" style="461" customWidth="1"/>
    <col min="7428" max="7429" width="13.5546875" style="461" customWidth="1"/>
    <col min="7430" max="7430" width="6.33203125" style="461" customWidth="1"/>
    <col min="7431" max="7431" width="19.33203125" style="461" customWidth="1"/>
    <col min="7432" max="7433" width="10.33203125" style="461" customWidth="1"/>
    <col min="7434" max="7434" width="2.44140625" style="461" customWidth="1"/>
    <col min="7435" max="7435" width="19.33203125" style="461" customWidth="1"/>
    <col min="7436" max="7437" width="10.33203125" style="461" customWidth="1"/>
    <col min="7438" max="7438" width="7.33203125" style="461" customWidth="1"/>
    <col min="7439" max="7680" width="5.5546875" style="461"/>
    <col min="7681" max="7681" width="30.5546875" style="461" customWidth="1"/>
    <col min="7682" max="7682" width="8.6640625" style="461" customWidth="1"/>
    <col min="7683" max="7683" width="10" style="461" customWidth="1"/>
    <col min="7684" max="7685" width="13.5546875" style="461" customWidth="1"/>
    <col min="7686" max="7686" width="6.33203125" style="461" customWidth="1"/>
    <col min="7687" max="7687" width="19.33203125" style="461" customWidth="1"/>
    <col min="7688" max="7689" width="10.33203125" style="461" customWidth="1"/>
    <col min="7690" max="7690" width="2.44140625" style="461" customWidth="1"/>
    <col min="7691" max="7691" width="19.33203125" style="461" customWidth="1"/>
    <col min="7692" max="7693" width="10.33203125" style="461" customWidth="1"/>
    <col min="7694" max="7694" width="7.33203125" style="461" customWidth="1"/>
    <col min="7695" max="7936" width="5.5546875" style="461"/>
    <col min="7937" max="7937" width="30.5546875" style="461" customWidth="1"/>
    <col min="7938" max="7938" width="8.6640625" style="461" customWidth="1"/>
    <col min="7939" max="7939" width="10" style="461" customWidth="1"/>
    <col min="7940" max="7941" width="13.5546875" style="461" customWidth="1"/>
    <col min="7942" max="7942" width="6.33203125" style="461" customWidth="1"/>
    <col min="7943" max="7943" width="19.33203125" style="461" customWidth="1"/>
    <col min="7944" max="7945" width="10.33203125" style="461" customWidth="1"/>
    <col min="7946" max="7946" width="2.44140625" style="461" customWidth="1"/>
    <col min="7947" max="7947" width="19.33203125" style="461" customWidth="1"/>
    <col min="7948" max="7949" width="10.33203125" style="461" customWidth="1"/>
    <col min="7950" max="7950" width="7.33203125" style="461" customWidth="1"/>
    <col min="7951" max="8192" width="5.5546875" style="461"/>
    <col min="8193" max="8193" width="30.5546875" style="461" customWidth="1"/>
    <col min="8194" max="8194" width="8.6640625" style="461" customWidth="1"/>
    <col min="8195" max="8195" width="10" style="461" customWidth="1"/>
    <col min="8196" max="8197" width="13.5546875" style="461" customWidth="1"/>
    <col min="8198" max="8198" width="6.33203125" style="461" customWidth="1"/>
    <col min="8199" max="8199" width="19.33203125" style="461" customWidth="1"/>
    <col min="8200" max="8201" width="10.33203125" style="461" customWidth="1"/>
    <col min="8202" max="8202" width="2.44140625" style="461" customWidth="1"/>
    <col min="8203" max="8203" width="19.33203125" style="461" customWidth="1"/>
    <col min="8204" max="8205" width="10.33203125" style="461" customWidth="1"/>
    <col min="8206" max="8206" width="7.33203125" style="461" customWidth="1"/>
    <col min="8207" max="8448" width="5.5546875" style="461"/>
    <col min="8449" max="8449" width="30.5546875" style="461" customWidth="1"/>
    <col min="8450" max="8450" width="8.6640625" style="461" customWidth="1"/>
    <col min="8451" max="8451" width="10" style="461" customWidth="1"/>
    <col min="8452" max="8453" width="13.5546875" style="461" customWidth="1"/>
    <col min="8454" max="8454" width="6.33203125" style="461" customWidth="1"/>
    <col min="8455" max="8455" width="19.33203125" style="461" customWidth="1"/>
    <col min="8456" max="8457" width="10.33203125" style="461" customWidth="1"/>
    <col min="8458" max="8458" width="2.44140625" style="461" customWidth="1"/>
    <col min="8459" max="8459" width="19.33203125" style="461" customWidth="1"/>
    <col min="8460" max="8461" width="10.33203125" style="461" customWidth="1"/>
    <col min="8462" max="8462" width="7.33203125" style="461" customWidth="1"/>
    <col min="8463" max="8704" width="5.5546875" style="461"/>
    <col min="8705" max="8705" width="30.5546875" style="461" customWidth="1"/>
    <col min="8706" max="8706" width="8.6640625" style="461" customWidth="1"/>
    <col min="8707" max="8707" width="10" style="461" customWidth="1"/>
    <col min="8708" max="8709" width="13.5546875" style="461" customWidth="1"/>
    <col min="8710" max="8710" width="6.33203125" style="461" customWidth="1"/>
    <col min="8711" max="8711" width="19.33203125" style="461" customWidth="1"/>
    <col min="8712" max="8713" width="10.33203125" style="461" customWidth="1"/>
    <col min="8714" max="8714" width="2.44140625" style="461" customWidth="1"/>
    <col min="8715" max="8715" width="19.33203125" style="461" customWidth="1"/>
    <col min="8716" max="8717" width="10.33203125" style="461" customWidth="1"/>
    <col min="8718" max="8718" width="7.33203125" style="461" customWidth="1"/>
    <col min="8719" max="8960" width="5.5546875" style="461"/>
    <col min="8961" max="8961" width="30.5546875" style="461" customWidth="1"/>
    <col min="8962" max="8962" width="8.6640625" style="461" customWidth="1"/>
    <col min="8963" max="8963" width="10" style="461" customWidth="1"/>
    <col min="8964" max="8965" width="13.5546875" style="461" customWidth="1"/>
    <col min="8966" max="8966" width="6.33203125" style="461" customWidth="1"/>
    <col min="8967" max="8967" width="19.33203125" style="461" customWidth="1"/>
    <col min="8968" max="8969" width="10.33203125" style="461" customWidth="1"/>
    <col min="8970" max="8970" width="2.44140625" style="461" customWidth="1"/>
    <col min="8971" max="8971" width="19.33203125" style="461" customWidth="1"/>
    <col min="8972" max="8973" width="10.33203125" style="461" customWidth="1"/>
    <col min="8974" max="8974" width="7.33203125" style="461" customWidth="1"/>
    <col min="8975" max="9216" width="5.5546875" style="461"/>
    <col min="9217" max="9217" width="30.5546875" style="461" customWidth="1"/>
    <col min="9218" max="9218" width="8.6640625" style="461" customWidth="1"/>
    <col min="9219" max="9219" width="10" style="461" customWidth="1"/>
    <col min="9220" max="9221" width="13.5546875" style="461" customWidth="1"/>
    <col min="9222" max="9222" width="6.33203125" style="461" customWidth="1"/>
    <col min="9223" max="9223" width="19.33203125" style="461" customWidth="1"/>
    <col min="9224" max="9225" width="10.33203125" style="461" customWidth="1"/>
    <col min="9226" max="9226" width="2.44140625" style="461" customWidth="1"/>
    <col min="9227" max="9227" width="19.33203125" style="461" customWidth="1"/>
    <col min="9228" max="9229" width="10.33203125" style="461" customWidth="1"/>
    <col min="9230" max="9230" width="7.33203125" style="461" customWidth="1"/>
    <col min="9231" max="9472" width="5.5546875" style="461"/>
    <col min="9473" max="9473" width="30.5546875" style="461" customWidth="1"/>
    <col min="9474" max="9474" width="8.6640625" style="461" customWidth="1"/>
    <col min="9475" max="9475" width="10" style="461" customWidth="1"/>
    <col min="9476" max="9477" width="13.5546875" style="461" customWidth="1"/>
    <col min="9478" max="9478" width="6.33203125" style="461" customWidth="1"/>
    <col min="9479" max="9479" width="19.33203125" style="461" customWidth="1"/>
    <col min="9480" max="9481" width="10.33203125" style="461" customWidth="1"/>
    <col min="9482" max="9482" width="2.44140625" style="461" customWidth="1"/>
    <col min="9483" max="9483" width="19.33203125" style="461" customWidth="1"/>
    <col min="9484" max="9485" width="10.33203125" style="461" customWidth="1"/>
    <col min="9486" max="9486" width="7.33203125" style="461" customWidth="1"/>
    <col min="9487" max="9728" width="5.5546875" style="461"/>
    <col min="9729" max="9729" width="30.5546875" style="461" customWidth="1"/>
    <col min="9730" max="9730" width="8.6640625" style="461" customWidth="1"/>
    <col min="9731" max="9731" width="10" style="461" customWidth="1"/>
    <col min="9732" max="9733" width="13.5546875" style="461" customWidth="1"/>
    <col min="9734" max="9734" width="6.33203125" style="461" customWidth="1"/>
    <col min="9735" max="9735" width="19.33203125" style="461" customWidth="1"/>
    <col min="9736" max="9737" width="10.33203125" style="461" customWidth="1"/>
    <col min="9738" max="9738" width="2.44140625" style="461" customWidth="1"/>
    <col min="9739" max="9739" width="19.33203125" style="461" customWidth="1"/>
    <col min="9740" max="9741" width="10.33203125" style="461" customWidth="1"/>
    <col min="9742" max="9742" width="7.33203125" style="461" customWidth="1"/>
    <col min="9743" max="9984" width="5.5546875" style="461"/>
    <col min="9985" max="9985" width="30.5546875" style="461" customWidth="1"/>
    <col min="9986" max="9986" width="8.6640625" style="461" customWidth="1"/>
    <col min="9987" max="9987" width="10" style="461" customWidth="1"/>
    <col min="9988" max="9989" width="13.5546875" style="461" customWidth="1"/>
    <col min="9990" max="9990" width="6.33203125" style="461" customWidth="1"/>
    <col min="9991" max="9991" width="19.33203125" style="461" customWidth="1"/>
    <col min="9992" max="9993" width="10.33203125" style="461" customWidth="1"/>
    <col min="9994" max="9994" width="2.44140625" style="461" customWidth="1"/>
    <col min="9995" max="9995" width="19.33203125" style="461" customWidth="1"/>
    <col min="9996" max="9997" width="10.33203125" style="461" customWidth="1"/>
    <col min="9998" max="9998" width="7.33203125" style="461" customWidth="1"/>
    <col min="9999" max="10240" width="5.5546875" style="461"/>
    <col min="10241" max="10241" width="30.5546875" style="461" customWidth="1"/>
    <col min="10242" max="10242" width="8.6640625" style="461" customWidth="1"/>
    <col min="10243" max="10243" width="10" style="461" customWidth="1"/>
    <col min="10244" max="10245" width="13.5546875" style="461" customWidth="1"/>
    <col min="10246" max="10246" width="6.33203125" style="461" customWidth="1"/>
    <col min="10247" max="10247" width="19.33203125" style="461" customWidth="1"/>
    <col min="10248" max="10249" width="10.33203125" style="461" customWidth="1"/>
    <col min="10250" max="10250" width="2.44140625" style="461" customWidth="1"/>
    <col min="10251" max="10251" width="19.33203125" style="461" customWidth="1"/>
    <col min="10252" max="10253" width="10.33203125" style="461" customWidth="1"/>
    <col min="10254" max="10254" width="7.33203125" style="461" customWidth="1"/>
    <col min="10255" max="10496" width="5.5546875" style="461"/>
    <col min="10497" max="10497" width="30.5546875" style="461" customWidth="1"/>
    <col min="10498" max="10498" width="8.6640625" style="461" customWidth="1"/>
    <col min="10499" max="10499" width="10" style="461" customWidth="1"/>
    <col min="10500" max="10501" width="13.5546875" style="461" customWidth="1"/>
    <col min="10502" max="10502" width="6.33203125" style="461" customWidth="1"/>
    <col min="10503" max="10503" width="19.33203125" style="461" customWidth="1"/>
    <col min="10504" max="10505" width="10.33203125" style="461" customWidth="1"/>
    <col min="10506" max="10506" width="2.44140625" style="461" customWidth="1"/>
    <col min="10507" max="10507" width="19.33203125" style="461" customWidth="1"/>
    <col min="10508" max="10509" width="10.33203125" style="461" customWidth="1"/>
    <col min="10510" max="10510" width="7.33203125" style="461" customWidth="1"/>
    <col min="10511" max="10752" width="5.5546875" style="461"/>
    <col min="10753" max="10753" width="30.5546875" style="461" customWidth="1"/>
    <col min="10754" max="10754" width="8.6640625" style="461" customWidth="1"/>
    <col min="10755" max="10755" width="10" style="461" customWidth="1"/>
    <col min="10756" max="10757" width="13.5546875" style="461" customWidth="1"/>
    <col min="10758" max="10758" width="6.33203125" style="461" customWidth="1"/>
    <col min="10759" max="10759" width="19.33203125" style="461" customWidth="1"/>
    <col min="10760" max="10761" width="10.33203125" style="461" customWidth="1"/>
    <col min="10762" max="10762" width="2.44140625" style="461" customWidth="1"/>
    <col min="10763" max="10763" width="19.33203125" style="461" customWidth="1"/>
    <col min="10764" max="10765" width="10.33203125" style="461" customWidth="1"/>
    <col min="10766" max="10766" width="7.33203125" style="461" customWidth="1"/>
    <col min="10767" max="11008" width="5.5546875" style="461"/>
    <col min="11009" max="11009" width="30.5546875" style="461" customWidth="1"/>
    <col min="11010" max="11010" width="8.6640625" style="461" customWidth="1"/>
    <col min="11011" max="11011" width="10" style="461" customWidth="1"/>
    <col min="11012" max="11013" width="13.5546875" style="461" customWidth="1"/>
    <col min="11014" max="11014" width="6.33203125" style="461" customWidth="1"/>
    <col min="11015" max="11015" width="19.33203125" style="461" customWidth="1"/>
    <col min="11016" max="11017" width="10.33203125" style="461" customWidth="1"/>
    <col min="11018" max="11018" width="2.44140625" style="461" customWidth="1"/>
    <col min="11019" max="11019" width="19.33203125" style="461" customWidth="1"/>
    <col min="11020" max="11021" width="10.33203125" style="461" customWidth="1"/>
    <col min="11022" max="11022" width="7.33203125" style="461" customWidth="1"/>
    <col min="11023" max="11264" width="5.5546875" style="461"/>
    <col min="11265" max="11265" width="30.5546875" style="461" customWidth="1"/>
    <col min="11266" max="11266" width="8.6640625" style="461" customWidth="1"/>
    <col min="11267" max="11267" width="10" style="461" customWidth="1"/>
    <col min="11268" max="11269" width="13.5546875" style="461" customWidth="1"/>
    <col min="11270" max="11270" width="6.33203125" style="461" customWidth="1"/>
    <col min="11271" max="11271" width="19.33203125" style="461" customWidth="1"/>
    <col min="11272" max="11273" width="10.33203125" style="461" customWidth="1"/>
    <col min="11274" max="11274" width="2.44140625" style="461" customWidth="1"/>
    <col min="11275" max="11275" width="19.33203125" style="461" customWidth="1"/>
    <col min="11276" max="11277" width="10.33203125" style="461" customWidth="1"/>
    <col min="11278" max="11278" width="7.33203125" style="461" customWidth="1"/>
    <col min="11279" max="11520" width="5.5546875" style="461"/>
    <col min="11521" max="11521" width="30.5546875" style="461" customWidth="1"/>
    <col min="11522" max="11522" width="8.6640625" style="461" customWidth="1"/>
    <col min="11523" max="11523" width="10" style="461" customWidth="1"/>
    <col min="11524" max="11525" width="13.5546875" style="461" customWidth="1"/>
    <col min="11526" max="11526" width="6.33203125" style="461" customWidth="1"/>
    <col min="11527" max="11527" width="19.33203125" style="461" customWidth="1"/>
    <col min="11528" max="11529" width="10.33203125" style="461" customWidth="1"/>
    <col min="11530" max="11530" width="2.44140625" style="461" customWidth="1"/>
    <col min="11531" max="11531" width="19.33203125" style="461" customWidth="1"/>
    <col min="11532" max="11533" width="10.33203125" style="461" customWidth="1"/>
    <col min="11534" max="11534" width="7.33203125" style="461" customWidth="1"/>
    <col min="11535" max="11776" width="5.5546875" style="461"/>
    <col min="11777" max="11777" width="30.5546875" style="461" customWidth="1"/>
    <col min="11778" max="11778" width="8.6640625" style="461" customWidth="1"/>
    <col min="11779" max="11779" width="10" style="461" customWidth="1"/>
    <col min="11780" max="11781" width="13.5546875" style="461" customWidth="1"/>
    <col min="11782" max="11782" width="6.33203125" style="461" customWidth="1"/>
    <col min="11783" max="11783" width="19.33203125" style="461" customWidth="1"/>
    <col min="11784" max="11785" width="10.33203125" style="461" customWidth="1"/>
    <col min="11786" max="11786" width="2.44140625" style="461" customWidth="1"/>
    <col min="11787" max="11787" width="19.33203125" style="461" customWidth="1"/>
    <col min="11788" max="11789" width="10.33203125" style="461" customWidth="1"/>
    <col min="11790" max="11790" width="7.33203125" style="461" customWidth="1"/>
    <col min="11791" max="12032" width="5.5546875" style="461"/>
    <col min="12033" max="12033" width="30.5546875" style="461" customWidth="1"/>
    <col min="12034" max="12034" width="8.6640625" style="461" customWidth="1"/>
    <col min="12035" max="12035" width="10" style="461" customWidth="1"/>
    <col min="12036" max="12037" width="13.5546875" style="461" customWidth="1"/>
    <col min="12038" max="12038" width="6.33203125" style="461" customWidth="1"/>
    <col min="12039" max="12039" width="19.33203125" style="461" customWidth="1"/>
    <col min="12040" max="12041" width="10.33203125" style="461" customWidth="1"/>
    <col min="12042" max="12042" width="2.44140625" style="461" customWidth="1"/>
    <col min="12043" max="12043" width="19.33203125" style="461" customWidth="1"/>
    <col min="12044" max="12045" width="10.33203125" style="461" customWidth="1"/>
    <col min="12046" max="12046" width="7.33203125" style="461" customWidth="1"/>
    <col min="12047" max="12288" width="5.5546875" style="461"/>
    <col min="12289" max="12289" width="30.5546875" style="461" customWidth="1"/>
    <col min="12290" max="12290" width="8.6640625" style="461" customWidth="1"/>
    <col min="12291" max="12291" width="10" style="461" customWidth="1"/>
    <col min="12292" max="12293" width="13.5546875" style="461" customWidth="1"/>
    <col min="12294" max="12294" width="6.33203125" style="461" customWidth="1"/>
    <col min="12295" max="12295" width="19.33203125" style="461" customWidth="1"/>
    <col min="12296" max="12297" width="10.33203125" style="461" customWidth="1"/>
    <col min="12298" max="12298" width="2.44140625" style="461" customWidth="1"/>
    <col min="12299" max="12299" width="19.33203125" style="461" customWidth="1"/>
    <col min="12300" max="12301" width="10.33203125" style="461" customWidth="1"/>
    <col min="12302" max="12302" width="7.33203125" style="461" customWidth="1"/>
    <col min="12303" max="12544" width="5.5546875" style="461"/>
    <col min="12545" max="12545" width="30.5546875" style="461" customWidth="1"/>
    <col min="12546" max="12546" width="8.6640625" style="461" customWidth="1"/>
    <col min="12547" max="12547" width="10" style="461" customWidth="1"/>
    <col min="12548" max="12549" width="13.5546875" style="461" customWidth="1"/>
    <col min="12550" max="12550" width="6.33203125" style="461" customWidth="1"/>
    <col min="12551" max="12551" width="19.33203125" style="461" customWidth="1"/>
    <col min="12552" max="12553" width="10.33203125" style="461" customWidth="1"/>
    <col min="12554" max="12554" width="2.44140625" style="461" customWidth="1"/>
    <col min="12555" max="12555" width="19.33203125" style="461" customWidth="1"/>
    <col min="12556" max="12557" width="10.33203125" style="461" customWidth="1"/>
    <col min="12558" max="12558" width="7.33203125" style="461" customWidth="1"/>
    <col min="12559" max="12800" width="5.5546875" style="461"/>
    <col min="12801" max="12801" width="30.5546875" style="461" customWidth="1"/>
    <col min="12802" max="12802" width="8.6640625" style="461" customWidth="1"/>
    <col min="12803" max="12803" width="10" style="461" customWidth="1"/>
    <col min="12804" max="12805" width="13.5546875" style="461" customWidth="1"/>
    <col min="12806" max="12806" width="6.33203125" style="461" customWidth="1"/>
    <col min="12807" max="12807" width="19.33203125" style="461" customWidth="1"/>
    <col min="12808" max="12809" width="10.33203125" style="461" customWidth="1"/>
    <col min="12810" max="12810" width="2.44140625" style="461" customWidth="1"/>
    <col min="12811" max="12811" width="19.33203125" style="461" customWidth="1"/>
    <col min="12812" max="12813" width="10.33203125" style="461" customWidth="1"/>
    <col min="12814" max="12814" width="7.33203125" style="461" customWidth="1"/>
    <col min="12815" max="13056" width="5.5546875" style="461"/>
    <col min="13057" max="13057" width="30.5546875" style="461" customWidth="1"/>
    <col min="13058" max="13058" width="8.6640625" style="461" customWidth="1"/>
    <col min="13059" max="13059" width="10" style="461" customWidth="1"/>
    <col min="13060" max="13061" width="13.5546875" style="461" customWidth="1"/>
    <col min="13062" max="13062" width="6.33203125" style="461" customWidth="1"/>
    <col min="13063" max="13063" width="19.33203125" style="461" customWidth="1"/>
    <col min="13064" max="13065" width="10.33203125" style="461" customWidth="1"/>
    <col min="13066" max="13066" width="2.44140625" style="461" customWidth="1"/>
    <col min="13067" max="13067" width="19.33203125" style="461" customWidth="1"/>
    <col min="13068" max="13069" width="10.33203125" style="461" customWidth="1"/>
    <col min="13070" max="13070" width="7.33203125" style="461" customWidth="1"/>
    <col min="13071" max="13312" width="5.5546875" style="461"/>
    <col min="13313" max="13313" width="30.5546875" style="461" customWidth="1"/>
    <col min="13314" max="13314" width="8.6640625" style="461" customWidth="1"/>
    <col min="13315" max="13315" width="10" style="461" customWidth="1"/>
    <col min="13316" max="13317" width="13.5546875" style="461" customWidth="1"/>
    <col min="13318" max="13318" width="6.33203125" style="461" customWidth="1"/>
    <col min="13319" max="13319" width="19.33203125" style="461" customWidth="1"/>
    <col min="13320" max="13321" width="10.33203125" style="461" customWidth="1"/>
    <col min="13322" max="13322" width="2.44140625" style="461" customWidth="1"/>
    <col min="13323" max="13323" width="19.33203125" style="461" customWidth="1"/>
    <col min="13324" max="13325" width="10.33203125" style="461" customWidth="1"/>
    <col min="13326" max="13326" width="7.33203125" style="461" customWidth="1"/>
    <col min="13327" max="13568" width="5.5546875" style="461"/>
    <col min="13569" max="13569" width="30.5546875" style="461" customWidth="1"/>
    <col min="13570" max="13570" width="8.6640625" style="461" customWidth="1"/>
    <col min="13571" max="13571" width="10" style="461" customWidth="1"/>
    <col min="13572" max="13573" width="13.5546875" style="461" customWidth="1"/>
    <col min="13574" max="13574" width="6.33203125" style="461" customWidth="1"/>
    <col min="13575" max="13575" width="19.33203125" style="461" customWidth="1"/>
    <col min="13576" max="13577" width="10.33203125" style="461" customWidth="1"/>
    <col min="13578" max="13578" width="2.44140625" style="461" customWidth="1"/>
    <col min="13579" max="13579" width="19.33203125" style="461" customWidth="1"/>
    <col min="13580" max="13581" width="10.33203125" style="461" customWidth="1"/>
    <col min="13582" max="13582" width="7.33203125" style="461" customWidth="1"/>
    <col min="13583" max="13824" width="5.5546875" style="461"/>
    <col min="13825" max="13825" width="30.5546875" style="461" customWidth="1"/>
    <col min="13826" max="13826" width="8.6640625" style="461" customWidth="1"/>
    <col min="13827" max="13827" width="10" style="461" customWidth="1"/>
    <col min="13828" max="13829" width="13.5546875" style="461" customWidth="1"/>
    <col min="13830" max="13830" width="6.33203125" style="461" customWidth="1"/>
    <col min="13831" max="13831" width="19.33203125" style="461" customWidth="1"/>
    <col min="13832" max="13833" width="10.33203125" style="461" customWidth="1"/>
    <col min="13834" max="13834" width="2.44140625" style="461" customWidth="1"/>
    <col min="13835" max="13835" width="19.33203125" style="461" customWidth="1"/>
    <col min="13836" max="13837" width="10.33203125" style="461" customWidth="1"/>
    <col min="13838" max="13838" width="7.33203125" style="461" customWidth="1"/>
    <col min="13839" max="14080" width="5.5546875" style="461"/>
    <col min="14081" max="14081" width="30.5546875" style="461" customWidth="1"/>
    <col min="14082" max="14082" width="8.6640625" style="461" customWidth="1"/>
    <col min="14083" max="14083" width="10" style="461" customWidth="1"/>
    <col min="14084" max="14085" width="13.5546875" style="461" customWidth="1"/>
    <col min="14086" max="14086" width="6.33203125" style="461" customWidth="1"/>
    <col min="14087" max="14087" width="19.33203125" style="461" customWidth="1"/>
    <col min="14088" max="14089" width="10.33203125" style="461" customWidth="1"/>
    <col min="14090" max="14090" width="2.44140625" style="461" customWidth="1"/>
    <col min="14091" max="14091" width="19.33203125" style="461" customWidth="1"/>
    <col min="14092" max="14093" width="10.33203125" style="461" customWidth="1"/>
    <col min="14094" max="14094" width="7.33203125" style="461" customWidth="1"/>
    <col min="14095" max="14336" width="5.5546875" style="461"/>
    <col min="14337" max="14337" width="30.5546875" style="461" customWidth="1"/>
    <col min="14338" max="14338" width="8.6640625" style="461" customWidth="1"/>
    <col min="14339" max="14339" width="10" style="461" customWidth="1"/>
    <col min="14340" max="14341" width="13.5546875" style="461" customWidth="1"/>
    <col min="14342" max="14342" width="6.33203125" style="461" customWidth="1"/>
    <col min="14343" max="14343" width="19.33203125" style="461" customWidth="1"/>
    <col min="14344" max="14345" width="10.33203125" style="461" customWidth="1"/>
    <col min="14346" max="14346" width="2.44140625" style="461" customWidth="1"/>
    <col min="14347" max="14347" width="19.33203125" style="461" customWidth="1"/>
    <col min="14348" max="14349" width="10.33203125" style="461" customWidth="1"/>
    <col min="14350" max="14350" width="7.33203125" style="461" customWidth="1"/>
    <col min="14351" max="14592" width="5.5546875" style="461"/>
    <col min="14593" max="14593" width="30.5546875" style="461" customWidth="1"/>
    <col min="14594" max="14594" width="8.6640625" style="461" customWidth="1"/>
    <col min="14595" max="14595" width="10" style="461" customWidth="1"/>
    <col min="14596" max="14597" width="13.5546875" style="461" customWidth="1"/>
    <col min="14598" max="14598" width="6.33203125" style="461" customWidth="1"/>
    <col min="14599" max="14599" width="19.33203125" style="461" customWidth="1"/>
    <col min="14600" max="14601" width="10.33203125" style="461" customWidth="1"/>
    <col min="14602" max="14602" width="2.44140625" style="461" customWidth="1"/>
    <col min="14603" max="14603" width="19.33203125" style="461" customWidth="1"/>
    <col min="14604" max="14605" width="10.33203125" style="461" customWidth="1"/>
    <col min="14606" max="14606" width="7.33203125" style="461" customWidth="1"/>
    <col min="14607" max="14848" width="5.5546875" style="461"/>
    <col min="14849" max="14849" width="30.5546875" style="461" customWidth="1"/>
    <col min="14850" max="14850" width="8.6640625" style="461" customWidth="1"/>
    <col min="14851" max="14851" width="10" style="461" customWidth="1"/>
    <col min="14852" max="14853" width="13.5546875" style="461" customWidth="1"/>
    <col min="14854" max="14854" width="6.33203125" style="461" customWidth="1"/>
    <col min="14855" max="14855" width="19.33203125" style="461" customWidth="1"/>
    <col min="14856" max="14857" width="10.33203125" style="461" customWidth="1"/>
    <col min="14858" max="14858" width="2.44140625" style="461" customWidth="1"/>
    <col min="14859" max="14859" width="19.33203125" style="461" customWidth="1"/>
    <col min="14860" max="14861" width="10.33203125" style="461" customWidth="1"/>
    <col min="14862" max="14862" width="7.33203125" style="461" customWidth="1"/>
    <col min="14863" max="15104" width="5.5546875" style="461"/>
    <col min="15105" max="15105" width="30.5546875" style="461" customWidth="1"/>
    <col min="15106" max="15106" width="8.6640625" style="461" customWidth="1"/>
    <col min="15107" max="15107" width="10" style="461" customWidth="1"/>
    <col min="15108" max="15109" width="13.5546875" style="461" customWidth="1"/>
    <col min="15110" max="15110" width="6.33203125" style="461" customWidth="1"/>
    <col min="15111" max="15111" width="19.33203125" style="461" customWidth="1"/>
    <col min="15112" max="15113" width="10.33203125" style="461" customWidth="1"/>
    <col min="15114" max="15114" width="2.44140625" style="461" customWidth="1"/>
    <col min="15115" max="15115" width="19.33203125" style="461" customWidth="1"/>
    <col min="15116" max="15117" width="10.33203125" style="461" customWidth="1"/>
    <col min="15118" max="15118" width="7.33203125" style="461" customWidth="1"/>
    <col min="15119" max="15360" width="5.5546875" style="461"/>
    <col min="15361" max="15361" width="30.5546875" style="461" customWidth="1"/>
    <col min="15362" max="15362" width="8.6640625" style="461" customWidth="1"/>
    <col min="15363" max="15363" width="10" style="461" customWidth="1"/>
    <col min="15364" max="15365" width="13.5546875" style="461" customWidth="1"/>
    <col min="15366" max="15366" width="6.33203125" style="461" customWidth="1"/>
    <col min="15367" max="15367" width="19.33203125" style="461" customWidth="1"/>
    <col min="15368" max="15369" width="10.33203125" style="461" customWidth="1"/>
    <col min="15370" max="15370" width="2.44140625" style="461" customWidth="1"/>
    <col min="15371" max="15371" width="19.33203125" style="461" customWidth="1"/>
    <col min="15372" max="15373" width="10.33203125" style="461" customWidth="1"/>
    <col min="15374" max="15374" width="7.33203125" style="461" customWidth="1"/>
    <col min="15375" max="15616" width="5.5546875" style="461"/>
    <col min="15617" max="15617" width="30.5546875" style="461" customWidth="1"/>
    <col min="15618" max="15618" width="8.6640625" style="461" customWidth="1"/>
    <col min="15619" max="15619" width="10" style="461" customWidth="1"/>
    <col min="15620" max="15621" width="13.5546875" style="461" customWidth="1"/>
    <col min="15622" max="15622" width="6.33203125" style="461" customWidth="1"/>
    <col min="15623" max="15623" width="19.33203125" style="461" customWidth="1"/>
    <col min="15624" max="15625" width="10.33203125" style="461" customWidth="1"/>
    <col min="15626" max="15626" width="2.44140625" style="461" customWidth="1"/>
    <col min="15627" max="15627" width="19.33203125" style="461" customWidth="1"/>
    <col min="15628" max="15629" width="10.33203125" style="461" customWidth="1"/>
    <col min="15630" max="15630" width="7.33203125" style="461" customWidth="1"/>
    <col min="15631" max="15872" width="5.5546875" style="461"/>
    <col min="15873" max="15873" width="30.5546875" style="461" customWidth="1"/>
    <col min="15874" max="15874" width="8.6640625" style="461" customWidth="1"/>
    <col min="15875" max="15875" width="10" style="461" customWidth="1"/>
    <col min="15876" max="15877" width="13.5546875" style="461" customWidth="1"/>
    <col min="15878" max="15878" width="6.33203125" style="461" customWidth="1"/>
    <col min="15879" max="15879" width="19.33203125" style="461" customWidth="1"/>
    <col min="15880" max="15881" width="10.33203125" style="461" customWidth="1"/>
    <col min="15882" max="15882" width="2.44140625" style="461" customWidth="1"/>
    <col min="15883" max="15883" width="19.33203125" style="461" customWidth="1"/>
    <col min="15884" max="15885" width="10.33203125" style="461" customWidth="1"/>
    <col min="15886" max="15886" width="7.33203125" style="461" customWidth="1"/>
    <col min="15887" max="16128" width="5.5546875" style="461"/>
    <col min="16129" max="16129" width="30.5546875" style="461" customWidth="1"/>
    <col min="16130" max="16130" width="8.6640625" style="461" customWidth="1"/>
    <col min="16131" max="16131" width="10" style="461" customWidth="1"/>
    <col min="16132" max="16133" width="13.5546875" style="461" customWidth="1"/>
    <col min="16134" max="16134" width="6.33203125" style="461" customWidth="1"/>
    <col min="16135" max="16135" width="19.33203125" style="461" customWidth="1"/>
    <col min="16136" max="16137" width="10.33203125" style="461" customWidth="1"/>
    <col min="16138" max="16138" width="2.44140625" style="461" customWidth="1"/>
    <col min="16139" max="16139" width="19.33203125" style="461" customWidth="1"/>
    <col min="16140" max="16141" width="10.33203125" style="461" customWidth="1"/>
    <col min="16142" max="16142" width="7.33203125" style="461" customWidth="1"/>
    <col min="16143" max="16384" width="5.5546875" style="461"/>
  </cols>
  <sheetData>
    <row r="1" spans="1:57" ht="14.4">
      <c r="A1" s="147" t="s">
        <v>1488</v>
      </c>
      <c r="L1" s="1117" t="s">
        <v>1289</v>
      </c>
      <c r="M1" s="1118" t="s">
        <v>1056</v>
      </c>
    </row>
    <row r="2" spans="1:57">
      <c r="A2" s="149" t="s">
        <v>1483</v>
      </c>
    </row>
    <row r="3" spans="1:57">
      <c r="A3" s="149" t="s">
        <v>929</v>
      </c>
    </row>
    <row r="4" spans="1:57">
      <c r="A4" s="461"/>
    </row>
    <row r="5" spans="1:57">
      <c r="A5" s="463"/>
      <c r="D5" s="464" t="s">
        <v>386</v>
      </c>
      <c r="E5" s="464" t="s">
        <v>443</v>
      </c>
    </row>
    <row r="6" spans="1:57">
      <c r="A6" s="463" t="s">
        <v>500</v>
      </c>
    </row>
    <row r="7" spans="1:57" ht="12" thickBot="1">
      <c r="A7" s="463"/>
    </row>
    <row r="8" spans="1:57" s="469" customFormat="1" ht="12" thickTop="1">
      <c r="A8" s="465" t="s">
        <v>501</v>
      </c>
      <c r="B8" s="466" t="s">
        <v>730</v>
      </c>
      <c r="C8" s="466" t="s">
        <v>5</v>
      </c>
      <c r="D8" s="467"/>
      <c r="E8" s="468"/>
      <c r="L8" s="470"/>
      <c r="M8" s="470"/>
      <c r="AO8" s="471"/>
      <c r="AP8" s="471"/>
      <c r="AQ8" s="471"/>
      <c r="AR8" s="471"/>
      <c r="AS8" s="471"/>
      <c r="AT8" s="471"/>
      <c r="AU8" s="471"/>
      <c r="AV8" s="471"/>
      <c r="AW8" s="471"/>
      <c r="AX8" s="471"/>
    </row>
    <row r="9" spans="1:57" s="469" customFormat="1">
      <c r="A9" s="472" t="s">
        <v>502</v>
      </c>
      <c r="B9" s="469">
        <v>0.4</v>
      </c>
      <c r="C9" s="469" t="s">
        <v>73</v>
      </c>
      <c r="D9" s="473">
        <f>D18/2-D18*D54/200+D31</f>
        <v>104.61</v>
      </c>
      <c r="E9" s="474">
        <v>102</v>
      </c>
      <c r="L9" s="470"/>
      <c r="M9" s="470"/>
      <c r="AN9" s="475"/>
      <c r="AO9" s="475"/>
      <c r="AP9" s="475"/>
      <c r="AQ9" s="475"/>
      <c r="AR9" s="475"/>
      <c r="AS9" s="475"/>
      <c r="AT9" s="475"/>
      <c r="AU9" s="475"/>
      <c r="AV9" s="475"/>
      <c r="AW9" s="475"/>
      <c r="AX9" s="475"/>
      <c r="BC9" s="476"/>
      <c r="BD9" s="476"/>
      <c r="BE9" s="471"/>
    </row>
    <row r="10" spans="1:57" s="469" customFormat="1">
      <c r="A10" s="472" t="s">
        <v>503</v>
      </c>
      <c r="B10" s="477">
        <v>1</v>
      </c>
      <c r="C10" s="469" t="s">
        <v>73</v>
      </c>
      <c r="D10" s="473">
        <v>80</v>
      </c>
      <c r="E10" s="474">
        <v>70</v>
      </c>
      <c r="L10" s="470"/>
      <c r="M10" s="470"/>
      <c r="AN10" s="475"/>
      <c r="AO10" s="475"/>
      <c r="AP10" s="475"/>
      <c r="AQ10" s="475"/>
      <c r="AR10" s="475"/>
      <c r="AS10" s="475"/>
      <c r="AT10" s="475"/>
      <c r="AU10" s="475"/>
      <c r="AV10" s="475"/>
      <c r="AW10" s="475"/>
      <c r="AX10" s="475"/>
      <c r="BC10" s="476"/>
      <c r="BD10" s="476"/>
      <c r="BE10" s="471"/>
    </row>
    <row r="11" spans="1:57" s="469" customFormat="1">
      <c r="A11" s="472" t="s">
        <v>504</v>
      </c>
      <c r="B11" s="477">
        <v>1</v>
      </c>
      <c r="C11" s="469" t="s">
        <v>73</v>
      </c>
      <c r="D11" s="473">
        <f>341-D10</f>
        <v>261</v>
      </c>
      <c r="E11" s="474">
        <f>D11-D11*D55/100+D10-D10*D55/100+E33-D22</f>
        <v>252.34000000000003</v>
      </c>
      <c r="G11" s="478" t="s">
        <v>731</v>
      </c>
      <c r="K11" s="478" t="s">
        <v>732</v>
      </c>
      <c r="L11" s="470"/>
      <c r="M11" s="470"/>
      <c r="AN11" s="475"/>
      <c r="AO11" s="475"/>
      <c r="AP11" s="475"/>
      <c r="AQ11" s="475"/>
      <c r="AR11" s="475"/>
      <c r="AS11" s="475"/>
      <c r="AT11" s="475"/>
      <c r="AU11" s="475"/>
      <c r="AV11" s="475"/>
      <c r="AW11" s="475"/>
      <c r="AX11" s="475"/>
      <c r="BC11" s="476"/>
      <c r="BD11" s="476"/>
      <c r="BE11" s="471"/>
    </row>
    <row r="12" spans="1:57" s="469" customFormat="1">
      <c r="A12" s="472" t="s">
        <v>505</v>
      </c>
      <c r="B12" s="477">
        <v>0.4</v>
      </c>
      <c r="C12" s="469" t="s">
        <v>73</v>
      </c>
      <c r="D12" s="473">
        <f>D18/2-D18*D54/200</f>
        <v>104.61</v>
      </c>
      <c r="E12" s="474">
        <f>E18/2-E18*E54/200</f>
        <v>110.89312000000002</v>
      </c>
      <c r="G12" s="479" t="s">
        <v>733</v>
      </c>
      <c r="H12" s="480" t="s">
        <v>386</v>
      </c>
      <c r="I12" s="480" t="s">
        <v>443</v>
      </c>
      <c r="K12" s="479" t="s">
        <v>733</v>
      </c>
      <c r="L12" s="480" t="s">
        <v>386</v>
      </c>
      <c r="M12" s="480" t="s">
        <v>443</v>
      </c>
      <c r="AN12" s="471"/>
      <c r="AO12" s="471"/>
      <c r="AP12" s="471"/>
      <c r="AQ12" s="471"/>
      <c r="AR12" s="471"/>
      <c r="AS12" s="471"/>
      <c r="AT12" s="471"/>
      <c r="AU12" s="471"/>
      <c r="AV12" s="471"/>
      <c r="AW12" s="471"/>
      <c r="AX12" s="471"/>
    </row>
    <row r="13" spans="1:57" s="469" customFormat="1">
      <c r="A13" s="472" t="s">
        <v>503</v>
      </c>
      <c r="B13" s="477">
        <f>B10</f>
        <v>1</v>
      </c>
      <c r="C13" s="469" t="s">
        <v>73</v>
      </c>
      <c r="D13" s="473">
        <v>0</v>
      </c>
      <c r="E13" s="474">
        <v>0</v>
      </c>
      <c r="G13" s="481" t="s">
        <v>734</v>
      </c>
      <c r="H13" s="482">
        <f>D17</f>
        <v>341</v>
      </c>
      <c r="I13" s="482">
        <f>E17</f>
        <v>322.34000000000003</v>
      </c>
      <c r="K13" s="481" t="s">
        <v>734</v>
      </c>
      <c r="L13" s="483">
        <f>H13/$H$18</f>
        <v>0.51727799520645612</v>
      </c>
      <c r="M13" s="483">
        <f>I13/$I$18</f>
        <v>0.50034683097323529</v>
      </c>
      <c r="AO13" s="471"/>
      <c r="AP13" s="471"/>
      <c r="AQ13" s="471"/>
      <c r="AR13" s="471"/>
      <c r="AS13" s="471"/>
      <c r="AT13" s="471"/>
      <c r="AU13" s="471"/>
      <c r="AV13" s="471"/>
      <c r="AW13" s="471"/>
      <c r="AX13" s="471"/>
    </row>
    <row r="14" spans="1:57" s="469" customFormat="1">
      <c r="A14" s="472" t="s">
        <v>506</v>
      </c>
      <c r="B14" s="477">
        <f>1.1*B11</f>
        <v>1.1000000000000001</v>
      </c>
      <c r="C14" s="469" t="s">
        <v>73</v>
      </c>
      <c r="D14" s="484">
        <v>109</v>
      </c>
      <c r="E14" s="485">
        <v>109</v>
      </c>
      <c r="G14" s="481" t="s">
        <v>735</v>
      </c>
      <c r="H14" s="482">
        <f>D14</f>
        <v>109</v>
      </c>
      <c r="I14" s="482">
        <f>E14</f>
        <v>109</v>
      </c>
      <c r="K14" s="481" t="s">
        <v>735</v>
      </c>
      <c r="L14" s="470">
        <f>H14/$H$18</f>
        <v>0.16534692515396984</v>
      </c>
      <c r="M14" s="470">
        <f>I14/$I$18</f>
        <v>0.16919341247155995</v>
      </c>
    </row>
    <row r="15" spans="1:57" s="469" customFormat="1">
      <c r="A15" s="486" t="s">
        <v>507</v>
      </c>
      <c r="C15" s="469" t="s">
        <v>73</v>
      </c>
      <c r="D15" s="487">
        <f>SUM(D9:D14)</f>
        <v>659.22</v>
      </c>
      <c r="E15" s="488">
        <f>SUM(E9:E14)</f>
        <v>644.2331200000001</v>
      </c>
      <c r="G15" s="481" t="s">
        <v>736</v>
      </c>
      <c r="H15" s="482">
        <f>D12</f>
        <v>104.61</v>
      </c>
      <c r="I15" s="482">
        <f>E12</f>
        <v>110.89312000000002</v>
      </c>
      <c r="K15" s="481" t="s">
        <v>736</v>
      </c>
      <c r="L15" s="470">
        <f>H15/$H$18</f>
        <v>0.158687539819787</v>
      </c>
      <c r="M15" s="470">
        <f>I15/$I$18</f>
        <v>0.17213197607723119</v>
      </c>
    </row>
    <row r="16" spans="1:57" s="469" customFormat="1">
      <c r="A16" s="486" t="s">
        <v>990</v>
      </c>
      <c r="C16" s="469" t="s">
        <v>73</v>
      </c>
      <c r="D16" s="473">
        <f>(D9*$B$9)+(D10*$B$10)+(D11*$B$11)+(D12*$B$12)+(D13*$B$13)+(D14*$B$14)</f>
        <v>544.58799999999997</v>
      </c>
      <c r="E16" s="474">
        <f>(E9*$B$9)+(E10*$B$10)+(E11*$B$11)+(E12*$B$12)+(E13*$B$13)+(E14*$B$14)</f>
        <v>527.3972480000001</v>
      </c>
      <c r="G16" s="481" t="s">
        <v>737</v>
      </c>
      <c r="H16" s="482">
        <f>D9</f>
        <v>104.61</v>
      </c>
      <c r="I16" s="482">
        <f>E9</f>
        <v>102</v>
      </c>
      <c r="K16" s="481" t="s">
        <v>737</v>
      </c>
      <c r="L16" s="470">
        <f>H16/$H$18</f>
        <v>0.158687539819787</v>
      </c>
      <c r="M16" s="470">
        <f>I16/$I$18</f>
        <v>0.15832778047797355</v>
      </c>
      <c r="AO16" s="471"/>
      <c r="AP16" s="471"/>
      <c r="AQ16" s="471"/>
      <c r="AR16" s="471"/>
      <c r="AS16" s="471"/>
      <c r="AT16" s="471"/>
      <c r="AU16" s="471"/>
      <c r="AV16" s="471"/>
      <c r="AW16" s="471"/>
      <c r="AX16" s="471"/>
    </row>
    <row r="17" spans="1:57" s="469" customFormat="1" ht="12" thickBot="1">
      <c r="A17" s="486" t="s">
        <v>508</v>
      </c>
      <c r="C17" s="469" t="s">
        <v>73</v>
      </c>
      <c r="D17" s="473">
        <f>D10+D11</f>
        <v>341</v>
      </c>
      <c r="E17" s="474">
        <f>E10+E11</f>
        <v>322.34000000000003</v>
      </c>
      <c r="F17" s="1100"/>
      <c r="G17" s="489" t="s">
        <v>738</v>
      </c>
      <c r="H17" s="490">
        <f>D13</f>
        <v>0</v>
      </c>
      <c r="I17" s="490">
        <f>E13</f>
        <v>0</v>
      </c>
      <c r="K17" s="489" t="s">
        <v>738</v>
      </c>
      <c r="L17" s="491">
        <f>H17/$H$18</f>
        <v>0</v>
      </c>
      <c r="M17" s="491">
        <f>I17/$I$18</f>
        <v>0</v>
      </c>
      <c r="AO17" s="471"/>
      <c r="AP17" s="471"/>
      <c r="AQ17" s="471"/>
      <c r="AR17" s="471"/>
      <c r="AS17" s="471"/>
      <c r="AT17" s="471"/>
      <c r="AU17" s="471"/>
      <c r="AV17" s="471"/>
      <c r="AW17" s="471"/>
      <c r="AX17" s="471"/>
      <c r="BC17" s="476"/>
      <c r="BD17" s="476"/>
      <c r="BE17" s="471"/>
    </row>
    <row r="18" spans="1:57" s="469" customFormat="1" ht="12" thickTop="1">
      <c r="A18" s="486" t="s">
        <v>509</v>
      </c>
      <c r="C18" s="469" t="s">
        <v>73</v>
      </c>
      <c r="D18" s="473">
        <f>D11*D53/100+0.7*D53*D10/100</f>
        <v>237.75</v>
      </c>
      <c r="E18" s="474">
        <f>E11*E53/100+0.7*E53*E10/100</f>
        <v>241.07200000000006</v>
      </c>
      <c r="H18" s="492">
        <f>SUM(H13:H17)</f>
        <v>659.22</v>
      </c>
      <c r="I18" s="492">
        <f>SUM(I13:I17)</f>
        <v>644.2331200000001</v>
      </c>
      <c r="L18" s="493">
        <f>SUM(L13:L17)</f>
        <v>1</v>
      </c>
      <c r="M18" s="493">
        <f>SUM(M13:M17)</f>
        <v>1</v>
      </c>
      <c r="AO18" s="471"/>
      <c r="AP18" s="471"/>
      <c r="AQ18" s="471"/>
      <c r="AR18" s="471"/>
      <c r="AS18" s="471"/>
      <c r="AT18" s="471"/>
      <c r="AU18" s="471"/>
      <c r="AV18" s="471"/>
      <c r="AW18" s="471"/>
      <c r="AX18" s="471"/>
      <c r="BC18" s="476"/>
      <c r="BD18" s="476"/>
      <c r="BE18" s="471"/>
    </row>
    <row r="19" spans="1:57" s="469" customFormat="1">
      <c r="A19" s="486" t="s">
        <v>510</v>
      </c>
      <c r="D19" s="473">
        <f>D17*(D55+D56)/100</f>
        <v>88.66</v>
      </c>
      <c r="E19" s="474">
        <f>E17*(E55+E56)/100</f>
        <v>77.36160000000001</v>
      </c>
      <c r="I19" s="470"/>
      <c r="L19" s="470"/>
      <c r="M19" s="470"/>
      <c r="AO19" s="471"/>
      <c r="AP19" s="471"/>
      <c r="AQ19" s="471"/>
      <c r="AR19" s="471"/>
      <c r="AS19" s="471"/>
      <c r="AT19" s="471"/>
      <c r="AU19" s="471"/>
      <c r="AV19" s="471"/>
      <c r="AW19" s="471"/>
      <c r="AX19" s="471"/>
      <c r="BC19" s="476"/>
      <c r="BD19" s="476"/>
      <c r="BE19" s="471"/>
    </row>
    <row r="20" spans="1:57" s="469" customFormat="1">
      <c r="A20" s="494" t="s">
        <v>511</v>
      </c>
      <c r="D20" s="473"/>
      <c r="E20" s="474"/>
      <c r="G20" s="481"/>
      <c r="H20" s="484"/>
      <c r="I20" s="495"/>
      <c r="L20" s="470"/>
      <c r="M20" s="470"/>
      <c r="BC20" s="476"/>
      <c r="BD20" s="476"/>
      <c r="BE20" s="471"/>
    </row>
    <row r="21" spans="1:57" s="469" customFormat="1">
      <c r="A21" s="496" t="s">
        <v>512</v>
      </c>
      <c r="C21" s="469" t="s">
        <v>73</v>
      </c>
      <c r="D21" s="473">
        <f>IF((D9-D19)&lt;0,0,D9-D19)</f>
        <v>15.950000000000003</v>
      </c>
      <c r="E21" s="474">
        <f>IF((E9-E19)&lt;0,0,E9-E19)</f>
        <v>24.63839999999999</v>
      </c>
      <c r="G21" s="481"/>
      <c r="H21" s="482"/>
      <c r="L21" s="470"/>
      <c r="M21" s="470"/>
      <c r="AO21" s="471"/>
      <c r="AP21" s="471"/>
      <c r="AQ21" s="471"/>
      <c r="AR21" s="471"/>
      <c r="AS21" s="471"/>
      <c r="AT21" s="471"/>
      <c r="AU21" s="471"/>
      <c r="AV21" s="471"/>
      <c r="AW21" s="471"/>
      <c r="AX21" s="471"/>
    </row>
    <row r="22" spans="1:57" s="469" customFormat="1">
      <c r="A22" s="496" t="s">
        <v>513</v>
      </c>
      <c r="C22" s="469" t="s">
        <v>73</v>
      </c>
      <c r="D22" s="473">
        <f>(D10+D11)*D56/100</f>
        <v>68.2</v>
      </c>
      <c r="E22" s="474">
        <f>(E10+E11)*E56/100</f>
        <v>64.468000000000018</v>
      </c>
      <c r="L22" s="470"/>
      <c r="M22" s="470"/>
    </row>
    <row r="23" spans="1:57" s="469" customFormat="1">
      <c r="A23" s="496" t="s">
        <v>514</v>
      </c>
      <c r="C23" s="469" t="s">
        <v>73</v>
      </c>
      <c r="D23" s="473">
        <f>D12</f>
        <v>104.61</v>
      </c>
      <c r="E23" s="474">
        <f>E12</f>
        <v>110.89312000000002</v>
      </c>
      <c r="G23" s="470">
        <f>D11/D17</f>
        <v>0.76539589442815248</v>
      </c>
      <c r="L23" s="470"/>
      <c r="M23" s="470"/>
    </row>
    <row r="24" spans="1:57" s="469" customFormat="1">
      <c r="A24" s="496" t="s">
        <v>515</v>
      </c>
      <c r="C24" s="469" t="s">
        <v>73</v>
      </c>
      <c r="D24" s="473">
        <v>0</v>
      </c>
      <c r="E24" s="474">
        <v>0</v>
      </c>
      <c r="H24" s="482">
        <f>H18*400</f>
        <v>263688</v>
      </c>
      <c r="L24" s="470"/>
      <c r="M24" s="470"/>
    </row>
    <row r="25" spans="1:57" s="469" customFormat="1">
      <c r="A25" s="494" t="s">
        <v>516</v>
      </c>
      <c r="C25" s="469" t="s">
        <v>73</v>
      </c>
      <c r="D25" s="473">
        <f>SUM(D21:D24)</f>
        <v>188.76</v>
      </c>
      <c r="E25" s="474">
        <f>SUM(E21:E24)</f>
        <v>199.99952000000002</v>
      </c>
      <c r="L25" s="470"/>
      <c r="M25" s="470"/>
    </row>
    <row r="26" spans="1:57" s="469" customFormat="1">
      <c r="A26" s="494" t="s">
        <v>517</v>
      </c>
      <c r="D26" s="473"/>
      <c r="E26" s="474"/>
      <c r="L26" s="470"/>
      <c r="M26" s="470"/>
    </row>
    <row r="27" spans="1:57" s="469" customFormat="1">
      <c r="A27" s="496" t="s">
        <v>518</v>
      </c>
      <c r="C27" s="469" t="s">
        <v>73</v>
      </c>
      <c r="D27" s="473">
        <f>D18*D54/100</f>
        <v>28.53</v>
      </c>
      <c r="E27" s="474">
        <f>E18*E54/100</f>
        <v>19.285760000000003</v>
      </c>
      <c r="L27" s="470"/>
      <c r="M27" s="470"/>
      <c r="Q27" s="476"/>
      <c r="AO27" s="471"/>
      <c r="AP27" s="471"/>
      <c r="AQ27" s="471"/>
      <c r="AR27" s="471"/>
      <c r="AS27" s="471"/>
    </row>
    <row r="28" spans="1:57" s="469" customFormat="1">
      <c r="A28" s="496" t="s">
        <v>519</v>
      </c>
      <c r="C28" s="469" t="s">
        <v>73</v>
      </c>
      <c r="D28" s="473">
        <f>(D10+D11)*D55/100</f>
        <v>20.46</v>
      </c>
      <c r="E28" s="474">
        <f>(E10+E11)*E55/100</f>
        <v>12.893600000000001</v>
      </c>
      <c r="L28" s="470"/>
      <c r="M28" s="470"/>
    </row>
    <row r="29" spans="1:57" s="469" customFormat="1" ht="12" thickBot="1">
      <c r="A29" s="497" t="s">
        <v>520</v>
      </c>
      <c r="B29" s="498"/>
      <c r="C29" s="498" t="s">
        <v>73</v>
      </c>
      <c r="D29" s="499">
        <f>D13*D55/100</f>
        <v>0</v>
      </c>
      <c r="E29" s="500">
        <f>E13*E55/100</f>
        <v>0</v>
      </c>
      <c r="L29" s="470"/>
      <c r="M29" s="470"/>
      <c r="Q29" s="476"/>
      <c r="AP29" s="471"/>
    </row>
    <row r="30" spans="1:57" s="469" customFormat="1" ht="12" thickTop="1">
      <c r="A30" s="478" t="s">
        <v>521</v>
      </c>
      <c r="D30" s="484"/>
      <c r="E30" s="484"/>
      <c r="L30" s="470"/>
      <c r="M30" s="470"/>
      <c r="Q30" s="476"/>
      <c r="AO30" s="471"/>
      <c r="AP30" s="471"/>
      <c r="AQ30" s="471"/>
      <c r="AR30" s="471"/>
      <c r="AS30" s="471"/>
      <c r="AT30" s="471"/>
      <c r="AU30" s="471"/>
      <c r="AV30" s="471"/>
    </row>
    <row r="31" spans="1:57" s="469" customFormat="1">
      <c r="A31" s="495" t="s">
        <v>512</v>
      </c>
      <c r="C31" s="501" t="s">
        <v>73</v>
      </c>
      <c r="D31" s="502"/>
      <c r="E31" s="502"/>
      <c r="L31" s="470"/>
      <c r="M31" s="470"/>
      <c r="Q31" s="476"/>
      <c r="AP31" s="471"/>
      <c r="AQ31" s="471"/>
      <c r="AR31" s="471"/>
      <c r="AS31" s="471"/>
      <c r="AT31" s="471"/>
      <c r="AU31" s="471"/>
      <c r="AV31" s="471"/>
      <c r="AW31" s="471"/>
      <c r="AX31" s="471"/>
    </row>
    <row r="32" spans="1:57" s="469" customFormat="1">
      <c r="A32" s="495" t="s">
        <v>522</v>
      </c>
      <c r="C32" s="501" t="s">
        <v>73</v>
      </c>
      <c r="D32" s="503"/>
      <c r="E32" s="502"/>
      <c r="L32" s="470"/>
      <c r="M32" s="470"/>
    </row>
    <row r="33" spans="1:48" s="469" customFormat="1">
      <c r="A33" s="495" t="s">
        <v>523</v>
      </c>
      <c r="C33" s="501" t="s">
        <v>73</v>
      </c>
      <c r="D33" s="503"/>
      <c r="E33" s="503">
        <v>0</v>
      </c>
      <c r="L33" s="470"/>
      <c r="M33" s="470"/>
    </row>
    <row r="34" spans="1:48" s="469" customFormat="1">
      <c r="A34" s="495" t="s">
        <v>524</v>
      </c>
      <c r="C34" s="501" t="s">
        <v>73</v>
      </c>
      <c r="D34" s="502"/>
      <c r="E34" s="502"/>
      <c r="L34" s="470"/>
      <c r="M34" s="470"/>
    </row>
    <row r="35" spans="1:48" s="469" customFormat="1" ht="12" thickBot="1">
      <c r="A35" s="495" t="s">
        <v>520</v>
      </c>
      <c r="C35" s="469" t="s">
        <v>73</v>
      </c>
      <c r="D35" s="502"/>
      <c r="E35" s="502"/>
      <c r="F35" s="471"/>
      <c r="G35" s="471"/>
      <c r="H35" s="471"/>
      <c r="I35" s="471"/>
      <c r="J35" s="471"/>
      <c r="K35" s="471"/>
      <c r="L35" s="504"/>
      <c r="M35" s="504"/>
      <c r="N35" s="471"/>
      <c r="O35" s="471"/>
    </row>
    <row r="36" spans="1:48" s="469" customFormat="1" ht="12" thickTop="1">
      <c r="A36" s="465" t="s">
        <v>525</v>
      </c>
      <c r="B36" s="466"/>
      <c r="C36" s="466"/>
      <c r="D36" s="467"/>
      <c r="E36" s="468"/>
      <c r="F36" s="471"/>
      <c r="G36" s="471"/>
      <c r="H36" s="471"/>
      <c r="I36" s="471"/>
      <c r="J36" s="471"/>
      <c r="K36" s="471"/>
      <c r="L36" s="504"/>
      <c r="M36" s="504"/>
      <c r="N36" s="471"/>
      <c r="O36" s="471"/>
      <c r="AN36" s="471"/>
      <c r="AV36" s="471"/>
    </row>
    <row r="37" spans="1:48" s="469" customFormat="1">
      <c r="A37" s="505" t="s">
        <v>526</v>
      </c>
      <c r="D37" s="282"/>
      <c r="E37" s="485"/>
      <c r="F37" s="471"/>
      <c r="G37" s="471"/>
      <c r="H37" s="471"/>
      <c r="I37" s="471"/>
      <c r="J37" s="471"/>
      <c r="K37" s="471"/>
      <c r="L37" s="504"/>
      <c r="M37" s="504"/>
      <c r="N37" s="471"/>
      <c r="O37" s="471"/>
      <c r="AN37" s="471"/>
      <c r="AV37" s="471"/>
    </row>
    <row r="38" spans="1:48" s="469" customFormat="1">
      <c r="A38" s="506" t="s">
        <v>527</v>
      </c>
      <c r="B38" s="507"/>
      <c r="C38" s="508" t="s">
        <v>528</v>
      </c>
      <c r="D38" s="484">
        <v>18</v>
      </c>
      <c r="E38" s="485">
        <v>18</v>
      </c>
      <c r="F38" s="471"/>
      <c r="G38" s="471"/>
      <c r="H38" s="471"/>
      <c r="I38" s="471"/>
      <c r="J38" s="471"/>
      <c r="K38" s="471"/>
      <c r="L38" s="504"/>
      <c r="M38" s="504"/>
      <c r="N38" s="471"/>
      <c r="O38" s="471"/>
      <c r="AN38" s="471"/>
      <c r="AV38" s="471"/>
    </row>
    <row r="39" spans="1:48" s="469" customFormat="1">
      <c r="A39" s="506" t="s">
        <v>739</v>
      </c>
      <c r="B39" s="507"/>
      <c r="C39" s="508" t="s">
        <v>528</v>
      </c>
      <c r="D39" s="484">
        <v>24</v>
      </c>
      <c r="E39" s="485">
        <v>24</v>
      </c>
      <c r="F39" s="471"/>
      <c r="G39" s="471"/>
      <c r="H39" s="471"/>
      <c r="I39" s="471"/>
      <c r="J39" s="471"/>
      <c r="K39" s="471"/>
      <c r="L39" s="504"/>
      <c r="M39" s="504"/>
      <c r="N39" s="471"/>
      <c r="O39" s="471"/>
      <c r="AN39" s="471"/>
      <c r="AV39" s="471"/>
    </row>
    <row r="40" spans="1:48" s="469" customFormat="1">
      <c r="A40" s="506" t="s">
        <v>529</v>
      </c>
      <c r="B40" s="507"/>
      <c r="C40" s="508" t="s">
        <v>530</v>
      </c>
      <c r="D40" s="484">
        <v>1</v>
      </c>
      <c r="E40" s="485">
        <v>1</v>
      </c>
      <c r="F40" s="471"/>
      <c r="G40" s="471"/>
      <c r="H40" s="471"/>
      <c r="I40" s="471"/>
      <c r="J40" s="471"/>
      <c r="K40" s="471"/>
      <c r="L40" s="504"/>
      <c r="M40" s="504"/>
      <c r="N40" s="471"/>
      <c r="O40" s="471"/>
      <c r="AN40" s="471"/>
      <c r="AV40" s="471"/>
    </row>
    <row r="41" spans="1:48" s="469" customFormat="1">
      <c r="A41" s="506" t="s">
        <v>531</v>
      </c>
      <c r="B41" s="507"/>
      <c r="C41" s="508" t="s">
        <v>235</v>
      </c>
      <c r="D41" s="484">
        <v>75</v>
      </c>
      <c r="E41" s="485">
        <v>80</v>
      </c>
      <c r="F41" s="471"/>
      <c r="G41" s="471"/>
      <c r="H41" s="471"/>
      <c r="I41" s="471"/>
      <c r="J41" s="471"/>
      <c r="K41" s="471"/>
      <c r="L41" s="504"/>
      <c r="M41" s="504"/>
      <c r="N41" s="471"/>
      <c r="O41" s="471"/>
      <c r="AN41" s="471"/>
      <c r="AV41" s="471"/>
    </row>
    <row r="42" spans="1:48" s="469" customFormat="1">
      <c r="A42" s="506" t="s">
        <v>532</v>
      </c>
      <c r="B42" s="507"/>
      <c r="C42" s="508" t="s">
        <v>533</v>
      </c>
      <c r="D42" s="484">
        <v>7</v>
      </c>
      <c r="E42" s="485">
        <v>7</v>
      </c>
      <c r="F42" s="471"/>
      <c r="G42" s="471"/>
      <c r="H42" s="471"/>
      <c r="I42" s="471"/>
      <c r="J42" s="471"/>
      <c r="K42" s="471"/>
      <c r="L42" s="504"/>
      <c r="M42" s="504"/>
      <c r="N42" s="471"/>
      <c r="O42" s="471"/>
      <c r="AN42" s="471"/>
      <c r="AV42" s="471"/>
    </row>
    <row r="43" spans="1:48" s="469" customFormat="1">
      <c r="A43" s="506" t="s">
        <v>534</v>
      </c>
      <c r="B43" s="507"/>
      <c r="C43" s="508" t="s">
        <v>535</v>
      </c>
      <c r="D43" s="484">
        <v>365</v>
      </c>
      <c r="E43" s="485">
        <v>365</v>
      </c>
      <c r="F43" s="471"/>
      <c r="G43" s="471"/>
      <c r="H43" s="471"/>
      <c r="I43" s="471"/>
      <c r="J43" s="471"/>
      <c r="K43" s="471"/>
      <c r="L43" s="504"/>
      <c r="M43" s="504"/>
      <c r="N43" s="471"/>
      <c r="O43" s="471"/>
      <c r="AN43" s="471"/>
      <c r="AV43" s="471"/>
    </row>
    <row r="44" spans="1:48" s="469" customFormat="1">
      <c r="A44" s="506" t="s">
        <v>536</v>
      </c>
      <c r="B44" s="507"/>
      <c r="C44" s="508" t="s">
        <v>535</v>
      </c>
      <c r="D44" s="484">
        <v>280</v>
      </c>
      <c r="E44" s="485">
        <v>280</v>
      </c>
      <c r="F44" s="471"/>
      <c r="G44" s="471"/>
      <c r="H44" s="471"/>
      <c r="I44" s="471"/>
      <c r="J44" s="471"/>
      <c r="K44" s="471"/>
      <c r="L44" s="504"/>
      <c r="M44" s="504"/>
      <c r="N44" s="471"/>
      <c r="O44" s="471"/>
      <c r="AN44" s="471"/>
      <c r="AV44" s="471"/>
    </row>
    <row r="45" spans="1:48" s="469" customFormat="1">
      <c r="A45" s="506" t="s">
        <v>537</v>
      </c>
      <c r="B45" s="507"/>
      <c r="C45" s="508" t="s">
        <v>530</v>
      </c>
      <c r="D45" s="484">
        <v>1</v>
      </c>
      <c r="E45" s="485">
        <v>1</v>
      </c>
      <c r="F45" s="471"/>
      <c r="G45" s="471"/>
      <c r="H45" s="471"/>
      <c r="I45" s="471"/>
      <c r="J45" s="471"/>
      <c r="K45" s="471"/>
      <c r="L45" s="504"/>
      <c r="M45" s="504"/>
      <c r="N45" s="471"/>
      <c r="O45" s="471"/>
      <c r="AN45" s="471"/>
      <c r="AV45" s="471"/>
    </row>
    <row r="46" spans="1:48" s="469" customFormat="1">
      <c r="A46" s="506" t="s">
        <v>538</v>
      </c>
      <c r="B46" s="507"/>
      <c r="C46" s="508" t="s">
        <v>22</v>
      </c>
      <c r="D46" s="484">
        <v>9</v>
      </c>
      <c r="E46" s="485">
        <v>9</v>
      </c>
      <c r="F46" s="471"/>
      <c r="G46" s="471"/>
      <c r="H46" s="471"/>
      <c r="I46" s="471"/>
      <c r="J46" s="471"/>
      <c r="K46" s="471"/>
      <c r="L46" s="504"/>
      <c r="M46" s="504"/>
      <c r="N46" s="471"/>
      <c r="O46" s="471"/>
      <c r="AN46" s="471"/>
      <c r="AV46" s="471"/>
    </row>
    <row r="47" spans="1:48" s="469" customFormat="1">
      <c r="A47" s="506" t="s">
        <v>539</v>
      </c>
      <c r="B47" s="507"/>
      <c r="C47" s="508" t="s">
        <v>540</v>
      </c>
      <c r="D47" s="484">
        <f>D41*365/(D43*100)</f>
        <v>0.75</v>
      </c>
      <c r="E47" s="485">
        <f>E41*365/(E43*100)</f>
        <v>0.8</v>
      </c>
      <c r="F47" s="471"/>
      <c r="G47" s="471"/>
      <c r="H47" s="471"/>
      <c r="I47" s="471"/>
      <c r="J47" s="471"/>
      <c r="K47" s="471"/>
      <c r="L47" s="504"/>
      <c r="M47" s="504"/>
      <c r="N47" s="471"/>
      <c r="O47" s="471"/>
      <c r="AN47" s="471"/>
      <c r="AV47" s="471"/>
    </row>
    <row r="48" spans="1:48" s="469" customFormat="1">
      <c r="A48" s="509" t="s">
        <v>541</v>
      </c>
      <c r="B48" s="510"/>
      <c r="C48" s="508" t="s">
        <v>535</v>
      </c>
      <c r="D48" s="484">
        <v>90</v>
      </c>
      <c r="E48" s="485">
        <v>90</v>
      </c>
      <c r="F48" s="1274"/>
      <c r="G48" s="471"/>
      <c r="H48" s="471"/>
      <c r="I48" s="471"/>
      <c r="J48" s="471"/>
      <c r="K48" s="471"/>
      <c r="L48" s="504"/>
      <c r="M48" s="504"/>
      <c r="N48" s="471"/>
      <c r="O48" s="471"/>
      <c r="AN48" s="471"/>
      <c r="AV48" s="471"/>
    </row>
    <row r="49" spans="1:48" s="469" customFormat="1">
      <c r="A49" s="511" t="s">
        <v>542</v>
      </c>
      <c r="B49" s="510"/>
      <c r="C49" s="508" t="s">
        <v>22</v>
      </c>
      <c r="D49" s="484">
        <v>215</v>
      </c>
      <c r="E49" s="1273">
        <f>105%*D49</f>
        <v>225.75</v>
      </c>
      <c r="F49" s="1275">
        <f>E49/D49</f>
        <v>1.05</v>
      </c>
      <c r="G49" s="471"/>
      <c r="H49" s="471"/>
      <c r="I49" s="471"/>
      <c r="J49" s="471"/>
      <c r="K49" s="471"/>
      <c r="L49" s="504"/>
      <c r="M49" s="504"/>
      <c r="N49" s="471"/>
      <c r="O49" s="471"/>
      <c r="AN49" s="471"/>
      <c r="AV49" s="471"/>
    </row>
    <row r="50" spans="1:48" s="469" customFormat="1">
      <c r="A50" s="506" t="s">
        <v>543</v>
      </c>
      <c r="B50" s="507"/>
      <c r="C50" s="508" t="s">
        <v>22</v>
      </c>
      <c r="D50" s="484">
        <v>65</v>
      </c>
      <c r="E50" s="485">
        <f>110%*D50</f>
        <v>71.5</v>
      </c>
      <c r="F50" s="1275">
        <f>E50/D50</f>
        <v>1.1000000000000001</v>
      </c>
      <c r="G50" s="471"/>
      <c r="H50" s="471"/>
      <c r="I50" s="471"/>
      <c r="J50" s="471"/>
      <c r="K50" s="471"/>
      <c r="L50" s="504"/>
      <c r="M50" s="504"/>
      <c r="N50" s="471"/>
      <c r="O50" s="471"/>
      <c r="AN50" s="471"/>
      <c r="AV50" s="471"/>
    </row>
    <row r="51" spans="1:48" s="469" customFormat="1">
      <c r="A51" s="506" t="s">
        <v>740</v>
      </c>
      <c r="B51" s="507"/>
      <c r="C51" s="508" t="s">
        <v>22</v>
      </c>
      <c r="D51" s="484">
        <v>70</v>
      </c>
      <c r="E51" s="485">
        <f>110%*D51</f>
        <v>77</v>
      </c>
      <c r="F51" s="1275"/>
      <c r="G51" s="471"/>
      <c r="H51" s="471"/>
      <c r="I51" s="471"/>
      <c r="J51" s="471"/>
      <c r="K51" s="471"/>
      <c r="L51" s="504"/>
      <c r="M51" s="504"/>
      <c r="N51" s="471"/>
      <c r="O51" s="471"/>
      <c r="AN51" s="471"/>
      <c r="AV51" s="471"/>
    </row>
    <row r="52" spans="1:48" s="469" customFormat="1">
      <c r="A52" s="506" t="s">
        <v>741</v>
      </c>
      <c r="B52" s="507"/>
      <c r="C52" s="508" t="s">
        <v>22</v>
      </c>
      <c r="D52" s="484">
        <v>75</v>
      </c>
      <c r="E52" s="485">
        <f>115%*D52</f>
        <v>86.25</v>
      </c>
      <c r="F52" s="1275"/>
      <c r="G52" s="471"/>
      <c r="H52" s="471"/>
      <c r="I52" s="471"/>
      <c r="J52" s="471"/>
      <c r="K52" s="471"/>
      <c r="L52" s="504"/>
      <c r="M52" s="504"/>
      <c r="N52" s="471"/>
      <c r="O52" s="471"/>
      <c r="AN52" s="471"/>
      <c r="AV52" s="471"/>
    </row>
    <row r="53" spans="1:48" s="469" customFormat="1">
      <c r="A53" s="486" t="s">
        <v>544</v>
      </c>
      <c r="C53" s="469" t="s">
        <v>235</v>
      </c>
      <c r="D53" s="503">
        <f>D45*D47*100</f>
        <v>75</v>
      </c>
      <c r="E53" s="513">
        <f>E45*E47*100</f>
        <v>80</v>
      </c>
      <c r="F53" s="1274"/>
      <c r="G53" s="471"/>
      <c r="H53" s="471"/>
      <c r="I53" s="471"/>
      <c r="J53" s="471"/>
      <c r="K53" s="471"/>
      <c r="L53" s="504"/>
      <c r="M53" s="504"/>
      <c r="N53" s="471"/>
      <c r="O53" s="471"/>
      <c r="AN53" s="471"/>
      <c r="AV53" s="471"/>
    </row>
    <row r="54" spans="1:48" s="469" customFormat="1">
      <c r="A54" s="486" t="s">
        <v>545</v>
      </c>
      <c r="C54" s="469" t="s">
        <v>235</v>
      </c>
      <c r="D54" s="503">
        <v>12</v>
      </c>
      <c r="E54" s="513">
        <v>8</v>
      </c>
      <c r="F54" s="1274"/>
      <c r="G54" s="471"/>
      <c r="H54" s="471"/>
      <c r="I54" s="471"/>
      <c r="J54" s="471"/>
      <c r="K54" s="471"/>
      <c r="L54" s="504"/>
      <c r="M54" s="504"/>
      <c r="N54" s="471"/>
      <c r="O54" s="471"/>
      <c r="AN54" s="471"/>
      <c r="AV54" s="471"/>
    </row>
    <row r="55" spans="1:48" s="469" customFormat="1">
      <c r="A55" s="486" t="s">
        <v>546</v>
      </c>
      <c r="C55" s="469" t="s">
        <v>235</v>
      </c>
      <c r="D55" s="503">
        <v>6</v>
      </c>
      <c r="E55" s="513">
        <v>4</v>
      </c>
      <c r="F55" s="1274"/>
      <c r="G55" s="471"/>
      <c r="H55" s="471"/>
      <c r="I55" s="471"/>
      <c r="J55" s="471"/>
      <c r="K55" s="471"/>
      <c r="L55" s="504"/>
      <c r="M55" s="504"/>
      <c r="N55" s="471"/>
      <c r="O55" s="471"/>
      <c r="AN55" s="471"/>
      <c r="AV55" s="471"/>
    </row>
    <row r="56" spans="1:48" s="469" customFormat="1">
      <c r="A56" s="486" t="s">
        <v>547</v>
      </c>
      <c r="C56" s="469" t="s">
        <v>235</v>
      </c>
      <c r="D56" s="503">
        <v>20</v>
      </c>
      <c r="E56" s="513">
        <v>20</v>
      </c>
      <c r="F56" s="1274"/>
      <c r="G56" s="471"/>
      <c r="H56" s="471"/>
      <c r="I56" s="471"/>
      <c r="J56" s="471"/>
      <c r="K56" s="471"/>
      <c r="L56" s="504"/>
      <c r="M56" s="504"/>
      <c r="N56" s="471"/>
      <c r="O56" s="471"/>
      <c r="AN56" s="471"/>
      <c r="AV56" s="471"/>
    </row>
    <row r="57" spans="1:48" s="469" customFormat="1">
      <c r="A57" s="514" t="s">
        <v>548</v>
      </c>
      <c r="B57" s="507"/>
      <c r="C57" s="508"/>
      <c r="D57" s="484"/>
      <c r="E57" s="485"/>
      <c r="F57" s="1274"/>
      <c r="G57" s="471"/>
      <c r="H57" s="471"/>
      <c r="I57" s="471"/>
      <c r="J57" s="471"/>
      <c r="K57" s="471"/>
      <c r="L57" s="504"/>
      <c r="M57" s="504"/>
      <c r="N57" s="471"/>
      <c r="O57" s="471"/>
      <c r="AN57" s="471"/>
      <c r="AV57" s="471"/>
    </row>
    <row r="58" spans="1:48" s="469" customFormat="1">
      <c r="A58" s="506" t="s">
        <v>549</v>
      </c>
      <c r="B58" s="507"/>
      <c r="C58" s="508" t="s">
        <v>535</v>
      </c>
      <c r="D58" s="484">
        <v>210</v>
      </c>
      <c r="E58" s="485">
        <v>210</v>
      </c>
      <c r="F58" s="1274"/>
      <c r="G58" s="471"/>
      <c r="H58" s="471"/>
      <c r="I58" s="471"/>
      <c r="J58" s="471"/>
      <c r="K58" s="471"/>
      <c r="L58" s="504"/>
      <c r="M58" s="504"/>
      <c r="N58" s="471"/>
      <c r="O58" s="471"/>
      <c r="AN58" s="471"/>
      <c r="AV58" s="471"/>
    </row>
    <row r="59" spans="1:48" s="469" customFormat="1">
      <c r="A59" s="506" t="s">
        <v>550</v>
      </c>
      <c r="B59" s="507"/>
      <c r="C59" s="508" t="s">
        <v>212</v>
      </c>
      <c r="D59" s="484">
        <v>3.3333333333333335</v>
      </c>
      <c r="E59" s="515">
        <f>D59*F59</f>
        <v>3.666666666666667</v>
      </c>
      <c r="F59" s="1275">
        <v>1.1000000000000001</v>
      </c>
      <c r="G59" s="471"/>
      <c r="H59" s="471"/>
      <c r="I59" s="471"/>
      <c r="J59" s="471"/>
      <c r="K59" s="471"/>
      <c r="L59" s="504"/>
      <c r="M59" s="504"/>
      <c r="N59" s="471"/>
      <c r="O59" s="471"/>
      <c r="AN59" s="471"/>
      <c r="AV59" s="471"/>
    </row>
    <row r="60" spans="1:48" s="469" customFormat="1">
      <c r="A60" s="506" t="s">
        <v>551</v>
      </c>
      <c r="B60" s="507"/>
      <c r="C60" s="508" t="s">
        <v>552</v>
      </c>
      <c r="D60" s="484">
        <f>D58*D59</f>
        <v>700</v>
      </c>
      <c r="E60" s="485">
        <f>E58*E59</f>
        <v>770.00000000000011</v>
      </c>
      <c r="F60" s="471"/>
      <c r="G60" s="471"/>
      <c r="H60" s="471"/>
      <c r="I60" s="471"/>
      <c r="J60" s="471"/>
      <c r="K60" s="471"/>
      <c r="L60" s="504"/>
      <c r="M60" s="504"/>
      <c r="N60" s="471"/>
      <c r="O60" s="471"/>
      <c r="AN60" s="471"/>
      <c r="AV60" s="471"/>
    </row>
    <row r="61" spans="1:48" s="469" customFormat="1">
      <c r="A61" s="506" t="s">
        <v>553</v>
      </c>
      <c r="B61" s="507"/>
      <c r="C61" s="508" t="s">
        <v>212</v>
      </c>
      <c r="D61" s="484">
        <f>D60*D17*D47</f>
        <v>179025</v>
      </c>
      <c r="E61" s="485">
        <f>E60*E17*E47</f>
        <v>198561.44000000006</v>
      </c>
      <c r="F61" s="471"/>
      <c r="G61" s="471"/>
      <c r="H61" s="471"/>
      <c r="I61" s="471"/>
      <c r="J61" s="471"/>
      <c r="K61" s="471"/>
      <c r="L61" s="504"/>
      <c r="M61" s="504"/>
      <c r="N61" s="471"/>
      <c r="O61" s="471"/>
      <c r="AN61" s="471"/>
      <c r="AV61" s="471"/>
    </row>
    <row r="62" spans="1:48" s="469" customFormat="1">
      <c r="A62" s="506" t="s">
        <v>554</v>
      </c>
      <c r="B62" s="507"/>
      <c r="C62" s="508" t="s">
        <v>555</v>
      </c>
      <c r="D62" s="484">
        <v>2.5</v>
      </c>
      <c r="E62" s="485">
        <v>2.5</v>
      </c>
      <c r="F62" s="471"/>
      <c r="G62" s="471"/>
      <c r="H62" s="471"/>
      <c r="I62" s="471"/>
      <c r="J62" s="471"/>
      <c r="K62" s="471"/>
      <c r="L62" s="504"/>
      <c r="M62" s="504"/>
      <c r="N62" s="471"/>
      <c r="O62" s="471"/>
      <c r="AN62" s="471"/>
      <c r="AV62" s="471"/>
    </row>
    <row r="63" spans="1:48" s="469" customFormat="1" ht="12" thickBot="1">
      <c r="A63" s="516" t="s">
        <v>556</v>
      </c>
      <c r="B63" s="517"/>
      <c r="C63" s="518" t="s">
        <v>212</v>
      </c>
      <c r="D63" s="519">
        <f>D62*D48*D18</f>
        <v>53493.75</v>
      </c>
      <c r="E63" s="520">
        <f>E62*E48*E18</f>
        <v>54241.200000000012</v>
      </c>
      <c r="F63" s="471"/>
      <c r="G63" s="471"/>
      <c r="H63" s="471"/>
      <c r="I63" s="471"/>
      <c r="J63" s="471"/>
      <c r="K63" s="471"/>
      <c r="L63" s="504"/>
      <c r="M63" s="504"/>
      <c r="N63" s="471"/>
      <c r="O63" s="471"/>
      <c r="AN63" s="471"/>
      <c r="AV63" s="471"/>
    </row>
    <row r="64" spans="1:48" ht="12" thickTop="1">
      <c r="A64" s="521" t="s">
        <v>742</v>
      </c>
      <c r="B64" s="522"/>
      <c r="C64" s="466"/>
      <c r="D64" s="523"/>
      <c r="E64" s="524"/>
    </row>
    <row r="65" spans="1:5">
      <c r="A65" s="525" t="s">
        <v>559</v>
      </c>
      <c r="C65" s="469" t="s">
        <v>212</v>
      </c>
      <c r="D65" s="484">
        <f>D61-D63</f>
        <v>125531.25</v>
      </c>
      <c r="E65" s="485">
        <f>E61-E63</f>
        <v>144320.24000000005</v>
      </c>
    </row>
    <row r="66" spans="1:5">
      <c r="A66" s="486" t="s">
        <v>560</v>
      </c>
      <c r="C66" s="469" t="s">
        <v>73</v>
      </c>
      <c r="D66" s="484">
        <f t="shared" ref="D66:E68" si="0">D21</f>
        <v>15.950000000000003</v>
      </c>
      <c r="E66" s="485">
        <f t="shared" si="0"/>
        <v>24.63839999999999</v>
      </c>
    </row>
    <row r="67" spans="1:5">
      <c r="A67" s="486" t="s">
        <v>561</v>
      </c>
      <c r="C67" s="469" t="s">
        <v>73</v>
      </c>
      <c r="D67" s="484">
        <f t="shared" si="0"/>
        <v>68.2</v>
      </c>
      <c r="E67" s="485">
        <f t="shared" si="0"/>
        <v>64.468000000000018</v>
      </c>
    </row>
    <row r="68" spans="1:5" ht="12" thickBot="1">
      <c r="A68" s="526" t="s">
        <v>562</v>
      </c>
      <c r="B68" s="527"/>
      <c r="C68" s="498" t="s">
        <v>73</v>
      </c>
      <c r="D68" s="519">
        <f t="shared" si="0"/>
        <v>104.61</v>
      </c>
      <c r="E68" s="520">
        <f t="shared" si="0"/>
        <v>110.89312000000002</v>
      </c>
    </row>
    <row r="69" spans="1:5" ht="12" thickTop="1">
      <c r="C69" s="469"/>
      <c r="D69" s="471"/>
      <c r="E69" s="471"/>
    </row>
    <row r="70" spans="1:5">
      <c r="A70" s="528" t="s">
        <v>558</v>
      </c>
    </row>
    <row r="71" spans="1:5">
      <c r="A71" s="529"/>
    </row>
    <row r="73" spans="1:5">
      <c r="A73" s="461"/>
      <c r="E73" s="530"/>
    </row>
    <row r="74" spans="1:5">
      <c r="A74" s="461"/>
    </row>
  </sheetData>
  <hyperlinks>
    <hyperlink ref="M1" location="ToC!A1" display="Table of Content" xr:uid="{00000000-0004-0000-0F00-000000000000}"/>
  </hyperlinks>
  <pageMargins left="0.7" right="0.7" top="0.75" bottom="0.75" header="0.3" footer="0.3"/>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000-000000000000}">
  <sheetPr>
    <tabColor theme="9" tint="0.59999389629810485"/>
  </sheetPr>
  <dimension ref="A1:BG65"/>
  <sheetViews>
    <sheetView zoomScale="115" zoomScaleNormal="115" workbookViewId="0">
      <selection activeCell="D45" sqref="D45"/>
    </sheetView>
  </sheetViews>
  <sheetFormatPr defaultColWidth="7.5546875" defaultRowHeight="11.4"/>
  <cols>
    <col min="1" max="1" width="32.6640625" style="495" customWidth="1"/>
    <col min="2" max="2" width="10.6640625" style="461" customWidth="1"/>
    <col min="3" max="3" width="11.5546875" style="461" customWidth="1"/>
    <col min="4" max="5" width="12.6640625" style="461" customWidth="1"/>
    <col min="6" max="6" width="5.5546875" style="461" customWidth="1"/>
    <col min="7" max="7" width="18.5546875" style="461" customWidth="1"/>
    <col min="8" max="9" width="12.33203125" style="461" customWidth="1"/>
    <col min="10" max="10" width="2.44140625" style="461" customWidth="1"/>
    <col min="11" max="11" width="18.5546875" style="461" customWidth="1"/>
    <col min="12" max="13" width="9.6640625" style="461" customWidth="1"/>
    <col min="14" max="14" width="7.33203125" style="461" customWidth="1"/>
    <col min="15" max="15" width="7.5546875" style="461"/>
    <col min="16" max="16" width="7.6640625" style="461" customWidth="1"/>
    <col min="17" max="256" width="7.5546875" style="461"/>
    <col min="257" max="257" width="32.6640625" style="461" customWidth="1"/>
    <col min="258" max="258" width="10.6640625" style="461" customWidth="1"/>
    <col min="259" max="259" width="11.5546875" style="461" customWidth="1"/>
    <col min="260" max="261" width="12.6640625" style="461" customWidth="1"/>
    <col min="262" max="262" width="5.5546875" style="461" customWidth="1"/>
    <col min="263" max="263" width="18.5546875" style="461" customWidth="1"/>
    <col min="264" max="265" width="12.33203125" style="461" customWidth="1"/>
    <col min="266" max="266" width="2.44140625" style="461" customWidth="1"/>
    <col min="267" max="267" width="18.5546875" style="461" customWidth="1"/>
    <col min="268" max="269" width="9.6640625" style="461" customWidth="1"/>
    <col min="270" max="270" width="7.33203125" style="461" customWidth="1"/>
    <col min="271" max="271" width="7.5546875" style="461"/>
    <col min="272" max="272" width="7.6640625" style="461" customWidth="1"/>
    <col min="273" max="512" width="7.5546875" style="461"/>
    <col min="513" max="513" width="32.6640625" style="461" customWidth="1"/>
    <col min="514" max="514" width="10.6640625" style="461" customWidth="1"/>
    <col min="515" max="515" width="11.5546875" style="461" customWidth="1"/>
    <col min="516" max="517" width="12.6640625" style="461" customWidth="1"/>
    <col min="518" max="518" width="5.5546875" style="461" customWidth="1"/>
    <col min="519" max="519" width="18.5546875" style="461" customWidth="1"/>
    <col min="520" max="521" width="12.33203125" style="461" customWidth="1"/>
    <col min="522" max="522" width="2.44140625" style="461" customWidth="1"/>
    <col min="523" max="523" width="18.5546875" style="461" customWidth="1"/>
    <col min="524" max="525" width="9.6640625" style="461" customWidth="1"/>
    <col min="526" max="526" width="7.33203125" style="461" customWidth="1"/>
    <col min="527" max="527" width="7.5546875" style="461"/>
    <col min="528" max="528" width="7.6640625" style="461" customWidth="1"/>
    <col min="529" max="768" width="7.5546875" style="461"/>
    <col min="769" max="769" width="32.6640625" style="461" customWidth="1"/>
    <col min="770" max="770" width="10.6640625" style="461" customWidth="1"/>
    <col min="771" max="771" width="11.5546875" style="461" customWidth="1"/>
    <col min="772" max="773" width="12.6640625" style="461" customWidth="1"/>
    <col min="774" max="774" width="5.5546875" style="461" customWidth="1"/>
    <col min="775" max="775" width="18.5546875" style="461" customWidth="1"/>
    <col min="776" max="777" width="12.33203125" style="461" customWidth="1"/>
    <col min="778" max="778" width="2.44140625" style="461" customWidth="1"/>
    <col min="779" max="779" width="18.5546875" style="461" customWidth="1"/>
    <col min="780" max="781" width="9.6640625" style="461" customWidth="1"/>
    <col min="782" max="782" width="7.33203125" style="461" customWidth="1"/>
    <col min="783" max="783" width="7.5546875" style="461"/>
    <col min="784" max="784" width="7.6640625" style="461" customWidth="1"/>
    <col min="785" max="1024" width="7.5546875" style="461"/>
    <col min="1025" max="1025" width="32.6640625" style="461" customWidth="1"/>
    <col min="1026" max="1026" width="10.6640625" style="461" customWidth="1"/>
    <col min="1027" max="1027" width="11.5546875" style="461" customWidth="1"/>
    <col min="1028" max="1029" width="12.6640625" style="461" customWidth="1"/>
    <col min="1030" max="1030" width="5.5546875" style="461" customWidth="1"/>
    <col min="1031" max="1031" width="18.5546875" style="461" customWidth="1"/>
    <col min="1032" max="1033" width="12.33203125" style="461" customWidth="1"/>
    <col min="1034" max="1034" width="2.44140625" style="461" customWidth="1"/>
    <col min="1035" max="1035" width="18.5546875" style="461" customWidth="1"/>
    <col min="1036" max="1037" width="9.6640625" style="461" customWidth="1"/>
    <col min="1038" max="1038" width="7.33203125" style="461" customWidth="1"/>
    <col min="1039" max="1039" width="7.5546875" style="461"/>
    <col min="1040" max="1040" width="7.6640625" style="461" customWidth="1"/>
    <col min="1041" max="1280" width="7.5546875" style="461"/>
    <col min="1281" max="1281" width="32.6640625" style="461" customWidth="1"/>
    <col min="1282" max="1282" width="10.6640625" style="461" customWidth="1"/>
    <col min="1283" max="1283" width="11.5546875" style="461" customWidth="1"/>
    <col min="1284" max="1285" width="12.6640625" style="461" customWidth="1"/>
    <col min="1286" max="1286" width="5.5546875" style="461" customWidth="1"/>
    <col min="1287" max="1287" width="18.5546875" style="461" customWidth="1"/>
    <col min="1288" max="1289" width="12.33203125" style="461" customWidth="1"/>
    <col min="1290" max="1290" width="2.44140625" style="461" customWidth="1"/>
    <col min="1291" max="1291" width="18.5546875" style="461" customWidth="1"/>
    <col min="1292" max="1293" width="9.6640625" style="461" customWidth="1"/>
    <col min="1294" max="1294" width="7.33203125" style="461" customWidth="1"/>
    <col min="1295" max="1295" width="7.5546875" style="461"/>
    <col min="1296" max="1296" width="7.6640625" style="461" customWidth="1"/>
    <col min="1297" max="1536" width="7.5546875" style="461"/>
    <col min="1537" max="1537" width="32.6640625" style="461" customWidth="1"/>
    <col min="1538" max="1538" width="10.6640625" style="461" customWidth="1"/>
    <col min="1539" max="1539" width="11.5546875" style="461" customWidth="1"/>
    <col min="1540" max="1541" width="12.6640625" style="461" customWidth="1"/>
    <col min="1542" max="1542" width="5.5546875" style="461" customWidth="1"/>
    <col min="1543" max="1543" width="18.5546875" style="461" customWidth="1"/>
    <col min="1544" max="1545" width="12.33203125" style="461" customWidth="1"/>
    <col min="1546" max="1546" width="2.44140625" style="461" customWidth="1"/>
    <col min="1547" max="1547" width="18.5546875" style="461" customWidth="1"/>
    <col min="1548" max="1549" width="9.6640625" style="461" customWidth="1"/>
    <col min="1550" max="1550" width="7.33203125" style="461" customWidth="1"/>
    <col min="1551" max="1551" width="7.5546875" style="461"/>
    <col min="1552" max="1552" width="7.6640625" style="461" customWidth="1"/>
    <col min="1553" max="1792" width="7.5546875" style="461"/>
    <col min="1793" max="1793" width="32.6640625" style="461" customWidth="1"/>
    <col min="1794" max="1794" width="10.6640625" style="461" customWidth="1"/>
    <col min="1795" max="1795" width="11.5546875" style="461" customWidth="1"/>
    <col min="1796" max="1797" width="12.6640625" style="461" customWidth="1"/>
    <col min="1798" max="1798" width="5.5546875" style="461" customWidth="1"/>
    <col min="1799" max="1799" width="18.5546875" style="461" customWidth="1"/>
    <col min="1800" max="1801" width="12.33203125" style="461" customWidth="1"/>
    <col min="1802" max="1802" width="2.44140625" style="461" customWidth="1"/>
    <col min="1803" max="1803" width="18.5546875" style="461" customWidth="1"/>
    <col min="1804" max="1805" width="9.6640625" style="461" customWidth="1"/>
    <col min="1806" max="1806" width="7.33203125" style="461" customWidth="1"/>
    <col min="1807" max="1807" width="7.5546875" style="461"/>
    <col min="1808" max="1808" width="7.6640625" style="461" customWidth="1"/>
    <col min="1809" max="2048" width="7.5546875" style="461"/>
    <col min="2049" max="2049" width="32.6640625" style="461" customWidth="1"/>
    <col min="2050" max="2050" width="10.6640625" style="461" customWidth="1"/>
    <col min="2051" max="2051" width="11.5546875" style="461" customWidth="1"/>
    <col min="2052" max="2053" width="12.6640625" style="461" customWidth="1"/>
    <col min="2054" max="2054" width="5.5546875" style="461" customWidth="1"/>
    <col min="2055" max="2055" width="18.5546875" style="461" customWidth="1"/>
    <col min="2056" max="2057" width="12.33203125" style="461" customWidth="1"/>
    <col min="2058" max="2058" width="2.44140625" style="461" customWidth="1"/>
    <col min="2059" max="2059" width="18.5546875" style="461" customWidth="1"/>
    <col min="2060" max="2061" width="9.6640625" style="461" customWidth="1"/>
    <col min="2062" max="2062" width="7.33203125" style="461" customWidth="1"/>
    <col min="2063" max="2063" width="7.5546875" style="461"/>
    <col min="2064" max="2064" width="7.6640625" style="461" customWidth="1"/>
    <col min="2065" max="2304" width="7.5546875" style="461"/>
    <col min="2305" max="2305" width="32.6640625" style="461" customWidth="1"/>
    <col min="2306" max="2306" width="10.6640625" style="461" customWidth="1"/>
    <col min="2307" max="2307" width="11.5546875" style="461" customWidth="1"/>
    <col min="2308" max="2309" width="12.6640625" style="461" customWidth="1"/>
    <col min="2310" max="2310" width="5.5546875" style="461" customWidth="1"/>
    <col min="2311" max="2311" width="18.5546875" style="461" customWidth="1"/>
    <col min="2312" max="2313" width="12.33203125" style="461" customWidth="1"/>
    <col min="2314" max="2314" width="2.44140625" style="461" customWidth="1"/>
    <col min="2315" max="2315" width="18.5546875" style="461" customWidth="1"/>
    <col min="2316" max="2317" width="9.6640625" style="461" customWidth="1"/>
    <col min="2318" max="2318" width="7.33203125" style="461" customWidth="1"/>
    <col min="2319" max="2319" width="7.5546875" style="461"/>
    <col min="2320" max="2320" width="7.6640625" style="461" customWidth="1"/>
    <col min="2321" max="2560" width="7.5546875" style="461"/>
    <col min="2561" max="2561" width="32.6640625" style="461" customWidth="1"/>
    <col min="2562" max="2562" width="10.6640625" style="461" customWidth="1"/>
    <col min="2563" max="2563" width="11.5546875" style="461" customWidth="1"/>
    <col min="2564" max="2565" width="12.6640625" style="461" customWidth="1"/>
    <col min="2566" max="2566" width="5.5546875" style="461" customWidth="1"/>
    <col min="2567" max="2567" width="18.5546875" style="461" customWidth="1"/>
    <col min="2568" max="2569" width="12.33203125" style="461" customWidth="1"/>
    <col min="2570" max="2570" width="2.44140625" style="461" customWidth="1"/>
    <col min="2571" max="2571" width="18.5546875" style="461" customWidth="1"/>
    <col min="2572" max="2573" width="9.6640625" style="461" customWidth="1"/>
    <col min="2574" max="2574" width="7.33203125" style="461" customWidth="1"/>
    <col min="2575" max="2575" width="7.5546875" style="461"/>
    <col min="2576" max="2576" width="7.6640625" style="461" customWidth="1"/>
    <col min="2577" max="2816" width="7.5546875" style="461"/>
    <col min="2817" max="2817" width="32.6640625" style="461" customWidth="1"/>
    <col min="2818" max="2818" width="10.6640625" style="461" customWidth="1"/>
    <col min="2819" max="2819" width="11.5546875" style="461" customWidth="1"/>
    <col min="2820" max="2821" width="12.6640625" style="461" customWidth="1"/>
    <col min="2822" max="2822" width="5.5546875" style="461" customWidth="1"/>
    <col min="2823" max="2823" width="18.5546875" style="461" customWidth="1"/>
    <col min="2824" max="2825" width="12.33203125" style="461" customWidth="1"/>
    <col min="2826" max="2826" width="2.44140625" style="461" customWidth="1"/>
    <col min="2827" max="2827" width="18.5546875" style="461" customWidth="1"/>
    <col min="2828" max="2829" width="9.6640625" style="461" customWidth="1"/>
    <col min="2830" max="2830" width="7.33203125" style="461" customWidth="1"/>
    <col min="2831" max="2831" width="7.5546875" style="461"/>
    <col min="2832" max="2832" width="7.6640625" style="461" customWidth="1"/>
    <col min="2833" max="3072" width="7.5546875" style="461"/>
    <col min="3073" max="3073" width="32.6640625" style="461" customWidth="1"/>
    <col min="3074" max="3074" width="10.6640625" style="461" customWidth="1"/>
    <col min="3075" max="3075" width="11.5546875" style="461" customWidth="1"/>
    <col min="3076" max="3077" width="12.6640625" style="461" customWidth="1"/>
    <col min="3078" max="3078" width="5.5546875" style="461" customWidth="1"/>
    <col min="3079" max="3079" width="18.5546875" style="461" customWidth="1"/>
    <col min="3080" max="3081" width="12.33203125" style="461" customWidth="1"/>
    <col min="3082" max="3082" width="2.44140625" style="461" customWidth="1"/>
    <col min="3083" max="3083" width="18.5546875" style="461" customWidth="1"/>
    <col min="3084" max="3085" width="9.6640625" style="461" customWidth="1"/>
    <col min="3086" max="3086" width="7.33203125" style="461" customWidth="1"/>
    <col min="3087" max="3087" width="7.5546875" style="461"/>
    <col min="3088" max="3088" width="7.6640625" style="461" customWidth="1"/>
    <col min="3089" max="3328" width="7.5546875" style="461"/>
    <col min="3329" max="3329" width="32.6640625" style="461" customWidth="1"/>
    <col min="3330" max="3330" width="10.6640625" style="461" customWidth="1"/>
    <col min="3331" max="3331" width="11.5546875" style="461" customWidth="1"/>
    <col min="3332" max="3333" width="12.6640625" style="461" customWidth="1"/>
    <col min="3334" max="3334" width="5.5546875" style="461" customWidth="1"/>
    <col min="3335" max="3335" width="18.5546875" style="461" customWidth="1"/>
    <col min="3336" max="3337" width="12.33203125" style="461" customWidth="1"/>
    <col min="3338" max="3338" width="2.44140625" style="461" customWidth="1"/>
    <col min="3339" max="3339" width="18.5546875" style="461" customWidth="1"/>
    <col min="3340" max="3341" width="9.6640625" style="461" customWidth="1"/>
    <col min="3342" max="3342" width="7.33203125" style="461" customWidth="1"/>
    <col min="3343" max="3343" width="7.5546875" style="461"/>
    <col min="3344" max="3344" width="7.6640625" style="461" customWidth="1"/>
    <col min="3345" max="3584" width="7.5546875" style="461"/>
    <col min="3585" max="3585" width="32.6640625" style="461" customWidth="1"/>
    <col min="3586" max="3586" width="10.6640625" style="461" customWidth="1"/>
    <col min="3587" max="3587" width="11.5546875" style="461" customWidth="1"/>
    <col min="3588" max="3589" width="12.6640625" style="461" customWidth="1"/>
    <col min="3590" max="3590" width="5.5546875" style="461" customWidth="1"/>
    <col min="3591" max="3591" width="18.5546875" style="461" customWidth="1"/>
    <col min="3592" max="3593" width="12.33203125" style="461" customWidth="1"/>
    <col min="3594" max="3594" width="2.44140625" style="461" customWidth="1"/>
    <col min="3595" max="3595" width="18.5546875" style="461" customWidth="1"/>
    <col min="3596" max="3597" width="9.6640625" style="461" customWidth="1"/>
    <col min="3598" max="3598" width="7.33203125" style="461" customWidth="1"/>
    <col min="3599" max="3599" width="7.5546875" style="461"/>
    <col min="3600" max="3600" width="7.6640625" style="461" customWidth="1"/>
    <col min="3601" max="3840" width="7.5546875" style="461"/>
    <col min="3841" max="3841" width="32.6640625" style="461" customWidth="1"/>
    <col min="3842" max="3842" width="10.6640625" style="461" customWidth="1"/>
    <col min="3843" max="3843" width="11.5546875" style="461" customWidth="1"/>
    <col min="3844" max="3845" width="12.6640625" style="461" customWidth="1"/>
    <col min="3846" max="3846" width="5.5546875" style="461" customWidth="1"/>
    <col min="3847" max="3847" width="18.5546875" style="461" customWidth="1"/>
    <col min="3848" max="3849" width="12.33203125" style="461" customWidth="1"/>
    <col min="3850" max="3850" width="2.44140625" style="461" customWidth="1"/>
    <col min="3851" max="3851" width="18.5546875" style="461" customWidth="1"/>
    <col min="3852" max="3853" width="9.6640625" style="461" customWidth="1"/>
    <col min="3854" max="3854" width="7.33203125" style="461" customWidth="1"/>
    <col min="3855" max="3855" width="7.5546875" style="461"/>
    <col min="3856" max="3856" width="7.6640625" style="461" customWidth="1"/>
    <col min="3857" max="4096" width="7.5546875" style="461"/>
    <col min="4097" max="4097" width="32.6640625" style="461" customWidth="1"/>
    <col min="4098" max="4098" width="10.6640625" style="461" customWidth="1"/>
    <col min="4099" max="4099" width="11.5546875" style="461" customWidth="1"/>
    <col min="4100" max="4101" width="12.6640625" style="461" customWidth="1"/>
    <col min="4102" max="4102" width="5.5546875" style="461" customWidth="1"/>
    <col min="4103" max="4103" width="18.5546875" style="461" customWidth="1"/>
    <col min="4104" max="4105" width="12.33203125" style="461" customWidth="1"/>
    <col min="4106" max="4106" width="2.44140625" style="461" customWidth="1"/>
    <col min="4107" max="4107" width="18.5546875" style="461" customWidth="1"/>
    <col min="4108" max="4109" width="9.6640625" style="461" customWidth="1"/>
    <col min="4110" max="4110" width="7.33203125" style="461" customWidth="1"/>
    <col min="4111" max="4111" width="7.5546875" style="461"/>
    <col min="4112" max="4112" width="7.6640625" style="461" customWidth="1"/>
    <col min="4113" max="4352" width="7.5546875" style="461"/>
    <col min="4353" max="4353" width="32.6640625" style="461" customWidth="1"/>
    <col min="4354" max="4354" width="10.6640625" style="461" customWidth="1"/>
    <col min="4355" max="4355" width="11.5546875" style="461" customWidth="1"/>
    <col min="4356" max="4357" width="12.6640625" style="461" customWidth="1"/>
    <col min="4358" max="4358" width="5.5546875" style="461" customWidth="1"/>
    <col min="4359" max="4359" width="18.5546875" style="461" customWidth="1"/>
    <col min="4360" max="4361" width="12.33203125" style="461" customWidth="1"/>
    <col min="4362" max="4362" width="2.44140625" style="461" customWidth="1"/>
    <col min="4363" max="4363" width="18.5546875" style="461" customWidth="1"/>
    <col min="4364" max="4365" width="9.6640625" style="461" customWidth="1"/>
    <col min="4366" max="4366" width="7.33203125" style="461" customWidth="1"/>
    <col min="4367" max="4367" width="7.5546875" style="461"/>
    <col min="4368" max="4368" width="7.6640625" style="461" customWidth="1"/>
    <col min="4369" max="4608" width="7.5546875" style="461"/>
    <col min="4609" max="4609" width="32.6640625" style="461" customWidth="1"/>
    <col min="4610" max="4610" width="10.6640625" style="461" customWidth="1"/>
    <col min="4611" max="4611" width="11.5546875" style="461" customWidth="1"/>
    <col min="4612" max="4613" width="12.6640625" style="461" customWidth="1"/>
    <col min="4614" max="4614" width="5.5546875" style="461" customWidth="1"/>
    <col min="4615" max="4615" width="18.5546875" style="461" customWidth="1"/>
    <col min="4616" max="4617" width="12.33203125" style="461" customWidth="1"/>
    <col min="4618" max="4618" width="2.44140625" style="461" customWidth="1"/>
    <col min="4619" max="4619" width="18.5546875" style="461" customWidth="1"/>
    <col min="4620" max="4621" width="9.6640625" style="461" customWidth="1"/>
    <col min="4622" max="4622" width="7.33203125" style="461" customWidth="1"/>
    <col min="4623" max="4623" width="7.5546875" style="461"/>
    <col min="4624" max="4624" width="7.6640625" style="461" customWidth="1"/>
    <col min="4625" max="4864" width="7.5546875" style="461"/>
    <col min="4865" max="4865" width="32.6640625" style="461" customWidth="1"/>
    <col min="4866" max="4866" width="10.6640625" style="461" customWidth="1"/>
    <col min="4867" max="4867" width="11.5546875" style="461" customWidth="1"/>
    <col min="4868" max="4869" width="12.6640625" style="461" customWidth="1"/>
    <col min="4870" max="4870" width="5.5546875" style="461" customWidth="1"/>
    <col min="4871" max="4871" width="18.5546875" style="461" customWidth="1"/>
    <col min="4872" max="4873" width="12.33203125" style="461" customWidth="1"/>
    <col min="4874" max="4874" width="2.44140625" style="461" customWidth="1"/>
    <col min="4875" max="4875" width="18.5546875" style="461" customWidth="1"/>
    <col min="4876" max="4877" width="9.6640625" style="461" customWidth="1"/>
    <col min="4878" max="4878" width="7.33203125" style="461" customWidth="1"/>
    <col min="4879" max="4879" width="7.5546875" style="461"/>
    <col min="4880" max="4880" width="7.6640625" style="461" customWidth="1"/>
    <col min="4881" max="5120" width="7.5546875" style="461"/>
    <col min="5121" max="5121" width="32.6640625" style="461" customWidth="1"/>
    <col min="5122" max="5122" width="10.6640625" style="461" customWidth="1"/>
    <col min="5123" max="5123" width="11.5546875" style="461" customWidth="1"/>
    <col min="5124" max="5125" width="12.6640625" style="461" customWidth="1"/>
    <col min="5126" max="5126" width="5.5546875" style="461" customWidth="1"/>
    <col min="5127" max="5127" width="18.5546875" style="461" customWidth="1"/>
    <col min="5128" max="5129" width="12.33203125" style="461" customWidth="1"/>
    <col min="5130" max="5130" width="2.44140625" style="461" customWidth="1"/>
    <col min="5131" max="5131" width="18.5546875" style="461" customWidth="1"/>
    <col min="5132" max="5133" width="9.6640625" style="461" customWidth="1"/>
    <col min="5134" max="5134" width="7.33203125" style="461" customWidth="1"/>
    <col min="5135" max="5135" width="7.5546875" style="461"/>
    <col min="5136" max="5136" width="7.6640625" style="461" customWidth="1"/>
    <col min="5137" max="5376" width="7.5546875" style="461"/>
    <col min="5377" max="5377" width="32.6640625" style="461" customWidth="1"/>
    <col min="5378" max="5378" width="10.6640625" style="461" customWidth="1"/>
    <col min="5379" max="5379" width="11.5546875" style="461" customWidth="1"/>
    <col min="5380" max="5381" width="12.6640625" style="461" customWidth="1"/>
    <col min="5382" max="5382" width="5.5546875" style="461" customWidth="1"/>
    <col min="5383" max="5383" width="18.5546875" style="461" customWidth="1"/>
    <col min="5384" max="5385" width="12.33203125" style="461" customWidth="1"/>
    <col min="5386" max="5386" width="2.44140625" style="461" customWidth="1"/>
    <col min="5387" max="5387" width="18.5546875" style="461" customWidth="1"/>
    <col min="5388" max="5389" width="9.6640625" style="461" customWidth="1"/>
    <col min="5390" max="5390" width="7.33203125" style="461" customWidth="1"/>
    <col min="5391" max="5391" width="7.5546875" style="461"/>
    <col min="5392" max="5392" width="7.6640625" style="461" customWidth="1"/>
    <col min="5393" max="5632" width="7.5546875" style="461"/>
    <col min="5633" max="5633" width="32.6640625" style="461" customWidth="1"/>
    <col min="5634" max="5634" width="10.6640625" style="461" customWidth="1"/>
    <col min="5635" max="5635" width="11.5546875" style="461" customWidth="1"/>
    <col min="5636" max="5637" width="12.6640625" style="461" customWidth="1"/>
    <col min="5638" max="5638" width="5.5546875" style="461" customWidth="1"/>
    <col min="5639" max="5639" width="18.5546875" style="461" customWidth="1"/>
    <col min="5640" max="5641" width="12.33203125" style="461" customWidth="1"/>
    <col min="5642" max="5642" width="2.44140625" style="461" customWidth="1"/>
    <col min="5643" max="5643" width="18.5546875" style="461" customWidth="1"/>
    <col min="5644" max="5645" width="9.6640625" style="461" customWidth="1"/>
    <col min="5646" max="5646" width="7.33203125" style="461" customWidth="1"/>
    <col min="5647" max="5647" width="7.5546875" style="461"/>
    <col min="5648" max="5648" width="7.6640625" style="461" customWidth="1"/>
    <col min="5649" max="5888" width="7.5546875" style="461"/>
    <col min="5889" max="5889" width="32.6640625" style="461" customWidth="1"/>
    <col min="5890" max="5890" width="10.6640625" style="461" customWidth="1"/>
    <col min="5891" max="5891" width="11.5546875" style="461" customWidth="1"/>
    <col min="5892" max="5893" width="12.6640625" style="461" customWidth="1"/>
    <col min="5894" max="5894" width="5.5546875" style="461" customWidth="1"/>
    <col min="5895" max="5895" width="18.5546875" style="461" customWidth="1"/>
    <col min="5896" max="5897" width="12.33203125" style="461" customWidth="1"/>
    <col min="5898" max="5898" width="2.44140625" style="461" customWidth="1"/>
    <col min="5899" max="5899" width="18.5546875" style="461" customWidth="1"/>
    <col min="5900" max="5901" width="9.6640625" style="461" customWidth="1"/>
    <col min="5902" max="5902" width="7.33203125" style="461" customWidth="1"/>
    <col min="5903" max="5903" width="7.5546875" style="461"/>
    <col min="5904" max="5904" width="7.6640625" style="461" customWidth="1"/>
    <col min="5905" max="6144" width="7.5546875" style="461"/>
    <col min="6145" max="6145" width="32.6640625" style="461" customWidth="1"/>
    <col min="6146" max="6146" width="10.6640625" style="461" customWidth="1"/>
    <col min="6147" max="6147" width="11.5546875" style="461" customWidth="1"/>
    <col min="6148" max="6149" width="12.6640625" style="461" customWidth="1"/>
    <col min="6150" max="6150" width="5.5546875" style="461" customWidth="1"/>
    <col min="6151" max="6151" width="18.5546875" style="461" customWidth="1"/>
    <col min="6152" max="6153" width="12.33203125" style="461" customWidth="1"/>
    <col min="6154" max="6154" width="2.44140625" style="461" customWidth="1"/>
    <col min="6155" max="6155" width="18.5546875" style="461" customWidth="1"/>
    <col min="6156" max="6157" width="9.6640625" style="461" customWidth="1"/>
    <col min="6158" max="6158" width="7.33203125" style="461" customWidth="1"/>
    <col min="6159" max="6159" width="7.5546875" style="461"/>
    <col min="6160" max="6160" width="7.6640625" style="461" customWidth="1"/>
    <col min="6161" max="6400" width="7.5546875" style="461"/>
    <col min="6401" max="6401" width="32.6640625" style="461" customWidth="1"/>
    <col min="6402" max="6402" width="10.6640625" style="461" customWidth="1"/>
    <col min="6403" max="6403" width="11.5546875" style="461" customWidth="1"/>
    <col min="6404" max="6405" width="12.6640625" style="461" customWidth="1"/>
    <col min="6406" max="6406" width="5.5546875" style="461" customWidth="1"/>
    <col min="6407" max="6407" width="18.5546875" style="461" customWidth="1"/>
    <col min="6408" max="6409" width="12.33203125" style="461" customWidth="1"/>
    <col min="6410" max="6410" width="2.44140625" style="461" customWidth="1"/>
    <col min="6411" max="6411" width="18.5546875" style="461" customWidth="1"/>
    <col min="6412" max="6413" width="9.6640625" style="461" customWidth="1"/>
    <col min="6414" max="6414" width="7.33203125" style="461" customWidth="1"/>
    <col min="6415" max="6415" width="7.5546875" style="461"/>
    <col min="6416" max="6416" width="7.6640625" style="461" customWidth="1"/>
    <col min="6417" max="6656" width="7.5546875" style="461"/>
    <col min="6657" max="6657" width="32.6640625" style="461" customWidth="1"/>
    <col min="6658" max="6658" width="10.6640625" style="461" customWidth="1"/>
    <col min="6659" max="6659" width="11.5546875" style="461" customWidth="1"/>
    <col min="6660" max="6661" width="12.6640625" style="461" customWidth="1"/>
    <col min="6662" max="6662" width="5.5546875" style="461" customWidth="1"/>
    <col min="6663" max="6663" width="18.5546875" style="461" customWidth="1"/>
    <col min="6664" max="6665" width="12.33203125" style="461" customWidth="1"/>
    <col min="6666" max="6666" width="2.44140625" style="461" customWidth="1"/>
    <col min="6667" max="6667" width="18.5546875" style="461" customWidth="1"/>
    <col min="6668" max="6669" width="9.6640625" style="461" customWidth="1"/>
    <col min="6670" max="6670" width="7.33203125" style="461" customWidth="1"/>
    <col min="6671" max="6671" width="7.5546875" style="461"/>
    <col min="6672" max="6672" width="7.6640625" style="461" customWidth="1"/>
    <col min="6673" max="6912" width="7.5546875" style="461"/>
    <col min="6913" max="6913" width="32.6640625" style="461" customWidth="1"/>
    <col min="6914" max="6914" width="10.6640625" style="461" customWidth="1"/>
    <col min="6915" max="6915" width="11.5546875" style="461" customWidth="1"/>
    <col min="6916" max="6917" width="12.6640625" style="461" customWidth="1"/>
    <col min="6918" max="6918" width="5.5546875" style="461" customWidth="1"/>
    <col min="6919" max="6919" width="18.5546875" style="461" customWidth="1"/>
    <col min="6920" max="6921" width="12.33203125" style="461" customWidth="1"/>
    <col min="6922" max="6922" width="2.44140625" style="461" customWidth="1"/>
    <col min="6923" max="6923" width="18.5546875" style="461" customWidth="1"/>
    <col min="6924" max="6925" width="9.6640625" style="461" customWidth="1"/>
    <col min="6926" max="6926" width="7.33203125" style="461" customWidth="1"/>
    <col min="6927" max="6927" width="7.5546875" style="461"/>
    <col min="6928" max="6928" width="7.6640625" style="461" customWidth="1"/>
    <col min="6929" max="7168" width="7.5546875" style="461"/>
    <col min="7169" max="7169" width="32.6640625" style="461" customWidth="1"/>
    <col min="7170" max="7170" width="10.6640625" style="461" customWidth="1"/>
    <col min="7171" max="7171" width="11.5546875" style="461" customWidth="1"/>
    <col min="7172" max="7173" width="12.6640625" style="461" customWidth="1"/>
    <col min="7174" max="7174" width="5.5546875" style="461" customWidth="1"/>
    <col min="7175" max="7175" width="18.5546875" style="461" customWidth="1"/>
    <col min="7176" max="7177" width="12.33203125" style="461" customWidth="1"/>
    <col min="7178" max="7178" width="2.44140625" style="461" customWidth="1"/>
    <col min="7179" max="7179" width="18.5546875" style="461" customWidth="1"/>
    <col min="7180" max="7181" width="9.6640625" style="461" customWidth="1"/>
    <col min="7182" max="7182" width="7.33203125" style="461" customWidth="1"/>
    <col min="7183" max="7183" width="7.5546875" style="461"/>
    <col min="7184" max="7184" width="7.6640625" style="461" customWidth="1"/>
    <col min="7185" max="7424" width="7.5546875" style="461"/>
    <col min="7425" max="7425" width="32.6640625" style="461" customWidth="1"/>
    <col min="7426" max="7426" width="10.6640625" style="461" customWidth="1"/>
    <col min="7427" max="7427" width="11.5546875" style="461" customWidth="1"/>
    <col min="7428" max="7429" width="12.6640625" style="461" customWidth="1"/>
    <col min="7430" max="7430" width="5.5546875" style="461" customWidth="1"/>
    <col min="7431" max="7431" width="18.5546875" style="461" customWidth="1"/>
    <col min="7432" max="7433" width="12.33203125" style="461" customWidth="1"/>
    <col min="7434" max="7434" width="2.44140625" style="461" customWidth="1"/>
    <col min="7435" max="7435" width="18.5546875" style="461" customWidth="1"/>
    <col min="7436" max="7437" width="9.6640625" style="461" customWidth="1"/>
    <col min="7438" max="7438" width="7.33203125" style="461" customWidth="1"/>
    <col min="7439" max="7439" width="7.5546875" style="461"/>
    <col min="7440" max="7440" width="7.6640625" style="461" customWidth="1"/>
    <col min="7441" max="7680" width="7.5546875" style="461"/>
    <col min="7681" max="7681" width="32.6640625" style="461" customWidth="1"/>
    <col min="7682" max="7682" width="10.6640625" style="461" customWidth="1"/>
    <col min="7683" max="7683" width="11.5546875" style="461" customWidth="1"/>
    <col min="7684" max="7685" width="12.6640625" style="461" customWidth="1"/>
    <col min="7686" max="7686" width="5.5546875" style="461" customWidth="1"/>
    <col min="7687" max="7687" width="18.5546875" style="461" customWidth="1"/>
    <col min="7688" max="7689" width="12.33203125" style="461" customWidth="1"/>
    <col min="7690" max="7690" width="2.44140625" style="461" customWidth="1"/>
    <col min="7691" max="7691" width="18.5546875" style="461" customWidth="1"/>
    <col min="7692" max="7693" width="9.6640625" style="461" customWidth="1"/>
    <col min="7694" max="7694" width="7.33203125" style="461" customWidth="1"/>
    <col min="7695" max="7695" width="7.5546875" style="461"/>
    <col min="7696" max="7696" width="7.6640625" style="461" customWidth="1"/>
    <col min="7697" max="7936" width="7.5546875" style="461"/>
    <col min="7937" max="7937" width="32.6640625" style="461" customWidth="1"/>
    <col min="7938" max="7938" width="10.6640625" style="461" customWidth="1"/>
    <col min="7939" max="7939" width="11.5546875" style="461" customWidth="1"/>
    <col min="7940" max="7941" width="12.6640625" style="461" customWidth="1"/>
    <col min="7942" max="7942" width="5.5546875" style="461" customWidth="1"/>
    <col min="7943" max="7943" width="18.5546875" style="461" customWidth="1"/>
    <col min="7944" max="7945" width="12.33203125" style="461" customWidth="1"/>
    <col min="7946" max="7946" width="2.44140625" style="461" customWidth="1"/>
    <col min="7947" max="7947" width="18.5546875" style="461" customWidth="1"/>
    <col min="7948" max="7949" width="9.6640625" style="461" customWidth="1"/>
    <col min="7950" max="7950" width="7.33203125" style="461" customWidth="1"/>
    <col min="7951" max="7951" width="7.5546875" style="461"/>
    <col min="7952" max="7952" width="7.6640625" style="461" customWidth="1"/>
    <col min="7953" max="8192" width="7.5546875" style="461"/>
    <col min="8193" max="8193" width="32.6640625" style="461" customWidth="1"/>
    <col min="8194" max="8194" width="10.6640625" style="461" customWidth="1"/>
    <col min="8195" max="8195" width="11.5546875" style="461" customWidth="1"/>
    <col min="8196" max="8197" width="12.6640625" style="461" customWidth="1"/>
    <col min="8198" max="8198" width="5.5546875" style="461" customWidth="1"/>
    <col min="8199" max="8199" width="18.5546875" style="461" customWidth="1"/>
    <col min="8200" max="8201" width="12.33203125" style="461" customWidth="1"/>
    <col min="8202" max="8202" width="2.44140625" style="461" customWidth="1"/>
    <col min="8203" max="8203" width="18.5546875" style="461" customWidth="1"/>
    <col min="8204" max="8205" width="9.6640625" style="461" customWidth="1"/>
    <col min="8206" max="8206" width="7.33203125" style="461" customWidth="1"/>
    <col min="8207" max="8207" width="7.5546875" style="461"/>
    <col min="8208" max="8208" width="7.6640625" style="461" customWidth="1"/>
    <col min="8209" max="8448" width="7.5546875" style="461"/>
    <col min="8449" max="8449" width="32.6640625" style="461" customWidth="1"/>
    <col min="8450" max="8450" width="10.6640625" style="461" customWidth="1"/>
    <col min="8451" max="8451" width="11.5546875" style="461" customWidth="1"/>
    <col min="8452" max="8453" width="12.6640625" style="461" customWidth="1"/>
    <col min="8454" max="8454" width="5.5546875" style="461" customWidth="1"/>
    <col min="8455" max="8455" width="18.5546875" style="461" customWidth="1"/>
    <col min="8456" max="8457" width="12.33203125" style="461" customWidth="1"/>
    <col min="8458" max="8458" width="2.44140625" style="461" customWidth="1"/>
    <col min="8459" max="8459" width="18.5546875" style="461" customWidth="1"/>
    <col min="8460" max="8461" width="9.6640625" style="461" customWidth="1"/>
    <col min="8462" max="8462" width="7.33203125" style="461" customWidth="1"/>
    <col min="8463" max="8463" width="7.5546875" style="461"/>
    <col min="8464" max="8464" width="7.6640625" style="461" customWidth="1"/>
    <col min="8465" max="8704" width="7.5546875" style="461"/>
    <col min="8705" max="8705" width="32.6640625" style="461" customWidth="1"/>
    <col min="8706" max="8706" width="10.6640625" style="461" customWidth="1"/>
    <col min="8707" max="8707" width="11.5546875" style="461" customWidth="1"/>
    <col min="8708" max="8709" width="12.6640625" style="461" customWidth="1"/>
    <col min="8710" max="8710" width="5.5546875" style="461" customWidth="1"/>
    <col min="8711" max="8711" width="18.5546875" style="461" customWidth="1"/>
    <col min="8712" max="8713" width="12.33203125" style="461" customWidth="1"/>
    <col min="8714" max="8714" width="2.44140625" style="461" customWidth="1"/>
    <col min="8715" max="8715" width="18.5546875" style="461" customWidth="1"/>
    <col min="8716" max="8717" width="9.6640625" style="461" customWidth="1"/>
    <col min="8718" max="8718" width="7.33203125" style="461" customWidth="1"/>
    <col min="8719" max="8719" width="7.5546875" style="461"/>
    <col min="8720" max="8720" width="7.6640625" style="461" customWidth="1"/>
    <col min="8721" max="8960" width="7.5546875" style="461"/>
    <col min="8961" max="8961" width="32.6640625" style="461" customWidth="1"/>
    <col min="8962" max="8962" width="10.6640625" style="461" customWidth="1"/>
    <col min="8963" max="8963" width="11.5546875" style="461" customWidth="1"/>
    <col min="8964" max="8965" width="12.6640625" style="461" customWidth="1"/>
    <col min="8966" max="8966" width="5.5546875" style="461" customWidth="1"/>
    <col min="8967" max="8967" width="18.5546875" style="461" customWidth="1"/>
    <col min="8968" max="8969" width="12.33203125" style="461" customWidth="1"/>
    <col min="8970" max="8970" width="2.44140625" style="461" customWidth="1"/>
    <col min="8971" max="8971" width="18.5546875" style="461" customWidth="1"/>
    <col min="8972" max="8973" width="9.6640625" style="461" customWidth="1"/>
    <col min="8974" max="8974" width="7.33203125" style="461" customWidth="1"/>
    <col min="8975" max="8975" width="7.5546875" style="461"/>
    <col min="8976" max="8976" width="7.6640625" style="461" customWidth="1"/>
    <col min="8977" max="9216" width="7.5546875" style="461"/>
    <col min="9217" max="9217" width="32.6640625" style="461" customWidth="1"/>
    <col min="9218" max="9218" width="10.6640625" style="461" customWidth="1"/>
    <col min="9219" max="9219" width="11.5546875" style="461" customWidth="1"/>
    <col min="9220" max="9221" width="12.6640625" style="461" customWidth="1"/>
    <col min="9222" max="9222" width="5.5546875" style="461" customWidth="1"/>
    <col min="9223" max="9223" width="18.5546875" style="461" customWidth="1"/>
    <col min="9224" max="9225" width="12.33203125" style="461" customWidth="1"/>
    <col min="9226" max="9226" width="2.44140625" style="461" customWidth="1"/>
    <col min="9227" max="9227" width="18.5546875" style="461" customWidth="1"/>
    <col min="9228" max="9229" width="9.6640625" style="461" customWidth="1"/>
    <col min="9230" max="9230" width="7.33203125" style="461" customWidth="1"/>
    <col min="9231" max="9231" width="7.5546875" style="461"/>
    <col min="9232" max="9232" width="7.6640625" style="461" customWidth="1"/>
    <col min="9233" max="9472" width="7.5546875" style="461"/>
    <col min="9473" max="9473" width="32.6640625" style="461" customWidth="1"/>
    <col min="9474" max="9474" width="10.6640625" style="461" customWidth="1"/>
    <col min="9475" max="9475" width="11.5546875" style="461" customWidth="1"/>
    <col min="9476" max="9477" width="12.6640625" style="461" customWidth="1"/>
    <col min="9478" max="9478" width="5.5546875" style="461" customWidth="1"/>
    <col min="9479" max="9479" width="18.5546875" style="461" customWidth="1"/>
    <col min="9480" max="9481" width="12.33203125" style="461" customWidth="1"/>
    <col min="9482" max="9482" width="2.44140625" style="461" customWidth="1"/>
    <col min="9483" max="9483" width="18.5546875" style="461" customWidth="1"/>
    <col min="9484" max="9485" width="9.6640625" style="461" customWidth="1"/>
    <col min="9486" max="9486" width="7.33203125" style="461" customWidth="1"/>
    <col min="9487" max="9487" width="7.5546875" style="461"/>
    <col min="9488" max="9488" width="7.6640625" style="461" customWidth="1"/>
    <col min="9489" max="9728" width="7.5546875" style="461"/>
    <col min="9729" max="9729" width="32.6640625" style="461" customWidth="1"/>
    <col min="9730" max="9730" width="10.6640625" style="461" customWidth="1"/>
    <col min="9731" max="9731" width="11.5546875" style="461" customWidth="1"/>
    <col min="9732" max="9733" width="12.6640625" style="461" customWidth="1"/>
    <col min="9734" max="9734" width="5.5546875" style="461" customWidth="1"/>
    <col min="9735" max="9735" width="18.5546875" style="461" customWidth="1"/>
    <col min="9736" max="9737" width="12.33203125" style="461" customWidth="1"/>
    <col min="9738" max="9738" width="2.44140625" style="461" customWidth="1"/>
    <col min="9739" max="9739" width="18.5546875" style="461" customWidth="1"/>
    <col min="9740" max="9741" width="9.6640625" style="461" customWidth="1"/>
    <col min="9742" max="9742" width="7.33203125" style="461" customWidth="1"/>
    <col min="9743" max="9743" width="7.5546875" style="461"/>
    <col min="9744" max="9744" width="7.6640625" style="461" customWidth="1"/>
    <col min="9745" max="9984" width="7.5546875" style="461"/>
    <col min="9985" max="9985" width="32.6640625" style="461" customWidth="1"/>
    <col min="9986" max="9986" width="10.6640625" style="461" customWidth="1"/>
    <col min="9987" max="9987" width="11.5546875" style="461" customWidth="1"/>
    <col min="9988" max="9989" width="12.6640625" style="461" customWidth="1"/>
    <col min="9990" max="9990" width="5.5546875" style="461" customWidth="1"/>
    <col min="9991" max="9991" width="18.5546875" style="461" customWidth="1"/>
    <col min="9992" max="9993" width="12.33203125" style="461" customWidth="1"/>
    <col min="9994" max="9994" width="2.44140625" style="461" customWidth="1"/>
    <col min="9995" max="9995" width="18.5546875" style="461" customWidth="1"/>
    <col min="9996" max="9997" width="9.6640625" style="461" customWidth="1"/>
    <col min="9998" max="9998" width="7.33203125" style="461" customWidth="1"/>
    <col min="9999" max="9999" width="7.5546875" style="461"/>
    <col min="10000" max="10000" width="7.6640625" style="461" customWidth="1"/>
    <col min="10001" max="10240" width="7.5546875" style="461"/>
    <col min="10241" max="10241" width="32.6640625" style="461" customWidth="1"/>
    <col min="10242" max="10242" width="10.6640625" style="461" customWidth="1"/>
    <col min="10243" max="10243" width="11.5546875" style="461" customWidth="1"/>
    <col min="10244" max="10245" width="12.6640625" style="461" customWidth="1"/>
    <col min="10246" max="10246" width="5.5546875" style="461" customWidth="1"/>
    <col min="10247" max="10247" width="18.5546875" style="461" customWidth="1"/>
    <col min="10248" max="10249" width="12.33203125" style="461" customWidth="1"/>
    <col min="10250" max="10250" width="2.44140625" style="461" customWidth="1"/>
    <col min="10251" max="10251" width="18.5546875" style="461" customWidth="1"/>
    <col min="10252" max="10253" width="9.6640625" style="461" customWidth="1"/>
    <col min="10254" max="10254" width="7.33203125" style="461" customWidth="1"/>
    <col min="10255" max="10255" width="7.5546875" style="461"/>
    <col min="10256" max="10256" width="7.6640625" style="461" customWidth="1"/>
    <col min="10257" max="10496" width="7.5546875" style="461"/>
    <col min="10497" max="10497" width="32.6640625" style="461" customWidth="1"/>
    <col min="10498" max="10498" width="10.6640625" style="461" customWidth="1"/>
    <col min="10499" max="10499" width="11.5546875" style="461" customWidth="1"/>
    <col min="10500" max="10501" width="12.6640625" style="461" customWidth="1"/>
    <col min="10502" max="10502" width="5.5546875" style="461" customWidth="1"/>
    <col min="10503" max="10503" width="18.5546875" style="461" customWidth="1"/>
    <col min="10504" max="10505" width="12.33203125" style="461" customWidth="1"/>
    <col min="10506" max="10506" width="2.44140625" style="461" customWidth="1"/>
    <col min="10507" max="10507" width="18.5546875" style="461" customWidth="1"/>
    <col min="10508" max="10509" width="9.6640625" style="461" customWidth="1"/>
    <col min="10510" max="10510" width="7.33203125" style="461" customWidth="1"/>
    <col min="10511" max="10511" width="7.5546875" style="461"/>
    <col min="10512" max="10512" width="7.6640625" style="461" customWidth="1"/>
    <col min="10513" max="10752" width="7.5546875" style="461"/>
    <col min="10753" max="10753" width="32.6640625" style="461" customWidth="1"/>
    <col min="10754" max="10754" width="10.6640625" style="461" customWidth="1"/>
    <col min="10755" max="10755" width="11.5546875" style="461" customWidth="1"/>
    <col min="10756" max="10757" width="12.6640625" style="461" customWidth="1"/>
    <col min="10758" max="10758" width="5.5546875" style="461" customWidth="1"/>
    <col min="10759" max="10759" width="18.5546875" style="461" customWidth="1"/>
    <col min="10760" max="10761" width="12.33203125" style="461" customWidth="1"/>
    <col min="10762" max="10762" width="2.44140625" style="461" customWidth="1"/>
    <col min="10763" max="10763" width="18.5546875" style="461" customWidth="1"/>
    <col min="10764" max="10765" width="9.6640625" style="461" customWidth="1"/>
    <col min="10766" max="10766" width="7.33203125" style="461" customWidth="1"/>
    <col min="10767" max="10767" width="7.5546875" style="461"/>
    <col min="10768" max="10768" width="7.6640625" style="461" customWidth="1"/>
    <col min="10769" max="11008" width="7.5546875" style="461"/>
    <col min="11009" max="11009" width="32.6640625" style="461" customWidth="1"/>
    <col min="11010" max="11010" width="10.6640625" style="461" customWidth="1"/>
    <col min="11011" max="11011" width="11.5546875" style="461" customWidth="1"/>
    <col min="11012" max="11013" width="12.6640625" style="461" customWidth="1"/>
    <col min="11014" max="11014" width="5.5546875" style="461" customWidth="1"/>
    <col min="11015" max="11015" width="18.5546875" style="461" customWidth="1"/>
    <col min="11016" max="11017" width="12.33203125" style="461" customWidth="1"/>
    <col min="11018" max="11018" width="2.44140625" style="461" customWidth="1"/>
    <col min="11019" max="11019" width="18.5546875" style="461" customWidth="1"/>
    <col min="11020" max="11021" width="9.6640625" style="461" customWidth="1"/>
    <col min="11022" max="11022" width="7.33203125" style="461" customWidth="1"/>
    <col min="11023" max="11023" width="7.5546875" style="461"/>
    <col min="11024" max="11024" width="7.6640625" style="461" customWidth="1"/>
    <col min="11025" max="11264" width="7.5546875" style="461"/>
    <col min="11265" max="11265" width="32.6640625" style="461" customWidth="1"/>
    <col min="11266" max="11266" width="10.6640625" style="461" customWidth="1"/>
    <col min="11267" max="11267" width="11.5546875" style="461" customWidth="1"/>
    <col min="11268" max="11269" width="12.6640625" style="461" customWidth="1"/>
    <col min="11270" max="11270" width="5.5546875" style="461" customWidth="1"/>
    <col min="11271" max="11271" width="18.5546875" style="461" customWidth="1"/>
    <col min="11272" max="11273" width="12.33203125" style="461" customWidth="1"/>
    <col min="11274" max="11274" width="2.44140625" style="461" customWidth="1"/>
    <col min="11275" max="11275" width="18.5546875" style="461" customWidth="1"/>
    <col min="11276" max="11277" width="9.6640625" style="461" customWidth="1"/>
    <col min="11278" max="11278" width="7.33203125" style="461" customWidth="1"/>
    <col min="11279" max="11279" width="7.5546875" style="461"/>
    <col min="11280" max="11280" width="7.6640625" style="461" customWidth="1"/>
    <col min="11281" max="11520" width="7.5546875" style="461"/>
    <col min="11521" max="11521" width="32.6640625" style="461" customWidth="1"/>
    <col min="11522" max="11522" width="10.6640625" style="461" customWidth="1"/>
    <col min="11523" max="11523" width="11.5546875" style="461" customWidth="1"/>
    <col min="11524" max="11525" width="12.6640625" style="461" customWidth="1"/>
    <col min="11526" max="11526" width="5.5546875" style="461" customWidth="1"/>
    <col min="11527" max="11527" width="18.5546875" style="461" customWidth="1"/>
    <col min="11528" max="11529" width="12.33203125" style="461" customWidth="1"/>
    <col min="11530" max="11530" width="2.44140625" style="461" customWidth="1"/>
    <col min="11531" max="11531" width="18.5546875" style="461" customWidth="1"/>
    <col min="11532" max="11533" width="9.6640625" style="461" customWidth="1"/>
    <col min="11534" max="11534" width="7.33203125" style="461" customWidth="1"/>
    <col min="11535" max="11535" width="7.5546875" style="461"/>
    <col min="11536" max="11536" width="7.6640625" style="461" customWidth="1"/>
    <col min="11537" max="11776" width="7.5546875" style="461"/>
    <col min="11777" max="11777" width="32.6640625" style="461" customWidth="1"/>
    <col min="11778" max="11778" width="10.6640625" style="461" customWidth="1"/>
    <col min="11779" max="11779" width="11.5546875" style="461" customWidth="1"/>
    <col min="11780" max="11781" width="12.6640625" style="461" customWidth="1"/>
    <col min="11782" max="11782" width="5.5546875" style="461" customWidth="1"/>
    <col min="11783" max="11783" width="18.5546875" style="461" customWidth="1"/>
    <col min="11784" max="11785" width="12.33203125" style="461" customWidth="1"/>
    <col min="11786" max="11786" width="2.44140625" style="461" customWidth="1"/>
    <col min="11787" max="11787" width="18.5546875" style="461" customWidth="1"/>
    <col min="11788" max="11789" width="9.6640625" style="461" customWidth="1"/>
    <col min="11790" max="11790" width="7.33203125" style="461" customWidth="1"/>
    <col min="11791" max="11791" width="7.5546875" style="461"/>
    <col min="11792" max="11792" width="7.6640625" style="461" customWidth="1"/>
    <col min="11793" max="12032" width="7.5546875" style="461"/>
    <col min="12033" max="12033" width="32.6640625" style="461" customWidth="1"/>
    <col min="12034" max="12034" width="10.6640625" style="461" customWidth="1"/>
    <col min="12035" max="12035" width="11.5546875" style="461" customWidth="1"/>
    <col min="12036" max="12037" width="12.6640625" style="461" customWidth="1"/>
    <col min="12038" max="12038" width="5.5546875" style="461" customWidth="1"/>
    <col min="12039" max="12039" width="18.5546875" style="461" customWidth="1"/>
    <col min="12040" max="12041" width="12.33203125" style="461" customWidth="1"/>
    <col min="12042" max="12042" width="2.44140625" style="461" customWidth="1"/>
    <col min="12043" max="12043" width="18.5546875" style="461" customWidth="1"/>
    <col min="12044" max="12045" width="9.6640625" style="461" customWidth="1"/>
    <col min="12046" max="12046" width="7.33203125" style="461" customWidth="1"/>
    <col min="12047" max="12047" width="7.5546875" style="461"/>
    <col min="12048" max="12048" width="7.6640625" style="461" customWidth="1"/>
    <col min="12049" max="12288" width="7.5546875" style="461"/>
    <col min="12289" max="12289" width="32.6640625" style="461" customWidth="1"/>
    <col min="12290" max="12290" width="10.6640625" style="461" customWidth="1"/>
    <col min="12291" max="12291" width="11.5546875" style="461" customWidth="1"/>
    <col min="12292" max="12293" width="12.6640625" style="461" customWidth="1"/>
    <col min="12294" max="12294" width="5.5546875" style="461" customWidth="1"/>
    <col min="12295" max="12295" width="18.5546875" style="461" customWidth="1"/>
    <col min="12296" max="12297" width="12.33203125" style="461" customWidth="1"/>
    <col min="12298" max="12298" width="2.44140625" style="461" customWidth="1"/>
    <col min="12299" max="12299" width="18.5546875" style="461" customWidth="1"/>
    <col min="12300" max="12301" width="9.6640625" style="461" customWidth="1"/>
    <col min="12302" max="12302" width="7.33203125" style="461" customWidth="1"/>
    <col min="12303" max="12303" width="7.5546875" style="461"/>
    <col min="12304" max="12304" width="7.6640625" style="461" customWidth="1"/>
    <col min="12305" max="12544" width="7.5546875" style="461"/>
    <col min="12545" max="12545" width="32.6640625" style="461" customWidth="1"/>
    <col min="12546" max="12546" width="10.6640625" style="461" customWidth="1"/>
    <col min="12547" max="12547" width="11.5546875" style="461" customWidth="1"/>
    <col min="12548" max="12549" width="12.6640625" style="461" customWidth="1"/>
    <col min="12550" max="12550" width="5.5546875" style="461" customWidth="1"/>
    <col min="12551" max="12551" width="18.5546875" style="461" customWidth="1"/>
    <col min="12552" max="12553" width="12.33203125" style="461" customWidth="1"/>
    <col min="12554" max="12554" width="2.44140625" style="461" customWidth="1"/>
    <col min="12555" max="12555" width="18.5546875" style="461" customWidth="1"/>
    <col min="12556" max="12557" width="9.6640625" style="461" customWidth="1"/>
    <col min="12558" max="12558" width="7.33203125" style="461" customWidth="1"/>
    <col min="12559" max="12559" width="7.5546875" style="461"/>
    <col min="12560" max="12560" width="7.6640625" style="461" customWidth="1"/>
    <col min="12561" max="12800" width="7.5546875" style="461"/>
    <col min="12801" max="12801" width="32.6640625" style="461" customWidth="1"/>
    <col min="12802" max="12802" width="10.6640625" style="461" customWidth="1"/>
    <col min="12803" max="12803" width="11.5546875" style="461" customWidth="1"/>
    <col min="12804" max="12805" width="12.6640625" style="461" customWidth="1"/>
    <col min="12806" max="12806" width="5.5546875" style="461" customWidth="1"/>
    <col min="12807" max="12807" width="18.5546875" style="461" customWidth="1"/>
    <col min="12808" max="12809" width="12.33203125" style="461" customWidth="1"/>
    <col min="12810" max="12810" width="2.44140625" style="461" customWidth="1"/>
    <col min="12811" max="12811" width="18.5546875" style="461" customWidth="1"/>
    <col min="12812" max="12813" width="9.6640625" style="461" customWidth="1"/>
    <col min="12814" max="12814" width="7.33203125" style="461" customWidth="1"/>
    <col min="12815" max="12815" width="7.5546875" style="461"/>
    <col min="12816" max="12816" width="7.6640625" style="461" customWidth="1"/>
    <col min="12817" max="13056" width="7.5546875" style="461"/>
    <col min="13057" max="13057" width="32.6640625" style="461" customWidth="1"/>
    <col min="13058" max="13058" width="10.6640625" style="461" customWidth="1"/>
    <col min="13059" max="13059" width="11.5546875" style="461" customWidth="1"/>
    <col min="13060" max="13061" width="12.6640625" style="461" customWidth="1"/>
    <col min="13062" max="13062" width="5.5546875" style="461" customWidth="1"/>
    <col min="13063" max="13063" width="18.5546875" style="461" customWidth="1"/>
    <col min="13064" max="13065" width="12.33203125" style="461" customWidth="1"/>
    <col min="13066" max="13066" width="2.44140625" style="461" customWidth="1"/>
    <col min="13067" max="13067" width="18.5546875" style="461" customWidth="1"/>
    <col min="13068" max="13069" width="9.6640625" style="461" customWidth="1"/>
    <col min="13070" max="13070" width="7.33203125" style="461" customWidth="1"/>
    <col min="13071" max="13071" width="7.5546875" style="461"/>
    <col min="13072" max="13072" width="7.6640625" style="461" customWidth="1"/>
    <col min="13073" max="13312" width="7.5546875" style="461"/>
    <col min="13313" max="13313" width="32.6640625" style="461" customWidth="1"/>
    <col min="13314" max="13314" width="10.6640625" style="461" customWidth="1"/>
    <col min="13315" max="13315" width="11.5546875" style="461" customWidth="1"/>
    <col min="13316" max="13317" width="12.6640625" style="461" customWidth="1"/>
    <col min="13318" max="13318" width="5.5546875" style="461" customWidth="1"/>
    <col min="13319" max="13319" width="18.5546875" style="461" customWidth="1"/>
    <col min="13320" max="13321" width="12.33203125" style="461" customWidth="1"/>
    <col min="13322" max="13322" width="2.44140625" style="461" customWidth="1"/>
    <col min="13323" max="13323" width="18.5546875" style="461" customWidth="1"/>
    <col min="13324" max="13325" width="9.6640625" style="461" customWidth="1"/>
    <col min="13326" max="13326" width="7.33203125" style="461" customWidth="1"/>
    <col min="13327" max="13327" width="7.5546875" style="461"/>
    <col min="13328" max="13328" width="7.6640625" style="461" customWidth="1"/>
    <col min="13329" max="13568" width="7.5546875" style="461"/>
    <col min="13569" max="13569" width="32.6640625" style="461" customWidth="1"/>
    <col min="13570" max="13570" width="10.6640625" style="461" customWidth="1"/>
    <col min="13571" max="13571" width="11.5546875" style="461" customWidth="1"/>
    <col min="13572" max="13573" width="12.6640625" style="461" customWidth="1"/>
    <col min="13574" max="13574" width="5.5546875" style="461" customWidth="1"/>
    <col min="13575" max="13575" width="18.5546875" style="461" customWidth="1"/>
    <col min="13576" max="13577" width="12.33203125" style="461" customWidth="1"/>
    <col min="13578" max="13578" width="2.44140625" style="461" customWidth="1"/>
    <col min="13579" max="13579" width="18.5546875" style="461" customWidth="1"/>
    <col min="13580" max="13581" width="9.6640625" style="461" customWidth="1"/>
    <col min="13582" max="13582" width="7.33203125" style="461" customWidth="1"/>
    <col min="13583" max="13583" width="7.5546875" style="461"/>
    <col min="13584" max="13584" width="7.6640625" style="461" customWidth="1"/>
    <col min="13585" max="13824" width="7.5546875" style="461"/>
    <col min="13825" max="13825" width="32.6640625" style="461" customWidth="1"/>
    <col min="13826" max="13826" width="10.6640625" style="461" customWidth="1"/>
    <col min="13827" max="13827" width="11.5546875" style="461" customWidth="1"/>
    <col min="13828" max="13829" width="12.6640625" style="461" customWidth="1"/>
    <col min="13830" max="13830" width="5.5546875" style="461" customWidth="1"/>
    <col min="13831" max="13831" width="18.5546875" style="461" customWidth="1"/>
    <col min="13832" max="13833" width="12.33203125" style="461" customWidth="1"/>
    <col min="13834" max="13834" width="2.44140625" style="461" customWidth="1"/>
    <col min="13835" max="13835" width="18.5546875" style="461" customWidth="1"/>
    <col min="13836" max="13837" width="9.6640625" style="461" customWidth="1"/>
    <col min="13838" max="13838" width="7.33203125" style="461" customWidth="1"/>
    <col min="13839" max="13839" width="7.5546875" style="461"/>
    <col min="13840" max="13840" width="7.6640625" style="461" customWidth="1"/>
    <col min="13841" max="14080" width="7.5546875" style="461"/>
    <col min="14081" max="14081" width="32.6640625" style="461" customWidth="1"/>
    <col min="14082" max="14082" width="10.6640625" style="461" customWidth="1"/>
    <col min="14083" max="14083" width="11.5546875" style="461" customWidth="1"/>
    <col min="14084" max="14085" width="12.6640625" style="461" customWidth="1"/>
    <col min="14086" max="14086" width="5.5546875" style="461" customWidth="1"/>
    <col min="14087" max="14087" width="18.5546875" style="461" customWidth="1"/>
    <col min="14088" max="14089" width="12.33203125" style="461" customWidth="1"/>
    <col min="14090" max="14090" width="2.44140625" style="461" customWidth="1"/>
    <col min="14091" max="14091" width="18.5546875" style="461" customWidth="1"/>
    <col min="14092" max="14093" width="9.6640625" style="461" customWidth="1"/>
    <col min="14094" max="14094" width="7.33203125" style="461" customWidth="1"/>
    <col min="14095" max="14095" width="7.5546875" style="461"/>
    <col min="14096" max="14096" width="7.6640625" style="461" customWidth="1"/>
    <col min="14097" max="14336" width="7.5546875" style="461"/>
    <col min="14337" max="14337" width="32.6640625" style="461" customWidth="1"/>
    <col min="14338" max="14338" width="10.6640625" style="461" customWidth="1"/>
    <col min="14339" max="14339" width="11.5546875" style="461" customWidth="1"/>
    <col min="14340" max="14341" width="12.6640625" style="461" customWidth="1"/>
    <col min="14342" max="14342" width="5.5546875" style="461" customWidth="1"/>
    <col min="14343" max="14343" width="18.5546875" style="461" customWidth="1"/>
    <col min="14344" max="14345" width="12.33203125" style="461" customWidth="1"/>
    <col min="14346" max="14346" width="2.44140625" style="461" customWidth="1"/>
    <col min="14347" max="14347" width="18.5546875" style="461" customWidth="1"/>
    <col min="14348" max="14349" width="9.6640625" style="461" customWidth="1"/>
    <col min="14350" max="14350" width="7.33203125" style="461" customWidth="1"/>
    <col min="14351" max="14351" width="7.5546875" style="461"/>
    <col min="14352" max="14352" width="7.6640625" style="461" customWidth="1"/>
    <col min="14353" max="14592" width="7.5546875" style="461"/>
    <col min="14593" max="14593" width="32.6640625" style="461" customWidth="1"/>
    <col min="14594" max="14594" width="10.6640625" style="461" customWidth="1"/>
    <col min="14595" max="14595" width="11.5546875" style="461" customWidth="1"/>
    <col min="14596" max="14597" width="12.6640625" style="461" customWidth="1"/>
    <col min="14598" max="14598" width="5.5546875" style="461" customWidth="1"/>
    <col min="14599" max="14599" width="18.5546875" style="461" customWidth="1"/>
    <col min="14600" max="14601" width="12.33203125" style="461" customWidth="1"/>
    <col min="14602" max="14602" width="2.44140625" style="461" customWidth="1"/>
    <col min="14603" max="14603" width="18.5546875" style="461" customWidth="1"/>
    <col min="14604" max="14605" width="9.6640625" style="461" customWidth="1"/>
    <col min="14606" max="14606" width="7.33203125" style="461" customWidth="1"/>
    <col min="14607" max="14607" width="7.5546875" style="461"/>
    <col min="14608" max="14608" width="7.6640625" style="461" customWidth="1"/>
    <col min="14609" max="14848" width="7.5546875" style="461"/>
    <col min="14849" max="14849" width="32.6640625" style="461" customWidth="1"/>
    <col min="14850" max="14850" width="10.6640625" style="461" customWidth="1"/>
    <col min="14851" max="14851" width="11.5546875" style="461" customWidth="1"/>
    <col min="14852" max="14853" width="12.6640625" style="461" customWidth="1"/>
    <col min="14854" max="14854" width="5.5546875" style="461" customWidth="1"/>
    <col min="14855" max="14855" width="18.5546875" style="461" customWidth="1"/>
    <col min="14856" max="14857" width="12.33203125" style="461" customWidth="1"/>
    <col min="14858" max="14858" width="2.44140625" style="461" customWidth="1"/>
    <col min="14859" max="14859" width="18.5546875" style="461" customWidth="1"/>
    <col min="14860" max="14861" width="9.6640625" style="461" customWidth="1"/>
    <col min="14862" max="14862" width="7.33203125" style="461" customWidth="1"/>
    <col min="14863" max="14863" width="7.5546875" style="461"/>
    <col min="14864" max="14864" width="7.6640625" style="461" customWidth="1"/>
    <col min="14865" max="15104" width="7.5546875" style="461"/>
    <col min="15105" max="15105" width="32.6640625" style="461" customWidth="1"/>
    <col min="15106" max="15106" width="10.6640625" style="461" customWidth="1"/>
    <col min="15107" max="15107" width="11.5546875" style="461" customWidth="1"/>
    <col min="15108" max="15109" width="12.6640625" style="461" customWidth="1"/>
    <col min="15110" max="15110" width="5.5546875" style="461" customWidth="1"/>
    <col min="15111" max="15111" width="18.5546875" style="461" customWidth="1"/>
    <col min="15112" max="15113" width="12.33203125" style="461" customWidth="1"/>
    <col min="15114" max="15114" width="2.44140625" style="461" customWidth="1"/>
    <col min="15115" max="15115" width="18.5546875" style="461" customWidth="1"/>
    <col min="15116" max="15117" width="9.6640625" style="461" customWidth="1"/>
    <col min="15118" max="15118" width="7.33203125" style="461" customWidth="1"/>
    <col min="15119" max="15119" width="7.5546875" style="461"/>
    <col min="15120" max="15120" width="7.6640625" style="461" customWidth="1"/>
    <col min="15121" max="15360" width="7.5546875" style="461"/>
    <col min="15361" max="15361" width="32.6640625" style="461" customWidth="1"/>
    <col min="15362" max="15362" width="10.6640625" style="461" customWidth="1"/>
    <col min="15363" max="15363" width="11.5546875" style="461" customWidth="1"/>
    <col min="15364" max="15365" width="12.6640625" style="461" customWidth="1"/>
    <col min="15366" max="15366" width="5.5546875" style="461" customWidth="1"/>
    <col min="15367" max="15367" width="18.5546875" style="461" customWidth="1"/>
    <col min="15368" max="15369" width="12.33203125" style="461" customWidth="1"/>
    <col min="15370" max="15370" width="2.44140625" style="461" customWidth="1"/>
    <col min="15371" max="15371" width="18.5546875" style="461" customWidth="1"/>
    <col min="15372" max="15373" width="9.6640625" style="461" customWidth="1"/>
    <col min="15374" max="15374" width="7.33203125" style="461" customWidth="1"/>
    <col min="15375" max="15375" width="7.5546875" style="461"/>
    <col min="15376" max="15376" width="7.6640625" style="461" customWidth="1"/>
    <col min="15377" max="15616" width="7.5546875" style="461"/>
    <col min="15617" max="15617" width="32.6640625" style="461" customWidth="1"/>
    <col min="15618" max="15618" width="10.6640625" style="461" customWidth="1"/>
    <col min="15619" max="15619" width="11.5546875" style="461" customWidth="1"/>
    <col min="15620" max="15621" width="12.6640625" style="461" customWidth="1"/>
    <col min="15622" max="15622" width="5.5546875" style="461" customWidth="1"/>
    <col min="15623" max="15623" width="18.5546875" style="461" customWidth="1"/>
    <col min="15624" max="15625" width="12.33203125" style="461" customWidth="1"/>
    <col min="15626" max="15626" width="2.44140625" style="461" customWidth="1"/>
    <col min="15627" max="15627" width="18.5546875" style="461" customWidth="1"/>
    <col min="15628" max="15629" width="9.6640625" style="461" customWidth="1"/>
    <col min="15630" max="15630" width="7.33203125" style="461" customWidth="1"/>
    <col min="15631" max="15631" width="7.5546875" style="461"/>
    <col min="15632" max="15632" width="7.6640625" style="461" customWidth="1"/>
    <col min="15633" max="15872" width="7.5546875" style="461"/>
    <col min="15873" max="15873" width="32.6640625" style="461" customWidth="1"/>
    <col min="15874" max="15874" width="10.6640625" style="461" customWidth="1"/>
    <col min="15875" max="15875" width="11.5546875" style="461" customWidth="1"/>
    <col min="15876" max="15877" width="12.6640625" style="461" customWidth="1"/>
    <col min="15878" max="15878" width="5.5546875" style="461" customWidth="1"/>
    <col min="15879" max="15879" width="18.5546875" style="461" customWidth="1"/>
    <col min="15880" max="15881" width="12.33203125" style="461" customWidth="1"/>
    <col min="15882" max="15882" width="2.44140625" style="461" customWidth="1"/>
    <col min="15883" max="15883" width="18.5546875" style="461" customWidth="1"/>
    <col min="15884" max="15885" width="9.6640625" style="461" customWidth="1"/>
    <col min="15886" max="15886" width="7.33203125" style="461" customWidth="1"/>
    <col min="15887" max="15887" width="7.5546875" style="461"/>
    <col min="15888" max="15888" width="7.6640625" style="461" customWidth="1"/>
    <col min="15889" max="16128" width="7.5546875" style="461"/>
    <col min="16129" max="16129" width="32.6640625" style="461" customWidth="1"/>
    <col min="16130" max="16130" width="10.6640625" style="461" customWidth="1"/>
    <col min="16131" max="16131" width="11.5546875" style="461" customWidth="1"/>
    <col min="16132" max="16133" width="12.6640625" style="461" customWidth="1"/>
    <col min="16134" max="16134" width="5.5546875" style="461" customWidth="1"/>
    <col min="16135" max="16135" width="18.5546875" style="461" customWidth="1"/>
    <col min="16136" max="16137" width="12.33203125" style="461" customWidth="1"/>
    <col min="16138" max="16138" width="2.44140625" style="461" customWidth="1"/>
    <col min="16139" max="16139" width="18.5546875" style="461" customWidth="1"/>
    <col min="16140" max="16141" width="9.6640625" style="461" customWidth="1"/>
    <col min="16142" max="16142" width="7.33203125" style="461" customWidth="1"/>
    <col min="16143" max="16143" width="7.5546875" style="461"/>
    <col min="16144" max="16144" width="7.6640625" style="461" customWidth="1"/>
    <col min="16145" max="16384" width="7.5546875" style="461"/>
  </cols>
  <sheetData>
    <row r="1" spans="1:59" ht="14.4">
      <c r="A1" s="242" t="s">
        <v>1488</v>
      </c>
      <c r="L1" s="1117" t="s">
        <v>1289</v>
      </c>
      <c r="M1" s="1118" t="s">
        <v>1056</v>
      </c>
    </row>
    <row r="2" spans="1:59" ht="12">
      <c r="A2" s="242" t="s">
        <v>1483</v>
      </c>
    </row>
    <row r="3" spans="1:59" ht="12">
      <c r="A3" s="242" t="s">
        <v>930</v>
      </c>
    </row>
    <row r="5" spans="1:59">
      <c r="A5" s="463"/>
      <c r="D5" s="464" t="s">
        <v>386</v>
      </c>
      <c r="E5" s="464" t="s">
        <v>443</v>
      </c>
    </row>
    <row r="6" spans="1:59">
      <c r="A6" s="463" t="s">
        <v>500</v>
      </c>
    </row>
    <row r="7" spans="1:59" ht="12" thickBot="1">
      <c r="A7" s="463"/>
    </row>
    <row r="8" spans="1:59" s="469" customFormat="1" ht="12" thickTop="1">
      <c r="A8" s="465" t="s">
        <v>743</v>
      </c>
      <c r="B8" s="466" t="s">
        <v>730</v>
      </c>
      <c r="C8" s="466" t="s">
        <v>5</v>
      </c>
      <c r="D8" s="466"/>
      <c r="E8" s="531"/>
      <c r="AQ8" s="471"/>
      <c r="AR8" s="471"/>
      <c r="AS8" s="471"/>
      <c r="AT8" s="471"/>
      <c r="AU8" s="471"/>
      <c r="AV8" s="471"/>
      <c r="AW8" s="471"/>
      <c r="AX8" s="471"/>
      <c r="AY8" s="471"/>
      <c r="AZ8" s="471"/>
    </row>
    <row r="9" spans="1:59" s="469" customFormat="1">
      <c r="A9" s="472" t="s">
        <v>502</v>
      </c>
      <c r="B9" s="469">
        <v>0.05</v>
      </c>
      <c r="C9" s="469" t="s">
        <v>73</v>
      </c>
      <c r="D9" s="473">
        <f>D18/2-D18*D56/200+D31</f>
        <v>284.47375</v>
      </c>
      <c r="E9" s="474">
        <f>E18/2-E18*E56/200+E31</f>
        <v>286.83900000000006</v>
      </c>
      <c r="F9" s="469">
        <f>D9/$D$15</f>
        <v>0.19003588970221064</v>
      </c>
      <c r="AP9" s="475"/>
      <c r="AQ9" s="475"/>
      <c r="AR9" s="475"/>
      <c r="AS9" s="475"/>
      <c r="AT9" s="475"/>
      <c r="AU9" s="475"/>
      <c r="AV9" s="475"/>
      <c r="AW9" s="475"/>
      <c r="AX9" s="475"/>
      <c r="AY9" s="475"/>
      <c r="AZ9" s="475"/>
      <c r="BE9" s="476"/>
      <c r="BF9" s="476"/>
      <c r="BG9" s="471"/>
    </row>
    <row r="10" spans="1:59" s="469" customFormat="1">
      <c r="A10" s="472" t="s">
        <v>503</v>
      </c>
      <c r="B10" s="512">
        <v>0.1</v>
      </c>
      <c r="C10" s="469" t="s">
        <v>73</v>
      </c>
      <c r="D10" s="473">
        <v>250</v>
      </c>
      <c r="E10" s="474">
        <v>210</v>
      </c>
      <c r="F10" s="469">
        <f t="shared" ref="F10:F14" si="0">D10/$D$15</f>
        <v>0.16700652494492957</v>
      </c>
      <c r="AP10" s="475"/>
      <c r="AQ10" s="475"/>
      <c r="AR10" s="475"/>
      <c r="AS10" s="475"/>
      <c r="AT10" s="475"/>
      <c r="AU10" s="475"/>
      <c r="AV10" s="475"/>
      <c r="AW10" s="475"/>
      <c r="AX10" s="475"/>
      <c r="AY10" s="475"/>
      <c r="AZ10" s="475"/>
      <c r="BE10" s="476"/>
      <c r="BF10" s="476"/>
      <c r="BG10" s="471"/>
    </row>
    <row r="11" spans="1:59" s="469" customFormat="1">
      <c r="A11" s="472" t="s">
        <v>744</v>
      </c>
      <c r="B11" s="512">
        <v>0.1</v>
      </c>
      <c r="C11" s="469" t="s">
        <v>73</v>
      </c>
      <c r="D11" s="473">
        <f>880-D10</f>
        <v>630</v>
      </c>
      <c r="E11" s="474">
        <f>D10-(D10*D57/100)+D11-(D11*D57/100)-D22</f>
        <v>616</v>
      </c>
      <c r="F11" s="469">
        <f t="shared" si="0"/>
        <v>0.42085644286122253</v>
      </c>
      <c r="AP11" s="475"/>
      <c r="AQ11" s="475"/>
      <c r="AR11" s="475"/>
      <c r="AS11" s="475"/>
      <c r="AT11" s="475"/>
      <c r="AU11" s="475"/>
      <c r="AV11" s="475"/>
      <c r="AW11" s="475"/>
      <c r="AX11" s="475"/>
      <c r="AY11" s="475"/>
      <c r="AZ11" s="475"/>
      <c r="BE11" s="476"/>
      <c r="BF11" s="476"/>
      <c r="BG11" s="471"/>
    </row>
    <row r="12" spans="1:59" s="469" customFormat="1">
      <c r="A12" s="472" t="s">
        <v>505</v>
      </c>
      <c r="B12" s="512">
        <f>B9</f>
        <v>0.05</v>
      </c>
      <c r="C12" s="469" t="s">
        <v>73</v>
      </c>
      <c r="D12" s="473">
        <f>D18/2-D18*D56/200</f>
        <v>284.47375</v>
      </c>
      <c r="E12" s="474">
        <f>E18/2-E18*E56/200</f>
        <v>286.83900000000006</v>
      </c>
      <c r="F12" s="469">
        <f t="shared" si="0"/>
        <v>0.19003588970221064</v>
      </c>
      <c r="G12" s="478" t="s">
        <v>731</v>
      </c>
      <c r="K12" s="478" t="s">
        <v>732</v>
      </c>
      <c r="L12" s="470"/>
      <c r="M12" s="470"/>
      <c r="AP12" s="471"/>
      <c r="AQ12" s="471"/>
      <c r="AR12" s="471"/>
      <c r="AS12" s="471"/>
      <c r="AT12" s="471"/>
      <c r="AU12" s="471"/>
      <c r="AV12" s="471"/>
      <c r="AW12" s="471"/>
      <c r="AX12" s="471"/>
      <c r="AY12" s="471"/>
      <c r="AZ12" s="471"/>
    </row>
    <row r="13" spans="1:59" s="469" customFormat="1">
      <c r="A13" s="472" t="s">
        <v>503</v>
      </c>
      <c r="B13" s="512">
        <f>B10</f>
        <v>0.1</v>
      </c>
      <c r="C13" s="469" t="s">
        <v>73</v>
      </c>
      <c r="D13" s="473">
        <v>0</v>
      </c>
      <c r="E13" s="474">
        <v>0</v>
      </c>
      <c r="F13" s="469">
        <f t="shared" si="0"/>
        <v>0</v>
      </c>
      <c r="G13" s="479" t="s">
        <v>733</v>
      </c>
      <c r="H13" s="480" t="s">
        <v>386</v>
      </c>
      <c r="I13" s="480" t="s">
        <v>443</v>
      </c>
      <c r="K13" s="479" t="s">
        <v>733</v>
      </c>
      <c r="L13" s="480" t="s">
        <v>386</v>
      </c>
      <c r="M13" s="480" t="s">
        <v>443</v>
      </c>
      <c r="AQ13" s="471"/>
      <c r="AR13" s="471"/>
      <c r="AS13" s="471"/>
      <c r="AT13" s="471"/>
      <c r="AU13" s="471"/>
      <c r="AV13" s="471"/>
      <c r="AW13" s="471"/>
      <c r="AX13" s="471"/>
      <c r="AY13" s="471"/>
      <c r="AZ13" s="471"/>
    </row>
    <row r="14" spans="1:59" s="469" customFormat="1">
      <c r="A14" s="472" t="s">
        <v>745</v>
      </c>
      <c r="B14" s="512">
        <v>0.1</v>
      </c>
      <c r="C14" s="469" t="s">
        <v>73</v>
      </c>
      <c r="D14" s="484">
        <v>48</v>
      </c>
      <c r="E14" s="485">
        <v>27</v>
      </c>
      <c r="F14" s="469">
        <f t="shared" si="0"/>
        <v>3.2065252789426478E-2</v>
      </c>
      <c r="G14" s="481" t="s">
        <v>746</v>
      </c>
      <c r="H14" s="482">
        <f>D17</f>
        <v>880</v>
      </c>
      <c r="I14" s="482">
        <f>E17</f>
        <v>826</v>
      </c>
      <c r="K14" s="481" t="str">
        <f>G14</f>
        <v>Ewe/goat</v>
      </c>
      <c r="L14" s="483">
        <f>H14/$H$18</f>
        <v>0.58786296780615221</v>
      </c>
      <c r="M14" s="483">
        <f>I14/$I$18</f>
        <v>0.57896736334337529</v>
      </c>
    </row>
    <row r="15" spans="1:59" s="469" customFormat="1">
      <c r="A15" s="486" t="s">
        <v>747</v>
      </c>
      <c r="C15" s="469" t="s">
        <v>73</v>
      </c>
      <c r="D15" s="711">
        <f>SUM(D9:D14)</f>
        <v>1496.9475000000002</v>
      </c>
      <c r="E15" s="712">
        <f>SUM(E9:E14)</f>
        <v>1426.6779999999999</v>
      </c>
      <c r="F15" s="471"/>
      <c r="G15" s="481" t="s">
        <v>748</v>
      </c>
      <c r="H15" s="482">
        <f>D14</f>
        <v>48</v>
      </c>
      <c r="I15" s="482">
        <f>E14</f>
        <v>27</v>
      </c>
      <c r="K15" s="481" t="str">
        <f>G15</f>
        <v>Stud ram</v>
      </c>
      <c r="L15" s="470">
        <f>H15/$H$18</f>
        <v>3.2065252789426485E-2</v>
      </c>
      <c r="M15" s="470">
        <f>I15/$I$18</f>
        <v>1.8925083305412992E-2</v>
      </c>
    </row>
    <row r="16" spans="1:59" s="469" customFormat="1">
      <c r="A16" s="472" t="s">
        <v>336</v>
      </c>
      <c r="C16" s="469" t="s">
        <v>73</v>
      </c>
      <c r="D16" s="473">
        <f>(D9*$B$9)+(D10*$B$10)+(D11*$B$11)+(D12*$B$12)+(D13*$B$13)+(D14*$B$14)</f>
        <v>121.24737499999999</v>
      </c>
      <c r="E16" s="474">
        <f>(E9*$B$9)+(E10*$B$10)+(E11*$B$11)+(E12*$B$12)+(E13*$B$13)+(E14*$B$14)</f>
        <v>113.98390000000002</v>
      </c>
      <c r="G16" s="481" t="s">
        <v>749</v>
      </c>
      <c r="H16" s="482">
        <f>D9+D12</f>
        <v>568.94749999999999</v>
      </c>
      <c r="I16" s="482">
        <f>E9+E12</f>
        <v>573.67800000000011</v>
      </c>
      <c r="K16" s="481" t="str">
        <f>G16</f>
        <v>Young animal Y-1</v>
      </c>
      <c r="L16" s="470">
        <f>H16/$H$18</f>
        <v>0.38007177940442133</v>
      </c>
      <c r="M16" s="470">
        <f>I16/$I$18</f>
        <v>0.40210755335121173</v>
      </c>
      <c r="AQ16" s="471"/>
      <c r="AR16" s="471"/>
      <c r="AS16" s="471"/>
      <c r="AT16" s="471"/>
      <c r="AU16" s="471"/>
      <c r="AV16" s="471"/>
      <c r="AW16" s="471"/>
      <c r="AX16" s="471"/>
      <c r="AY16" s="471"/>
      <c r="AZ16" s="471"/>
    </row>
    <row r="17" spans="1:59" s="469" customFormat="1" ht="12" thickBot="1">
      <c r="A17" s="532" t="s">
        <v>750</v>
      </c>
      <c r="C17" s="469" t="s">
        <v>73</v>
      </c>
      <c r="D17" s="473">
        <f>D10+D11</f>
        <v>880</v>
      </c>
      <c r="E17" s="474">
        <f>E10+E11</f>
        <v>826</v>
      </c>
      <c r="F17" s="471"/>
      <c r="G17" s="489" t="s">
        <v>751</v>
      </c>
      <c r="H17" s="490">
        <f>D13</f>
        <v>0</v>
      </c>
      <c r="I17" s="490">
        <f>E13</f>
        <v>0</v>
      </c>
      <c r="K17" s="489" t="str">
        <f>G17</f>
        <v>Young animal Y</v>
      </c>
      <c r="L17" s="491">
        <f>H17/$H$18</f>
        <v>0</v>
      </c>
      <c r="M17" s="491">
        <f>I17/$I$18</f>
        <v>0</v>
      </c>
      <c r="AQ17" s="471"/>
      <c r="AR17" s="471"/>
      <c r="AS17" s="471"/>
      <c r="AT17" s="471"/>
      <c r="AU17" s="471"/>
      <c r="AV17" s="471"/>
      <c r="AW17" s="471"/>
      <c r="AX17" s="471"/>
      <c r="AY17" s="471"/>
      <c r="AZ17" s="471"/>
      <c r="BE17" s="476"/>
      <c r="BF17" s="476"/>
      <c r="BG17" s="471"/>
    </row>
    <row r="18" spans="1:59" s="469" customFormat="1" ht="12" thickTop="1">
      <c r="A18" s="486" t="s">
        <v>509</v>
      </c>
      <c r="C18" s="469" t="s">
        <v>73</v>
      </c>
      <c r="D18" s="473">
        <f>(D11*D54/100)+(D10*D55/100)</f>
        <v>669.35</v>
      </c>
      <c r="E18" s="474">
        <f>(E11*E54/100)+(E10*E55/100)</f>
        <v>637.42000000000007</v>
      </c>
      <c r="F18" s="471"/>
      <c r="H18" s="492">
        <f>SUM(H14:H17)</f>
        <v>1496.9475</v>
      </c>
      <c r="I18" s="492">
        <f>SUM(I14:I17)</f>
        <v>1426.6780000000001</v>
      </c>
      <c r="L18" s="493">
        <f>SUM(L14:L17)</f>
        <v>1</v>
      </c>
      <c r="M18" s="493">
        <f>SUM(M14:M17)</f>
        <v>1</v>
      </c>
      <c r="AQ18" s="471"/>
      <c r="AR18" s="471"/>
      <c r="AS18" s="471"/>
      <c r="AT18" s="471"/>
      <c r="AU18" s="471"/>
      <c r="AV18" s="471"/>
      <c r="AW18" s="471"/>
      <c r="AX18" s="471"/>
      <c r="AY18" s="471"/>
      <c r="AZ18" s="471"/>
      <c r="BE18" s="476"/>
      <c r="BF18" s="476"/>
      <c r="BG18" s="471"/>
    </row>
    <row r="19" spans="1:59" s="469" customFormat="1">
      <c r="A19" s="486" t="s">
        <v>752</v>
      </c>
      <c r="D19" s="473">
        <f>D17*(D57+D58)/100</f>
        <v>264</v>
      </c>
      <c r="E19" s="474">
        <f>E17*(E57+E58)/100</f>
        <v>223.02</v>
      </c>
      <c r="F19" s="471"/>
      <c r="I19" s="470"/>
      <c r="L19" s="470"/>
      <c r="M19" s="470"/>
      <c r="AQ19" s="471"/>
      <c r="AR19" s="471"/>
      <c r="AS19" s="471"/>
      <c r="AT19" s="471"/>
      <c r="AU19" s="471"/>
      <c r="AV19" s="471"/>
      <c r="AW19" s="471"/>
      <c r="AX19" s="471"/>
      <c r="AY19" s="471"/>
      <c r="AZ19" s="471"/>
      <c r="BE19" s="476"/>
      <c r="BF19" s="476"/>
      <c r="BG19" s="471"/>
    </row>
    <row r="20" spans="1:59" s="469" customFormat="1">
      <c r="A20" s="494" t="s">
        <v>511</v>
      </c>
      <c r="D20" s="473"/>
      <c r="E20" s="474"/>
      <c r="F20" s="471"/>
      <c r="G20" s="481"/>
      <c r="H20" s="484"/>
      <c r="I20" s="495"/>
      <c r="L20" s="470"/>
      <c r="M20" s="470"/>
      <c r="BE20" s="476"/>
      <c r="BF20" s="476"/>
      <c r="BG20" s="471"/>
    </row>
    <row r="21" spans="1:59" s="469" customFormat="1">
      <c r="A21" s="486" t="s">
        <v>753</v>
      </c>
      <c r="C21" s="469" t="s">
        <v>73</v>
      </c>
      <c r="D21" s="473">
        <f>D9*(100-D56)/100-D19</f>
        <v>-22.19731250000001</v>
      </c>
      <c r="E21" s="474">
        <f>E9*(100-E56)/100-E19</f>
        <v>35.135100000000051</v>
      </c>
      <c r="G21" s="481"/>
      <c r="H21" s="484"/>
      <c r="L21" s="470"/>
      <c r="M21" s="470"/>
      <c r="AQ21" s="471"/>
      <c r="AR21" s="471"/>
      <c r="AS21" s="471"/>
      <c r="AT21" s="471"/>
      <c r="AU21" s="471"/>
      <c r="AV21" s="471"/>
      <c r="AW21" s="471"/>
      <c r="AX21" s="471"/>
      <c r="AY21" s="471"/>
      <c r="AZ21" s="471"/>
    </row>
    <row r="22" spans="1:59" s="469" customFormat="1">
      <c r="A22" s="486" t="s">
        <v>754</v>
      </c>
      <c r="C22" s="469" t="s">
        <v>73</v>
      </c>
      <c r="D22" s="473">
        <f>(D10+D11)*D58/100</f>
        <v>176</v>
      </c>
      <c r="E22" s="474">
        <f>(E10+E11)*E58/100</f>
        <v>165.2</v>
      </c>
      <c r="F22" s="471"/>
      <c r="L22" s="470"/>
      <c r="M22" s="470"/>
    </row>
    <row r="23" spans="1:59" s="469" customFormat="1">
      <c r="A23" s="486" t="s">
        <v>755</v>
      </c>
      <c r="C23" s="469" t="s">
        <v>73</v>
      </c>
      <c r="D23" s="473">
        <f>D12</f>
        <v>284.47375</v>
      </c>
      <c r="E23" s="474">
        <f>E12</f>
        <v>286.83900000000006</v>
      </c>
      <c r="L23" s="470"/>
      <c r="M23" s="470"/>
    </row>
    <row r="24" spans="1:59" s="469" customFormat="1">
      <c r="A24" s="486" t="s">
        <v>515</v>
      </c>
      <c r="C24" s="469" t="s">
        <v>73</v>
      </c>
      <c r="D24" s="473">
        <v>0</v>
      </c>
      <c r="E24" s="474">
        <v>0</v>
      </c>
      <c r="F24" s="471"/>
      <c r="H24" s="470"/>
      <c r="I24" s="484"/>
    </row>
    <row r="25" spans="1:59" s="469" customFormat="1">
      <c r="A25" s="494" t="s">
        <v>516</v>
      </c>
      <c r="C25" s="469" t="s">
        <v>73</v>
      </c>
      <c r="D25" s="473">
        <f>SUM(D21:D24)</f>
        <v>438.27643749999999</v>
      </c>
      <c r="E25" s="474">
        <f>SUM(E21:E24)</f>
        <v>487.17410000000007</v>
      </c>
      <c r="F25" s="471"/>
      <c r="H25" s="470"/>
      <c r="I25" s="484"/>
    </row>
    <row r="26" spans="1:59" s="469" customFormat="1">
      <c r="A26" s="494" t="s">
        <v>517</v>
      </c>
      <c r="D26" s="473"/>
      <c r="E26" s="474"/>
      <c r="F26" s="471"/>
      <c r="H26" s="470"/>
      <c r="I26" s="484"/>
    </row>
    <row r="27" spans="1:59" s="469" customFormat="1">
      <c r="A27" s="486" t="s">
        <v>756</v>
      </c>
      <c r="C27" s="469" t="s">
        <v>73</v>
      </c>
      <c r="D27" s="473">
        <f>D18*D56/100</f>
        <v>100.4025</v>
      </c>
      <c r="E27" s="474">
        <f>E18*E56/100</f>
        <v>63.742000000000004</v>
      </c>
      <c r="F27" s="471"/>
      <c r="G27" s="469">
        <v>1497</v>
      </c>
      <c r="H27" s="470"/>
      <c r="S27" s="476"/>
      <c r="AQ27" s="471"/>
      <c r="AR27" s="471"/>
      <c r="AS27" s="471"/>
      <c r="AT27" s="471"/>
      <c r="AU27" s="471"/>
    </row>
    <row r="28" spans="1:59" s="469" customFormat="1">
      <c r="A28" s="486" t="s">
        <v>757</v>
      </c>
      <c r="C28" s="469" t="s">
        <v>73</v>
      </c>
      <c r="D28" s="473">
        <f>(D10+D11)*D57/100</f>
        <v>88</v>
      </c>
      <c r="E28" s="474">
        <f>(E10+E11)*E57/100</f>
        <v>57.82</v>
      </c>
      <c r="F28" s="471"/>
      <c r="I28" s="482"/>
    </row>
    <row r="29" spans="1:59" s="469" customFormat="1" ht="12" thickBot="1">
      <c r="A29" s="526" t="s">
        <v>520</v>
      </c>
      <c r="B29" s="498"/>
      <c r="C29" s="498" t="s">
        <v>73</v>
      </c>
      <c r="D29" s="499">
        <f>D13*D57/100</f>
        <v>0</v>
      </c>
      <c r="E29" s="500">
        <f>E13*E57/100</f>
        <v>0</v>
      </c>
      <c r="F29" s="471"/>
      <c r="I29" s="533"/>
      <c r="S29" s="476"/>
      <c r="AR29" s="471"/>
    </row>
    <row r="30" spans="1:59" s="469" customFormat="1" ht="12" thickTop="1">
      <c r="A30" s="478" t="s">
        <v>521</v>
      </c>
      <c r="D30" s="484"/>
      <c r="E30" s="484"/>
      <c r="F30" s="471"/>
      <c r="S30" s="476"/>
      <c r="AQ30" s="471"/>
      <c r="AR30" s="471"/>
      <c r="AS30" s="471"/>
      <c r="AT30" s="471"/>
      <c r="AU30" s="471"/>
      <c r="AV30" s="471"/>
      <c r="AW30" s="471"/>
      <c r="AX30" s="471"/>
    </row>
    <row r="31" spans="1:59" s="469" customFormat="1">
      <c r="A31" s="495" t="s">
        <v>512</v>
      </c>
      <c r="C31" s="501" t="s">
        <v>73</v>
      </c>
      <c r="D31" s="502"/>
      <c r="E31" s="502"/>
      <c r="F31" s="471"/>
      <c r="S31" s="476"/>
      <c r="AR31" s="471"/>
      <c r="AS31" s="471"/>
      <c r="AT31" s="471"/>
      <c r="AU31" s="471"/>
      <c r="AV31" s="471"/>
      <c r="AW31" s="471"/>
      <c r="AX31" s="471"/>
      <c r="AY31" s="471"/>
      <c r="AZ31" s="471"/>
    </row>
    <row r="32" spans="1:59" s="469" customFormat="1">
      <c r="A32" s="495" t="s">
        <v>522</v>
      </c>
      <c r="C32" s="501" t="s">
        <v>73</v>
      </c>
      <c r="D32" s="503"/>
      <c r="E32" s="503">
        <v>0</v>
      </c>
      <c r="F32" s="471"/>
    </row>
    <row r="33" spans="1:50" s="469" customFormat="1">
      <c r="A33" s="495" t="s">
        <v>524</v>
      </c>
      <c r="C33" s="501" t="s">
        <v>73</v>
      </c>
      <c r="D33" s="502"/>
      <c r="E33" s="502"/>
      <c r="F33" s="471"/>
    </row>
    <row r="34" spans="1:50" s="469" customFormat="1">
      <c r="A34" s="495" t="s">
        <v>520</v>
      </c>
      <c r="C34" s="469" t="s">
        <v>73</v>
      </c>
      <c r="D34" s="502"/>
      <c r="E34" s="502"/>
      <c r="F34" s="471"/>
      <c r="H34" s="471"/>
      <c r="I34" s="471"/>
      <c r="J34" s="471"/>
      <c r="K34" s="471"/>
      <c r="L34" s="471"/>
      <c r="M34" s="471"/>
      <c r="N34" s="471"/>
      <c r="O34" s="471"/>
      <c r="P34" s="471"/>
      <c r="Q34" s="471"/>
    </row>
    <row r="35" spans="1:50" s="469" customFormat="1" ht="12" thickBot="1">
      <c r="A35" s="495"/>
      <c r="D35" s="502"/>
      <c r="E35" s="502"/>
      <c r="F35" s="471"/>
      <c r="H35" s="471"/>
      <c r="I35" s="471"/>
      <c r="J35" s="471"/>
      <c r="K35" s="471"/>
      <c r="L35" s="471"/>
      <c r="M35" s="471"/>
      <c r="N35" s="471"/>
      <c r="O35" s="471"/>
      <c r="P35" s="471"/>
      <c r="Q35" s="471"/>
    </row>
    <row r="36" spans="1:50" s="469" customFormat="1" ht="12" thickTop="1">
      <c r="A36" s="465" t="s">
        <v>525</v>
      </c>
      <c r="B36" s="466"/>
      <c r="C36" s="466"/>
      <c r="D36" s="467"/>
      <c r="E36" s="468"/>
      <c r="F36" s="471"/>
      <c r="H36" s="471"/>
      <c r="I36" s="471"/>
      <c r="J36" s="471"/>
      <c r="K36" s="471"/>
      <c r="L36" s="471"/>
      <c r="M36" s="471"/>
      <c r="N36" s="471"/>
      <c r="O36" s="471"/>
      <c r="P36" s="471"/>
      <c r="Q36" s="471"/>
      <c r="AP36" s="471"/>
      <c r="AX36" s="471"/>
    </row>
    <row r="37" spans="1:50" s="469" customFormat="1">
      <c r="A37" s="505" t="s">
        <v>526</v>
      </c>
      <c r="D37" s="282"/>
      <c r="E37" s="485"/>
      <c r="F37" s="471"/>
      <c r="H37" s="471"/>
      <c r="I37" s="471"/>
      <c r="J37" s="471"/>
      <c r="K37" s="471"/>
      <c r="L37" s="471"/>
      <c r="M37" s="471"/>
      <c r="N37" s="471"/>
      <c r="O37" s="471"/>
      <c r="P37" s="471"/>
      <c r="Q37" s="471"/>
      <c r="AP37" s="471"/>
      <c r="AX37" s="471"/>
    </row>
    <row r="38" spans="1:50" s="469" customFormat="1">
      <c r="A38" s="506" t="s">
        <v>527</v>
      </c>
      <c r="B38" s="507"/>
      <c r="C38" s="508" t="s">
        <v>528</v>
      </c>
      <c r="D38" s="484">
        <v>12</v>
      </c>
      <c r="E38" s="485">
        <v>12</v>
      </c>
      <c r="F38" s="471"/>
      <c r="H38" s="471"/>
      <c r="I38" s="471"/>
      <c r="J38" s="471"/>
      <c r="K38" s="471"/>
      <c r="L38" s="471"/>
      <c r="M38" s="471"/>
      <c r="N38" s="471"/>
      <c r="O38" s="471"/>
      <c r="P38" s="471"/>
      <c r="Q38" s="471"/>
      <c r="AP38" s="471"/>
      <c r="AX38" s="471"/>
    </row>
    <row r="39" spans="1:50" s="469" customFormat="1">
      <c r="A39" s="506" t="s">
        <v>739</v>
      </c>
      <c r="B39" s="507"/>
      <c r="C39" s="508" t="s">
        <v>528</v>
      </c>
      <c r="D39" s="484">
        <v>18</v>
      </c>
      <c r="E39" s="485">
        <v>18</v>
      </c>
      <c r="F39" s="471"/>
      <c r="H39" s="471"/>
      <c r="I39" s="471"/>
      <c r="J39" s="471"/>
      <c r="K39" s="471"/>
      <c r="L39" s="471"/>
      <c r="M39" s="471"/>
      <c r="N39" s="471"/>
      <c r="O39" s="471"/>
      <c r="P39" s="471"/>
      <c r="Q39" s="471"/>
      <c r="AP39" s="471"/>
      <c r="AX39" s="471"/>
    </row>
    <row r="40" spans="1:50" s="469" customFormat="1">
      <c r="A40" s="506" t="s">
        <v>529</v>
      </c>
      <c r="B40" s="507"/>
      <c r="C40" s="508" t="s">
        <v>530</v>
      </c>
      <c r="D40" s="484">
        <v>1</v>
      </c>
      <c r="E40" s="485">
        <v>1</v>
      </c>
      <c r="F40" s="471"/>
      <c r="H40" s="471"/>
      <c r="I40" s="471"/>
      <c r="J40" s="471"/>
      <c r="K40" s="471"/>
      <c r="L40" s="471"/>
      <c r="M40" s="471"/>
      <c r="N40" s="471"/>
      <c r="O40" s="471"/>
      <c r="P40" s="471"/>
      <c r="Q40" s="471"/>
      <c r="AP40" s="471"/>
      <c r="AX40" s="471"/>
    </row>
    <row r="41" spans="1:50" s="469" customFormat="1">
      <c r="A41" s="506" t="s">
        <v>531</v>
      </c>
      <c r="B41" s="507"/>
      <c r="C41" s="508" t="s">
        <v>235</v>
      </c>
      <c r="D41" s="484">
        <v>74.5</v>
      </c>
      <c r="E41" s="485">
        <v>74.5</v>
      </c>
      <c r="F41" s="471"/>
      <c r="H41" s="471"/>
      <c r="I41" s="471"/>
      <c r="J41" s="471"/>
      <c r="K41" s="471"/>
      <c r="L41" s="471"/>
      <c r="M41" s="471"/>
      <c r="N41" s="471"/>
      <c r="O41" s="471"/>
      <c r="P41" s="471"/>
      <c r="Q41" s="471"/>
      <c r="AP41" s="471"/>
      <c r="AX41" s="471"/>
    </row>
    <row r="42" spans="1:50" s="469" customFormat="1">
      <c r="A42" s="506" t="s">
        <v>532</v>
      </c>
      <c r="B42" s="507"/>
      <c r="C42" s="508" t="s">
        <v>533</v>
      </c>
      <c r="D42" s="484">
        <v>5</v>
      </c>
      <c r="E42" s="485">
        <v>5</v>
      </c>
      <c r="F42" s="471"/>
      <c r="H42" s="471"/>
      <c r="I42" s="471"/>
      <c r="J42" s="471"/>
      <c r="K42" s="471"/>
      <c r="L42" s="471"/>
      <c r="M42" s="471"/>
      <c r="N42" s="471"/>
      <c r="O42" s="471"/>
      <c r="P42" s="471"/>
      <c r="Q42" s="471"/>
      <c r="AP42" s="471"/>
      <c r="AX42" s="471"/>
    </row>
    <row r="43" spans="1:50" s="469" customFormat="1">
      <c r="A43" s="506" t="s">
        <v>758</v>
      </c>
      <c r="B43" s="507"/>
      <c r="C43" s="508" t="s">
        <v>535</v>
      </c>
      <c r="D43" s="484">
        <v>365</v>
      </c>
      <c r="E43" s="485">
        <v>365</v>
      </c>
      <c r="F43" s="471"/>
      <c r="H43" s="471"/>
      <c r="I43" s="471"/>
      <c r="J43" s="471"/>
      <c r="K43" s="471"/>
      <c r="L43" s="471"/>
      <c r="M43" s="471"/>
      <c r="N43" s="471"/>
      <c r="O43" s="471"/>
      <c r="P43" s="471"/>
      <c r="Q43" s="471"/>
      <c r="AP43" s="471"/>
      <c r="AX43" s="471"/>
    </row>
    <row r="44" spans="1:50" s="469" customFormat="1">
      <c r="A44" s="506" t="s">
        <v>536</v>
      </c>
      <c r="B44" s="507"/>
      <c r="C44" s="508" t="s">
        <v>535</v>
      </c>
      <c r="D44" s="484">
        <v>150</v>
      </c>
      <c r="E44" s="485">
        <v>150</v>
      </c>
      <c r="F44" s="471"/>
      <c r="H44" s="471"/>
      <c r="I44" s="471"/>
      <c r="J44" s="471"/>
      <c r="K44" s="471"/>
      <c r="L44" s="471"/>
      <c r="M44" s="471"/>
      <c r="N44" s="471"/>
      <c r="O44" s="471"/>
      <c r="P44" s="471"/>
      <c r="Q44" s="471"/>
      <c r="AP44" s="471"/>
      <c r="AX44" s="471"/>
    </row>
    <row r="45" spans="1:50" s="469" customFormat="1">
      <c r="A45" s="506" t="s">
        <v>759</v>
      </c>
      <c r="B45" s="507"/>
      <c r="C45" s="508" t="s">
        <v>530</v>
      </c>
      <c r="D45" s="484">
        <v>1</v>
      </c>
      <c r="E45" s="485">
        <v>1</v>
      </c>
      <c r="F45" s="471"/>
      <c r="H45" s="471"/>
      <c r="I45" s="471"/>
      <c r="J45" s="471"/>
      <c r="K45" s="471"/>
      <c r="L45" s="471"/>
      <c r="M45" s="471"/>
      <c r="N45" s="471"/>
      <c r="O45" s="471"/>
      <c r="P45" s="471"/>
      <c r="Q45" s="471"/>
      <c r="AP45" s="471"/>
      <c r="AX45" s="471"/>
    </row>
    <row r="46" spans="1:50" s="469" customFormat="1">
      <c r="A46" s="506" t="s">
        <v>538</v>
      </c>
      <c r="B46" s="507"/>
      <c r="C46" s="508" t="s">
        <v>22</v>
      </c>
      <c r="D46" s="484">
        <v>1</v>
      </c>
      <c r="E46" s="485">
        <v>1</v>
      </c>
      <c r="F46" s="471"/>
      <c r="H46" s="471"/>
      <c r="I46" s="471"/>
      <c r="J46" s="471"/>
      <c r="K46" s="471"/>
      <c r="L46" s="471"/>
      <c r="M46" s="471"/>
      <c r="N46" s="471"/>
      <c r="O46" s="471"/>
      <c r="P46" s="471"/>
      <c r="Q46" s="471"/>
      <c r="AP46" s="471"/>
      <c r="AX46" s="471"/>
    </row>
    <row r="47" spans="1:50" s="469" customFormat="1">
      <c r="A47" s="506" t="s">
        <v>539</v>
      </c>
      <c r="B47" s="507"/>
      <c r="C47" s="508" t="s">
        <v>540</v>
      </c>
      <c r="D47" s="484">
        <f>D41*365/(D43*100)</f>
        <v>0.745</v>
      </c>
      <c r="E47" s="485">
        <f>E41*365/(E43*100)</f>
        <v>0.745</v>
      </c>
      <c r="F47" s="471"/>
      <c r="H47" s="471"/>
      <c r="I47" s="471"/>
      <c r="J47" s="471"/>
      <c r="K47" s="471"/>
      <c r="L47" s="471"/>
      <c r="M47" s="471"/>
      <c r="N47" s="471"/>
      <c r="O47" s="471"/>
      <c r="P47" s="471"/>
      <c r="Q47" s="471"/>
      <c r="AP47" s="471"/>
      <c r="AX47" s="471"/>
    </row>
    <row r="48" spans="1:50" s="469" customFormat="1">
      <c r="A48" s="509" t="s">
        <v>541</v>
      </c>
      <c r="B48" s="510"/>
      <c r="C48" s="508" t="s">
        <v>535</v>
      </c>
      <c r="D48" s="484">
        <v>60</v>
      </c>
      <c r="E48" s="485">
        <v>60</v>
      </c>
      <c r="F48" s="471"/>
      <c r="H48" s="471"/>
      <c r="I48" s="471"/>
      <c r="J48" s="471"/>
      <c r="K48" s="471"/>
      <c r="L48" s="471"/>
      <c r="M48" s="471"/>
      <c r="N48" s="471"/>
      <c r="O48" s="471"/>
      <c r="P48" s="471"/>
      <c r="Q48" s="471"/>
      <c r="AP48" s="471"/>
      <c r="AX48" s="471"/>
    </row>
    <row r="49" spans="1:50" s="469" customFormat="1">
      <c r="A49" s="506" t="s">
        <v>760</v>
      </c>
      <c r="B49" s="507"/>
      <c r="C49" s="508" t="s">
        <v>22</v>
      </c>
      <c r="D49" s="484">
        <v>7</v>
      </c>
      <c r="E49" s="485">
        <v>7</v>
      </c>
      <c r="F49" s="471"/>
      <c r="H49" s="471"/>
      <c r="I49" s="471"/>
      <c r="J49" s="471"/>
      <c r="K49" s="471"/>
      <c r="L49" s="471"/>
      <c r="M49" s="471"/>
      <c r="N49" s="471"/>
      <c r="O49" s="471"/>
      <c r="P49" s="471"/>
      <c r="Q49" s="471"/>
      <c r="AP49" s="471"/>
      <c r="AX49" s="471"/>
    </row>
    <row r="50" spans="1:50" s="469" customFormat="1">
      <c r="A50" s="506" t="s">
        <v>761</v>
      </c>
      <c r="B50" s="507"/>
      <c r="C50" s="508" t="s">
        <v>22</v>
      </c>
      <c r="D50" s="484">
        <v>20</v>
      </c>
      <c r="E50" s="485">
        <v>20</v>
      </c>
      <c r="F50" s="471"/>
      <c r="H50" s="471"/>
      <c r="I50" s="471"/>
      <c r="J50" s="471"/>
      <c r="K50" s="471"/>
      <c r="L50" s="471"/>
      <c r="M50" s="471"/>
      <c r="N50" s="471"/>
      <c r="O50" s="471"/>
      <c r="P50" s="471"/>
      <c r="Q50" s="471"/>
      <c r="AP50" s="471"/>
      <c r="AX50" s="471"/>
    </row>
    <row r="51" spans="1:50" s="469" customFormat="1">
      <c r="A51" s="506" t="s">
        <v>762</v>
      </c>
      <c r="B51" s="507"/>
      <c r="C51" s="508" t="s">
        <v>22</v>
      </c>
      <c r="D51" s="484">
        <v>40</v>
      </c>
      <c r="E51" s="485">
        <f>D51*F51</f>
        <v>40</v>
      </c>
      <c r="F51" s="512">
        <v>1</v>
      </c>
      <c r="H51" s="471"/>
      <c r="I51" s="471"/>
      <c r="J51" s="471"/>
      <c r="K51" s="471"/>
      <c r="L51" s="471"/>
      <c r="M51" s="471"/>
      <c r="N51" s="471"/>
      <c r="O51" s="471"/>
      <c r="P51" s="471"/>
      <c r="Q51" s="471"/>
      <c r="AP51" s="471"/>
      <c r="AX51" s="471"/>
    </row>
    <row r="52" spans="1:50" s="469" customFormat="1">
      <c r="A52" s="506" t="s">
        <v>763</v>
      </c>
      <c r="B52" s="507"/>
      <c r="C52" s="508" t="s">
        <v>22</v>
      </c>
      <c r="D52" s="484">
        <v>20</v>
      </c>
      <c r="E52" s="485">
        <f t="shared" ref="E52:E53" si="1">D52*F52</f>
        <v>22</v>
      </c>
      <c r="F52" s="512">
        <v>1.1000000000000001</v>
      </c>
      <c r="H52" s="471"/>
      <c r="I52" s="471"/>
      <c r="J52" s="471"/>
      <c r="K52" s="471"/>
      <c r="L52" s="471"/>
      <c r="M52" s="471"/>
      <c r="N52" s="471"/>
      <c r="O52" s="471"/>
      <c r="P52" s="471"/>
      <c r="Q52" s="471"/>
      <c r="AP52" s="471"/>
      <c r="AX52" s="471"/>
    </row>
    <row r="53" spans="1:50" s="469" customFormat="1">
      <c r="A53" s="506" t="s">
        <v>764</v>
      </c>
      <c r="B53" s="507"/>
      <c r="C53" s="508" t="s">
        <v>22</v>
      </c>
      <c r="D53" s="484">
        <v>18</v>
      </c>
      <c r="E53" s="485">
        <f t="shared" si="1"/>
        <v>19.8</v>
      </c>
      <c r="F53" s="512">
        <v>1.1000000000000001</v>
      </c>
      <c r="H53" s="471"/>
      <c r="I53" s="471"/>
      <c r="J53" s="471"/>
      <c r="K53" s="471"/>
      <c r="L53" s="471"/>
      <c r="M53" s="471"/>
      <c r="N53" s="471"/>
      <c r="O53" s="471"/>
      <c r="P53" s="471"/>
      <c r="Q53" s="471"/>
      <c r="AP53" s="471"/>
      <c r="AX53" s="471"/>
    </row>
    <row r="54" spans="1:50" s="469" customFormat="1">
      <c r="A54" s="486" t="s">
        <v>765</v>
      </c>
      <c r="C54" s="469" t="s">
        <v>235</v>
      </c>
      <c r="D54" s="503">
        <f>D45*D47*100</f>
        <v>74.5</v>
      </c>
      <c r="E54" s="513">
        <f>E45*E47*100</f>
        <v>74.5</v>
      </c>
      <c r="F54" s="471"/>
      <c r="H54" s="471"/>
      <c r="I54" s="471"/>
      <c r="J54" s="471"/>
      <c r="K54" s="471"/>
      <c r="L54" s="471"/>
      <c r="M54" s="471"/>
      <c r="N54" s="471"/>
      <c r="O54" s="471"/>
      <c r="P54" s="471"/>
      <c r="Q54" s="471"/>
      <c r="AP54" s="471"/>
      <c r="AX54" s="471"/>
    </row>
    <row r="55" spans="1:50" s="469" customFormat="1">
      <c r="A55" s="486" t="s">
        <v>766</v>
      </c>
      <c r="C55" s="469" t="s">
        <v>235</v>
      </c>
      <c r="D55" s="503">
        <v>80</v>
      </c>
      <c r="E55" s="513">
        <v>85</v>
      </c>
      <c r="F55" s="471"/>
      <c r="H55" s="471"/>
      <c r="I55" s="471"/>
      <c r="J55" s="471"/>
      <c r="K55" s="471"/>
      <c r="L55" s="471"/>
      <c r="M55" s="471"/>
      <c r="N55" s="471"/>
      <c r="O55" s="471"/>
      <c r="P55" s="471"/>
      <c r="Q55" s="471"/>
      <c r="AP55" s="471"/>
      <c r="AX55" s="471"/>
    </row>
    <row r="56" spans="1:50" s="469" customFormat="1">
      <c r="A56" s="486" t="s">
        <v>767</v>
      </c>
      <c r="C56" s="469" t="s">
        <v>235</v>
      </c>
      <c r="D56" s="503">
        <v>15</v>
      </c>
      <c r="E56" s="513">
        <v>10</v>
      </c>
      <c r="F56" s="471"/>
      <c r="H56" s="471"/>
      <c r="I56" s="471"/>
      <c r="J56" s="471"/>
      <c r="K56" s="471"/>
      <c r="L56" s="471"/>
      <c r="M56" s="471"/>
      <c r="N56" s="471"/>
      <c r="O56" s="471"/>
      <c r="P56" s="471"/>
      <c r="Q56" s="471"/>
      <c r="AP56" s="471"/>
      <c r="AX56" s="471"/>
    </row>
    <row r="57" spans="1:50" s="469" customFormat="1">
      <c r="A57" s="486" t="s">
        <v>768</v>
      </c>
      <c r="C57" s="469" t="s">
        <v>235</v>
      </c>
      <c r="D57" s="503">
        <v>10</v>
      </c>
      <c r="E57" s="513">
        <v>7</v>
      </c>
      <c r="F57" s="471"/>
      <c r="H57" s="471"/>
      <c r="I57" s="471"/>
      <c r="J57" s="471"/>
      <c r="K57" s="471"/>
      <c r="L57" s="471"/>
      <c r="M57" s="471"/>
      <c r="N57" s="471"/>
      <c r="O57" s="471"/>
      <c r="P57" s="471"/>
      <c r="Q57" s="471"/>
      <c r="AP57" s="471"/>
      <c r="AX57" s="471"/>
    </row>
    <row r="58" spans="1:50" s="469" customFormat="1" ht="12" thickBot="1">
      <c r="A58" s="526" t="s">
        <v>769</v>
      </c>
      <c r="B58" s="498"/>
      <c r="C58" s="498" t="s">
        <v>235</v>
      </c>
      <c r="D58" s="534">
        <v>20</v>
      </c>
      <c r="E58" s="535">
        <v>20</v>
      </c>
      <c r="F58" s="471"/>
      <c r="H58" s="471"/>
      <c r="I58" s="471"/>
      <c r="J58" s="471"/>
      <c r="K58" s="471"/>
      <c r="L58" s="471"/>
      <c r="M58" s="471"/>
      <c r="N58" s="471"/>
      <c r="O58" s="471"/>
      <c r="P58" s="471"/>
      <c r="Q58" s="471"/>
      <c r="AP58" s="471"/>
      <c r="AX58" s="471"/>
    </row>
    <row r="59" spans="1:50" s="469" customFormat="1" ht="12.6" thickTop="1" thickBot="1">
      <c r="A59" s="495"/>
      <c r="D59" s="503"/>
      <c r="E59" s="503"/>
      <c r="F59" s="471"/>
      <c r="H59" s="471"/>
      <c r="I59" s="471"/>
      <c r="J59" s="471"/>
      <c r="K59" s="471"/>
      <c r="L59" s="471"/>
      <c r="M59" s="471"/>
      <c r="N59" s="471"/>
      <c r="O59" s="471"/>
      <c r="P59" s="471"/>
      <c r="Q59" s="471"/>
      <c r="AP59" s="471"/>
      <c r="AX59" s="471"/>
    </row>
    <row r="60" spans="1:50" ht="12" thickTop="1">
      <c r="A60" s="521" t="s">
        <v>742</v>
      </c>
      <c r="B60" s="522"/>
      <c r="C60" s="466"/>
      <c r="D60" s="523"/>
      <c r="E60" s="524"/>
    </row>
    <row r="61" spans="1:50">
      <c r="A61" s="486" t="s">
        <v>770</v>
      </c>
      <c r="C61" s="469" t="s">
        <v>73</v>
      </c>
      <c r="D61" s="484">
        <f t="shared" ref="D61:E63" si="2">D21</f>
        <v>-22.19731250000001</v>
      </c>
      <c r="E61" s="485">
        <f t="shared" si="2"/>
        <v>35.135100000000051</v>
      </c>
    </row>
    <row r="62" spans="1:50">
      <c r="A62" s="486" t="s">
        <v>771</v>
      </c>
      <c r="C62" s="469" t="s">
        <v>73</v>
      </c>
      <c r="D62" s="484">
        <f t="shared" si="2"/>
        <v>176</v>
      </c>
      <c r="E62" s="485">
        <f t="shared" si="2"/>
        <v>165.2</v>
      </c>
    </row>
    <row r="63" spans="1:50">
      <c r="A63" s="486" t="s">
        <v>564</v>
      </c>
      <c r="C63" s="469" t="s">
        <v>73</v>
      </c>
      <c r="D63" s="484">
        <f t="shared" si="2"/>
        <v>284.47375</v>
      </c>
      <c r="E63" s="485">
        <f t="shared" si="2"/>
        <v>286.83900000000006</v>
      </c>
    </row>
    <row r="64" spans="1:50" ht="12" thickBot="1">
      <c r="A64" s="526" t="s">
        <v>772</v>
      </c>
      <c r="B64" s="527"/>
      <c r="C64" s="498" t="s">
        <v>22</v>
      </c>
      <c r="D64" s="519">
        <f>2.5*D16</f>
        <v>303.11843749999997</v>
      </c>
      <c r="E64" s="520">
        <f>2.5*E16</f>
        <v>284.95975000000004</v>
      </c>
      <c r="S64" s="536"/>
    </row>
    <row r="65" ht="12" thickTop="1"/>
  </sheetData>
  <hyperlinks>
    <hyperlink ref="M1" location="ToC!A1" display="Table of Content" xr:uid="{00000000-0004-0000-1000-000000000000}"/>
  </hyperlinks>
  <pageMargins left="0.7" right="0.7" top="0.75" bottom="0.75" header="0.3" footer="0.3"/>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100-000000000000}">
  <sheetPr>
    <tabColor theme="9" tint="0.59999389629810485"/>
  </sheetPr>
  <dimension ref="A1:M83"/>
  <sheetViews>
    <sheetView workbookViewId="0">
      <selection activeCell="F22" sqref="F22"/>
    </sheetView>
  </sheetViews>
  <sheetFormatPr defaultRowHeight="10.199999999999999"/>
  <cols>
    <col min="1" max="1" width="29.5546875" style="194" customWidth="1"/>
    <col min="2" max="2" width="26.5546875" style="194" customWidth="1"/>
    <col min="3" max="3" width="11.5546875" style="197" customWidth="1"/>
    <col min="4" max="5" width="14.6640625" style="194" customWidth="1"/>
    <col min="6" max="6" width="16.44140625" style="194" customWidth="1"/>
    <col min="7" max="7" width="11.33203125" style="194" customWidth="1"/>
    <col min="8" max="8" width="11.44140625" style="194" customWidth="1"/>
    <col min="9" max="9" width="10.33203125" style="194" bestFit="1" customWidth="1"/>
    <col min="10" max="256" width="11.44140625" style="194" customWidth="1"/>
    <col min="257" max="257" width="29.5546875" style="194" customWidth="1"/>
    <col min="258" max="258" width="26.5546875" style="194" customWidth="1"/>
    <col min="259" max="259" width="11.5546875" style="194" customWidth="1"/>
    <col min="260" max="261" width="14.6640625" style="194" customWidth="1"/>
    <col min="262" max="262" width="16.44140625" style="194" customWidth="1"/>
    <col min="263" max="263" width="11.33203125" style="194" customWidth="1"/>
    <col min="264" max="264" width="11.44140625" style="194" customWidth="1"/>
    <col min="265" max="265" width="10.33203125" style="194" bestFit="1" customWidth="1"/>
    <col min="266" max="512" width="11.44140625" style="194" customWidth="1"/>
    <col min="513" max="513" width="29.5546875" style="194" customWidth="1"/>
    <col min="514" max="514" width="26.5546875" style="194" customWidth="1"/>
    <col min="515" max="515" width="11.5546875" style="194" customWidth="1"/>
    <col min="516" max="517" width="14.6640625" style="194" customWidth="1"/>
    <col min="518" max="518" width="16.44140625" style="194" customWidth="1"/>
    <col min="519" max="519" width="11.33203125" style="194" customWidth="1"/>
    <col min="520" max="520" width="11.44140625" style="194" customWidth="1"/>
    <col min="521" max="521" width="10.33203125" style="194" bestFit="1" customWidth="1"/>
    <col min="522" max="768" width="11.44140625" style="194" customWidth="1"/>
    <col min="769" max="769" width="29.5546875" style="194" customWidth="1"/>
    <col min="770" max="770" width="26.5546875" style="194" customWidth="1"/>
    <col min="771" max="771" width="11.5546875" style="194" customWidth="1"/>
    <col min="772" max="773" width="14.6640625" style="194" customWidth="1"/>
    <col min="774" max="774" width="16.44140625" style="194" customWidth="1"/>
    <col min="775" max="775" width="11.33203125" style="194" customWidth="1"/>
    <col min="776" max="776" width="11.44140625" style="194" customWidth="1"/>
    <col min="777" max="777" width="10.33203125" style="194" bestFit="1" customWidth="1"/>
    <col min="778" max="1024" width="11.44140625" style="194" customWidth="1"/>
    <col min="1025" max="1025" width="29.5546875" style="194" customWidth="1"/>
    <col min="1026" max="1026" width="26.5546875" style="194" customWidth="1"/>
    <col min="1027" max="1027" width="11.5546875" style="194" customWidth="1"/>
    <col min="1028" max="1029" width="14.6640625" style="194" customWidth="1"/>
    <col min="1030" max="1030" width="16.44140625" style="194" customWidth="1"/>
    <col min="1031" max="1031" width="11.33203125" style="194" customWidth="1"/>
    <col min="1032" max="1032" width="11.44140625" style="194" customWidth="1"/>
    <col min="1033" max="1033" width="10.33203125" style="194" bestFit="1" customWidth="1"/>
    <col min="1034" max="1280" width="11.44140625" style="194" customWidth="1"/>
    <col min="1281" max="1281" width="29.5546875" style="194" customWidth="1"/>
    <col min="1282" max="1282" width="26.5546875" style="194" customWidth="1"/>
    <col min="1283" max="1283" width="11.5546875" style="194" customWidth="1"/>
    <col min="1284" max="1285" width="14.6640625" style="194" customWidth="1"/>
    <col min="1286" max="1286" width="16.44140625" style="194" customWidth="1"/>
    <col min="1287" max="1287" width="11.33203125" style="194" customWidth="1"/>
    <col min="1288" max="1288" width="11.44140625" style="194" customWidth="1"/>
    <col min="1289" max="1289" width="10.33203125" style="194" bestFit="1" customWidth="1"/>
    <col min="1290" max="1536" width="11.44140625" style="194" customWidth="1"/>
    <col min="1537" max="1537" width="29.5546875" style="194" customWidth="1"/>
    <col min="1538" max="1538" width="26.5546875" style="194" customWidth="1"/>
    <col min="1539" max="1539" width="11.5546875" style="194" customWidth="1"/>
    <col min="1540" max="1541" width="14.6640625" style="194" customWidth="1"/>
    <col min="1542" max="1542" width="16.44140625" style="194" customWidth="1"/>
    <col min="1543" max="1543" width="11.33203125" style="194" customWidth="1"/>
    <col min="1544" max="1544" width="11.44140625" style="194" customWidth="1"/>
    <col min="1545" max="1545" width="10.33203125" style="194" bestFit="1" customWidth="1"/>
    <col min="1546" max="1792" width="11.44140625" style="194" customWidth="1"/>
    <col min="1793" max="1793" width="29.5546875" style="194" customWidth="1"/>
    <col min="1794" max="1794" width="26.5546875" style="194" customWidth="1"/>
    <col min="1795" max="1795" width="11.5546875" style="194" customWidth="1"/>
    <col min="1796" max="1797" width="14.6640625" style="194" customWidth="1"/>
    <col min="1798" max="1798" width="16.44140625" style="194" customWidth="1"/>
    <col min="1799" max="1799" width="11.33203125" style="194" customWidth="1"/>
    <col min="1800" max="1800" width="11.44140625" style="194" customWidth="1"/>
    <col min="1801" max="1801" width="10.33203125" style="194" bestFit="1" customWidth="1"/>
    <col min="1802" max="2048" width="11.44140625" style="194" customWidth="1"/>
    <col min="2049" max="2049" width="29.5546875" style="194" customWidth="1"/>
    <col min="2050" max="2050" width="26.5546875" style="194" customWidth="1"/>
    <col min="2051" max="2051" width="11.5546875" style="194" customWidth="1"/>
    <col min="2052" max="2053" width="14.6640625" style="194" customWidth="1"/>
    <col min="2054" max="2054" width="16.44140625" style="194" customWidth="1"/>
    <col min="2055" max="2055" width="11.33203125" style="194" customWidth="1"/>
    <col min="2056" max="2056" width="11.44140625" style="194" customWidth="1"/>
    <col min="2057" max="2057" width="10.33203125" style="194" bestFit="1" customWidth="1"/>
    <col min="2058" max="2304" width="11.44140625" style="194" customWidth="1"/>
    <col min="2305" max="2305" width="29.5546875" style="194" customWidth="1"/>
    <col min="2306" max="2306" width="26.5546875" style="194" customWidth="1"/>
    <col min="2307" max="2307" width="11.5546875" style="194" customWidth="1"/>
    <col min="2308" max="2309" width="14.6640625" style="194" customWidth="1"/>
    <col min="2310" max="2310" width="16.44140625" style="194" customWidth="1"/>
    <col min="2311" max="2311" width="11.33203125" style="194" customWidth="1"/>
    <col min="2312" max="2312" width="11.44140625" style="194" customWidth="1"/>
    <col min="2313" max="2313" width="10.33203125" style="194" bestFit="1" customWidth="1"/>
    <col min="2314" max="2560" width="11.44140625" style="194" customWidth="1"/>
    <col min="2561" max="2561" width="29.5546875" style="194" customWidth="1"/>
    <col min="2562" max="2562" width="26.5546875" style="194" customWidth="1"/>
    <col min="2563" max="2563" width="11.5546875" style="194" customWidth="1"/>
    <col min="2564" max="2565" width="14.6640625" style="194" customWidth="1"/>
    <col min="2566" max="2566" width="16.44140625" style="194" customWidth="1"/>
    <col min="2567" max="2567" width="11.33203125" style="194" customWidth="1"/>
    <col min="2568" max="2568" width="11.44140625" style="194" customWidth="1"/>
    <col min="2569" max="2569" width="10.33203125" style="194" bestFit="1" customWidth="1"/>
    <col min="2570" max="2816" width="11.44140625" style="194" customWidth="1"/>
    <col min="2817" max="2817" width="29.5546875" style="194" customWidth="1"/>
    <col min="2818" max="2818" width="26.5546875" style="194" customWidth="1"/>
    <col min="2819" max="2819" width="11.5546875" style="194" customWidth="1"/>
    <col min="2820" max="2821" width="14.6640625" style="194" customWidth="1"/>
    <col min="2822" max="2822" width="16.44140625" style="194" customWidth="1"/>
    <col min="2823" max="2823" width="11.33203125" style="194" customWidth="1"/>
    <col min="2824" max="2824" width="11.44140625" style="194" customWidth="1"/>
    <col min="2825" max="2825" width="10.33203125" style="194" bestFit="1" customWidth="1"/>
    <col min="2826" max="3072" width="11.44140625" style="194" customWidth="1"/>
    <col min="3073" max="3073" width="29.5546875" style="194" customWidth="1"/>
    <col min="3074" max="3074" width="26.5546875" style="194" customWidth="1"/>
    <col min="3075" max="3075" width="11.5546875" style="194" customWidth="1"/>
    <col min="3076" max="3077" width="14.6640625" style="194" customWidth="1"/>
    <col min="3078" max="3078" width="16.44140625" style="194" customWidth="1"/>
    <col min="3079" max="3079" width="11.33203125" style="194" customWidth="1"/>
    <col min="3080" max="3080" width="11.44140625" style="194" customWidth="1"/>
    <col min="3081" max="3081" width="10.33203125" style="194" bestFit="1" customWidth="1"/>
    <col min="3082" max="3328" width="11.44140625" style="194" customWidth="1"/>
    <col min="3329" max="3329" width="29.5546875" style="194" customWidth="1"/>
    <col min="3330" max="3330" width="26.5546875" style="194" customWidth="1"/>
    <col min="3331" max="3331" width="11.5546875" style="194" customWidth="1"/>
    <col min="3332" max="3333" width="14.6640625" style="194" customWidth="1"/>
    <col min="3334" max="3334" width="16.44140625" style="194" customWidth="1"/>
    <col min="3335" max="3335" width="11.33203125" style="194" customWidth="1"/>
    <col min="3336" max="3336" width="11.44140625" style="194" customWidth="1"/>
    <col min="3337" max="3337" width="10.33203125" style="194" bestFit="1" customWidth="1"/>
    <col min="3338" max="3584" width="11.44140625" style="194" customWidth="1"/>
    <col min="3585" max="3585" width="29.5546875" style="194" customWidth="1"/>
    <col min="3586" max="3586" width="26.5546875" style="194" customWidth="1"/>
    <col min="3587" max="3587" width="11.5546875" style="194" customWidth="1"/>
    <col min="3588" max="3589" width="14.6640625" style="194" customWidth="1"/>
    <col min="3590" max="3590" width="16.44140625" style="194" customWidth="1"/>
    <col min="3591" max="3591" width="11.33203125" style="194" customWidth="1"/>
    <col min="3592" max="3592" width="11.44140625" style="194" customWidth="1"/>
    <col min="3593" max="3593" width="10.33203125" style="194" bestFit="1" customWidth="1"/>
    <col min="3594" max="3840" width="11.44140625" style="194" customWidth="1"/>
    <col min="3841" max="3841" width="29.5546875" style="194" customWidth="1"/>
    <col min="3842" max="3842" width="26.5546875" style="194" customWidth="1"/>
    <col min="3843" max="3843" width="11.5546875" style="194" customWidth="1"/>
    <col min="3844" max="3845" width="14.6640625" style="194" customWidth="1"/>
    <col min="3846" max="3846" width="16.44140625" style="194" customWidth="1"/>
    <col min="3847" max="3847" width="11.33203125" style="194" customWidth="1"/>
    <col min="3848" max="3848" width="11.44140625" style="194" customWidth="1"/>
    <col min="3849" max="3849" width="10.33203125" style="194" bestFit="1" customWidth="1"/>
    <col min="3850" max="4096" width="11.44140625" style="194" customWidth="1"/>
    <col min="4097" max="4097" width="29.5546875" style="194" customWidth="1"/>
    <col min="4098" max="4098" width="26.5546875" style="194" customWidth="1"/>
    <col min="4099" max="4099" width="11.5546875" style="194" customWidth="1"/>
    <col min="4100" max="4101" width="14.6640625" style="194" customWidth="1"/>
    <col min="4102" max="4102" width="16.44140625" style="194" customWidth="1"/>
    <col min="4103" max="4103" width="11.33203125" style="194" customWidth="1"/>
    <col min="4104" max="4104" width="11.44140625" style="194" customWidth="1"/>
    <col min="4105" max="4105" width="10.33203125" style="194" bestFit="1" customWidth="1"/>
    <col min="4106" max="4352" width="11.44140625" style="194" customWidth="1"/>
    <col min="4353" max="4353" width="29.5546875" style="194" customWidth="1"/>
    <col min="4354" max="4354" width="26.5546875" style="194" customWidth="1"/>
    <col min="4355" max="4355" width="11.5546875" style="194" customWidth="1"/>
    <col min="4356" max="4357" width="14.6640625" style="194" customWidth="1"/>
    <col min="4358" max="4358" width="16.44140625" style="194" customWidth="1"/>
    <col min="4359" max="4359" width="11.33203125" style="194" customWidth="1"/>
    <col min="4360" max="4360" width="11.44140625" style="194" customWidth="1"/>
    <col min="4361" max="4361" width="10.33203125" style="194" bestFit="1" customWidth="1"/>
    <col min="4362" max="4608" width="11.44140625" style="194" customWidth="1"/>
    <col min="4609" max="4609" width="29.5546875" style="194" customWidth="1"/>
    <col min="4610" max="4610" width="26.5546875" style="194" customWidth="1"/>
    <col min="4611" max="4611" width="11.5546875" style="194" customWidth="1"/>
    <col min="4612" max="4613" width="14.6640625" style="194" customWidth="1"/>
    <col min="4614" max="4614" width="16.44140625" style="194" customWidth="1"/>
    <col min="4615" max="4615" width="11.33203125" style="194" customWidth="1"/>
    <col min="4616" max="4616" width="11.44140625" style="194" customWidth="1"/>
    <col min="4617" max="4617" width="10.33203125" style="194" bestFit="1" customWidth="1"/>
    <col min="4618" max="4864" width="11.44140625" style="194" customWidth="1"/>
    <col min="4865" max="4865" width="29.5546875" style="194" customWidth="1"/>
    <col min="4866" max="4866" width="26.5546875" style="194" customWidth="1"/>
    <col min="4867" max="4867" width="11.5546875" style="194" customWidth="1"/>
    <col min="4868" max="4869" width="14.6640625" style="194" customWidth="1"/>
    <col min="4870" max="4870" width="16.44140625" style="194" customWidth="1"/>
    <col min="4871" max="4871" width="11.33203125" style="194" customWidth="1"/>
    <col min="4872" max="4872" width="11.44140625" style="194" customWidth="1"/>
    <col min="4873" max="4873" width="10.33203125" style="194" bestFit="1" customWidth="1"/>
    <col min="4874" max="5120" width="11.44140625" style="194" customWidth="1"/>
    <col min="5121" max="5121" width="29.5546875" style="194" customWidth="1"/>
    <col min="5122" max="5122" width="26.5546875" style="194" customWidth="1"/>
    <col min="5123" max="5123" width="11.5546875" style="194" customWidth="1"/>
    <col min="5124" max="5125" width="14.6640625" style="194" customWidth="1"/>
    <col min="5126" max="5126" width="16.44140625" style="194" customWidth="1"/>
    <col min="5127" max="5127" width="11.33203125" style="194" customWidth="1"/>
    <col min="5128" max="5128" width="11.44140625" style="194" customWidth="1"/>
    <col min="5129" max="5129" width="10.33203125" style="194" bestFit="1" customWidth="1"/>
    <col min="5130" max="5376" width="11.44140625" style="194" customWidth="1"/>
    <col min="5377" max="5377" width="29.5546875" style="194" customWidth="1"/>
    <col min="5378" max="5378" width="26.5546875" style="194" customWidth="1"/>
    <col min="5379" max="5379" width="11.5546875" style="194" customWidth="1"/>
    <col min="5380" max="5381" width="14.6640625" style="194" customWidth="1"/>
    <col min="5382" max="5382" width="16.44140625" style="194" customWidth="1"/>
    <col min="5383" max="5383" width="11.33203125" style="194" customWidth="1"/>
    <col min="5384" max="5384" width="11.44140625" style="194" customWidth="1"/>
    <col min="5385" max="5385" width="10.33203125" style="194" bestFit="1" customWidth="1"/>
    <col min="5386" max="5632" width="11.44140625" style="194" customWidth="1"/>
    <col min="5633" max="5633" width="29.5546875" style="194" customWidth="1"/>
    <col min="5634" max="5634" width="26.5546875" style="194" customWidth="1"/>
    <col min="5635" max="5635" width="11.5546875" style="194" customWidth="1"/>
    <col min="5636" max="5637" width="14.6640625" style="194" customWidth="1"/>
    <col min="5638" max="5638" width="16.44140625" style="194" customWidth="1"/>
    <col min="5639" max="5639" width="11.33203125" style="194" customWidth="1"/>
    <col min="5640" max="5640" width="11.44140625" style="194" customWidth="1"/>
    <col min="5641" max="5641" width="10.33203125" style="194" bestFit="1" customWidth="1"/>
    <col min="5642" max="5888" width="11.44140625" style="194" customWidth="1"/>
    <col min="5889" max="5889" width="29.5546875" style="194" customWidth="1"/>
    <col min="5890" max="5890" width="26.5546875" style="194" customWidth="1"/>
    <col min="5891" max="5891" width="11.5546875" style="194" customWidth="1"/>
    <col min="5892" max="5893" width="14.6640625" style="194" customWidth="1"/>
    <col min="5894" max="5894" width="16.44140625" style="194" customWidth="1"/>
    <col min="5895" max="5895" width="11.33203125" style="194" customWidth="1"/>
    <col min="5896" max="5896" width="11.44140625" style="194" customWidth="1"/>
    <col min="5897" max="5897" width="10.33203125" style="194" bestFit="1" customWidth="1"/>
    <col min="5898" max="6144" width="11.44140625" style="194" customWidth="1"/>
    <col min="6145" max="6145" width="29.5546875" style="194" customWidth="1"/>
    <col min="6146" max="6146" width="26.5546875" style="194" customWidth="1"/>
    <col min="6147" max="6147" width="11.5546875" style="194" customWidth="1"/>
    <col min="6148" max="6149" width="14.6640625" style="194" customWidth="1"/>
    <col min="6150" max="6150" width="16.44140625" style="194" customWidth="1"/>
    <col min="6151" max="6151" width="11.33203125" style="194" customWidth="1"/>
    <col min="6152" max="6152" width="11.44140625" style="194" customWidth="1"/>
    <col min="6153" max="6153" width="10.33203125" style="194" bestFit="1" customWidth="1"/>
    <col min="6154" max="6400" width="11.44140625" style="194" customWidth="1"/>
    <col min="6401" max="6401" width="29.5546875" style="194" customWidth="1"/>
    <col min="6402" max="6402" width="26.5546875" style="194" customWidth="1"/>
    <col min="6403" max="6403" width="11.5546875" style="194" customWidth="1"/>
    <col min="6404" max="6405" width="14.6640625" style="194" customWidth="1"/>
    <col min="6406" max="6406" width="16.44140625" style="194" customWidth="1"/>
    <col min="6407" max="6407" width="11.33203125" style="194" customWidth="1"/>
    <col min="6408" max="6408" width="11.44140625" style="194" customWidth="1"/>
    <col min="6409" max="6409" width="10.33203125" style="194" bestFit="1" customWidth="1"/>
    <col min="6410" max="6656" width="11.44140625" style="194" customWidth="1"/>
    <col min="6657" max="6657" width="29.5546875" style="194" customWidth="1"/>
    <col min="6658" max="6658" width="26.5546875" style="194" customWidth="1"/>
    <col min="6659" max="6659" width="11.5546875" style="194" customWidth="1"/>
    <col min="6660" max="6661" width="14.6640625" style="194" customWidth="1"/>
    <col min="6662" max="6662" width="16.44140625" style="194" customWidth="1"/>
    <col min="6663" max="6663" width="11.33203125" style="194" customWidth="1"/>
    <col min="6664" max="6664" width="11.44140625" style="194" customWidth="1"/>
    <col min="6665" max="6665" width="10.33203125" style="194" bestFit="1" customWidth="1"/>
    <col min="6666" max="6912" width="11.44140625" style="194" customWidth="1"/>
    <col min="6913" max="6913" width="29.5546875" style="194" customWidth="1"/>
    <col min="6914" max="6914" width="26.5546875" style="194" customWidth="1"/>
    <col min="6915" max="6915" width="11.5546875" style="194" customWidth="1"/>
    <col min="6916" max="6917" width="14.6640625" style="194" customWidth="1"/>
    <col min="6918" max="6918" width="16.44140625" style="194" customWidth="1"/>
    <col min="6919" max="6919" width="11.33203125" style="194" customWidth="1"/>
    <col min="6920" max="6920" width="11.44140625" style="194" customWidth="1"/>
    <col min="6921" max="6921" width="10.33203125" style="194" bestFit="1" customWidth="1"/>
    <col min="6922" max="7168" width="11.44140625" style="194" customWidth="1"/>
    <col min="7169" max="7169" width="29.5546875" style="194" customWidth="1"/>
    <col min="7170" max="7170" width="26.5546875" style="194" customWidth="1"/>
    <col min="7171" max="7171" width="11.5546875" style="194" customWidth="1"/>
    <col min="7172" max="7173" width="14.6640625" style="194" customWidth="1"/>
    <col min="7174" max="7174" width="16.44140625" style="194" customWidth="1"/>
    <col min="7175" max="7175" width="11.33203125" style="194" customWidth="1"/>
    <col min="7176" max="7176" width="11.44140625" style="194" customWidth="1"/>
    <col min="7177" max="7177" width="10.33203125" style="194" bestFit="1" customWidth="1"/>
    <col min="7178" max="7424" width="11.44140625" style="194" customWidth="1"/>
    <col min="7425" max="7425" width="29.5546875" style="194" customWidth="1"/>
    <col min="7426" max="7426" width="26.5546875" style="194" customWidth="1"/>
    <col min="7427" max="7427" width="11.5546875" style="194" customWidth="1"/>
    <col min="7428" max="7429" width="14.6640625" style="194" customWidth="1"/>
    <col min="7430" max="7430" width="16.44140625" style="194" customWidth="1"/>
    <col min="7431" max="7431" width="11.33203125" style="194" customWidth="1"/>
    <col min="7432" max="7432" width="11.44140625" style="194" customWidth="1"/>
    <col min="7433" max="7433" width="10.33203125" style="194" bestFit="1" customWidth="1"/>
    <col min="7434" max="7680" width="11.44140625" style="194" customWidth="1"/>
    <col min="7681" max="7681" width="29.5546875" style="194" customWidth="1"/>
    <col min="7682" max="7682" width="26.5546875" style="194" customWidth="1"/>
    <col min="7683" max="7683" width="11.5546875" style="194" customWidth="1"/>
    <col min="7684" max="7685" width="14.6640625" style="194" customWidth="1"/>
    <col min="7686" max="7686" width="16.44140625" style="194" customWidth="1"/>
    <col min="7687" max="7687" width="11.33203125" style="194" customWidth="1"/>
    <col min="7688" max="7688" width="11.44140625" style="194" customWidth="1"/>
    <col min="7689" max="7689" width="10.33203125" style="194" bestFit="1" customWidth="1"/>
    <col min="7690" max="7936" width="11.44140625" style="194" customWidth="1"/>
    <col min="7937" max="7937" width="29.5546875" style="194" customWidth="1"/>
    <col min="7938" max="7938" width="26.5546875" style="194" customWidth="1"/>
    <col min="7939" max="7939" width="11.5546875" style="194" customWidth="1"/>
    <col min="7940" max="7941" width="14.6640625" style="194" customWidth="1"/>
    <col min="7942" max="7942" width="16.44140625" style="194" customWidth="1"/>
    <col min="7943" max="7943" width="11.33203125" style="194" customWidth="1"/>
    <col min="7944" max="7944" width="11.44140625" style="194" customWidth="1"/>
    <col min="7945" max="7945" width="10.33203125" style="194" bestFit="1" customWidth="1"/>
    <col min="7946" max="8192" width="11.44140625" style="194" customWidth="1"/>
    <col min="8193" max="8193" width="29.5546875" style="194" customWidth="1"/>
    <col min="8194" max="8194" width="26.5546875" style="194" customWidth="1"/>
    <col min="8195" max="8195" width="11.5546875" style="194" customWidth="1"/>
    <col min="8196" max="8197" width="14.6640625" style="194" customWidth="1"/>
    <col min="8198" max="8198" width="16.44140625" style="194" customWidth="1"/>
    <col min="8199" max="8199" width="11.33203125" style="194" customWidth="1"/>
    <col min="8200" max="8200" width="11.44140625" style="194" customWidth="1"/>
    <col min="8201" max="8201" width="10.33203125" style="194" bestFit="1" customWidth="1"/>
    <col min="8202" max="8448" width="11.44140625" style="194" customWidth="1"/>
    <col min="8449" max="8449" width="29.5546875" style="194" customWidth="1"/>
    <col min="8450" max="8450" width="26.5546875" style="194" customWidth="1"/>
    <col min="8451" max="8451" width="11.5546875" style="194" customWidth="1"/>
    <col min="8452" max="8453" width="14.6640625" style="194" customWidth="1"/>
    <col min="8454" max="8454" width="16.44140625" style="194" customWidth="1"/>
    <col min="8455" max="8455" width="11.33203125" style="194" customWidth="1"/>
    <col min="8456" max="8456" width="11.44140625" style="194" customWidth="1"/>
    <col min="8457" max="8457" width="10.33203125" style="194" bestFit="1" customWidth="1"/>
    <col min="8458" max="8704" width="11.44140625" style="194" customWidth="1"/>
    <col min="8705" max="8705" width="29.5546875" style="194" customWidth="1"/>
    <col min="8706" max="8706" width="26.5546875" style="194" customWidth="1"/>
    <col min="8707" max="8707" width="11.5546875" style="194" customWidth="1"/>
    <col min="8708" max="8709" width="14.6640625" style="194" customWidth="1"/>
    <col min="8710" max="8710" width="16.44140625" style="194" customWidth="1"/>
    <col min="8711" max="8711" width="11.33203125" style="194" customWidth="1"/>
    <col min="8712" max="8712" width="11.44140625" style="194" customWidth="1"/>
    <col min="8713" max="8713" width="10.33203125" style="194" bestFit="1" customWidth="1"/>
    <col min="8714" max="8960" width="11.44140625" style="194" customWidth="1"/>
    <col min="8961" max="8961" width="29.5546875" style="194" customWidth="1"/>
    <col min="8962" max="8962" width="26.5546875" style="194" customWidth="1"/>
    <col min="8963" max="8963" width="11.5546875" style="194" customWidth="1"/>
    <col min="8964" max="8965" width="14.6640625" style="194" customWidth="1"/>
    <col min="8966" max="8966" width="16.44140625" style="194" customWidth="1"/>
    <col min="8967" max="8967" width="11.33203125" style="194" customWidth="1"/>
    <col min="8968" max="8968" width="11.44140625" style="194" customWidth="1"/>
    <col min="8969" max="8969" width="10.33203125" style="194" bestFit="1" customWidth="1"/>
    <col min="8970" max="9216" width="11.44140625" style="194" customWidth="1"/>
    <col min="9217" max="9217" width="29.5546875" style="194" customWidth="1"/>
    <col min="9218" max="9218" width="26.5546875" style="194" customWidth="1"/>
    <col min="9219" max="9219" width="11.5546875" style="194" customWidth="1"/>
    <col min="9220" max="9221" width="14.6640625" style="194" customWidth="1"/>
    <col min="9222" max="9222" width="16.44140625" style="194" customWidth="1"/>
    <col min="9223" max="9223" width="11.33203125" style="194" customWidth="1"/>
    <col min="9224" max="9224" width="11.44140625" style="194" customWidth="1"/>
    <col min="9225" max="9225" width="10.33203125" style="194" bestFit="1" customWidth="1"/>
    <col min="9226" max="9472" width="11.44140625" style="194" customWidth="1"/>
    <col min="9473" max="9473" width="29.5546875" style="194" customWidth="1"/>
    <col min="9474" max="9474" width="26.5546875" style="194" customWidth="1"/>
    <col min="9475" max="9475" width="11.5546875" style="194" customWidth="1"/>
    <col min="9476" max="9477" width="14.6640625" style="194" customWidth="1"/>
    <col min="9478" max="9478" width="16.44140625" style="194" customWidth="1"/>
    <col min="9479" max="9479" width="11.33203125" style="194" customWidth="1"/>
    <col min="9480" max="9480" width="11.44140625" style="194" customWidth="1"/>
    <col min="9481" max="9481" width="10.33203125" style="194" bestFit="1" customWidth="1"/>
    <col min="9482" max="9728" width="11.44140625" style="194" customWidth="1"/>
    <col min="9729" max="9729" width="29.5546875" style="194" customWidth="1"/>
    <col min="9730" max="9730" width="26.5546875" style="194" customWidth="1"/>
    <col min="9731" max="9731" width="11.5546875" style="194" customWidth="1"/>
    <col min="9732" max="9733" width="14.6640625" style="194" customWidth="1"/>
    <col min="9734" max="9734" width="16.44140625" style="194" customWidth="1"/>
    <col min="9735" max="9735" width="11.33203125" style="194" customWidth="1"/>
    <col min="9736" max="9736" width="11.44140625" style="194" customWidth="1"/>
    <col min="9737" max="9737" width="10.33203125" style="194" bestFit="1" customWidth="1"/>
    <col min="9738" max="9984" width="11.44140625" style="194" customWidth="1"/>
    <col min="9985" max="9985" width="29.5546875" style="194" customWidth="1"/>
    <col min="9986" max="9986" width="26.5546875" style="194" customWidth="1"/>
    <col min="9987" max="9987" width="11.5546875" style="194" customWidth="1"/>
    <col min="9988" max="9989" width="14.6640625" style="194" customWidth="1"/>
    <col min="9990" max="9990" width="16.44140625" style="194" customWidth="1"/>
    <col min="9991" max="9991" width="11.33203125" style="194" customWidth="1"/>
    <col min="9992" max="9992" width="11.44140625" style="194" customWidth="1"/>
    <col min="9993" max="9993" width="10.33203125" style="194" bestFit="1" customWidth="1"/>
    <col min="9994" max="10240" width="11.44140625" style="194" customWidth="1"/>
    <col min="10241" max="10241" width="29.5546875" style="194" customWidth="1"/>
    <col min="10242" max="10242" width="26.5546875" style="194" customWidth="1"/>
    <col min="10243" max="10243" width="11.5546875" style="194" customWidth="1"/>
    <col min="10244" max="10245" width="14.6640625" style="194" customWidth="1"/>
    <col min="10246" max="10246" width="16.44140625" style="194" customWidth="1"/>
    <col min="10247" max="10247" width="11.33203125" style="194" customWidth="1"/>
    <col min="10248" max="10248" width="11.44140625" style="194" customWidth="1"/>
    <col min="10249" max="10249" width="10.33203125" style="194" bestFit="1" customWidth="1"/>
    <col min="10250" max="10496" width="11.44140625" style="194" customWidth="1"/>
    <col min="10497" max="10497" width="29.5546875" style="194" customWidth="1"/>
    <col min="10498" max="10498" width="26.5546875" style="194" customWidth="1"/>
    <col min="10499" max="10499" width="11.5546875" style="194" customWidth="1"/>
    <col min="10500" max="10501" width="14.6640625" style="194" customWidth="1"/>
    <col min="10502" max="10502" width="16.44140625" style="194" customWidth="1"/>
    <col min="10503" max="10503" width="11.33203125" style="194" customWidth="1"/>
    <col min="10504" max="10504" width="11.44140625" style="194" customWidth="1"/>
    <col min="10505" max="10505" width="10.33203125" style="194" bestFit="1" customWidth="1"/>
    <col min="10506" max="10752" width="11.44140625" style="194" customWidth="1"/>
    <col min="10753" max="10753" width="29.5546875" style="194" customWidth="1"/>
    <col min="10754" max="10754" width="26.5546875" style="194" customWidth="1"/>
    <col min="10755" max="10755" width="11.5546875" style="194" customWidth="1"/>
    <col min="10756" max="10757" width="14.6640625" style="194" customWidth="1"/>
    <col min="10758" max="10758" width="16.44140625" style="194" customWidth="1"/>
    <col min="10759" max="10759" width="11.33203125" style="194" customWidth="1"/>
    <col min="10760" max="10760" width="11.44140625" style="194" customWidth="1"/>
    <col min="10761" max="10761" width="10.33203125" style="194" bestFit="1" customWidth="1"/>
    <col min="10762" max="11008" width="11.44140625" style="194" customWidth="1"/>
    <col min="11009" max="11009" width="29.5546875" style="194" customWidth="1"/>
    <col min="11010" max="11010" width="26.5546875" style="194" customWidth="1"/>
    <col min="11011" max="11011" width="11.5546875" style="194" customWidth="1"/>
    <col min="11012" max="11013" width="14.6640625" style="194" customWidth="1"/>
    <col min="11014" max="11014" width="16.44140625" style="194" customWidth="1"/>
    <col min="11015" max="11015" width="11.33203125" style="194" customWidth="1"/>
    <col min="11016" max="11016" width="11.44140625" style="194" customWidth="1"/>
    <col min="11017" max="11017" width="10.33203125" style="194" bestFit="1" customWidth="1"/>
    <col min="11018" max="11264" width="11.44140625" style="194" customWidth="1"/>
    <col min="11265" max="11265" width="29.5546875" style="194" customWidth="1"/>
    <col min="11266" max="11266" width="26.5546875" style="194" customWidth="1"/>
    <col min="11267" max="11267" width="11.5546875" style="194" customWidth="1"/>
    <col min="11268" max="11269" width="14.6640625" style="194" customWidth="1"/>
    <col min="11270" max="11270" width="16.44140625" style="194" customWidth="1"/>
    <col min="11271" max="11271" width="11.33203125" style="194" customWidth="1"/>
    <col min="11272" max="11272" width="11.44140625" style="194" customWidth="1"/>
    <col min="11273" max="11273" width="10.33203125" style="194" bestFit="1" customWidth="1"/>
    <col min="11274" max="11520" width="11.44140625" style="194" customWidth="1"/>
    <col min="11521" max="11521" width="29.5546875" style="194" customWidth="1"/>
    <col min="11522" max="11522" width="26.5546875" style="194" customWidth="1"/>
    <col min="11523" max="11523" width="11.5546875" style="194" customWidth="1"/>
    <col min="11524" max="11525" width="14.6640625" style="194" customWidth="1"/>
    <col min="11526" max="11526" width="16.44140625" style="194" customWidth="1"/>
    <col min="11527" max="11527" width="11.33203125" style="194" customWidth="1"/>
    <col min="11528" max="11528" width="11.44140625" style="194" customWidth="1"/>
    <col min="11529" max="11529" width="10.33203125" style="194" bestFit="1" customWidth="1"/>
    <col min="11530" max="11776" width="11.44140625" style="194" customWidth="1"/>
    <col min="11777" max="11777" width="29.5546875" style="194" customWidth="1"/>
    <col min="11778" max="11778" width="26.5546875" style="194" customWidth="1"/>
    <col min="11779" max="11779" width="11.5546875" style="194" customWidth="1"/>
    <col min="11780" max="11781" width="14.6640625" style="194" customWidth="1"/>
    <col min="11782" max="11782" width="16.44140625" style="194" customWidth="1"/>
    <col min="11783" max="11783" width="11.33203125" style="194" customWidth="1"/>
    <col min="11784" max="11784" width="11.44140625" style="194" customWidth="1"/>
    <col min="11785" max="11785" width="10.33203125" style="194" bestFit="1" customWidth="1"/>
    <col min="11786" max="12032" width="11.44140625" style="194" customWidth="1"/>
    <col min="12033" max="12033" width="29.5546875" style="194" customWidth="1"/>
    <col min="12034" max="12034" width="26.5546875" style="194" customWidth="1"/>
    <col min="12035" max="12035" width="11.5546875" style="194" customWidth="1"/>
    <col min="12036" max="12037" width="14.6640625" style="194" customWidth="1"/>
    <col min="12038" max="12038" width="16.44140625" style="194" customWidth="1"/>
    <col min="12039" max="12039" width="11.33203125" style="194" customWidth="1"/>
    <col min="12040" max="12040" width="11.44140625" style="194" customWidth="1"/>
    <col min="12041" max="12041" width="10.33203125" style="194" bestFit="1" customWidth="1"/>
    <col min="12042" max="12288" width="11.44140625" style="194" customWidth="1"/>
    <col min="12289" max="12289" width="29.5546875" style="194" customWidth="1"/>
    <col min="12290" max="12290" width="26.5546875" style="194" customWidth="1"/>
    <col min="12291" max="12291" width="11.5546875" style="194" customWidth="1"/>
    <col min="12292" max="12293" width="14.6640625" style="194" customWidth="1"/>
    <col min="12294" max="12294" width="16.44140625" style="194" customWidth="1"/>
    <col min="12295" max="12295" width="11.33203125" style="194" customWidth="1"/>
    <col min="12296" max="12296" width="11.44140625" style="194" customWidth="1"/>
    <col min="12297" max="12297" width="10.33203125" style="194" bestFit="1" customWidth="1"/>
    <col min="12298" max="12544" width="11.44140625" style="194" customWidth="1"/>
    <col min="12545" max="12545" width="29.5546875" style="194" customWidth="1"/>
    <col min="12546" max="12546" width="26.5546875" style="194" customWidth="1"/>
    <col min="12547" max="12547" width="11.5546875" style="194" customWidth="1"/>
    <col min="12548" max="12549" width="14.6640625" style="194" customWidth="1"/>
    <col min="12550" max="12550" width="16.44140625" style="194" customWidth="1"/>
    <col min="12551" max="12551" width="11.33203125" style="194" customWidth="1"/>
    <col min="12552" max="12552" width="11.44140625" style="194" customWidth="1"/>
    <col min="12553" max="12553" width="10.33203125" style="194" bestFit="1" customWidth="1"/>
    <col min="12554" max="12800" width="11.44140625" style="194" customWidth="1"/>
    <col min="12801" max="12801" width="29.5546875" style="194" customWidth="1"/>
    <col min="12802" max="12802" width="26.5546875" style="194" customWidth="1"/>
    <col min="12803" max="12803" width="11.5546875" style="194" customWidth="1"/>
    <col min="12804" max="12805" width="14.6640625" style="194" customWidth="1"/>
    <col min="12806" max="12806" width="16.44140625" style="194" customWidth="1"/>
    <col min="12807" max="12807" width="11.33203125" style="194" customWidth="1"/>
    <col min="12808" max="12808" width="11.44140625" style="194" customWidth="1"/>
    <col min="12809" max="12809" width="10.33203125" style="194" bestFit="1" customWidth="1"/>
    <col min="12810" max="13056" width="11.44140625" style="194" customWidth="1"/>
    <col min="13057" max="13057" width="29.5546875" style="194" customWidth="1"/>
    <col min="13058" max="13058" width="26.5546875" style="194" customWidth="1"/>
    <col min="13059" max="13059" width="11.5546875" style="194" customWidth="1"/>
    <col min="13060" max="13061" width="14.6640625" style="194" customWidth="1"/>
    <col min="13062" max="13062" width="16.44140625" style="194" customWidth="1"/>
    <col min="13063" max="13063" width="11.33203125" style="194" customWidth="1"/>
    <col min="13064" max="13064" width="11.44140625" style="194" customWidth="1"/>
    <col min="13065" max="13065" width="10.33203125" style="194" bestFit="1" customWidth="1"/>
    <col min="13066" max="13312" width="11.44140625" style="194" customWidth="1"/>
    <col min="13313" max="13313" width="29.5546875" style="194" customWidth="1"/>
    <col min="13314" max="13314" width="26.5546875" style="194" customWidth="1"/>
    <col min="13315" max="13315" width="11.5546875" style="194" customWidth="1"/>
    <col min="13316" max="13317" width="14.6640625" style="194" customWidth="1"/>
    <col min="13318" max="13318" width="16.44140625" style="194" customWidth="1"/>
    <col min="13319" max="13319" width="11.33203125" style="194" customWidth="1"/>
    <col min="13320" max="13320" width="11.44140625" style="194" customWidth="1"/>
    <col min="13321" max="13321" width="10.33203125" style="194" bestFit="1" customWidth="1"/>
    <col min="13322" max="13568" width="11.44140625" style="194" customWidth="1"/>
    <col min="13569" max="13569" width="29.5546875" style="194" customWidth="1"/>
    <col min="13570" max="13570" width="26.5546875" style="194" customWidth="1"/>
    <col min="13571" max="13571" width="11.5546875" style="194" customWidth="1"/>
    <col min="13572" max="13573" width="14.6640625" style="194" customWidth="1"/>
    <col min="13574" max="13574" width="16.44140625" style="194" customWidth="1"/>
    <col min="13575" max="13575" width="11.33203125" style="194" customWidth="1"/>
    <col min="13576" max="13576" width="11.44140625" style="194" customWidth="1"/>
    <col min="13577" max="13577" width="10.33203125" style="194" bestFit="1" customWidth="1"/>
    <col min="13578" max="13824" width="11.44140625" style="194" customWidth="1"/>
    <col min="13825" max="13825" width="29.5546875" style="194" customWidth="1"/>
    <col min="13826" max="13826" width="26.5546875" style="194" customWidth="1"/>
    <col min="13827" max="13827" width="11.5546875" style="194" customWidth="1"/>
    <col min="13828" max="13829" width="14.6640625" style="194" customWidth="1"/>
    <col min="13830" max="13830" width="16.44140625" style="194" customWidth="1"/>
    <col min="13831" max="13831" width="11.33203125" style="194" customWidth="1"/>
    <col min="13832" max="13832" width="11.44140625" style="194" customWidth="1"/>
    <col min="13833" max="13833" width="10.33203125" style="194" bestFit="1" customWidth="1"/>
    <col min="13834" max="14080" width="11.44140625" style="194" customWidth="1"/>
    <col min="14081" max="14081" width="29.5546875" style="194" customWidth="1"/>
    <col min="14082" max="14082" width="26.5546875" style="194" customWidth="1"/>
    <col min="14083" max="14083" width="11.5546875" style="194" customWidth="1"/>
    <col min="14084" max="14085" width="14.6640625" style="194" customWidth="1"/>
    <col min="14086" max="14086" width="16.44140625" style="194" customWidth="1"/>
    <col min="14087" max="14087" width="11.33203125" style="194" customWidth="1"/>
    <col min="14088" max="14088" width="11.44140625" style="194" customWidth="1"/>
    <col min="14089" max="14089" width="10.33203125" style="194" bestFit="1" customWidth="1"/>
    <col min="14090" max="14336" width="11.44140625" style="194" customWidth="1"/>
    <col min="14337" max="14337" width="29.5546875" style="194" customWidth="1"/>
    <col min="14338" max="14338" width="26.5546875" style="194" customWidth="1"/>
    <col min="14339" max="14339" width="11.5546875" style="194" customWidth="1"/>
    <col min="14340" max="14341" width="14.6640625" style="194" customWidth="1"/>
    <col min="14342" max="14342" width="16.44140625" style="194" customWidth="1"/>
    <col min="14343" max="14343" width="11.33203125" style="194" customWidth="1"/>
    <col min="14344" max="14344" width="11.44140625" style="194" customWidth="1"/>
    <col min="14345" max="14345" width="10.33203125" style="194" bestFit="1" customWidth="1"/>
    <col min="14346" max="14592" width="11.44140625" style="194" customWidth="1"/>
    <col min="14593" max="14593" width="29.5546875" style="194" customWidth="1"/>
    <col min="14594" max="14594" width="26.5546875" style="194" customWidth="1"/>
    <col min="14595" max="14595" width="11.5546875" style="194" customWidth="1"/>
    <col min="14596" max="14597" width="14.6640625" style="194" customWidth="1"/>
    <col min="14598" max="14598" width="16.44140625" style="194" customWidth="1"/>
    <col min="14599" max="14599" width="11.33203125" style="194" customWidth="1"/>
    <col min="14600" max="14600" width="11.44140625" style="194" customWidth="1"/>
    <col min="14601" max="14601" width="10.33203125" style="194" bestFit="1" customWidth="1"/>
    <col min="14602" max="14848" width="11.44140625" style="194" customWidth="1"/>
    <col min="14849" max="14849" width="29.5546875" style="194" customWidth="1"/>
    <col min="14850" max="14850" width="26.5546875" style="194" customWidth="1"/>
    <col min="14851" max="14851" width="11.5546875" style="194" customWidth="1"/>
    <col min="14852" max="14853" width="14.6640625" style="194" customWidth="1"/>
    <col min="14854" max="14854" width="16.44140625" style="194" customWidth="1"/>
    <col min="14855" max="14855" width="11.33203125" style="194" customWidth="1"/>
    <col min="14856" max="14856" width="11.44140625" style="194" customWidth="1"/>
    <col min="14857" max="14857" width="10.33203125" style="194" bestFit="1" customWidth="1"/>
    <col min="14858" max="15104" width="11.44140625" style="194" customWidth="1"/>
    <col min="15105" max="15105" width="29.5546875" style="194" customWidth="1"/>
    <col min="15106" max="15106" width="26.5546875" style="194" customWidth="1"/>
    <col min="15107" max="15107" width="11.5546875" style="194" customWidth="1"/>
    <col min="15108" max="15109" width="14.6640625" style="194" customWidth="1"/>
    <col min="15110" max="15110" width="16.44140625" style="194" customWidth="1"/>
    <col min="15111" max="15111" width="11.33203125" style="194" customWidth="1"/>
    <col min="15112" max="15112" width="11.44140625" style="194" customWidth="1"/>
    <col min="15113" max="15113" width="10.33203125" style="194" bestFit="1" customWidth="1"/>
    <col min="15114" max="15360" width="11.44140625" style="194" customWidth="1"/>
    <col min="15361" max="15361" width="29.5546875" style="194" customWidth="1"/>
    <col min="15362" max="15362" width="26.5546875" style="194" customWidth="1"/>
    <col min="15363" max="15363" width="11.5546875" style="194" customWidth="1"/>
    <col min="15364" max="15365" width="14.6640625" style="194" customWidth="1"/>
    <col min="15366" max="15366" width="16.44140625" style="194" customWidth="1"/>
    <col min="15367" max="15367" width="11.33203125" style="194" customWidth="1"/>
    <col min="15368" max="15368" width="11.44140625" style="194" customWidth="1"/>
    <col min="15369" max="15369" width="10.33203125" style="194" bestFit="1" customWidth="1"/>
    <col min="15370" max="15616" width="11.44140625" style="194" customWidth="1"/>
    <col min="15617" max="15617" width="29.5546875" style="194" customWidth="1"/>
    <col min="15618" max="15618" width="26.5546875" style="194" customWidth="1"/>
    <col min="15619" max="15619" width="11.5546875" style="194" customWidth="1"/>
    <col min="15620" max="15621" width="14.6640625" style="194" customWidth="1"/>
    <col min="15622" max="15622" width="16.44140625" style="194" customWidth="1"/>
    <col min="15623" max="15623" width="11.33203125" style="194" customWidth="1"/>
    <col min="15624" max="15624" width="11.44140625" style="194" customWidth="1"/>
    <col min="15625" max="15625" width="10.33203125" style="194" bestFit="1" customWidth="1"/>
    <col min="15626" max="15872" width="11.44140625" style="194" customWidth="1"/>
    <col min="15873" max="15873" width="29.5546875" style="194" customWidth="1"/>
    <col min="15874" max="15874" width="26.5546875" style="194" customWidth="1"/>
    <col min="15875" max="15875" width="11.5546875" style="194" customWidth="1"/>
    <col min="15876" max="15877" width="14.6640625" style="194" customWidth="1"/>
    <col min="15878" max="15878" width="16.44140625" style="194" customWidth="1"/>
    <col min="15879" max="15879" width="11.33203125" style="194" customWidth="1"/>
    <col min="15880" max="15880" width="11.44140625" style="194" customWidth="1"/>
    <col min="15881" max="15881" width="10.33203125" style="194" bestFit="1" customWidth="1"/>
    <col min="15882" max="16128" width="11.44140625" style="194" customWidth="1"/>
    <col min="16129" max="16129" width="29.5546875" style="194" customWidth="1"/>
    <col min="16130" max="16130" width="26.5546875" style="194" customWidth="1"/>
    <col min="16131" max="16131" width="11.5546875" style="194" customWidth="1"/>
    <col min="16132" max="16133" width="14.6640625" style="194" customWidth="1"/>
    <col min="16134" max="16134" width="16.44140625" style="194" customWidth="1"/>
    <col min="16135" max="16135" width="11.33203125" style="194" customWidth="1"/>
    <col min="16136" max="16136" width="11.44140625" style="194" customWidth="1"/>
    <col min="16137" max="16137" width="10.33203125" style="194" bestFit="1" customWidth="1"/>
    <col min="16138" max="16384" width="11.44140625" style="194" customWidth="1"/>
  </cols>
  <sheetData>
    <row r="1" spans="1:13" ht="14.4">
      <c r="A1" s="242" t="s">
        <v>1488</v>
      </c>
      <c r="L1" s="1117" t="s">
        <v>1289</v>
      </c>
      <c r="M1" s="1118" t="s">
        <v>1056</v>
      </c>
    </row>
    <row r="2" spans="1:13" ht="12">
      <c r="A2" s="244" t="s">
        <v>1483</v>
      </c>
      <c r="B2" s="200"/>
      <c r="D2" s="198"/>
      <c r="E2" s="283"/>
      <c r="F2" s="198"/>
    </row>
    <row r="3" spans="1:13">
      <c r="A3" s="199" t="s">
        <v>949</v>
      </c>
      <c r="B3" s="200"/>
      <c r="C3" s="201"/>
      <c r="D3" s="284"/>
      <c r="F3" s="203"/>
    </row>
    <row r="4" spans="1:13">
      <c r="A4" s="204" t="s">
        <v>1000</v>
      </c>
      <c r="B4" s="204"/>
      <c r="D4" s="198">
        <f>D76</f>
        <v>0.43778040981199762</v>
      </c>
      <c r="E4" s="198">
        <f>E76</f>
        <v>0.48396360441661307</v>
      </c>
      <c r="F4" s="198">
        <f>F76</f>
        <v>0.28618105873304545</v>
      </c>
      <c r="G4" s="198">
        <f>G76</f>
        <v>0.40104633986044913</v>
      </c>
    </row>
    <row r="5" spans="1:13">
      <c r="A5" s="205"/>
      <c r="B5" s="205"/>
      <c r="C5" s="206"/>
      <c r="D5" s="804" t="s">
        <v>378</v>
      </c>
      <c r="E5" s="207" t="s">
        <v>379</v>
      </c>
      <c r="F5" s="207" t="s">
        <v>380</v>
      </c>
      <c r="G5" s="207" t="s">
        <v>381</v>
      </c>
    </row>
    <row r="6" spans="1:13" ht="20.399999999999999">
      <c r="A6" s="285"/>
      <c r="B6" s="286"/>
      <c r="C6" s="287" t="s">
        <v>5</v>
      </c>
      <c r="D6" s="287" t="s">
        <v>382</v>
      </c>
      <c r="E6" s="287" t="s">
        <v>303</v>
      </c>
      <c r="F6" s="287" t="s">
        <v>304</v>
      </c>
      <c r="G6" s="287" t="s">
        <v>383</v>
      </c>
    </row>
    <row r="7" spans="1:13">
      <c r="A7" s="288" t="s">
        <v>606</v>
      </c>
      <c r="B7" s="289" t="s">
        <v>607</v>
      </c>
      <c r="C7" s="290"/>
      <c r="D7" s="286"/>
      <c r="E7" s="286"/>
      <c r="F7" s="286"/>
      <c r="G7" s="291"/>
    </row>
    <row r="8" spans="1:13">
      <c r="A8" s="292" t="s">
        <v>384</v>
      </c>
      <c r="B8" s="293" t="s">
        <v>385</v>
      </c>
      <c r="C8" s="294" t="s">
        <v>235</v>
      </c>
      <c r="D8" s="795">
        <f>D22/$G$22</f>
        <v>0.6178091542355888</v>
      </c>
      <c r="E8" s="295">
        <f>E22/$G$22</f>
        <v>0.3</v>
      </c>
      <c r="F8" s="295">
        <f>F22/$G$22</f>
        <v>8.2190845764411227E-2</v>
      </c>
      <c r="G8" s="296">
        <f>SUM(D8:F8)</f>
        <v>1</v>
      </c>
    </row>
    <row r="9" spans="1:13">
      <c r="A9" s="292" t="s">
        <v>608</v>
      </c>
      <c r="B9" s="293" t="s">
        <v>609</v>
      </c>
      <c r="C9" s="294" t="s">
        <v>97</v>
      </c>
      <c r="D9" s="297">
        <f>'1.0 Pasture Data'!E48</f>
        <v>17.611551214707813</v>
      </c>
      <c r="E9" s="297">
        <f>'1.0 Pasture Data'!E54</f>
        <v>105.66930728824688</v>
      </c>
      <c r="F9" s="297">
        <f>'1.0 Pasture Data'!E51</f>
        <v>228.95016579120158</v>
      </c>
      <c r="G9" s="298">
        <f>SUM(D9:F9)</f>
        <v>352.23102429415627</v>
      </c>
    </row>
    <row r="10" spans="1:13">
      <c r="A10" s="292" t="s">
        <v>610</v>
      </c>
      <c r="B10" s="293" t="s">
        <v>611</v>
      </c>
      <c r="C10" s="294" t="s">
        <v>97</v>
      </c>
      <c r="D10" s="796">
        <v>0</v>
      </c>
      <c r="E10" s="299"/>
      <c r="F10" s="299"/>
      <c r="G10" s="298"/>
    </row>
    <row r="11" spans="1:13">
      <c r="A11" s="292" t="s">
        <v>612</v>
      </c>
      <c r="B11" s="293" t="s">
        <v>613</v>
      </c>
      <c r="C11" s="294" t="s">
        <v>402</v>
      </c>
      <c r="D11" s="300">
        <f>'1.0 Pasture Data'!E49</f>
        <v>1.5</v>
      </c>
      <c r="E11" s="300">
        <f>'1.0 Pasture Data'!E55</f>
        <v>0.2</v>
      </c>
      <c r="F11" s="300">
        <f>'1.0 Pasture Data'!E52</f>
        <v>1</v>
      </c>
      <c r="G11" s="298"/>
    </row>
    <row r="12" spans="1:13">
      <c r="A12" s="301" t="s">
        <v>614</v>
      </c>
      <c r="B12" s="302" t="s">
        <v>615</v>
      </c>
      <c r="C12" s="294" t="s">
        <v>34</v>
      </c>
      <c r="D12" s="297">
        <f>(D9-D10)*D11</f>
        <v>26.417326822061717</v>
      </c>
      <c r="E12" s="299">
        <f>E9*E11</f>
        <v>21.133861457649378</v>
      </c>
      <c r="F12" s="299">
        <f>F9*F11</f>
        <v>228.95016579120158</v>
      </c>
      <c r="G12" s="298"/>
    </row>
    <row r="13" spans="1:13" hidden="1">
      <c r="A13" s="292"/>
      <c r="B13" s="293"/>
      <c r="C13" s="294"/>
      <c r="D13" s="303"/>
      <c r="E13" s="299"/>
      <c r="F13" s="299"/>
      <c r="G13" s="298"/>
    </row>
    <row r="14" spans="1:13" ht="12.75" customHeight="1">
      <c r="A14" s="292" t="s">
        <v>616</v>
      </c>
      <c r="B14" s="293" t="s">
        <v>617</v>
      </c>
      <c r="C14" s="294" t="s">
        <v>97</v>
      </c>
      <c r="D14" s="297">
        <f>-E14</f>
        <v>0</v>
      </c>
      <c r="E14" s="304"/>
      <c r="F14" s="299"/>
      <c r="G14" s="298"/>
    </row>
    <row r="15" spans="1:13">
      <c r="A15" s="292" t="s">
        <v>612</v>
      </c>
      <c r="B15" s="293" t="s">
        <v>613</v>
      </c>
      <c r="C15" s="294" t="s">
        <v>402</v>
      </c>
      <c r="D15" s="300">
        <f>E11</f>
        <v>0.2</v>
      </c>
      <c r="E15" s="299"/>
      <c r="F15" s="299"/>
      <c r="G15" s="298"/>
    </row>
    <row r="16" spans="1:13">
      <c r="A16" s="301" t="s">
        <v>614</v>
      </c>
      <c r="B16" s="302" t="s">
        <v>615</v>
      </c>
      <c r="C16" s="294" t="s">
        <v>34</v>
      </c>
      <c r="D16" s="297">
        <f>D14*D15</f>
        <v>0</v>
      </c>
      <c r="E16" s="299"/>
      <c r="F16" s="299"/>
      <c r="G16" s="298"/>
    </row>
    <row r="17" spans="1:7" hidden="1">
      <c r="A17" s="301"/>
      <c r="B17" s="302"/>
      <c r="C17" s="294"/>
      <c r="D17" s="297"/>
      <c r="E17" s="299"/>
      <c r="F17" s="299"/>
      <c r="G17" s="298"/>
    </row>
    <row r="18" spans="1:7" ht="20.399999999999999">
      <c r="A18" s="292" t="s">
        <v>618</v>
      </c>
      <c r="B18" s="293" t="s">
        <v>619</v>
      </c>
      <c r="C18" s="294" t="s">
        <v>97</v>
      </c>
      <c r="D18" s="297">
        <f>-F18</f>
        <v>200</v>
      </c>
      <c r="E18" s="299"/>
      <c r="F18" s="815">
        <v>-200</v>
      </c>
      <c r="G18" s="298"/>
    </row>
    <row r="19" spans="1:7">
      <c r="A19" s="292" t="s">
        <v>612</v>
      </c>
      <c r="B19" s="293" t="s">
        <v>613</v>
      </c>
      <c r="C19" s="294" t="s">
        <v>402</v>
      </c>
      <c r="D19" s="300">
        <f>F11</f>
        <v>1</v>
      </c>
      <c r="E19" s="299"/>
      <c r="F19" s="299"/>
      <c r="G19" s="298"/>
    </row>
    <row r="20" spans="1:7">
      <c r="A20" s="301" t="s">
        <v>614</v>
      </c>
      <c r="B20" s="302" t="s">
        <v>615</v>
      </c>
      <c r="C20" s="294" t="s">
        <v>34</v>
      </c>
      <c r="D20" s="297">
        <f>D18*D19</f>
        <v>200</v>
      </c>
      <c r="E20" s="299"/>
      <c r="F20" s="299"/>
      <c r="G20" s="298"/>
    </row>
    <row r="21" spans="1:7">
      <c r="A21" s="292"/>
      <c r="B21" s="293"/>
      <c r="C21" s="294"/>
      <c r="D21" s="297"/>
      <c r="E21" s="299"/>
      <c r="F21" s="299"/>
      <c r="G21" s="298"/>
    </row>
    <row r="22" spans="1:7" ht="20.399999999999999">
      <c r="A22" s="306" t="s">
        <v>620</v>
      </c>
      <c r="B22" s="307" t="s">
        <v>621</v>
      </c>
      <c r="C22" s="290" t="s">
        <v>97</v>
      </c>
      <c r="D22" s="797">
        <f>D9-D10+D14+D18</f>
        <v>217.61155121470782</v>
      </c>
      <c r="E22" s="308">
        <f>E9+E14+E18</f>
        <v>105.66930728824688</v>
      </c>
      <c r="F22" s="797">
        <f>F9-F10+F14+F18</f>
        <v>28.950165791201584</v>
      </c>
      <c r="G22" s="309">
        <f>SUM(D22:F22)</f>
        <v>352.23102429415627</v>
      </c>
    </row>
    <row r="23" spans="1:7">
      <c r="A23" s="292" t="s">
        <v>612</v>
      </c>
      <c r="B23" s="293" t="s">
        <v>613</v>
      </c>
      <c r="C23" s="294" t="s">
        <v>402</v>
      </c>
      <c r="D23" s="300">
        <f>D24/D22</f>
        <v>1.0404655706840931</v>
      </c>
      <c r="E23" s="310">
        <f>E11</f>
        <v>0.2</v>
      </c>
      <c r="F23" s="310">
        <f>F11</f>
        <v>1</v>
      </c>
      <c r="G23" s="298"/>
    </row>
    <row r="24" spans="1:7">
      <c r="A24" s="301" t="s">
        <v>614</v>
      </c>
      <c r="B24" s="302" t="s">
        <v>615</v>
      </c>
      <c r="C24" s="294" t="s">
        <v>34</v>
      </c>
      <c r="D24" s="297">
        <f>D12+D16+D20</f>
        <v>226.41732682206171</v>
      </c>
      <c r="E24" s="311">
        <f>E22*E23</f>
        <v>21.133861457649378</v>
      </c>
      <c r="F24" s="311">
        <f>F22*F23</f>
        <v>28.950165791201584</v>
      </c>
      <c r="G24" s="298"/>
    </row>
    <row r="25" spans="1:7">
      <c r="A25" s="292" t="s">
        <v>622</v>
      </c>
      <c r="B25" s="293" t="s">
        <v>623</v>
      </c>
      <c r="C25" s="294" t="s">
        <v>235</v>
      </c>
      <c r="D25" s="795">
        <v>0.6</v>
      </c>
      <c r="E25" s="312">
        <v>0.6</v>
      </c>
      <c r="F25" s="312">
        <v>0.6</v>
      </c>
      <c r="G25" s="298"/>
    </row>
    <row r="26" spans="1:7">
      <c r="A26" s="301" t="s">
        <v>624</v>
      </c>
      <c r="B26" s="302" t="s">
        <v>625</v>
      </c>
      <c r="C26" s="294" t="s">
        <v>34</v>
      </c>
      <c r="D26" s="297">
        <f>D24*D25</f>
        <v>135.85039609323701</v>
      </c>
      <c r="E26" s="299">
        <f>E24*E25</f>
        <v>12.680316874589627</v>
      </c>
      <c r="F26" s="299">
        <f>F24*F25</f>
        <v>17.370099474720949</v>
      </c>
      <c r="G26" s="298">
        <f>SUM(D26:F26)</f>
        <v>165.90081244254759</v>
      </c>
    </row>
    <row r="27" spans="1:7">
      <c r="A27" s="301" t="s">
        <v>626</v>
      </c>
      <c r="B27" s="302" t="s">
        <v>627</v>
      </c>
      <c r="C27" s="294" t="s">
        <v>563</v>
      </c>
      <c r="D27" s="297">
        <v>120</v>
      </c>
      <c r="E27" s="299">
        <v>120</v>
      </c>
      <c r="F27" s="299">
        <v>125</v>
      </c>
      <c r="G27" s="298">
        <f>SUM(D27:F27)</f>
        <v>365</v>
      </c>
    </row>
    <row r="28" spans="1:7">
      <c r="A28" s="301" t="s">
        <v>628</v>
      </c>
      <c r="B28" s="302" t="s">
        <v>629</v>
      </c>
      <c r="C28" s="294" t="s">
        <v>630</v>
      </c>
      <c r="D28" s="297">
        <f>'1.4.WoP-animal popl '!O23</f>
        <v>808.91475000000003</v>
      </c>
      <c r="E28" s="299">
        <f>D28</f>
        <v>808.91475000000003</v>
      </c>
      <c r="F28" s="299">
        <f>D28</f>
        <v>808.91475000000003</v>
      </c>
      <c r="G28" s="298"/>
    </row>
    <row r="29" spans="1:7">
      <c r="A29" s="301" t="s">
        <v>631</v>
      </c>
      <c r="B29" s="302" t="s">
        <v>632</v>
      </c>
      <c r="C29" s="294" t="s">
        <v>633</v>
      </c>
      <c r="D29" s="297">
        <f>D27*D28</f>
        <v>97069.77</v>
      </c>
      <c r="E29" s="299">
        <f>E27*E28</f>
        <v>97069.77</v>
      </c>
      <c r="F29" s="299">
        <f>F27*F28</f>
        <v>101114.34375</v>
      </c>
      <c r="G29" s="298"/>
    </row>
    <row r="30" spans="1:7">
      <c r="A30" s="292" t="s">
        <v>634</v>
      </c>
      <c r="B30" s="293" t="s">
        <v>635</v>
      </c>
      <c r="C30" s="294" t="s">
        <v>636</v>
      </c>
      <c r="D30" s="300">
        <f>D26*1000/D29</f>
        <v>1.3995129080169553</v>
      </c>
      <c r="E30" s="305">
        <f>E26*1000/E29</f>
        <v>0.13063095621417076</v>
      </c>
      <c r="F30" s="305">
        <f>F26*1000/F29</f>
        <v>0.17178670038810342</v>
      </c>
      <c r="G30" s="298"/>
    </row>
    <row r="31" spans="1:7">
      <c r="A31" s="292" t="s">
        <v>637</v>
      </c>
      <c r="B31" s="293" t="s">
        <v>638</v>
      </c>
      <c r="C31" s="294" t="s">
        <v>636</v>
      </c>
      <c r="D31" s="300">
        <v>1.1000000000000001</v>
      </c>
      <c r="E31" s="305">
        <f>D31</f>
        <v>1.1000000000000001</v>
      </c>
      <c r="F31" s="305">
        <f>E31</f>
        <v>1.1000000000000001</v>
      </c>
      <c r="G31" s="298"/>
    </row>
    <row r="32" spans="1:7">
      <c r="A32" s="301" t="s">
        <v>639</v>
      </c>
      <c r="B32" s="302" t="s">
        <v>640</v>
      </c>
      <c r="C32" s="294" t="s">
        <v>235</v>
      </c>
      <c r="D32" s="795">
        <f>D30/D31</f>
        <v>1.2722844618335956</v>
      </c>
      <c r="E32" s="295">
        <f>E30/E31</f>
        <v>0.11875541474015522</v>
      </c>
      <c r="F32" s="295">
        <f>F30/F31</f>
        <v>0.15616972762554857</v>
      </c>
      <c r="G32" s="298"/>
    </row>
    <row r="33" spans="1:7" ht="20.399999999999999">
      <c r="A33" s="301" t="s">
        <v>641</v>
      </c>
      <c r="B33" s="302" t="s">
        <v>642</v>
      </c>
      <c r="C33" s="294" t="s">
        <v>636</v>
      </c>
      <c r="D33" s="798">
        <f>D30-D31</f>
        <v>0.29951290801695518</v>
      </c>
      <c r="E33" s="313">
        <f>E30-E31</f>
        <v>-0.96936904378582933</v>
      </c>
      <c r="F33" s="313">
        <f>F30-F31</f>
        <v>-0.92821329961189669</v>
      </c>
      <c r="G33" s="298"/>
    </row>
    <row r="34" spans="1:7">
      <c r="A34" s="301"/>
      <c r="B34" s="302"/>
      <c r="C34" s="294"/>
      <c r="D34" s="799"/>
      <c r="E34" s="314"/>
      <c r="F34" s="314"/>
      <c r="G34" s="298"/>
    </row>
    <row r="35" spans="1:7">
      <c r="A35" s="315" t="s">
        <v>37</v>
      </c>
      <c r="B35" s="316" t="s">
        <v>237</v>
      </c>
      <c r="C35" s="294"/>
      <c r="D35" s="799"/>
      <c r="E35" s="314"/>
      <c r="F35" s="314"/>
      <c r="G35" s="298"/>
    </row>
    <row r="36" spans="1:7">
      <c r="A36" s="301" t="s">
        <v>643</v>
      </c>
      <c r="B36" s="302" t="s">
        <v>644</v>
      </c>
      <c r="C36" s="294" t="s">
        <v>97</v>
      </c>
      <c r="D36" s="799">
        <v>30</v>
      </c>
      <c r="E36" s="314">
        <v>30</v>
      </c>
      <c r="F36" s="314"/>
      <c r="G36" s="298">
        <f>SUM(D36:E36)/2</f>
        <v>30</v>
      </c>
    </row>
    <row r="37" spans="1:7" ht="11.4">
      <c r="A37" s="301" t="s">
        <v>612</v>
      </c>
      <c r="B37" s="293" t="s">
        <v>613</v>
      </c>
      <c r="C37" s="294" t="s">
        <v>402</v>
      </c>
      <c r="D37" s="800">
        <v>0.8</v>
      </c>
      <c r="E37" s="314">
        <v>0.8</v>
      </c>
      <c r="F37" s="314"/>
      <c r="G37" s="298"/>
    </row>
    <row r="38" spans="1:7">
      <c r="A38" s="301" t="s">
        <v>422</v>
      </c>
      <c r="B38" s="302" t="s">
        <v>408</v>
      </c>
      <c r="C38" s="294" t="s">
        <v>34</v>
      </c>
      <c r="D38" s="799">
        <f>D36*D37</f>
        <v>24</v>
      </c>
      <c r="E38" s="314">
        <f>E36*E37</f>
        <v>24</v>
      </c>
      <c r="F38" s="314"/>
      <c r="G38" s="298">
        <f>SUM(D38:F38)</f>
        <v>48</v>
      </c>
    </row>
    <row r="39" spans="1:7">
      <c r="A39" s="301" t="s">
        <v>628</v>
      </c>
      <c r="B39" s="293" t="s">
        <v>645</v>
      </c>
      <c r="C39" s="294" t="s">
        <v>630</v>
      </c>
      <c r="D39" s="297">
        <f>D28</f>
        <v>808.91475000000003</v>
      </c>
      <c r="E39" s="299">
        <f>E28</f>
        <v>808.91475000000003</v>
      </c>
      <c r="F39" s="314"/>
      <c r="G39" s="298"/>
    </row>
    <row r="40" spans="1:7">
      <c r="A40" s="301" t="s">
        <v>626</v>
      </c>
      <c r="B40" s="302" t="s">
        <v>627</v>
      </c>
      <c r="C40" s="294" t="s">
        <v>633</v>
      </c>
      <c r="D40" s="297">
        <f>365-D27</f>
        <v>245</v>
      </c>
      <c r="E40" s="299">
        <f>365-E27</f>
        <v>245</v>
      </c>
      <c r="F40" s="314"/>
      <c r="G40" s="298"/>
    </row>
    <row r="41" spans="1:7">
      <c r="A41" s="292" t="s">
        <v>634</v>
      </c>
      <c r="B41" s="293" t="s">
        <v>635</v>
      </c>
      <c r="C41" s="294" t="s">
        <v>636</v>
      </c>
      <c r="D41" s="799">
        <f>(D38*1000)/(D39*D40)</f>
        <v>0.1210995147182931</v>
      </c>
      <c r="E41" s="314">
        <f>(E38*1000)/(E39*E40)</f>
        <v>0.1210995147182931</v>
      </c>
      <c r="F41" s="314"/>
      <c r="G41" s="298"/>
    </row>
    <row r="42" spans="1:7">
      <c r="A42" s="301"/>
      <c r="B42" s="302"/>
      <c r="C42" s="294"/>
      <c r="D42" s="799"/>
      <c r="E42" s="314"/>
      <c r="F42" s="314"/>
      <c r="G42" s="298"/>
    </row>
    <row r="43" spans="1:7">
      <c r="A43" s="315" t="s">
        <v>646</v>
      </c>
      <c r="B43" s="316" t="s">
        <v>425</v>
      </c>
      <c r="C43" s="294"/>
      <c r="D43" s="799"/>
      <c r="E43" s="314"/>
      <c r="F43" s="314"/>
      <c r="G43" s="298"/>
    </row>
    <row r="44" spans="1:7">
      <c r="A44" s="301" t="s">
        <v>643</v>
      </c>
      <c r="B44" s="302" t="s">
        <v>644</v>
      </c>
      <c r="C44" s="294" t="s">
        <v>97</v>
      </c>
      <c r="D44" s="799">
        <v>15</v>
      </c>
      <c r="E44" s="314">
        <v>15</v>
      </c>
      <c r="F44" s="314"/>
      <c r="G44" s="298">
        <f>SUM(D44:F44)/2</f>
        <v>15</v>
      </c>
    </row>
    <row r="45" spans="1:7">
      <c r="A45" s="301" t="s">
        <v>612</v>
      </c>
      <c r="B45" s="293" t="s">
        <v>613</v>
      </c>
      <c r="C45" s="294" t="s">
        <v>402</v>
      </c>
      <c r="D45" s="799">
        <v>1</v>
      </c>
      <c r="E45" s="314">
        <v>1</v>
      </c>
      <c r="F45" s="314"/>
      <c r="G45" s="298"/>
    </row>
    <row r="46" spans="1:7">
      <c r="A46" s="301" t="s">
        <v>422</v>
      </c>
      <c r="B46" s="302" t="s">
        <v>408</v>
      </c>
      <c r="C46" s="294" t="s">
        <v>34</v>
      </c>
      <c r="D46" s="799">
        <f>D44*D45</f>
        <v>15</v>
      </c>
      <c r="E46" s="314">
        <f>E44*E45</f>
        <v>15</v>
      </c>
      <c r="F46" s="314"/>
      <c r="G46" s="298">
        <f>SUM(D46:F46)</f>
        <v>30</v>
      </c>
    </row>
    <row r="47" spans="1:7">
      <c r="A47" s="301" t="s">
        <v>647</v>
      </c>
      <c r="B47" s="293" t="s">
        <v>645</v>
      </c>
      <c r="C47" s="294" t="s">
        <v>630</v>
      </c>
      <c r="D47" s="297">
        <f>D28</f>
        <v>808.91475000000003</v>
      </c>
      <c r="E47" s="299">
        <f>E28</f>
        <v>808.91475000000003</v>
      </c>
      <c r="F47" s="314"/>
      <c r="G47" s="298"/>
    </row>
    <row r="48" spans="1:7">
      <c r="A48" s="301" t="s">
        <v>626</v>
      </c>
      <c r="B48" s="302" t="s">
        <v>627</v>
      </c>
      <c r="C48" s="294" t="s">
        <v>633</v>
      </c>
      <c r="D48" s="297">
        <f>D40</f>
        <v>245</v>
      </c>
      <c r="E48" s="299">
        <f>E40</f>
        <v>245</v>
      </c>
      <c r="F48" s="314"/>
      <c r="G48" s="298"/>
    </row>
    <row r="49" spans="1:7">
      <c r="A49" s="292" t="s">
        <v>634</v>
      </c>
      <c r="B49" s="293" t="s">
        <v>635</v>
      </c>
      <c r="C49" s="294" t="s">
        <v>636</v>
      </c>
      <c r="D49" s="799">
        <f>(D46*1000)/(D47*D48)</f>
        <v>7.5687196698933187E-2</v>
      </c>
      <c r="E49" s="314">
        <f>(E46*1000)/(E47*E48)</f>
        <v>7.5687196698933187E-2</v>
      </c>
      <c r="F49" s="314"/>
      <c r="G49" s="298"/>
    </row>
    <row r="50" spans="1:7">
      <c r="A50" s="301"/>
      <c r="B50" s="302"/>
      <c r="C50" s="294"/>
      <c r="D50" s="297"/>
      <c r="E50" s="299"/>
      <c r="F50" s="299"/>
      <c r="G50" s="298"/>
    </row>
    <row r="51" spans="1:7">
      <c r="A51" s="315" t="s">
        <v>218</v>
      </c>
      <c r="B51" s="316" t="s">
        <v>238</v>
      </c>
      <c r="C51" s="294"/>
      <c r="D51" s="297"/>
      <c r="E51" s="295">
        <v>0.7</v>
      </c>
      <c r="F51" s="295">
        <v>0.3</v>
      </c>
      <c r="G51" s="298"/>
    </row>
    <row r="52" spans="1:7">
      <c r="A52" s="301" t="s">
        <v>309</v>
      </c>
      <c r="B52" s="302" t="s">
        <v>648</v>
      </c>
      <c r="C52" s="294" t="s">
        <v>97</v>
      </c>
      <c r="D52" s="297"/>
      <c r="E52" s="299">
        <f>$G$52*E51</f>
        <v>14</v>
      </c>
      <c r="F52" s="299">
        <f>$G$52*F51</f>
        <v>6</v>
      </c>
      <c r="G52" s="298">
        <v>20</v>
      </c>
    </row>
    <row r="53" spans="1:7">
      <c r="A53" s="292" t="s">
        <v>612</v>
      </c>
      <c r="B53" s="293" t="s">
        <v>613</v>
      </c>
      <c r="C53" s="294" t="s">
        <v>402</v>
      </c>
      <c r="D53" s="297"/>
      <c r="E53" s="305">
        <v>2</v>
      </c>
      <c r="F53" s="305">
        <v>2</v>
      </c>
      <c r="G53" s="298"/>
    </row>
    <row r="54" spans="1:7">
      <c r="A54" s="301" t="s">
        <v>407</v>
      </c>
      <c r="B54" s="302" t="s">
        <v>615</v>
      </c>
      <c r="C54" s="294" t="s">
        <v>34</v>
      </c>
      <c r="D54" s="297"/>
      <c r="E54" s="299">
        <f>E52*E53</f>
        <v>28</v>
      </c>
      <c r="F54" s="299">
        <f>F52*F53</f>
        <v>12</v>
      </c>
      <c r="G54" s="298">
        <f>SUM(D54:F54)</f>
        <v>40</v>
      </c>
    </row>
    <row r="55" spans="1:7">
      <c r="A55" s="301" t="s">
        <v>649</v>
      </c>
      <c r="B55" s="293" t="s">
        <v>645</v>
      </c>
      <c r="C55" s="294" t="s">
        <v>630</v>
      </c>
      <c r="D55" s="297"/>
      <c r="E55" s="299">
        <f>D28</f>
        <v>808.91475000000003</v>
      </c>
      <c r="F55" s="299">
        <f>E55</f>
        <v>808.91475000000003</v>
      </c>
      <c r="G55" s="298"/>
    </row>
    <row r="56" spans="1:7">
      <c r="A56" s="301" t="s">
        <v>626</v>
      </c>
      <c r="B56" s="302" t="s">
        <v>627</v>
      </c>
      <c r="C56" s="294" t="s">
        <v>633</v>
      </c>
      <c r="D56" s="297"/>
      <c r="E56" s="299">
        <f>E27</f>
        <v>120</v>
      </c>
      <c r="F56" s="299">
        <f>F27</f>
        <v>125</v>
      </c>
      <c r="G56" s="298"/>
    </row>
    <row r="57" spans="1:7">
      <c r="A57" s="292" t="s">
        <v>634</v>
      </c>
      <c r="B57" s="293" t="s">
        <v>635</v>
      </c>
      <c r="C57" s="294" t="s">
        <v>636</v>
      </c>
      <c r="D57" s="297"/>
      <c r="E57" s="305">
        <f>(E54*1000)/(E55*E56)</f>
        <v>0.28845231630815649</v>
      </c>
      <c r="F57" s="305">
        <f>(F54*1000)/(F55*F56)</f>
        <v>0.11867752442392725</v>
      </c>
      <c r="G57" s="298"/>
    </row>
    <row r="58" spans="1:7">
      <c r="A58" s="292"/>
      <c r="B58" s="293"/>
      <c r="C58" s="294"/>
      <c r="D58" s="297"/>
      <c r="E58" s="299"/>
      <c r="F58" s="299"/>
      <c r="G58" s="298"/>
    </row>
    <row r="59" spans="1:7">
      <c r="A59" s="317" t="s">
        <v>650</v>
      </c>
      <c r="B59" s="318" t="s">
        <v>651</v>
      </c>
      <c r="C59" s="294"/>
      <c r="D59" s="297"/>
      <c r="E59" s="299"/>
      <c r="F59" s="299"/>
      <c r="G59" s="298"/>
    </row>
    <row r="60" spans="1:7">
      <c r="A60" s="292" t="s">
        <v>652</v>
      </c>
      <c r="B60" s="293" t="s">
        <v>653</v>
      </c>
      <c r="C60" s="294" t="s">
        <v>97</v>
      </c>
      <c r="D60" s="297"/>
      <c r="E60" s="299">
        <v>100</v>
      </c>
      <c r="F60" s="299"/>
      <c r="G60" s="298">
        <f>SUM(D60:F60)</f>
        <v>100</v>
      </c>
    </row>
    <row r="61" spans="1:7">
      <c r="A61" s="292" t="s">
        <v>654</v>
      </c>
      <c r="B61" s="293" t="s">
        <v>655</v>
      </c>
      <c r="C61" s="294" t="s">
        <v>402</v>
      </c>
      <c r="D61" s="297"/>
      <c r="E61" s="305">
        <v>2</v>
      </c>
      <c r="F61" s="305"/>
      <c r="G61" s="298"/>
    </row>
    <row r="62" spans="1:7">
      <c r="A62" s="292" t="s">
        <v>407</v>
      </c>
      <c r="B62" s="293" t="s">
        <v>408</v>
      </c>
      <c r="C62" s="294" t="s">
        <v>34</v>
      </c>
      <c r="D62" s="297"/>
      <c r="E62" s="299">
        <f>E60*E61</f>
        <v>200</v>
      </c>
      <c r="F62" s="299"/>
      <c r="G62" s="298"/>
    </row>
    <row r="63" spans="1:7">
      <c r="A63" s="292" t="s">
        <v>656</v>
      </c>
      <c r="B63" s="293" t="s">
        <v>657</v>
      </c>
      <c r="C63" s="294" t="s">
        <v>235</v>
      </c>
      <c r="D63" s="297"/>
      <c r="E63" s="319">
        <v>0.65</v>
      </c>
      <c r="F63" s="295"/>
      <c r="G63" s="298"/>
    </row>
    <row r="64" spans="1:7">
      <c r="A64" s="292" t="s">
        <v>658</v>
      </c>
      <c r="B64" s="293" t="s">
        <v>659</v>
      </c>
      <c r="C64" s="294" t="s">
        <v>34</v>
      </c>
      <c r="D64" s="297"/>
      <c r="E64" s="299">
        <f>E62*E63</f>
        <v>130</v>
      </c>
      <c r="F64" s="299"/>
      <c r="G64" s="298">
        <f>SUM(D64:F64)</f>
        <v>130</v>
      </c>
    </row>
    <row r="65" spans="1:9">
      <c r="A65" s="301" t="s">
        <v>649</v>
      </c>
      <c r="B65" s="293" t="s">
        <v>645</v>
      </c>
      <c r="C65" s="294" t="s">
        <v>630</v>
      </c>
      <c r="D65" s="297"/>
      <c r="E65" s="299">
        <f>E55</f>
        <v>808.91475000000003</v>
      </c>
      <c r="F65" s="299"/>
      <c r="G65" s="298"/>
    </row>
    <row r="66" spans="1:9">
      <c r="A66" s="301" t="s">
        <v>626</v>
      </c>
      <c r="B66" s="302" t="s">
        <v>627</v>
      </c>
      <c r="C66" s="294" t="s">
        <v>633</v>
      </c>
      <c r="D66" s="297"/>
      <c r="E66" s="299">
        <f>E56</f>
        <v>120</v>
      </c>
      <c r="F66" s="299"/>
      <c r="G66" s="298"/>
    </row>
    <row r="67" spans="1:9">
      <c r="A67" s="292" t="s">
        <v>634</v>
      </c>
      <c r="B67" s="293" t="s">
        <v>635</v>
      </c>
      <c r="C67" s="294" t="s">
        <v>636</v>
      </c>
      <c r="D67" s="297"/>
      <c r="E67" s="305">
        <f>(E64*1000)/(E65*E66)</f>
        <v>1.3392428971450123</v>
      </c>
      <c r="F67" s="305"/>
      <c r="G67" s="298"/>
    </row>
    <row r="68" spans="1:9">
      <c r="A68" s="292"/>
      <c r="B68" s="293"/>
      <c r="C68" s="294"/>
      <c r="D68" s="297"/>
      <c r="E68" s="299"/>
      <c r="F68" s="299"/>
      <c r="G68" s="298"/>
    </row>
    <row r="69" spans="1:9">
      <c r="A69" s="317" t="s">
        <v>660</v>
      </c>
      <c r="B69" s="318" t="s">
        <v>661</v>
      </c>
      <c r="C69" s="294"/>
      <c r="D69" s="297"/>
      <c r="E69" s="299"/>
      <c r="F69" s="299"/>
      <c r="G69" s="298"/>
    </row>
    <row r="70" spans="1:9">
      <c r="A70" s="292" t="s">
        <v>662</v>
      </c>
      <c r="B70" s="293" t="s">
        <v>663</v>
      </c>
      <c r="C70" s="294" t="s">
        <v>34</v>
      </c>
      <c r="D70" s="297">
        <v>270</v>
      </c>
      <c r="E70" s="299">
        <v>280</v>
      </c>
      <c r="F70" s="299">
        <v>260</v>
      </c>
      <c r="G70" s="298">
        <f>SUM(D70:F70)</f>
        <v>810</v>
      </c>
      <c r="I70" s="203"/>
    </row>
    <row r="71" spans="1:9">
      <c r="A71" s="301" t="s">
        <v>626</v>
      </c>
      <c r="B71" s="302" t="s">
        <v>627</v>
      </c>
      <c r="C71" s="294" t="s">
        <v>633</v>
      </c>
      <c r="D71" s="297">
        <f>D27</f>
        <v>120</v>
      </c>
      <c r="E71" s="299">
        <f>E27</f>
        <v>120</v>
      </c>
      <c r="F71" s="299">
        <f>F27</f>
        <v>125</v>
      </c>
      <c r="G71" s="298"/>
      <c r="I71" s="203"/>
    </row>
    <row r="72" spans="1:9">
      <c r="A72" s="292" t="s">
        <v>634</v>
      </c>
      <c r="B72" s="293" t="s">
        <v>635</v>
      </c>
      <c r="C72" s="294" t="s">
        <v>636</v>
      </c>
      <c r="D72" s="300">
        <f>D70*1000/D71/D28</f>
        <v>2.7815044786857945</v>
      </c>
      <c r="E72" s="305">
        <f>E70*1000/E71/E28</f>
        <v>2.8845231630815649</v>
      </c>
      <c r="F72" s="305">
        <f>F70*1000/F71/F28</f>
        <v>2.5713463625184234</v>
      </c>
      <c r="G72" s="298"/>
      <c r="I72" s="203"/>
    </row>
    <row r="73" spans="1:9" hidden="1">
      <c r="A73" s="320"/>
      <c r="B73" s="302"/>
      <c r="C73" s="294"/>
      <c r="D73" s="297"/>
      <c r="E73" s="321"/>
      <c r="F73" s="321"/>
      <c r="G73" s="321"/>
    </row>
    <row r="74" spans="1:9" ht="20.399999999999999">
      <c r="A74" s="322" t="s">
        <v>664</v>
      </c>
      <c r="B74" s="323" t="s">
        <v>665</v>
      </c>
      <c r="C74" s="290" t="s">
        <v>636</v>
      </c>
      <c r="D74" s="324">
        <f>D30+D41+D49+D57+D67+D72</f>
        <v>4.3778040981199764</v>
      </c>
      <c r="E74" s="324">
        <f>E30+E41+E49+E57+E67+E72</f>
        <v>4.8396360441661308</v>
      </c>
      <c r="F74" s="324">
        <f>F30+F41+F49+F57+F67+F72</f>
        <v>2.8618105873304542</v>
      </c>
      <c r="G74" s="325">
        <f>(D74*D71+E74*E71+F74*F71)/365</f>
        <v>4.0104633986044913</v>
      </c>
      <c r="H74" s="203">
        <f>G36+G44+G52+G60</f>
        <v>165</v>
      </c>
    </row>
    <row r="75" spans="1:9">
      <c r="A75" s="326" t="s">
        <v>991</v>
      </c>
      <c r="B75" s="327" t="s">
        <v>638</v>
      </c>
      <c r="C75" s="294" t="s">
        <v>636</v>
      </c>
      <c r="D75" s="801">
        <f>250*0.04</f>
        <v>10</v>
      </c>
      <c r="E75" s="801">
        <f t="shared" ref="E75:F75" si="0">250*0.04</f>
        <v>10</v>
      </c>
      <c r="F75" s="801">
        <f t="shared" si="0"/>
        <v>10</v>
      </c>
      <c r="G75" s="328">
        <f>F75</f>
        <v>10</v>
      </c>
    </row>
    <row r="76" spans="1:9">
      <c r="A76" s="329" t="s">
        <v>992</v>
      </c>
      <c r="B76" s="330" t="s">
        <v>640</v>
      </c>
      <c r="C76" s="331" t="s">
        <v>235</v>
      </c>
      <c r="D76" s="802">
        <f>D74/D75</f>
        <v>0.43778040981199762</v>
      </c>
      <c r="E76" s="332">
        <f>E74/E75</f>
        <v>0.48396360441661307</v>
      </c>
      <c r="F76" s="332">
        <f>F74/F75</f>
        <v>0.28618105873304545</v>
      </c>
      <c r="G76" s="333">
        <f>G74/G75</f>
        <v>0.40104633986044913</v>
      </c>
    </row>
    <row r="77" spans="1:9" ht="20.399999999999999" hidden="1">
      <c r="A77" s="334" t="s">
        <v>666</v>
      </c>
      <c r="B77" s="335" t="s">
        <v>667</v>
      </c>
      <c r="C77" s="336" t="s">
        <v>636</v>
      </c>
      <c r="D77" s="803">
        <f>D74-D75</f>
        <v>-5.6221959018800236</v>
      </c>
      <c r="E77" s="337">
        <f>E74-E75</f>
        <v>-5.1603639558338692</v>
      </c>
      <c r="F77" s="337">
        <f>F74-F75</f>
        <v>-7.1381894126695453</v>
      </c>
      <c r="G77" s="338"/>
    </row>
    <row r="78" spans="1:9" ht="6.75" customHeight="1"/>
    <row r="79" spans="1:9">
      <c r="A79" s="194" t="s">
        <v>668</v>
      </c>
    </row>
    <row r="80" spans="1:9">
      <c r="A80" s="194" t="s">
        <v>669</v>
      </c>
    </row>
    <row r="81" spans="1:1">
      <c r="A81" s="194" t="s">
        <v>670</v>
      </c>
    </row>
    <row r="82" spans="1:1">
      <c r="A82" s="194" t="s">
        <v>993</v>
      </c>
    </row>
    <row r="83" spans="1:1">
      <c r="A83" s="194" t="s">
        <v>994</v>
      </c>
    </row>
  </sheetData>
  <hyperlinks>
    <hyperlink ref="M1" location="ToC!A1" display="Table of Content" xr:uid="{00000000-0004-0000-1100-000000000000}"/>
  </hyperlinks>
  <pageMargins left="0.7" right="0.7" top="0.75" bottom="0.75" header="0.3" footer="0.3"/>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200-000000000000}">
  <sheetPr>
    <tabColor theme="9" tint="0.59999389629810485"/>
  </sheetPr>
  <dimension ref="A1:M67"/>
  <sheetViews>
    <sheetView workbookViewId="0">
      <selection activeCell="D54" sqref="D54"/>
    </sheetView>
  </sheetViews>
  <sheetFormatPr defaultRowHeight="10.199999999999999"/>
  <cols>
    <col min="1" max="1" width="23.44140625" style="194" customWidth="1"/>
    <col min="2" max="2" width="26.5546875" style="194" customWidth="1"/>
    <col min="3" max="3" width="11.5546875" style="197" customWidth="1"/>
    <col min="4" max="5" width="14.6640625" style="194" customWidth="1"/>
    <col min="6" max="6" width="16.44140625" style="194" customWidth="1"/>
    <col min="7" max="7" width="12.6640625" style="194" customWidth="1"/>
    <col min="8" max="8" width="8" style="194" customWidth="1"/>
    <col min="9" max="9" width="7" style="194" customWidth="1"/>
    <col min="10" max="256" width="11.44140625" style="194" customWidth="1"/>
    <col min="257" max="257" width="23.44140625" style="194" customWidth="1"/>
    <col min="258" max="258" width="26.5546875" style="194" customWidth="1"/>
    <col min="259" max="259" width="11.5546875" style="194" customWidth="1"/>
    <col min="260" max="261" width="14.6640625" style="194" customWidth="1"/>
    <col min="262" max="262" width="16.44140625" style="194" customWidth="1"/>
    <col min="263" max="263" width="12.6640625" style="194" customWidth="1"/>
    <col min="264" max="264" width="8" style="194" customWidth="1"/>
    <col min="265" max="265" width="7" style="194" customWidth="1"/>
    <col min="266" max="512" width="11.44140625" style="194" customWidth="1"/>
    <col min="513" max="513" width="23.44140625" style="194" customWidth="1"/>
    <col min="514" max="514" width="26.5546875" style="194" customWidth="1"/>
    <col min="515" max="515" width="11.5546875" style="194" customWidth="1"/>
    <col min="516" max="517" width="14.6640625" style="194" customWidth="1"/>
    <col min="518" max="518" width="16.44140625" style="194" customWidth="1"/>
    <col min="519" max="519" width="12.6640625" style="194" customWidth="1"/>
    <col min="520" max="520" width="8" style="194" customWidth="1"/>
    <col min="521" max="521" width="7" style="194" customWidth="1"/>
    <col min="522" max="768" width="11.44140625" style="194" customWidth="1"/>
    <col min="769" max="769" width="23.44140625" style="194" customWidth="1"/>
    <col min="770" max="770" width="26.5546875" style="194" customWidth="1"/>
    <col min="771" max="771" width="11.5546875" style="194" customWidth="1"/>
    <col min="772" max="773" width="14.6640625" style="194" customWidth="1"/>
    <col min="774" max="774" width="16.44140625" style="194" customWidth="1"/>
    <col min="775" max="775" width="12.6640625" style="194" customWidth="1"/>
    <col min="776" max="776" width="8" style="194" customWidth="1"/>
    <col min="777" max="777" width="7" style="194" customWidth="1"/>
    <col min="778" max="1024" width="11.44140625" style="194" customWidth="1"/>
    <col min="1025" max="1025" width="23.44140625" style="194" customWidth="1"/>
    <col min="1026" max="1026" width="26.5546875" style="194" customWidth="1"/>
    <col min="1027" max="1027" width="11.5546875" style="194" customWidth="1"/>
    <col min="1028" max="1029" width="14.6640625" style="194" customWidth="1"/>
    <col min="1030" max="1030" width="16.44140625" style="194" customWidth="1"/>
    <col min="1031" max="1031" width="12.6640625" style="194" customWidth="1"/>
    <col min="1032" max="1032" width="8" style="194" customWidth="1"/>
    <col min="1033" max="1033" width="7" style="194" customWidth="1"/>
    <col min="1034" max="1280" width="11.44140625" style="194" customWidth="1"/>
    <col min="1281" max="1281" width="23.44140625" style="194" customWidth="1"/>
    <col min="1282" max="1282" width="26.5546875" style="194" customWidth="1"/>
    <col min="1283" max="1283" width="11.5546875" style="194" customWidth="1"/>
    <col min="1284" max="1285" width="14.6640625" style="194" customWidth="1"/>
    <col min="1286" max="1286" width="16.44140625" style="194" customWidth="1"/>
    <col min="1287" max="1287" width="12.6640625" style="194" customWidth="1"/>
    <col min="1288" max="1288" width="8" style="194" customWidth="1"/>
    <col min="1289" max="1289" width="7" style="194" customWidth="1"/>
    <col min="1290" max="1536" width="11.44140625" style="194" customWidth="1"/>
    <col min="1537" max="1537" width="23.44140625" style="194" customWidth="1"/>
    <col min="1538" max="1538" width="26.5546875" style="194" customWidth="1"/>
    <col min="1539" max="1539" width="11.5546875" style="194" customWidth="1"/>
    <col min="1540" max="1541" width="14.6640625" style="194" customWidth="1"/>
    <col min="1542" max="1542" width="16.44140625" style="194" customWidth="1"/>
    <col min="1543" max="1543" width="12.6640625" style="194" customWidth="1"/>
    <col min="1544" max="1544" width="8" style="194" customWidth="1"/>
    <col min="1545" max="1545" width="7" style="194" customWidth="1"/>
    <col min="1546" max="1792" width="11.44140625" style="194" customWidth="1"/>
    <col min="1793" max="1793" width="23.44140625" style="194" customWidth="1"/>
    <col min="1794" max="1794" width="26.5546875" style="194" customWidth="1"/>
    <col min="1795" max="1795" width="11.5546875" style="194" customWidth="1"/>
    <col min="1796" max="1797" width="14.6640625" style="194" customWidth="1"/>
    <col min="1798" max="1798" width="16.44140625" style="194" customWidth="1"/>
    <col min="1799" max="1799" width="12.6640625" style="194" customWidth="1"/>
    <col min="1800" max="1800" width="8" style="194" customWidth="1"/>
    <col min="1801" max="1801" width="7" style="194" customWidth="1"/>
    <col min="1802" max="2048" width="11.44140625" style="194" customWidth="1"/>
    <col min="2049" max="2049" width="23.44140625" style="194" customWidth="1"/>
    <col min="2050" max="2050" width="26.5546875" style="194" customWidth="1"/>
    <col min="2051" max="2051" width="11.5546875" style="194" customWidth="1"/>
    <col min="2052" max="2053" width="14.6640625" style="194" customWidth="1"/>
    <col min="2054" max="2054" width="16.44140625" style="194" customWidth="1"/>
    <col min="2055" max="2055" width="12.6640625" style="194" customWidth="1"/>
    <col min="2056" max="2056" width="8" style="194" customWidth="1"/>
    <col min="2057" max="2057" width="7" style="194" customWidth="1"/>
    <col min="2058" max="2304" width="11.44140625" style="194" customWidth="1"/>
    <col min="2305" max="2305" width="23.44140625" style="194" customWidth="1"/>
    <col min="2306" max="2306" width="26.5546875" style="194" customWidth="1"/>
    <col min="2307" max="2307" width="11.5546875" style="194" customWidth="1"/>
    <col min="2308" max="2309" width="14.6640625" style="194" customWidth="1"/>
    <col min="2310" max="2310" width="16.44140625" style="194" customWidth="1"/>
    <col min="2311" max="2311" width="12.6640625" style="194" customWidth="1"/>
    <col min="2312" max="2312" width="8" style="194" customWidth="1"/>
    <col min="2313" max="2313" width="7" style="194" customWidth="1"/>
    <col min="2314" max="2560" width="11.44140625" style="194" customWidth="1"/>
    <col min="2561" max="2561" width="23.44140625" style="194" customWidth="1"/>
    <col min="2562" max="2562" width="26.5546875" style="194" customWidth="1"/>
    <col min="2563" max="2563" width="11.5546875" style="194" customWidth="1"/>
    <col min="2564" max="2565" width="14.6640625" style="194" customWidth="1"/>
    <col min="2566" max="2566" width="16.44140625" style="194" customWidth="1"/>
    <col min="2567" max="2567" width="12.6640625" style="194" customWidth="1"/>
    <col min="2568" max="2568" width="8" style="194" customWidth="1"/>
    <col min="2569" max="2569" width="7" style="194" customWidth="1"/>
    <col min="2570" max="2816" width="11.44140625" style="194" customWidth="1"/>
    <col min="2817" max="2817" width="23.44140625" style="194" customWidth="1"/>
    <col min="2818" max="2818" width="26.5546875" style="194" customWidth="1"/>
    <col min="2819" max="2819" width="11.5546875" style="194" customWidth="1"/>
    <col min="2820" max="2821" width="14.6640625" style="194" customWidth="1"/>
    <col min="2822" max="2822" width="16.44140625" style="194" customWidth="1"/>
    <col min="2823" max="2823" width="12.6640625" style="194" customWidth="1"/>
    <col min="2824" max="2824" width="8" style="194" customWidth="1"/>
    <col min="2825" max="2825" width="7" style="194" customWidth="1"/>
    <col min="2826" max="3072" width="11.44140625" style="194" customWidth="1"/>
    <col min="3073" max="3073" width="23.44140625" style="194" customWidth="1"/>
    <col min="3074" max="3074" width="26.5546875" style="194" customWidth="1"/>
    <col min="3075" max="3075" width="11.5546875" style="194" customWidth="1"/>
    <col min="3076" max="3077" width="14.6640625" style="194" customWidth="1"/>
    <col min="3078" max="3078" width="16.44140625" style="194" customWidth="1"/>
    <col min="3079" max="3079" width="12.6640625" style="194" customWidth="1"/>
    <col min="3080" max="3080" width="8" style="194" customWidth="1"/>
    <col min="3081" max="3081" width="7" style="194" customWidth="1"/>
    <col min="3082" max="3328" width="11.44140625" style="194" customWidth="1"/>
    <col min="3329" max="3329" width="23.44140625" style="194" customWidth="1"/>
    <col min="3330" max="3330" width="26.5546875" style="194" customWidth="1"/>
    <col min="3331" max="3331" width="11.5546875" style="194" customWidth="1"/>
    <col min="3332" max="3333" width="14.6640625" style="194" customWidth="1"/>
    <col min="3334" max="3334" width="16.44140625" style="194" customWidth="1"/>
    <col min="3335" max="3335" width="12.6640625" style="194" customWidth="1"/>
    <col min="3336" max="3336" width="8" style="194" customWidth="1"/>
    <col min="3337" max="3337" width="7" style="194" customWidth="1"/>
    <col min="3338" max="3584" width="11.44140625" style="194" customWidth="1"/>
    <col min="3585" max="3585" width="23.44140625" style="194" customWidth="1"/>
    <col min="3586" max="3586" width="26.5546875" style="194" customWidth="1"/>
    <col min="3587" max="3587" width="11.5546875" style="194" customWidth="1"/>
    <col min="3588" max="3589" width="14.6640625" style="194" customWidth="1"/>
    <col min="3590" max="3590" width="16.44140625" style="194" customWidth="1"/>
    <col min="3591" max="3591" width="12.6640625" style="194" customWidth="1"/>
    <col min="3592" max="3592" width="8" style="194" customWidth="1"/>
    <col min="3593" max="3593" width="7" style="194" customWidth="1"/>
    <col min="3594" max="3840" width="11.44140625" style="194" customWidth="1"/>
    <col min="3841" max="3841" width="23.44140625" style="194" customWidth="1"/>
    <col min="3842" max="3842" width="26.5546875" style="194" customWidth="1"/>
    <col min="3843" max="3843" width="11.5546875" style="194" customWidth="1"/>
    <col min="3844" max="3845" width="14.6640625" style="194" customWidth="1"/>
    <col min="3846" max="3846" width="16.44140625" style="194" customWidth="1"/>
    <col min="3847" max="3847" width="12.6640625" style="194" customWidth="1"/>
    <col min="3848" max="3848" width="8" style="194" customWidth="1"/>
    <col min="3849" max="3849" width="7" style="194" customWidth="1"/>
    <col min="3850" max="4096" width="11.44140625" style="194" customWidth="1"/>
    <col min="4097" max="4097" width="23.44140625" style="194" customWidth="1"/>
    <col min="4098" max="4098" width="26.5546875" style="194" customWidth="1"/>
    <col min="4099" max="4099" width="11.5546875" style="194" customWidth="1"/>
    <col min="4100" max="4101" width="14.6640625" style="194" customWidth="1"/>
    <col min="4102" max="4102" width="16.44140625" style="194" customWidth="1"/>
    <col min="4103" max="4103" width="12.6640625" style="194" customWidth="1"/>
    <col min="4104" max="4104" width="8" style="194" customWidth="1"/>
    <col min="4105" max="4105" width="7" style="194" customWidth="1"/>
    <col min="4106" max="4352" width="11.44140625" style="194" customWidth="1"/>
    <col min="4353" max="4353" width="23.44140625" style="194" customWidth="1"/>
    <col min="4354" max="4354" width="26.5546875" style="194" customWidth="1"/>
    <col min="4355" max="4355" width="11.5546875" style="194" customWidth="1"/>
    <col min="4356" max="4357" width="14.6640625" style="194" customWidth="1"/>
    <col min="4358" max="4358" width="16.44140625" style="194" customWidth="1"/>
    <col min="4359" max="4359" width="12.6640625" style="194" customWidth="1"/>
    <col min="4360" max="4360" width="8" style="194" customWidth="1"/>
    <col min="4361" max="4361" width="7" style="194" customWidth="1"/>
    <col min="4362" max="4608" width="11.44140625" style="194" customWidth="1"/>
    <col min="4609" max="4609" width="23.44140625" style="194" customWidth="1"/>
    <col min="4610" max="4610" width="26.5546875" style="194" customWidth="1"/>
    <col min="4611" max="4611" width="11.5546875" style="194" customWidth="1"/>
    <col min="4612" max="4613" width="14.6640625" style="194" customWidth="1"/>
    <col min="4614" max="4614" width="16.44140625" style="194" customWidth="1"/>
    <col min="4615" max="4615" width="12.6640625" style="194" customWidth="1"/>
    <col min="4616" max="4616" width="8" style="194" customWidth="1"/>
    <col min="4617" max="4617" width="7" style="194" customWidth="1"/>
    <col min="4618" max="4864" width="11.44140625" style="194" customWidth="1"/>
    <col min="4865" max="4865" width="23.44140625" style="194" customWidth="1"/>
    <col min="4866" max="4866" width="26.5546875" style="194" customWidth="1"/>
    <col min="4867" max="4867" width="11.5546875" style="194" customWidth="1"/>
    <col min="4868" max="4869" width="14.6640625" style="194" customWidth="1"/>
    <col min="4870" max="4870" width="16.44140625" style="194" customWidth="1"/>
    <col min="4871" max="4871" width="12.6640625" style="194" customWidth="1"/>
    <col min="4872" max="4872" width="8" style="194" customWidth="1"/>
    <col min="4873" max="4873" width="7" style="194" customWidth="1"/>
    <col min="4874" max="5120" width="11.44140625" style="194" customWidth="1"/>
    <col min="5121" max="5121" width="23.44140625" style="194" customWidth="1"/>
    <col min="5122" max="5122" width="26.5546875" style="194" customWidth="1"/>
    <col min="5123" max="5123" width="11.5546875" style="194" customWidth="1"/>
    <col min="5124" max="5125" width="14.6640625" style="194" customWidth="1"/>
    <col min="5126" max="5126" width="16.44140625" style="194" customWidth="1"/>
    <col min="5127" max="5127" width="12.6640625" style="194" customWidth="1"/>
    <col min="5128" max="5128" width="8" style="194" customWidth="1"/>
    <col min="5129" max="5129" width="7" style="194" customWidth="1"/>
    <col min="5130" max="5376" width="11.44140625" style="194" customWidth="1"/>
    <col min="5377" max="5377" width="23.44140625" style="194" customWidth="1"/>
    <col min="5378" max="5378" width="26.5546875" style="194" customWidth="1"/>
    <col min="5379" max="5379" width="11.5546875" style="194" customWidth="1"/>
    <col min="5380" max="5381" width="14.6640625" style="194" customWidth="1"/>
    <col min="5382" max="5382" width="16.44140625" style="194" customWidth="1"/>
    <col min="5383" max="5383" width="12.6640625" style="194" customWidth="1"/>
    <col min="5384" max="5384" width="8" style="194" customWidth="1"/>
    <col min="5385" max="5385" width="7" style="194" customWidth="1"/>
    <col min="5386" max="5632" width="11.44140625" style="194" customWidth="1"/>
    <col min="5633" max="5633" width="23.44140625" style="194" customWidth="1"/>
    <col min="5634" max="5634" width="26.5546875" style="194" customWidth="1"/>
    <col min="5635" max="5635" width="11.5546875" style="194" customWidth="1"/>
    <col min="5636" max="5637" width="14.6640625" style="194" customWidth="1"/>
    <col min="5638" max="5638" width="16.44140625" style="194" customWidth="1"/>
    <col min="5639" max="5639" width="12.6640625" style="194" customWidth="1"/>
    <col min="5640" max="5640" width="8" style="194" customWidth="1"/>
    <col min="5641" max="5641" width="7" style="194" customWidth="1"/>
    <col min="5642" max="5888" width="11.44140625" style="194" customWidth="1"/>
    <col min="5889" max="5889" width="23.44140625" style="194" customWidth="1"/>
    <col min="5890" max="5890" width="26.5546875" style="194" customWidth="1"/>
    <col min="5891" max="5891" width="11.5546875" style="194" customWidth="1"/>
    <col min="5892" max="5893" width="14.6640625" style="194" customWidth="1"/>
    <col min="5894" max="5894" width="16.44140625" style="194" customWidth="1"/>
    <col min="5895" max="5895" width="12.6640625" style="194" customWidth="1"/>
    <col min="5896" max="5896" width="8" style="194" customWidth="1"/>
    <col min="5897" max="5897" width="7" style="194" customWidth="1"/>
    <col min="5898" max="6144" width="11.44140625" style="194" customWidth="1"/>
    <col min="6145" max="6145" width="23.44140625" style="194" customWidth="1"/>
    <col min="6146" max="6146" width="26.5546875" style="194" customWidth="1"/>
    <col min="6147" max="6147" width="11.5546875" style="194" customWidth="1"/>
    <col min="6148" max="6149" width="14.6640625" style="194" customWidth="1"/>
    <col min="6150" max="6150" width="16.44140625" style="194" customWidth="1"/>
    <col min="6151" max="6151" width="12.6640625" style="194" customWidth="1"/>
    <col min="6152" max="6152" width="8" style="194" customWidth="1"/>
    <col min="6153" max="6153" width="7" style="194" customWidth="1"/>
    <col min="6154" max="6400" width="11.44140625" style="194" customWidth="1"/>
    <col min="6401" max="6401" width="23.44140625" style="194" customWidth="1"/>
    <col min="6402" max="6402" width="26.5546875" style="194" customWidth="1"/>
    <col min="6403" max="6403" width="11.5546875" style="194" customWidth="1"/>
    <col min="6404" max="6405" width="14.6640625" style="194" customWidth="1"/>
    <col min="6406" max="6406" width="16.44140625" style="194" customWidth="1"/>
    <col min="6407" max="6407" width="12.6640625" style="194" customWidth="1"/>
    <col min="6408" max="6408" width="8" style="194" customWidth="1"/>
    <col min="6409" max="6409" width="7" style="194" customWidth="1"/>
    <col min="6410" max="6656" width="11.44140625" style="194" customWidth="1"/>
    <col min="6657" max="6657" width="23.44140625" style="194" customWidth="1"/>
    <col min="6658" max="6658" width="26.5546875" style="194" customWidth="1"/>
    <col min="6659" max="6659" width="11.5546875" style="194" customWidth="1"/>
    <col min="6660" max="6661" width="14.6640625" style="194" customWidth="1"/>
    <col min="6662" max="6662" width="16.44140625" style="194" customWidth="1"/>
    <col min="6663" max="6663" width="12.6640625" style="194" customWidth="1"/>
    <col min="6664" max="6664" width="8" style="194" customWidth="1"/>
    <col min="6665" max="6665" width="7" style="194" customWidth="1"/>
    <col min="6666" max="6912" width="11.44140625" style="194" customWidth="1"/>
    <col min="6913" max="6913" width="23.44140625" style="194" customWidth="1"/>
    <col min="6914" max="6914" width="26.5546875" style="194" customWidth="1"/>
    <col min="6915" max="6915" width="11.5546875" style="194" customWidth="1"/>
    <col min="6916" max="6917" width="14.6640625" style="194" customWidth="1"/>
    <col min="6918" max="6918" width="16.44140625" style="194" customWidth="1"/>
    <col min="6919" max="6919" width="12.6640625" style="194" customWidth="1"/>
    <col min="6920" max="6920" width="8" style="194" customWidth="1"/>
    <col min="6921" max="6921" width="7" style="194" customWidth="1"/>
    <col min="6922" max="7168" width="11.44140625" style="194" customWidth="1"/>
    <col min="7169" max="7169" width="23.44140625" style="194" customWidth="1"/>
    <col min="7170" max="7170" width="26.5546875" style="194" customWidth="1"/>
    <col min="7171" max="7171" width="11.5546875" style="194" customWidth="1"/>
    <col min="7172" max="7173" width="14.6640625" style="194" customWidth="1"/>
    <col min="7174" max="7174" width="16.44140625" style="194" customWidth="1"/>
    <col min="7175" max="7175" width="12.6640625" style="194" customWidth="1"/>
    <col min="7176" max="7176" width="8" style="194" customWidth="1"/>
    <col min="7177" max="7177" width="7" style="194" customWidth="1"/>
    <col min="7178" max="7424" width="11.44140625" style="194" customWidth="1"/>
    <col min="7425" max="7425" width="23.44140625" style="194" customWidth="1"/>
    <col min="7426" max="7426" width="26.5546875" style="194" customWidth="1"/>
    <col min="7427" max="7427" width="11.5546875" style="194" customWidth="1"/>
    <col min="7428" max="7429" width="14.6640625" style="194" customWidth="1"/>
    <col min="7430" max="7430" width="16.44140625" style="194" customWidth="1"/>
    <col min="7431" max="7431" width="12.6640625" style="194" customWidth="1"/>
    <col min="7432" max="7432" width="8" style="194" customWidth="1"/>
    <col min="7433" max="7433" width="7" style="194" customWidth="1"/>
    <col min="7434" max="7680" width="11.44140625" style="194" customWidth="1"/>
    <col min="7681" max="7681" width="23.44140625" style="194" customWidth="1"/>
    <col min="7682" max="7682" width="26.5546875" style="194" customWidth="1"/>
    <col min="7683" max="7683" width="11.5546875" style="194" customWidth="1"/>
    <col min="7684" max="7685" width="14.6640625" style="194" customWidth="1"/>
    <col min="7686" max="7686" width="16.44140625" style="194" customWidth="1"/>
    <col min="7687" max="7687" width="12.6640625" style="194" customWidth="1"/>
    <col min="7688" max="7688" width="8" style="194" customWidth="1"/>
    <col min="7689" max="7689" width="7" style="194" customWidth="1"/>
    <col min="7690" max="7936" width="11.44140625" style="194" customWidth="1"/>
    <col min="7937" max="7937" width="23.44140625" style="194" customWidth="1"/>
    <col min="7938" max="7938" width="26.5546875" style="194" customWidth="1"/>
    <col min="7939" max="7939" width="11.5546875" style="194" customWidth="1"/>
    <col min="7940" max="7941" width="14.6640625" style="194" customWidth="1"/>
    <col min="7942" max="7942" width="16.44140625" style="194" customWidth="1"/>
    <col min="7943" max="7943" width="12.6640625" style="194" customWidth="1"/>
    <col min="7944" max="7944" width="8" style="194" customWidth="1"/>
    <col min="7945" max="7945" width="7" style="194" customWidth="1"/>
    <col min="7946" max="8192" width="11.44140625" style="194" customWidth="1"/>
    <col min="8193" max="8193" width="23.44140625" style="194" customWidth="1"/>
    <col min="8194" max="8194" width="26.5546875" style="194" customWidth="1"/>
    <col min="8195" max="8195" width="11.5546875" style="194" customWidth="1"/>
    <col min="8196" max="8197" width="14.6640625" style="194" customWidth="1"/>
    <col min="8198" max="8198" width="16.44140625" style="194" customWidth="1"/>
    <col min="8199" max="8199" width="12.6640625" style="194" customWidth="1"/>
    <col min="8200" max="8200" width="8" style="194" customWidth="1"/>
    <col min="8201" max="8201" width="7" style="194" customWidth="1"/>
    <col min="8202" max="8448" width="11.44140625" style="194" customWidth="1"/>
    <col min="8449" max="8449" width="23.44140625" style="194" customWidth="1"/>
    <col min="8450" max="8450" width="26.5546875" style="194" customWidth="1"/>
    <col min="8451" max="8451" width="11.5546875" style="194" customWidth="1"/>
    <col min="8452" max="8453" width="14.6640625" style="194" customWidth="1"/>
    <col min="8454" max="8454" width="16.44140625" style="194" customWidth="1"/>
    <col min="8455" max="8455" width="12.6640625" style="194" customWidth="1"/>
    <col min="8456" max="8456" width="8" style="194" customWidth="1"/>
    <col min="8457" max="8457" width="7" style="194" customWidth="1"/>
    <col min="8458" max="8704" width="11.44140625" style="194" customWidth="1"/>
    <col min="8705" max="8705" width="23.44140625" style="194" customWidth="1"/>
    <col min="8706" max="8706" width="26.5546875" style="194" customWidth="1"/>
    <col min="8707" max="8707" width="11.5546875" style="194" customWidth="1"/>
    <col min="8708" max="8709" width="14.6640625" style="194" customWidth="1"/>
    <col min="8710" max="8710" width="16.44140625" style="194" customWidth="1"/>
    <col min="8711" max="8711" width="12.6640625" style="194" customWidth="1"/>
    <col min="8712" max="8712" width="8" style="194" customWidth="1"/>
    <col min="8713" max="8713" width="7" style="194" customWidth="1"/>
    <col min="8714" max="8960" width="11.44140625" style="194" customWidth="1"/>
    <col min="8961" max="8961" width="23.44140625" style="194" customWidth="1"/>
    <col min="8962" max="8962" width="26.5546875" style="194" customWidth="1"/>
    <col min="8963" max="8963" width="11.5546875" style="194" customWidth="1"/>
    <col min="8964" max="8965" width="14.6640625" style="194" customWidth="1"/>
    <col min="8966" max="8966" width="16.44140625" style="194" customWidth="1"/>
    <col min="8967" max="8967" width="12.6640625" style="194" customWidth="1"/>
    <col min="8968" max="8968" width="8" style="194" customWidth="1"/>
    <col min="8969" max="8969" width="7" style="194" customWidth="1"/>
    <col min="8970" max="9216" width="11.44140625" style="194" customWidth="1"/>
    <col min="9217" max="9217" width="23.44140625" style="194" customWidth="1"/>
    <col min="9218" max="9218" width="26.5546875" style="194" customWidth="1"/>
    <col min="9219" max="9219" width="11.5546875" style="194" customWidth="1"/>
    <col min="9220" max="9221" width="14.6640625" style="194" customWidth="1"/>
    <col min="9222" max="9222" width="16.44140625" style="194" customWidth="1"/>
    <col min="9223" max="9223" width="12.6640625" style="194" customWidth="1"/>
    <col min="9224" max="9224" width="8" style="194" customWidth="1"/>
    <col min="9225" max="9225" width="7" style="194" customWidth="1"/>
    <col min="9226" max="9472" width="11.44140625" style="194" customWidth="1"/>
    <col min="9473" max="9473" width="23.44140625" style="194" customWidth="1"/>
    <col min="9474" max="9474" width="26.5546875" style="194" customWidth="1"/>
    <col min="9475" max="9475" width="11.5546875" style="194" customWidth="1"/>
    <col min="9476" max="9477" width="14.6640625" style="194" customWidth="1"/>
    <col min="9478" max="9478" width="16.44140625" style="194" customWidth="1"/>
    <col min="9479" max="9479" width="12.6640625" style="194" customWidth="1"/>
    <col min="9480" max="9480" width="8" style="194" customWidth="1"/>
    <col min="9481" max="9481" width="7" style="194" customWidth="1"/>
    <col min="9482" max="9728" width="11.44140625" style="194" customWidth="1"/>
    <col min="9729" max="9729" width="23.44140625" style="194" customWidth="1"/>
    <col min="9730" max="9730" width="26.5546875" style="194" customWidth="1"/>
    <col min="9731" max="9731" width="11.5546875" style="194" customWidth="1"/>
    <col min="9732" max="9733" width="14.6640625" style="194" customWidth="1"/>
    <col min="9734" max="9734" width="16.44140625" style="194" customWidth="1"/>
    <col min="9735" max="9735" width="12.6640625" style="194" customWidth="1"/>
    <col min="9736" max="9736" width="8" style="194" customWidth="1"/>
    <col min="9737" max="9737" width="7" style="194" customWidth="1"/>
    <col min="9738" max="9984" width="11.44140625" style="194" customWidth="1"/>
    <col min="9985" max="9985" width="23.44140625" style="194" customWidth="1"/>
    <col min="9986" max="9986" width="26.5546875" style="194" customWidth="1"/>
    <col min="9987" max="9987" width="11.5546875" style="194" customWidth="1"/>
    <col min="9988" max="9989" width="14.6640625" style="194" customWidth="1"/>
    <col min="9990" max="9990" width="16.44140625" style="194" customWidth="1"/>
    <col min="9991" max="9991" width="12.6640625" style="194" customWidth="1"/>
    <col min="9992" max="9992" width="8" style="194" customWidth="1"/>
    <col min="9993" max="9993" width="7" style="194" customWidth="1"/>
    <col min="9994" max="10240" width="11.44140625" style="194" customWidth="1"/>
    <col min="10241" max="10241" width="23.44140625" style="194" customWidth="1"/>
    <col min="10242" max="10242" width="26.5546875" style="194" customWidth="1"/>
    <col min="10243" max="10243" width="11.5546875" style="194" customWidth="1"/>
    <col min="10244" max="10245" width="14.6640625" style="194" customWidth="1"/>
    <col min="10246" max="10246" width="16.44140625" style="194" customWidth="1"/>
    <col min="10247" max="10247" width="12.6640625" style="194" customWidth="1"/>
    <col min="10248" max="10248" width="8" style="194" customWidth="1"/>
    <col min="10249" max="10249" width="7" style="194" customWidth="1"/>
    <col min="10250" max="10496" width="11.44140625" style="194" customWidth="1"/>
    <col min="10497" max="10497" width="23.44140625" style="194" customWidth="1"/>
    <col min="10498" max="10498" width="26.5546875" style="194" customWidth="1"/>
    <col min="10499" max="10499" width="11.5546875" style="194" customWidth="1"/>
    <col min="10500" max="10501" width="14.6640625" style="194" customWidth="1"/>
    <col min="10502" max="10502" width="16.44140625" style="194" customWidth="1"/>
    <col min="10503" max="10503" width="12.6640625" style="194" customWidth="1"/>
    <col min="10504" max="10504" width="8" style="194" customWidth="1"/>
    <col min="10505" max="10505" width="7" style="194" customWidth="1"/>
    <col min="10506" max="10752" width="11.44140625" style="194" customWidth="1"/>
    <col min="10753" max="10753" width="23.44140625" style="194" customWidth="1"/>
    <col min="10754" max="10754" width="26.5546875" style="194" customWidth="1"/>
    <col min="10755" max="10755" width="11.5546875" style="194" customWidth="1"/>
    <col min="10756" max="10757" width="14.6640625" style="194" customWidth="1"/>
    <col min="10758" max="10758" width="16.44140625" style="194" customWidth="1"/>
    <col min="10759" max="10759" width="12.6640625" style="194" customWidth="1"/>
    <col min="10760" max="10760" width="8" style="194" customWidth="1"/>
    <col min="10761" max="10761" width="7" style="194" customWidth="1"/>
    <col min="10762" max="11008" width="11.44140625" style="194" customWidth="1"/>
    <col min="11009" max="11009" width="23.44140625" style="194" customWidth="1"/>
    <col min="11010" max="11010" width="26.5546875" style="194" customWidth="1"/>
    <col min="11011" max="11011" width="11.5546875" style="194" customWidth="1"/>
    <col min="11012" max="11013" width="14.6640625" style="194" customWidth="1"/>
    <col min="11014" max="11014" width="16.44140625" style="194" customWidth="1"/>
    <col min="11015" max="11015" width="12.6640625" style="194" customWidth="1"/>
    <col min="11016" max="11016" width="8" style="194" customWidth="1"/>
    <col min="11017" max="11017" width="7" style="194" customWidth="1"/>
    <col min="11018" max="11264" width="11.44140625" style="194" customWidth="1"/>
    <col min="11265" max="11265" width="23.44140625" style="194" customWidth="1"/>
    <col min="11266" max="11266" width="26.5546875" style="194" customWidth="1"/>
    <col min="11267" max="11267" width="11.5546875" style="194" customWidth="1"/>
    <col min="11268" max="11269" width="14.6640625" style="194" customWidth="1"/>
    <col min="11270" max="11270" width="16.44140625" style="194" customWidth="1"/>
    <col min="11271" max="11271" width="12.6640625" style="194" customWidth="1"/>
    <col min="11272" max="11272" width="8" style="194" customWidth="1"/>
    <col min="11273" max="11273" width="7" style="194" customWidth="1"/>
    <col min="11274" max="11520" width="11.44140625" style="194" customWidth="1"/>
    <col min="11521" max="11521" width="23.44140625" style="194" customWidth="1"/>
    <col min="11522" max="11522" width="26.5546875" style="194" customWidth="1"/>
    <col min="11523" max="11523" width="11.5546875" style="194" customWidth="1"/>
    <col min="11524" max="11525" width="14.6640625" style="194" customWidth="1"/>
    <col min="11526" max="11526" width="16.44140625" style="194" customWidth="1"/>
    <col min="11527" max="11527" width="12.6640625" style="194" customWidth="1"/>
    <col min="11528" max="11528" width="8" style="194" customWidth="1"/>
    <col min="11529" max="11529" width="7" style="194" customWidth="1"/>
    <col min="11530" max="11776" width="11.44140625" style="194" customWidth="1"/>
    <col min="11777" max="11777" width="23.44140625" style="194" customWidth="1"/>
    <col min="11778" max="11778" width="26.5546875" style="194" customWidth="1"/>
    <col min="11779" max="11779" width="11.5546875" style="194" customWidth="1"/>
    <col min="11780" max="11781" width="14.6640625" style="194" customWidth="1"/>
    <col min="11782" max="11782" width="16.44140625" style="194" customWidth="1"/>
    <col min="11783" max="11783" width="12.6640625" style="194" customWidth="1"/>
    <col min="11784" max="11784" width="8" style="194" customWidth="1"/>
    <col min="11785" max="11785" width="7" style="194" customWidth="1"/>
    <col min="11786" max="12032" width="11.44140625" style="194" customWidth="1"/>
    <col min="12033" max="12033" width="23.44140625" style="194" customWidth="1"/>
    <col min="12034" max="12034" width="26.5546875" style="194" customWidth="1"/>
    <col min="12035" max="12035" width="11.5546875" style="194" customWidth="1"/>
    <col min="12036" max="12037" width="14.6640625" style="194" customWidth="1"/>
    <col min="12038" max="12038" width="16.44140625" style="194" customWidth="1"/>
    <col min="12039" max="12039" width="12.6640625" style="194" customWidth="1"/>
    <col min="12040" max="12040" width="8" style="194" customWidth="1"/>
    <col min="12041" max="12041" width="7" style="194" customWidth="1"/>
    <col min="12042" max="12288" width="11.44140625" style="194" customWidth="1"/>
    <col min="12289" max="12289" width="23.44140625" style="194" customWidth="1"/>
    <col min="12290" max="12290" width="26.5546875" style="194" customWidth="1"/>
    <col min="12291" max="12291" width="11.5546875" style="194" customWidth="1"/>
    <col min="12292" max="12293" width="14.6640625" style="194" customWidth="1"/>
    <col min="12294" max="12294" width="16.44140625" style="194" customWidth="1"/>
    <col min="12295" max="12295" width="12.6640625" style="194" customWidth="1"/>
    <col min="12296" max="12296" width="8" style="194" customWidth="1"/>
    <col min="12297" max="12297" width="7" style="194" customWidth="1"/>
    <col min="12298" max="12544" width="11.44140625" style="194" customWidth="1"/>
    <col min="12545" max="12545" width="23.44140625" style="194" customWidth="1"/>
    <col min="12546" max="12546" width="26.5546875" style="194" customWidth="1"/>
    <col min="12547" max="12547" width="11.5546875" style="194" customWidth="1"/>
    <col min="12548" max="12549" width="14.6640625" style="194" customWidth="1"/>
    <col min="12550" max="12550" width="16.44140625" style="194" customWidth="1"/>
    <col min="12551" max="12551" width="12.6640625" style="194" customWidth="1"/>
    <col min="12552" max="12552" width="8" style="194" customWidth="1"/>
    <col min="12553" max="12553" width="7" style="194" customWidth="1"/>
    <col min="12554" max="12800" width="11.44140625" style="194" customWidth="1"/>
    <col min="12801" max="12801" width="23.44140625" style="194" customWidth="1"/>
    <col min="12802" max="12802" width="26.5546875" style="194" customWidth="1"/>
    <col min="12803" max="12803" width="11.5546875" style="194" customWidth="1"/>
    <col min="12804" max="12805" width="14.6640625" style="194" customWidth="1"/>
    <col min="12806" max="12806" width="16.44140625" style="194" customWidth="1"/>
    <col min="12807" max="12807" width="12.6640625" style="194" customWidth="1"/>
    <col min="12808" max="12808" width="8" style="194" customWidth="1"/>
    <col min="12809" max="12809" width="7" style="194" customWidth="1"/>
    <col min="12810" max="13056" width="11.44140625" style="194" customWidth="1"/>
    <col min="13057" max="13057" width="23.44140625" style="194" customWidth="1"/>
    <col min="13058" max="13058" width="26.5546875" style="194" customWidth="1"/>
    <col min="13059" max="13059" width="11.5546875" style="194" customWidth="1"/>
    <col min="13060" max="13061" width="14.6640625" style="194" customWidth="1"/>
    <col min="13062" max="13062" width="16.44140625" style="194" customWidth="1"/>
    <col min="13063" max="13063" width="12.6640625" style="194" customWidth="1"/>
    <col min="13064" max="13064" width="8" style="194" customWidth="1"/>
    <col min="13065" max="13065" width="7" style="194" customWidth="1"/>
    <col min="13066" max="13312" width="11.44140625" style="194" customWidth="1"/>
    <col min="13313" max="13313" width="23.44140625" style="194" customWidth="1"/>
    <col min="13314" max="13314" width="26.5546875" style="194" customWidth="1"/>
    <col min="13315" max="13315" width="11.5546875" style="194" customWidth="1"/>
    <col min="13316" max="13317" width="14.6640625" style="194" customWidth="1"/>
    <col min="13318" max="13318" width="16.44140625" style="194" customWidth="1"/>
    <col min="13319" max="13319" width="12.6640625" style="194" customWidth="1"/>
    <col min="13320" max="13320" width="8" style="194" customWidth="1"/>
    <col min="13321" max="13321" width="7" style="194" customWidth="1"/>
    <col min="13322" max="13568" width="11.44140625" style="194" customWidth="1"/>
    <col min="13569" max="13569" width="23.44140625" style="194" customWidth="1"/>
    <col min="13570" max="13570" width="26.5546875" style="194" customWidth="1"/>
    <col min="13571" max="13571" width="11.5546875" style="194" customWidth="1"/>
    <col min="13572" max="13573" width="14.6640625" style="194" customWidth="1"/>
    <col min="13574" max="13574" width="16.44140625" style="194" customWidth="1"/>
    <col min="13575" max="13575" width="12.6640625" style="194" customWidth="1"/>
    <col min="13576" max="13576" width="8" style="194" customWidth="1"/>
    <col min="13577" max="13577" width="7" style="194" customWidth="1"/>
    <col min="13578" max="13824" width="11.44140625" style="194" customWidth="1"/>
    <col min="13825" max="13825" width="23.44140625" style="194" customWidth="1"/>
    <col min="13826" max="13826" width="26.5546875" style="194" customWidth="1"/>
    <col min="13827" max="13827" width="11.5546875" style="194" customWidth="1"/>
    <col min="13828" max="13829" width="14.6640625" style="194" customWidth="1"/>
    <col min="13830" max="13830" width="16.44140625" style="194" customWidth="1"/>
    <col min="13831" max="13831" width="12.6640625" style="194" customWidth="1"/>
    <col min="13832" max="13832" width="8" style="194" customWidth="1"/>
    <col min="13833" max="13833" width="7" style="194" customWidth="1"/>
    <col min="13834" max="14080" width="11.44140625" style="194" customWidth="1"/>
    <col min="14081" max="14081" width="23.44140625" style="194" customWidth="1"/>
    <col min="14082" max="14082" width="26.5546875" style="194" customWidth="1"/>
    <col min="14083" max="14083" width="11.5546875" style="194" customWidth="1"/>
    <col min="14084" max="14085" width="14.6640625" style="194" customWidth="1"/>
    <col min="14086" max="14086" width="16.44140625" style="194" customWidth="1"/>
    <col min="14087" max="14087" width="12.6640625" style="194" customWidth="1"/>
    <col min="14088" max="14088" width="8" style="194" customWidth="1"/>
    <col min="14089" max="14089" width="7" style="194" customWidth="1"/>
    <col min="14090" max="14336" width="11.44140625" style="194" customWidth="1"/>
    <col min="14337" max="14337" width="23.44140625" style="194" customWidth="1"/>
    <col min="14338" max="14338" width="26.5546875" style="194" customWidth="1"/>
    <col min="14339" max="14339" width="11.5546875" style="194" customWidth="1"/>
    <col min="14340" max="14341" width="14.6640625" style="194" customWidth="1"/>
    <col min="14342" max="14342" width="16.44140625" style="194" customWidth="1"/>
    <col min="14343" max="14343" width="12.6640625" style="194" customWidth="1"/>
    <col min="14344" max="14344" width="8" style="194" customWidth="1"/>
    <col min="14345" max="14345" width="7" style="194" customWidth="1"/>
    <col min="14346" max="14592" width="11.44140625" style="194" customWidth="1"/>
    <col min="14593" max="14593" width="23.44140625" style="194" customWidth="1"/>
    <col min="14594" max="14594" width="26.5546875" style="194" customWidth="1"/>
    <col min="14595" max="14595" width="11.5546875" style="194" customWidth="1"/>
    <col min="14596" max="14597" width="14.6640625" style="194" customWidth="1"/>
    <col min="14598" max="14598" width="16.44140625" style="194" customWidth="1"/>
    <col min="14599" max="14599" width="12.6640625" style="194" customWidth="1"/>
    <col min="14600" max="14600" width="8" style="194" customWidth="1"/>
    <col min="14601" max="14601" width="7" style="194" customWidth="1"/>
    <col min="14602" max="14848" width="11.44140625" style="194" customWidth="1"/>
    <col min="14849" max="14849" width="23.44140625" style="194" customWidth="1"/>
    <col min="14850" max="14850" width="26.5546875" style="194" customWidth="1"/>
    <col min="14851" max="14851" width="11.5546875" style="194" customWidth="1"/>
    <col min="14852" max="14853" width="14.6640625" style="194" customWidth="1"/>
    <col min="14854" max="14854" width="16.44140625" style="194" customWidth="1"/>
    <col min="14855" max="14855" width="12.6640625" style="194" customWidth="1"/>
    <col min="14856" max="14856" width="8" style="194" customWidth="1"/>
    <col min="14857" max="14857" width="7" style="194" customWidth="1"/>
    <col min="14858" max="15104" width="11.44140625" style="194" customWidth="1"/>
    <col min="15105" max="15105" width="23.44140625" style="194" customWidth="1"/>
    <col min="15106" max="15106" width="26.5546875" style="194" customWidth="1"/>
    <col min="15107" max="15107" width="11.5546875" style="194" customWidth="1"/>
    <col min="15108" max="15109" width="14.6640625" style="194" customWidth="1"/>
    <col min="15110" max="15110" width="16.44140625" style="194" customWidth="1"/>
    <col min="15111" max="15111" width="12.6640625" style="194" customWidth="1"/>
    <col min="15112" max="15112" width="8" style="194" customWidth="1"/>
    <col min="15113" max="15113" width="7" style="194" customWidth="1"/>
    <col min="15114" max="15360" width="11.44140625" style="194" customWidth="1"/>
    <col min="15361" max="15361" width="23.44140625" style="194" customWidth="1"/>
    <col min="15362" max="15362" width="26.5546875" style="194" customWidth="1"/>
    <col min="15363" max="15363" width="11.5546875" style="194" customWidth="1"/>
    <col min="15364" max="15365" width="14.6640625" style="194" customWidth="1"/>
    <col min="15366" max="15366" width="16.44140625" style="194" customWidth="1"/>
    <col min="15367" max="15367" width="12.6640625" style="194" customWidth="1"/>
    <col min="15368" max="15368" width="8" style="194" customWidth="1"/>
    <col min="15369" max="15369" width="7" style="194" customWidth="1"/>
    <col min="15370" max="15616" width="11.44140625" style="194" customWidth="1"/>
    <col min="15617" max="15617" width="23.44140625" style="194" customWidth="1"/>
    <col min="15618" max="15618" width="26.5546875" style="194" customWidth="1"/>
    <col min="15619" max="15619" width="11.5546875" style="194" customWidth="1"/>
    <col min="15620" max="15621" width="14.6640625" style="194" customWidth="1"/>
    <col min="15622" max="15622" width="16.44140625" style="194" customWidth="1"/>
    <col min="15623" max="15623" width="12.6640625" style="194" customWidth="1"/>
    <col min="15624" max="15624" width="8" style="194" customWidth="1"/>
    <col min="15625" max="15625" width="7" style="194" customWidth="1"/>
    <col min="15626" max="15872" width="11.44140625" style="194" customWidth="1"/>
    <col min="15873" max="15873" width="23.44140625" style="194" customWidth="1"/>
    <col min="15874" max="15874" width="26.5546875" style="194" customWidth="1"/>
    <col min="15875" max="15875" width="11.5546875" style="194" customWidth="1"/>
    <col min="15876" max="15877" width="14.6640625" style="194" customWidth="1"/>
    <col min="15878" max="15878" width="16.44140625" style="194" customWidth="1"/>
    <col min="15879" max="15879" width="12.6640625" style="194" customWidth="1"/>
    <col min="15880" max="15880" width="8" style="194" customWidth="1"/>
    <col min="15881" max="15881" width="7" style="194" customWidth="1"/>
    <col min="15882" max="16128" width="11.44140625" style="194" customWidth="1"/>
    <col min="16129" max="16129" width="23.44140625" style="194" customWidth="1"/>
    <col min="16130" max="16130" width="26.5546875" style="194" customWidth="1"/>
    <col min="16131" max="16131" width="11.5546875" style="194" customWidth="1"/>
    <col min="16132" max="16133" width="14.6640625" style="194" customWidth="1"/>
    <col min="16134" max="16134" width="16.44140625" style="194" customWidth="1"/>
    <col min="16135" max="16135" width="12.6640625" style="194" customWidth="1"/>
    <col min="16136" max="16136" width="8" style="194" customWidth="1"/>
    <col min="16137" max="16137" width="7" style="194" customWidth="1"/>
    <col min="16138" max="16384" width="11.44140625" style="194" customWidth="1"/>
  </cols>
  <sheetData>
    <row r="1" spans="1:13" ht="14.4">
      <c r="A1" s="242" t="s">
        <v>1488</v>
      </c>
      <c r="L1" s="1117" t="s">
        <v>1289</v>
      </c>
      <c r="M1" s="1118" t="s">
        <v>1056</v>
      </c>
    </row>
    <row r="2" spans="1:13" ht="12">
      <c r="A2" s="244" t="s">
        <v>1483</v>
      </c>
      <c r="B2" s="196"/>
      <c r="D2" s="198"/>
      <c r="E2" s="198"/>
      <c r="F2" s="198"/>
      <c r="G2" s="198">
        <f>'1.2.WoP-feed balance'!G76</f>
        <v>0.40104633986044913</v>
      </c>
    </row>
    <row r="3" spans="1:13">
      <c r="A3" s="339" t="s">
        <v>949</v>
      </c>
      <c r="B3" s="196"/>
      <c r="C3" s="201"/>
      <c r="D3" s="198"/>
      <c r="E3" s="198"/>
      <c r="F3" s="198"/>
      <c r="G3" s="198">
        <f>G60</f>
        <v>0.51894721873341931</v>
      </c>
    </row>
    <row r="4" spans="1:13">
      <c r="A4" s="204" t="s">
        <v>1001</v>
      </c>
      <c r="B4" s="204"/>
      <c r="D4" s="198"/>
      <c r="E4" s="198"/>
      <c r="F4" s="198"/>
      <c r="G4" s="198"/>
    </row>
    <row r="5" spans="1:13">
      <c r="A5" s="205"/>
      <c r="B5" s="205"/>
      <c r="C5" s="206"/>
      <c r="D5" s="207" t="s">
        <v>378</v>
      </c>
      <c r="E5" s="207" t="s">
        <v>379</v>
      </c>
      <c r="F5" s="207" t="s">
        <v>380</v>
      </c>
      <c r="G5" s="207" t="s">
        <v>381</v>
      </c>
    </row>
    <row r="6" spans="1:13" ht="20.399999999999999">
      <c r="A6" s="208"/>
      <c r="B6" s="209"/>
      <c r="C6" s="210" t="s">
        <v>5</v>
      </c>
      <c r="D6" s="210" t="s">
        <v>382</v>
      </c>
      <c r="E6" s="210" t="s">
        <v>303</v>
      </c>
      <c r="F6" s="210" t="s">
        <v>304</v>
      </c>
      <c r="G6" s="210" t="s">
        <v>383</v>
      </c>
    </row>
    <row r="7" spans="1:13">
      <c r="A7" s="220" t="s">
        <v>606</v>
      </c>
      <c r="B7" s="217" t="s">
        <v>607</v>
      </c>
      <c r="C7" s="210"/>
      <c r="G7" s="340"/>
    </row>
    <row r="8" spans="1:13">
      <c r="A8" s="215" t="s">
        <v>384</v>
      </c>
      <c r="B8" s="216" t="s">
        <v>385</v>
      </c>
      <c r="C8" s="210" t="s">
        <v>235</v>
      </c>
      <c r="D8" s="341">
        <f>D9/$G$9</f>
        <v>0.42483086906844825</v>
      </c>
      <c r="E8" s="341">
        <f>E9/$G$9</f>
        <v>0.12820251834362792</v>
      </c>
      <c r="F8" s="341">
        <f>F9/$G$9</f>
        <v>0.44696661258792397</v>
      </c>
      <c r="G8" s="341">
        <f>SUM(D8:F8)</f>
        <v>1.0000000000000002</v>
      </c>
    </row>
    <row r="9" spans="1:13">
      <c r="A9" s="215" t="s">
        <v>671</v>
      </c>
      <c r="B9" s="216" t="s">
        <v>609</v>
      </c>
      <c r="C9" s="210" t="s">
        <v>97</v>
      </c>
      <c r="D9" s="219">
        <f>'1.11.Impr-activities'!D11</f>
        <v>217.61155121470782</v>
      </c>
      <c r="E9" s="219">
        <f>'1.11.Impr-activities'!E11</f>
        <v>65.669307288246884</v>
      </c>
      <c r="F9" s="219">
        <f>'1.11.Impr-activities'!F11</f>
        <v>228.95016579120158</v>
      </c>
      <c r="G9" s="214">
        <f>SUM(D9:F9)</f>
        <v>512.23102429415621</v>
      </c>
    </row>
    <row r="10" spans="1:13">
      <c r="A10" s="233" t="s">
        <v>614</v>
      </c>
      <c r="B10" s="223" t="s">
        <v>615</v>
      </c>
      <c r="C10" s="210" t="s">
        <v>34</v>
      </c>
      <c r="D10" s="219">
        <f>'1.2.WoP-feed balance'!D26+'1.11.Impr-activities'!D19+'1.11.Impr-activities'!D27+'1.11.Impr-activities'!D35+'1.11.Impr-activities'!D43</f>
        <v>437.96378223900194</v>
      </c>
      <c r="E10" s="214">
        <f>'1.2.WoP-feed balance'!E26+'1.11.Impr-activities'!E19+'1.11.Impr-activities'!E27+'1.11.Impr-activities'!E35+'1.11.Impr-activities'!E43</f>
        <v>21.191059099146422</v>
      </c>
      <c r="F10" s="214">
        <f>'1.2.WoP-feed balance'!F26+'1.11.Impr-activities'!F19+'1.11.Impr-activities'!F27+'1.11.Impr-activities'!F35+'1.11.Impr-activities'!F43</f>
        <v>76.897142580433368</v>
      </c>
      <c r="G10" s="214"/>
    </row>
    <row r="11" spans="1:13">
      <c r="A11" s="233" t="s">
        <v>626</v>
      </c>
      <c r="B11" s="223" t="s">
        <v>627</v>
      </c>
      <c r="C11" s="210" t="s">
        <v>563</v>
      </c>
      <c r="D11" s="214">
        <f>'1.2.WoP-feed balance'!D27</f>
        <v>120</v>
      </c>
      <c r="E11" s="214">
        <f>'1.2.WoP-feed balance'!E27</f>
        <v>120</v>
      </c>
      <c r="F11" s="214">
        <f>'1.2.WoP-feed balance'!F27</f>
        <v>125</v>
      </c>
      <c r="G11" s="214">
        <f>SUM(D11:F11)</f>
        <v>365</v>
      </c>
    </row>
    <row r="12" spans="1:13" ht="20.399999999999999">
      <c r="A12" s="233" t="s">
        <v>672</v>
      </c>
      <c r="B12" s="223" t="s">
        <v>629</v>
      </c>
      <c r="C12" s="210" t="s">
        <v>630</v>
      </c>
      <c r="D12" s="214">
        <f>'1.5.WP-animal.popl '!O24</f>
        <v>786.90092000000016</v>
      </c>
      <c r="E12" s="214">
        <f>D12</f>
        <v>786.90092000000016</v>
      </c>
      <c r="F12" s="214">
        <f>D12</f>
        <v>786.90092000000016</v>
      </c>
      <c r="G12" s="214"/>
    </row>
    <row r="13" spans="1:13">
      <c r="A13" s="233" t="s">
        <v>631</v>
      </c>
      <c r="B13" s="223" t="s">
        <v>632</v>
      </c>
      <c r="C13" s="210" t="s">
        <v>633</v>
      </c>
      <c r="D13" s="214">
        <f>D11*D12</f>
        <v>94428.11040000002</v>
      </c>
      <c r="E13" s="214">
        <f>E11*E12</f>
        <v>94428.11040000002</v>
      </c>
      <c r="F13" s="214">
        <f>F11*F12</f>
        <v>98362.61500000002</v>
      </c>
      <c r="G13" s="214"/>
    </row>
    <row r="14" spans="1:13">
      <c r="A14" s="215" t="s">
        <v>634</v>
      </c>
      <c r="B14" s="216" t="s">
        <v>635</v>
      </c>
      <c r="C14" s="210" t="s">
        <v>636</v>
      </c>
      <c r="D14" s="222">
        <f>D10*1000/D13</f>
        <v>4.6380657241130372</v>
      </c>
      <c r="E14" s="222">
        <f>E10*1000/E13</f>
        <v>0.22441473211081453</v>
      </c>
      <c r="F14" s="222">
        <f>F10*1000/F13</f>
        <v>0.78177204398676625</v>
      </c>
      <c r="G14" s="214"/>
    </row>
    <row r="15" spans="1:13">
      <c r="A15" s="215" t="s">
        <v>673</v>
      </c>
      <c r="B15" s="216" t="s">
        <v>638</v>
      </c>
      <c r="C15" s="210" t="s">
        <v>636</v>
      </c>
      <c r="D15" s="222">
        <v>10</v>
      </c>
      <c r="E15" s="222">
        <f>D15</f>
        <v>10</v>
      </c>
      <c r="F15" s="222">
        <f>D15</f>
        <v>10</v>
      </c>
      <c r="G15" s="214"/>
    </row>
    <row r="16" spans="1:13">
      <c r="A16" s="233" t="s">
        <v>639</v>
      </c>
      <c r="B16" s="223" t="s">
        <v>640</v>
      </c>
      <c r="C16" s="210" t="s">
        <v>235</v>
      </c>
      <c r="D16" s="341">
        <f>D14/D15</f>
        <v>0.46380657241130374</v>
      </c>
      <c r="E16" s="342">
        <f>E14/E15</f>
        <v>2.2441473211081454E-2</v>
      </c>
      <c r="F16" s="342">
        <f>F14/F15</f>
        <v>7.817720439867662E-2</v>
      </c>
      <c r="G16" s="214"/>
    </row>
    <row r="17" spans="1:7" ht="20.399999999999999">
      <c r="A17" s="233" t="s">
        <v>641</v>
      </c>
      <c r="B17" s="223" t="s">
        <v>642</v>
      </c>
      <c r="C17" s="210" t="s">
        <v>636</v>
      </c>
      <c r="D17" s="343">
        <f>D14-D15</f>
        <v>-5.3619342758869628</v>
      </c>
      <c r="E17" s="344">
        <f>E14-E15</f>
        <v>-9.7755852678891859</v>
      </c>
      <c r="F17" s="344">
        <f>F14-F15</f>
        <v>-9.2182279560132336</v>
      </c>
      <c r="G17" s="214"/>
    </row>
    <row r="18" spans="1:7">
      <c r="A18" s="233"/>
      <c r="B18" s="223"/>
      <c r="C18" s="210"/>
      <c r="D18" s="231"/>
      <c r="E18" s="345"/>
      <c r="F18" s="346"/>
      <c r="G18" s="214"/>
    </row>
    <row r="19" spans="1:7">
      <c r="A19" s="229" t="s">
        <v>37</v>
      </c>
      <c r="B19" s="230" t="s">
        <v>237</v>
      </c>
      <c r="C19" s="210"/>
      <c r="D19" s="231"/>
      <c r="E19" s="222"/>
      <c r="F19" s="232"/>
      <c r="G19" s="214"/>
    </row>
    <row r="20" spans="1:7">
      <c r="A20" s="233" t="s">
        <v>643</v>
      </c>
      <c r="B20" s="223" t="s">
        <v>644</v>
      </c>
      <c r="C20" s="210" t="s">
        <v>97</v>
      </c>
      <c r="D20" s="214">
        <f>'1.11.Impr-activities'!D47</f>
        <v>40</v>
      </c>
      <c r="E20" s="214">
        <f>'1.11.Impr-activities'!E47</f>
        <v>40</v>
      </c>
      <c r="F20" s="232"/>
      <c r="G20" s="214">
        <f>SUM(D20:F20)/2</f>
        <v>40</v>
      </c>
    </row>
    <row r="21" spans="1:7">
      <c r="A21" s="233" t="s">
        <v>612</v>
      </c>
      <c r="B21" s="216" t="s">
        <v>613</v>
      </c>
      <c r="C21" s="210" t="s">
        <v>402</v>
      </c>
      <c r="D21" s="222">
        <f>'1.11.Impr-activities'!D50</f>
        <v>1</v>
      </c>
      <c r="E21" s="222">
        <f>'1.11.Impr-activities'!E50</f>
        <v>1</v>
      </c>
      <c r="F21" s="232"/>
      <c r="G21" s="214"/>
    </row>
    <row r="22" spans="1:7">
      <c r="A22" s="233" t="s">
        <v>422</v>
      </c>
      <c r="B22" s="223" t="s">
        <v>408</v>
      </c>
      <c r="C22" s="210" t="s">
        <v>34</v>
      </c>
      <c r="D22" s="213">
        <f>D20*D21</f>
        <v>40</v>
      </c>
      <c r="E22" s="213">
        <f>E20*E21</f>
        <v>40</v>
      </c>
      <c r="F22" s="232"/>
      <c r="G22" s="214">
        <f>SUM(D22:F22)</f>
        <v>80</v>
      </c>
    </row>
    <row r="23" spans="1:7">
      <c r="A23" s="233" t="s">
        <v>674</v>
      </c>
      <c r="B23" s="216" t="s">
        <v>645</v>
      </c>
      <c r="C23" s="210" t="s">
        <v>675</v>
      </c>
      <c r="D23" s="214">
        <f>D12</f>
        <v>786.90092000000016</v>
      </c>
      <c r="E23" s="214">
        <f>E12</f>
        <v>786.90092000000016</v>
      </c>
      <c r="F23" s="232"/>
      <c r="G23" s="214"/>
    </row>
    <row r="24" spans="1:7">
      <c r="A24" s="233" t="s">
        <v>626</v>
      </c>
      <c r="B24" s="223" t="s">
        <v>627</v>
      </c>
      <c r="C24" s="210" t="s">
        <v>633</v>
      </c>
      <c r="D24" s="214">
        <f>D11</f>
        <v>120</v>
      </c>
      <c r="E24" s="214">
        <f>E11</f>
        <v>120</v>
      </c>
      <c r="F24" s="232"/>
      <c r="G24" s="214"/>
    </row>
    <row r="25" spans="1:7">
      <c r="A25" s="215" t="s">
        <v>634</v>
      </c>
      <c r="B25" s="216" t="s">
        <v>635</v>
      </c>
      <c r="C25" s="210" t="s">
        <v>636</v>
      </c>
      <c r="D25" s="222">
        <f>(D22*1000)/(D23*D24)</f>
        <v>0.42360267329886114</v>
      </c>
      <c r="E25" s="222">
        <f>(E22*1000)/(E23*E24)</f>
        <v>0.42360267329886114</v>
      </c>
      <c r="F25" s="232"/>
      <c r="G25" s="214"/>
    </row>
    <row r="26" spans="1:7">
      <c r="A26" s="233"/>
      <c r="B26" s="223"/>
      <c r="C26" s="210"/>
      <c r="D26" s="222"/>
      <c r="E26" s="222"/>
      <c r="F26" s="232"/>
      <c r="G26" s="214"/>
    </row>
    <row r="27" spans="1:7">
      <c r="A27" s="229" t="s">
        <v>307</v>
      </c>
      <c r="B27" s="230" t="s">
        <v>425</v>
      </c>
      <c r="C27" s="210"/>
      <c r="D27" s="222"/>
      <c r="E27" s="222"/>
      <c r="F27" s="232"/>
      <c r="G27" s="214"/>
    </row>
    <row r="28" spans="1:7">
      <c r="A28" s="233" t="s">
        <v>643</v>
      </c>
      <c r="B28" s="223" t="s">
        <v>644</v>
      </c>
      <c r="C28" s="210" t="s">
        <v>97</v>
      </c>
      <c r="D28" s="208"/>
      <c r="E28" s="214">
        <f>'1.11.Impr-activities'!D55</f>
        <v>30</v>
      </c>
      <c r="F28" s="214">
        <f>'1.11.Impr-activities'!E55</f>
        <v>30</v>
      </c>
      <c r="G28" s="214">
        <f>SUM(D28:F28)/2</f>
        <v>30</v>
      </c>
    </row>
    <row r="29" spans="1:7">
      <c r="A29" s="233" t="s">
        <v>612</v>
      </c>
      <c r="B29" s="216" t="s">
        <v>613</v>
      </c>
      <c r="C29" s="210" t="s">
        <v>402</v>
      </c>
      <c r="D29" s="208"/>
      <c r="E29" s="222">
        <f>'1.11.Impr-activities'!D58</f>
        <v>1.6</v>
      </c>
      <c r="F29" s="222">
        <f>'1.11.Impr-activities'!E58</f>
        <v>1.6</v>
      </c>
      <c r="G29" s="214"/>
    </row>
    <row r="30" spans="1:7">
      <c r="A30" s="233" t="s">
        <v>422</v>
      </c>
      <c r="B30" s="223" t="s">
        <v>408</v>
      </c>
      <c r="C30" s="210" t="s">
        <v>34</v>
      </c>
      <c r="D30" s="208"/>
      <c r="E30" s="213">
        <f>E28*E29</f>
        <v>48</v>
      </c>
      <c r="F30" s="213">
        <f>F28*F29</f>
        <v>48</v>
      </c>
      <c r="G30" s="214">
        <f>SUM(E30:F30)</f>
        <v>96</v>
      </c>
    </row>
    <row r="31" spans="1:7">
      <c r="A31" s="233" t="s">
        <v>674</v>
      </c>
      <c r="B31" s="216" t="s">
        <v>645</v>
      </c>
      <c r="C31" s="210" t="s">
        <v>675</v>
      </c>
      <c r="D31" s="208"/>
      <c r="E31" s="214">
        <f>D12</f>
        <v>786.90092000000016</v>
      </c>
      <c r="F31" s="214">
        <f>E12</f>
        <v>786.90092000000016</v>
      </c>
      <c r="G31" s="214"/>
    </row>
    <row r="32" spans="1:7">
      <c r="A32" s="233" t="s">
        <v>626</v>
      </c>
      <c r="B32" s="223" t="s">
        <v>627</v>
      </c>
      <c r="C32" s="210" t="s">
        <v>633</v>
      </c>
      <c r="D32" s="208"/>
      <c r="E32" s="214">
        <f>365-D11</f>
        <v>245</v>
      </c>
      <c r="F32" s="214">
        <f>365-E11</f>
        <v>245</v>
      </c>
      <c r="G32" s="214"/>
    </row>
    <row r="33" spans="1:7">
      <c r="A33" s="215" t="s">
        <v>634</v>
      </c>
      <c r="B33" s="216" t="s">
        <v>635</v>
      </c>
      <c r="C33" s="210" t="s">
        <v>636</v>
      </c>
      <c r="D33" s="208"/>
      <c r="E33" s="222">
        <f>(E30*1000)/(E31*E32)</f>
        <v>0.24897463246953472</v>
      </c>
      <c r="F33" s="222">
        <f>(F30*1000)/(F31*F32)</f>
        <v>0.24897463246953472</v>
      </c>
      <c r="G33" s="214"/>
    </row>
    <row r="34" spans="1:7">
      <c r="A34" s="233"/>
      <c r="B34" s="223"/>
      <c r="C34" s="210"/>
      <c r="D34" s="236"/>
      <c r="E34" s="214"/>
      <c r="F34" s="214"/>
      <c r="G34" s="214"/>
    </row>
    <row r="35" spans="1:7">
      <c r="A35" s="229" t="s">
        <v>218</v>
      </c>
      <c r="B35" s="230" t="s">
        <v>238</v>
      </c>
      <c r="C35" s="210"/>
      <c r="D35" s="214"/>
      <c r="E35" s="341">
        <v>0.7</v>
      </c>
      <c r="F35" s="341">
        <v>0.3</v>
      </c>
      <c r="G35" s="214"/>
    </row>
    <row r="36" spans="1:7">
      <c r="A36" s="233" t="s">
        <v>332</v>
      </c>
      <c r="B36" s="223" t="s">
        <v>648</v>
      </c>
      <c r="C36" s="210" t="s">
        <v>97</v>
      </c>
      <c r="D36" s="214"/>
      <c r="E36" s="214">
        <f>$G$36*E35</f>
        <v>21</v>
      </c>
      <c r="F36" s="214">
        <f>$G$36*F35</f>
        <v>9</v>
      </c>
      <c r="G36" s="214">
        <f>'1.11.Impr-activities'!G55</f>
        <v>30</v>
      </c>
    </row>
    <row r="37" spans="1:7" ht="11.4">
      <c r="A37" s="215" t="s">
        <v>612</v>
      </c>
      <c r="B37" s="216" t="s">
        <v>613</v>
      </c>
      <c r="C37" s="210" t="s">
        <v>402</v>
      </c>
      <c r="D37" s="347"/>
      <c r="E37" s="213">
        <v>2</v>
      </c>
      <c r="F37" s="213">
        <v>2</v>
      </c>
      <c r="G37" s="214"/>
    </row>
    <row r="38" spans="1:7">
      <c r="A38" s="233" t="s">
        <v>407</v>
      </c>
      <c r="B38" s="223" t="s">
        <v>615</v>
      </c>
      <c r="C38" s="210" t="s">
        <v>34</v>
      </c>
      <c r="D38" s="214"/>
      <c r="E38" s="214">
        <f>E36*E37</f>
        <v>42</v>
      </c>
      <c r="F38" s="214">
        <f>F36*F37</f>
        <v>18</v>
      </c>
      <c r="G38" s="214">
        <f>SUM(D38:F38)</f>
        <v>60</v>
      </c>
    </row>
    <row r="39" spans="1:7">
      <c r="A39" s="233" t="s">
        <v>649</v>
      </c>
      <c r="B39" s="216" t="s">
        <v>645</v>
      </c>
      <c r="C39" s="210" t="s">
        <v>675</v>
      </c>
      <c r="D39" s="214"/>
      <c r="E39" s="214">
        <f>E12</f>
        <v>786.90092000000016</v>
      </c>
      <c r="F39" s="214">
        <f>E39</f>
        <v>786.90092000000016</v>
      </c>
      <c r="G39" s="214"/>
    </row>
    <row r="40" spans="1:7">
      <c r="A40" s="233" t="s">
        <v>626</v>
      </c>
      <c r="B40" s="223" t="s">
        <v>627</v>
      </c>
      <c r="C40" s="210" t="s">
        <v>633</v>
      </c>
      <c r="D40" s="214"/>
      <c r="E40" s="214">
        <f>E11</f>
        <v>120</v>
      </c>
      <c r="F40" s="214">
        <f>F11</f>
        <v>125</v>
      </c>
      <c r="G40" s="214"/>
    </row>
    <row r="41" spans="1:7">
      <c r="A41" s="215" t="s">
        <v>634</v>
      </c>
      <c r="B41" s="216" t="s">
        <v>635</v>
      </c>
      <c r="C41" s="210" t="s">
        <v>636</v>
      </c>
      <c r="D41" s="214"/>
      <c r="E41" s="222">
        <f>(E38*1000)/(E39*E40)</f>
        <v>0.44478280696380418</v>
      </c>
      <c r="F41" s="222">
        <f>(F38*1000)/(F39*F40)</f>
        <v>0.18299635486510801</v>
      </c>
      <c r="G41" s="214"/>
    </row>
    <row r="42" spans="1:7">
      <c r="A42" s="215"/>
      <c r="B42" s="216"/>
      <c r="C42" s="210"/>
      <c r="D42" s="214"/>
      <c r="E42" s="222"/>
      <c r="F42" s="222"/>
      <c r="G42" s="214"/>
    </row>
    <row r="43" spans="1:7">
      <c r="A43" s="220" t="s">
        <v>650</v>
      </c>
      <c r="B43" s="217" t="s">
        <v>651</v>
      </c>
      <c r="C43" s="210"/>
      <c r="D43" s="214"/>
      <c r="E43" s="222"/>
      <c r="F43" s="222"/>
      <c r="G43" s="214"/>
    </row>
    <row r="44" spans="1:7">
      <c r="A44" s="215" t="s">
        <v>676</v>
      </c>
      <c r="B44" s="216" t="s">
        <v>653</v>
      </c>
      <c r="C44" s="210" t="s">
        <v>97</v>
      </c>
      <c r="D44" s="214"/>
      <c r="E44" s="214">
        <v>100</v>
      </c>
      <c r="F44" s="214">
        <v>0</v>
      </c>
      <c r="G44" s="214">
        <f>SUM(D44:F44)</f>
        <v>100</v>
      </c>
    </row>
    <row r="45" spans="1:7">
      <c r="A45" s="215" t="s">
        <v>654</v>
      </c>
      <c r="B45" s="216" t="s">
        <v>655</v>
      </c>
      <c r="C45" s="210" t="s">
        <v>402</v>
      </c>
      <c r="D45" s="214"/>
      <c r="E45" s="213">
        <f>'1.2.WoP-feed balance'!E61</f>
        <v>2</v>
      </c>
      <c r="F45" s="213">
        <f>'1.2.WoP-feed balance'!F61</f>
        <v>0</v>
      </c>
      <c r="G45" s="214"/>
    </row>
    <row r="46" spans="1:7">
      <c r="A46" s="215" t="s">
        <v>407</v>
      </c>
      <c r="B46" s="216" t="s">
        <v>408</v>
      </c>
      <c r="C46" s="210" t="s">
        <v>34</v>
      </c>
      <c r="D46" s="214"/>
      <c r="E46" s="214">
        <f>E44*E45</f>
        <v>200</v>
      </c>
      <c r="F46" s="214">
        <f>'1.2.WoP-feed balance'!F62</f>
        <v>0</v>
      </c>
      <c r="G46" s="214"/>
    </row>
    <row r="47" spans="1:7">
      <c r="A47" s="215" t="s">
        <v>656</v>
      </c>
      <c r="B47" s="216" t="s">
        <v>657</v>
      </c>
      <c r="C47" s="210" t="s">
        <v>235</v>
      </c>
      <c r="D47" s="214"/>
      <c r="E47" s="222">
        <f>'1.2.WoP-feed balance'!E63</f>
        <v>0.65</v>
      </c>
      <c r="F47" s="222">
        <f>'1.2.WoP-feed balance'!F63</f>
        <v>0</v>
      </c>
      <c r="G47" s="214"/>
    </row>
    <row r="48" spans="1:7">
      <c r="A48" s="215" t="s">
        <v>658</v>
      </c>
      <c r="B48" s="216" t="s">
        <v>659</v>
      </c>
      <c r="C48" s="210" t="s">
        <v>34</v>
      </c>
      <c r="D48" s="214"/>
      <c r="E48" s="222">
        <f>'1.2.WoP-feed balance'!E64</f>
        <v>130</v>
      </c>
      <c r="F48" s="222">
        <f>'1.2.WoP-feed balance'!F64</f>
        <v>0</v>
      </c>
      <c r="G48" s="214">
        <f>SUM(D48:F48)</f>
        <v>130</v>
      </c>
    </row>
    <row r="49" spans="1:9">
      <c r="A49" s="233" t="s">
        <v>649</v>
      </c>
      <c r="B49" s="216" t="s">
        <v>645</v>
      </c>
      <c r="C49" s="210" t="s">
        <v>675</v>
      </c>
      <c r="D49" s="214"/>
      <c r="E49" s="222">
        <f>'1.2.WoP-feed balance'!E65</f>
        <v>808.91475000000003</v>
      </c>
      <c r="F49" s="222">
        <f>'1.2.WoP-feed balance'!F65</f>
        <v>0</v>
      </c>
      <c r="G49" s="214"/>
    </row>
    <row r="50" spans="1:9">
      <c r="A50" s="233" t="s">
        <v>626</v>
      </c>
      <c r="B50" s="223" t="s">
        <v>627</v>
      </c>
      <c r="C50" s="210" t="s">
        <v>633</v>
      </c>
      <c r="D50" s="214"/>
      <c r="E50" s="222">
        <f>'1.2.WoP-feed balance'!E66</f>
        <v>120</v>
      </c>
      <c r="F50" s="222">
        <f>'1.2.WoP-feed balance'!F66</f>
        <v>0</v>
      </c>
      <c r="G50" s="214"/>
    </row>
    <row r="51" spans="1:9">
      <c r="A51" s="215" t="s">
        <v>634</v>
      </c>
      <c r="B51" s="216" t="s">
        <v>635</v>
      </c>
      <c r="C51" s="210" t="s">
        <v>636</v>
      </c>
      <c r="D51" s="214"/>
      <c r="E51" s="222">
        <f>'1.2.WoP-feed balance'!E67</f>
        <v>1.3392428971450123</v>
      </c>
      <c r="F51" s="222">
        <f>'1.2.WoP-feed balance'!F67</f>
        <v>0</v>
      </c>
      <c r="G51" s="214"/>
    </row>
    <row r="52" spans="1:9">
      <c r="A52" s="215"/>
      <c r="B52" s="216"/>
      <c r="C52" s="210"/>
      <c r="D52" s="348"/>
      <c r="E52" s="349"/>
      <c r="F52" s="348"/>
      <c r="G52" s="348"/>
    </row>
    <row r="53" spans="1:9">
      <c r="A53" s="220" t="s">
        <v>333</v>
      </c>
      <c r="B53" s="217" t="s">
        <v>661</v>
      </c>
      <c r="C53" s="210"/>
      <c r="D53" s="350"/>
      <c r="E53" s="348"/>
      <c r="F53" s="348"/>
      <c r="G53" s="348"/>
    </row>
    <row r="54" spans="1:9">
      <c r="A54" s="215" t="s">
        <v>662</v>
      </c>
      <c r="B54" s="216" t="s">
        <v>663</v>
      </c>
      <c r="C54" s="210" t="s">
        <v>34</v>
      </c>
      <c r="D54" s="351">
        <v>100</v>
      </c>
      <c r="E54" s="351">
        <v>280</v>
      </c>
      <c r="F54" s="351">
        <v>260</v>
      </c>
      <c r="G54" s="352">
        <f>SUM(D54:F54)</f>
        <v>640</v>
      </c>
      <c r="H54" s="194">
        <f>'1.2.WoP-feed balance'!G70</f>
        <v>810</v>
      </c>
      <c r="I54" s="192">
        <f>(H54-G54)/H54</f>
        <v>0.20987654320987653</v>
      </c>
    </row>
    <row r="55" spans="1:9">
      <c r="A55" s="233" t="s">
        <v>626</v>
      </c>
      <c r="B55" s="223" t="s">
        <v>627</v>
      </c>
      <c r="C55" s="210" t="s">
        <v>633</v>
      </c>
      <c r="D55" s="351">
        <f>D11</f>
        <v>120</v>
      </c>
      <c r="E55" s="351">
        <f>E11</f>
        <v>120</v>
      </c>
      <c r="F55" s="351">
        <f>F11</f>
        <v>125</v>
      </c>
      <c r="G55" s="352"/>
    </row>
    <row r="56" spans="1:9">
      <c r="A56" s="215" t="s">
        <v>634</v>
      </c>
      <c r="B56" s="216" t="s">
        <v>635</v>
      </c>
      <c r="C56" s="210" t="s">
        <v>636</v>
      </c>
      <c r="D56" s="222">
        <f>D54*1000/D55/D12</f>
        <v>1.059006683247153</v>
      </c>
      <c r="E56" s="222">
        <f>E54*1000/E55/E12</f>
        <v>2.9652187130920282</v>
      </c>
      <c r="F56" s="222">
        <f>F54*1000/F55/F12</f>
        <v>2.6432806813848937</v>
      </c>
      <c r="G56" s="348"/>
    </row>
    <row r="57" spans="1:9">
      <c r="A57" s="233"/>
      <c r="B57" s="223"/>
      <c r="C57" s="210"/>
      <c r="D57" s="214"/>
      <c r="E57" s="348"/>
      <c r="F57" s="348"/>
      <c r="G57" s="348"/>
    </row>
    <row r="58" spans="1:9" ht="20.399999999999999">
      <c r="A58" s="353" t="s">
        <v>664</v>
      </c>
      <c r="B58" s="354" t="s">
        <v>677</v>
      </c>
      <c r="C58" s="355" t="s">
        <v>636</v>
      </c>
      <c r="D58" s="356">
        <f>D14+D25+D33+D41+D51+D56</f>
        <v>6.1206750806590513</v>
      </c>
      <c r="E58" s="356">
        <f>E14+E25+E33+E41+E51+E56</f>
        <v>5.6462364550800554</v>
      </c>
      <c r="F58" s="356">
        <f>F14+F25+F33+F41+F51+F56</f>
        <v>3.8570237127063027</v>
      </c>
      <c r="G58" s="356">
        <f>(D55*D58+E55*E58+F55*F58)/365</f>
        <v>5.1894721873341929</v>
      </c>
    </row>
    <row r="59" spans="1:9" ht="20.399999999999999">
      <c r="A59" s="353" t="s">
        <v>991</v>
      </c>
      <c r="B59" s="354" t="s">
        <v>638</v>
      </c>
      <c r="C59" s="355" t="s">
        <v>636</v>
      </c>
      <c r="D59" s="805">
        <f>250*0.04</f>
        <v>10</v>
      </c>
      <c r="E59" s="805">
        <f t="shared" ref="E59:F59" si="0">250*0.04</f>
        <v>10</v>
      </c>
      <c r="F59" s="801">
        <f t="shared" si="0"/>
        <v>10</v>
      </c>
      <c r="G59" s="357">
        <f>F59</f>
        <v>10</v>
      </c>
    </row>
    <row r="60" spans="1:9">
      <c r="A60" s="358" t="s">
        <v>992</v>
      </c>
      <c r="B60" s="359" t="s">
        <v>640</v>
      </c>
      <c r="C60" s="355" t="s">
        <v>235</v>
      </c>
      <c r="D60" s="360">
        <f>D58/D59</f>
        <v>0.61206750806590515</v>
      </c>
      <c r="E60" s="360">
        <f>E58/E59</f>
        <v>0.56462364550800559</v>
      </c>
      <c r="F60" s="816">
        <f>F58/F59</f>
        <v>0.38570237127063028</v>
      </c>
      <c r="G60" s="361">
        <f>G58/G59</f>
        <v>0.51894721873341931</v>
      </c>
    </row>
    <row r="61" spans="1:9" ht="20.399999999999999" hidden="1">
      <c r="A61" s="358" t="s">
        <v>666</v>
      </c>
      <c r="B61" s="359" t="s">
        <v>667</v>
      </c>
      <c r="C61" s="355" t="s">
        <v>636</v>
      </c>
      <c r="D61" s="362">
        <f>D58-D59</f>
        <v>-3.8793249193409487</v>
      </c>
      <c r="E61" s="357">
        <f>E58-E59</f>
        <v>-4.3537635449199446</v>
      </c>
      <c r="F61" s="357">
        <f>F58-F59</f>
        <v>-6.1429762872936973</v>
      </c>
      <c r="G61" s="363"/>
    </row>
    <row r="62" spans="1:9" ht="4.5" customHeight="1"/>
    <row r="63" spans="1:9">
      <c r="A63" s="148" t="s">
        <v>678</v>
      </c>
      <c r="E63" s="364"/>
    </row>
    <row r="64" spans="1:9">
      <c r="A64" s="148" t="s">
        <v>679</v>
      </c>
      <c r="E64" s="365"/>
      <c r="F64" s="188"/>
    </row>
    <row r="65" spans="1:5">
      <c r="A65" s="148" t="s">
        <v>680</v>
      </c>
      <c r="E65" s="192"/>
    </row>
    <row r="66" spans="1:5">
      <c r="A66" s="194" t="s">
        <v>993</v>
      </c>
    </row>
    <row r="67" spans="1:5">
      <c r="A67" s="194" t="s">
        <v>994</v>
      </c>
    </row>
  </sheetData>
  <hyperlinks>
    <hyperlink ref="M1" location="ToC!A1" display="Table of Content" xr:uid="{00000000-0004-0000-1200-000000000000}"/>
  </hyperlinks>
  <pageMargins left="0.7" right="0.7" top="0.75" bottom="0.75" header="0.3" footer="0.3"/>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300-000000000000}">
  <sheetPr>
    <tabColor theme="9" tint="0.59999389629810485"/>
  </sheetPr>
  <dimension ref="A1:O37"/>
  <sheetViews>
    <sheetView zoomScale="130" zoomScaleNormal="130" workbookViewId="0">
      <selection activeCell="M15" sqref="M15"/>
    </sheetView>
  </sheetViews>
  <sheetFormatPr defaultRowHeight="10.199999999999999"/>
  <cols>
    <col min="1" max="1" width="19.5546875" style="194" customWidth="1"/>
    <col min="2" max="2" width="21.33203125" style="194" customWidth="1"/>
    <col min="3" max="3" width="6.33203125" style="366" customWidth="1"/>
    <col min="4" max="4" width="7.6640625" style="194" customWidth="1"/>
    <col min="5" max="14" width="9.5546875" style="194" customWidth="1"/>
    <col min="15" max="15" width="10.6640625" style="194" customWidth="1"/>
    <col min="16" max="256" width="11.44140625" style="194" customWidth="1"/>
    <col min="257" max="257" width="19.5546875" style="194" customWidth="1"/>
    <col min="258" max="258" width="21.33203125" style="194" customWidth="1"/>
    <col min="259" max="259" width="6.33203125" style="194" customWidth="1"/>
    <col min="260" max="260" width="7.6640625" style="194" customWidth="1"/>
    <col min="261" max="270" width="9.5546875" style="194" customWidth="1"/>
    <col min="271" max="271" width="10.6640625" style="194" customWidth="1"/>
    <col min="272" max="512" width="11.44140625" style="194" customWidth="1"/>
    <col min="513" max="513" width="19.5546875" style="194" customWidth="1"/>
    <col min="514" max="514" width="21.33203125" style="194" customWidth="1"/>
    <col min="515" max="515" width="6.33203125" style="194" customWidth="1"/>
    <col min="516" max="516" width="7.6640625" style="194" customWidth="1"/>
    <col min="517" max="526" width="9.5546875" style="194" customWidth="1"/>
    <col min="527" max="527" width="10.6640625" style="194" customWidth="1"/>
    <col min="528" max="768" width="11.44140625" style="194" customWidth="1"/>
    <col min="769" max="769" width="19.5546875" style="194" customWidth="1"/>
    <col min="770" max="770" width="21.33203125" style="194" customWidth="1"/>
    <col min="771" max="771" width="6.33203125" style="194" customWidth="1"/>
    <col min="772" max="772" width="7.6640625" style="194" customWidth="1"/>
    <col min="773" max="782" width="9.5546875" style="194" customWidth="1"/>
    <col min="783" max="783" width="10.6640625" style="194" customWidth="1"/>
    <col min="784" max="1024" width="11.44140625" style="194" customWidth="1"/>
    <col min="1025" max="1025" width="19.5546875" style="194" customWidth="1"/>
    <col min="1026" max="1026" width="21.33203125" style="194" customWidth="1"/>
    <col min="1027" max="1027" width="6.33203125" style="194" customWidth="1"/>
    <col min="1028" max="1028" width="7.6640625" style="194" customWidth="1"/>
    <col min="1029" max="1038" width="9.5546875" style="194" customWidth="1"/>
    <col min="1039" max="1039" width="10.6640625" style="194" customWidth="1"/>
    <col min="1040" max="1280" width="11.44140625" style="194" customWidth="1"/>
    <col min="1281" max="1281" width="19.5546875" style="194" customWidth="1"/>
    <col min="1282" max="1282" width="21.33203125" style="194" customWidth="1"/>
    <col min="1283" max="1283" width="6.33203125" style="194" customWidth="1"/>
    <col min="1284" max="1284" width="7.6640625" style="194" customWidth="1"/>
    <col min="1285" max="1294" width="9.5546875" style="194" customWidth="1"/>
    <col min="1295" max="1295" width="10.6640625" style="194" customWidth="1"/>
    <col min="1296" max="1536" width="11.44140625" style="194" customWidth="1"/>
    <col min="1537" max="1537" width="19.5546875" style="194" customWidth="1"/>
    <col min="1538" max="1538" width="21.33203125" style="194" customWidth="1"/>
    <col min="1539" max="1539" width="6.33203125" style="194" customWidth="1"/>
    <col min="1540" max="1540" width="7.6640625" style="194" customWidth="1"/>
    <col min="1541" max="1550" width="9.5546875" style="194" customWidth="1"/>
    <col min="1551" max="1551" width="10.6640625" style="194" customWidth="1"/>
    <col min="1552" max="1792" width="11.44140625" style="194" customWidth="1"/>
    <col min="1793" max="1793" width="19.5546875" style="194" customWidth="1"/>
    <col min="1794" max="1794" width="21.33203125" style="194" customWidth="1"/>
    <col min="1795" max="1795" width="6.33203125" style="194" customWidth="1"/>
    <col min="1796" max="1796" width="7.6640625" style="194" customWidth="1"/>
    <col min="1797" max="1806" width="9.5546875" style="194" customWidth="1"/>
    <col min="1807" max="1807" width="10.6640625" style="194" customWidth="1"/>
    <col min="1808" max="2048" width="11.44140625" style="194" customWidth="1"/>
    <col min="2049" max="2049" width="19.5546875" style="194" customWidth="1"/>
    <col min="2050" max="2050" width="21.33203125" style="194" customWidth="1"/>
    <col min="2051" max="2051" width="6.33203125" style="194" customWidth="1"/>
    <col min="2052" max="2052" width="7.6640625" style="194" customWidth="1"/>
    <col min="2053" max="2062" width="9.5546875" style="194" customWidth="1"/>
    <col min="2063" max="2063" width="10.6640625" style="194" customWidth="1"/>
    <col min="2064" max="2304" width="11.44140625" style="194" customWidth="1"/>
    <col min="2305" max="2305" width="19.5546875" style="194" customWidth="1"/>
    <col min="2306" max="2306" width="21.33203125" style="194" customWidth="1"/>
    <col min="2307" max="2307" width="6.33203125" style="194" customWidth="1"/>
    <col min="2308" max="2308" width="7.6640625" style="194" customWidth="1"/>
    <col min="2309" max="2318" width="9.5546875" style="194" customWidth="1"/>
    <col min="2319" max="2319" width="10.6640625" style="194" customWidth="1"/>
    <col min="2320" max="2560" width="11.44140625" style="194" customWidth="1"/>
    <col min="2561" max="2561" width="19.5546875" style="194" customWidth="1"/>
    <col min="2562" max="2562" width="21.33203125" style="194" customWidth="1"/>
    <col min="2563" max="2563" width="6.33203125" style="194" customWidth="1"/>
    <col min="2564" max="2564" width="7.6640625" style="194" customWidth="1"/>
    <col min="2565" max="2574" width="9.5546875" style="194" customWidth="1"/>
    <col min="2575" max="2575" width="10.6640625" style="194" customWidth="1"/>
    <col min="2576" max="2816" width="11.44140625" style="194" customWidth="1"/>
    <col min="2817" max="2817" width="19.5546875" style="194" customWidth="1"/>
    <col min="2818" max="2818" width="21.33203125" style="194" customWidth="1"/>
    <col min="2819" max="2819" width="6.33203125" style="194" customWidth="1"/>
    <col min="2820" max="2820" width="7.6640625" style="194" customWidth="1"/>
    <col min="2821" max="2830" width="9.5546875" style="194" customWidth="1"/>
    <col min="2831" max="2831" width="10.6640625" style="194" customWidth="1"/>
    <col min="2832" max="3072" width="11.44140625" style="194" customWidth="1"/>
    <col min="3073" max="3073" width="19.5546875" style="194" customWidth="1"/>
    <col min="3074" max="3074" width="21.33203125" style="194" customWidth="1"/>
    <col min="3075" max="3075" width="6.33203125" style="194" customWidth="1"/>
    <col min="3076" max="3076" width="7.6640625" style="194" customWidth="1"/>
    <col min="3077" max="3086" width="9.5546875" style="194" customWidth="1"/>
    <col min="3087" max="3087" width="10.6640625" style="194" customWidth="1"/>
    <col min="3088" max="3328" width="11.44140625" style="194" customWidth="1"/>
    <col min="3329" max="3329" width="19.5546875" style="194" customWidth="1"/>
    <col min="3330" max="3330" width="21.33203125" style="194" customWidth="1"/>
    <col min="3331" max="3331" width="6.33203125" style="194" customWidth="1"/>
    <col min="3332" max="3332" width="7.6640625" style="194" customWidth="1"/>
    <col min="3333" max="3342" width="9.5546875" style="194" customWidth="1"/>
    <col min="3343" max="3343" width="10.6640625" style="194" customWidth="1"/>
    <col min="3344" max="3584" width="11.44140625" style="194" customWidth="1"/>
    <col min="3585" max="3585" width="19.5546875" style="194" customWidth="1"/>
    <col min="3586" max="3586" width="21.33203125" style="194" customWidth="1"/>
    <col min="3587" max="3587" width="6.33203125" style="194" customWidth="1"/>
    <col min="3588" max="3588" width="7.6640625" style="194" customWidth="1"/>
    <col min="3589" max="3598" width="9.5546875" style="194" customWidth="1"/>
    <col min="3599" max="3599" width="10.6640625" style="194" customWidth="1"/>
    <col min="3600" max="3840" width="11.44140625" style="194" customWidth="1"/>
    <col min="3841" max="3841" width="19.5546875" style="194" customWidth="1"/>
    <col min="3842" max="3842" width="21.33203125" style="194" customWidth="1"/>
    <col min="3843" max="3843" width="6.33203125" style="194" customWidth="1"/>
    <col min="3844" max="3844" width="7.6640625" style="194" customWidth="1"/>
    <col min="3845" max="3854" width="9.5546875" style="194" customWidth="1"/>
    <col min="3855" max="3855" width="10.6640625" style="194" customWidth="1"/>
    <col min="3856" max="4096" width="11.44140625" style="194" customWidth="1"/>
    <col min="4097" max="4097" width="19.5546875" style="194" customWidth="1"/>
    <col min="4098" max="4098" width="21.33203125" style="194" customWidth="1"/>
    <col min="4099" max="4099" width="6.33203125" style="194" customWidth="1"/>
    <col min="4100" max="4100" width="7.6640625" style="194" customWidth="1"/>
    <col min="4101" max="4110" width="9.5546875" style="194" customWidth="1"/>
    <col min="4111" max="4111" width="10.6640625" style="194" customWidth="1"/>
    <col min="4112" max="4352" width="11.44140625" style="194" customWidth="1"/>
    <col min="4353" max="4353" width="19.5546875" style="194" customWidth="1"/>
    <col min="4354" max="4354" width="21.33203125" style="194" customWidth="1"/>
    <col min="4355" max="4355" width="6.33203125" style="194" customWidth="1"/>
    <col min="4356" max="4356" width="7.6640625" style="194" customWidth="1"/>
    <col min="4357" max="4366" width="9.5546875" style="194" customWidth="1"/>
    <col min="4367" max="4367" width="10.6640625" style="194" customWidth="1"/>
    <col min="4368" max="4608" width="11.44140625" style="194" customWidth="1"/>
    <col min="4609" max="4609" width="19.5546875" style="194" customWidth="1"/>
    <col min="4610" max="4610" width="21.33203125" style="194" customWidth="1"/>
    <col min="4611" max="4611" width="6.33203125" style="194" customWidth="1"/>
    <col min="4612" max="4612" width="7.6640625" style="194" customWidth="1"/>
    <col min="4613" max="4622" width="9.5546875" style="194" customWidth="1"/>
    <col min="4623" max="4623" width="10.6640625" style="194" customWidth="1"/>
    <col min="4624" max="4864" width="11.44140625" style="194" customWidth="1"/>
    <col min="4865" max="4865" width="19.5546875" style="194" customWidth="1"/>
    <col min="4866" max="4866" width="21.33203125" style="194" customWidth="1"/>
    <col min="4867" max="4867" width="6.33203125" style="194" customWidth="1"/>
    <col min="4868" max="4868" width="7.6640625" style="194" customWidth="1"/>
    <col min="4869" max="4878" width="9.5546875" style="194" customWidth="1"/>
    <col min="4879" max="4879" width="10.6640625" style="194" customWidth="1"/>
    <col min="4880" max="5120" width="11.44140625" style="194" customWidth="1"/>
    <col min="5121" max="5121" width="19.5546875" style="194" customWidth="1"/>
    <col min="5122" max="5122" width="21.33203125" style="194" customWidth="1"/>
    <col min="5123" max="5123" width="6.33203125" style="194" customWidth="1"/>
    <col min="5124" max="5124" width="7.6640625" style="194" customWidth="1"/>
    <col min="5125" max="5134" width="9.5546875" style="194" customWidth="1"/>
    <col min="5135" max="5135" width="10.6640625" style="194" customWidth="1"/>
    <col min="5136" max="5376" width="11.44140625" style="194" customWidth="1"/>
    <col min="5377" max="5377" width="19.5546875" style="194" customWidth="1"/>
    <col min="5378" max="5378" width="21.33203125" style="194" customWidth="1"/>
    <col min="5379" max="5379" width="6.33203125" style="194" customWidth="1"/>
    <col min="5380" max="5380" width="7.6640625" style="194" customWidth="1"/>
    <col min="5381" max="5390" width="9.5546875" style="194" customWidth="1"/>
    <col min="5391" max="5391" width="10.6640625" style="194" customWidth="1"/>
    <col min="5392" max="5632" width="11.44140625" style="194" customWidth="1"/>
    <col min="5633" max="5633" width="19.5546875" style="194" customWidth="1"/>
    <col min="5634" max="5634" width="21.33203125" style="194" customWidth="1"/>
    <col min="5635" max="5635" width="6.33203125" style="194" customWidth="1"/>
    <col min="5636" max="5636" width="7.6640625" style="194" customWidth="1"/>
    <col min="5637" max="5646" width="9.5546875" style="194" customWidth="1"/>
    <col min="5647" max="5647" width="10.6640625" style="194" customWidth="1"/>
    <col min="5648" max="5888" width="11.44140625" style="194" customWidth="1"/>
    <col min="5889" max="5889" width="19.5546875" style="194" customWidth="1"/>
    <col min="5890" max="5890" width="21.33203125" style="194" customWidth="1"/>
    <col min="5891" max="5891" width="6.33203125" style="194" customWidth="1"/>
    <col min="5892" max="5892" width="7.6640625" style="194" customWidth="1"/>
    <col min="5893" max="5902" width="9.5546875" style="194" customWidth="1"/>
    <col min="5903" max="5903" width="10.6640625" style="194" customWidth="1"/>
    <col min="5904" max="6144" width="11.44140625" style="194" customWidth="1"/>
    <col min="6145" max="6145" width="19.5546875" style="194" customWidth="1"/>
    <col min="6146" max="6146" width="21.33203125" style="194" customWidth="1"/>
    <col min="6147" max="6147" width="6.33203125" style="194" customWidth="1"/>
    <col min="6148" max="6148" width="7.6640625" style="194" customWidth="1"/>
    <col min="6149" max="6158" width="9.5546875" style="194" customWidth="1"/>
    <col min="6159" max="6159" width="10.6640625" style="194" customWidth="1"/>
    <col min="6160" max="6400" width="11.44140625" style="194" customWidth="1"/>
    <col min="6401" max="6401" width="19.5546875" style="194" customWidth="1"/>
    <col min="6402" max="6402" width="21.33203125" style="194" customWidth="1"/>
    <col min="6403" max="6403" width="6.33203125" style="194" customWidth="1"/>
    <col min="6404" max="6404" width="7.6640625" style="194" customWidth="1"/>
    <col min="6405" max="6414" width="9.5546875" style="194" customWidth="1"/>
    <col min="6415" max="6415" width="10.6640625" style="194" customWidth="1"/>
    <col min="6416" max="6656" width="11.44140625" style="194" customWidth="1"/>
    <col min="6657" max="6657" width="19.5546875" style="194" customWidth="1"/>
    <col min="6658" max="6658" width="21.33203125" style="194" customWidth="1"/>
    <col min="6659" max="6659" width="6.33203125" style="194" customWidth="1"/>
    <col min="6660" max="6660" width="7.6640625" style="194" customWidth="1"/>
    <col min="6661" max="6670" width="9.5546875" style="194" customWidth="1"/>
    <col min="6671" max="6671" width="10.6640625" style="194" customWidth="1"/>
    <col min="6672" max="6912" width="11.44140625" style="194" customWidth="1"/>
    <col min="6913" max="6913" width="19.5546875" style="194" customWidth="1"/>
    <col min="6914" max="6914" width="21.33203125" style="194" customWidth="1"/>
    <col min="6915" max="6915" width="6.33203125" style="194" customWidth="1"/>
    <col min="6916" max="6916" width="7.6640625" style="194" customWidth="1"/>
    <col min="6917" max="6926" width="9.5546875" style="194" customWidth="1"/>
    <col min="6927" max="6927" width="10.6640625" style="194" customWidth="1"/>
    <col min="6928" max="7168" width="11.44140625" style="194" customWidth="1"/>
    <col min="7169" max="7169" width="19.5546875" style="194" customWidth="1"/>
    <col min="7170" max="7170" width="21.33203125" style="194" customWidth="1"/>
    <col min="7171" max="7171" width="6.33203125" style="194" customWidth="1"/>
    <col min="7172" max="7172" width="7.6640625" style="194" customWidth="1"/>
    <col min="7173" max="7182" width="9.5546875" style="194" customWidth="1"/>
    <col min="7183" max="7183" width="10.6640625" style="194" customWidth="1"/>
    <col min="7184" max="7424" width="11.44140625" style="194" customWidth="1"/>
    <col min="7425" max="7425" width="19.5546875" style="194" customWidth="1"/>
    <col min="7426" max="7426" width="21.33203125" style="194" customWidth="1"/>
    <col min="7427" max="7427" width="6.33203125" style="194" customWidth="1"/>
    <col min="7428" max="7428" width="7.6640625" style="194" customWidth="1"/>
    <col min="7429" max="7438" width="9.5546875" style="194" customWidth="1"/>
    <col min="7439" max="7439" width="10.6640625" style="194" customWidth="1"/>
    <col min="7440" max="7680" width="11.44140625" style="194" customWidth="1"/>
    <col min="7681" max="7681" width="19.5546875" style="194" customWidth="1"/>
    <col min="7682" max="7682" width="21.33203125" style="194" customWidth="1"/>
    <col min="7683" max="7683" width="6.33203125" style="194" customWidth="1"/>
    <col min="7684" max="7684" width="7.6640625" style="194" customWidth="1"/>
    <col min="7685" max="7694" width="9.5546875" style="194" customWidth="1"/>
    <col min="7695" max="7695" width="10.6640625" style="194" customWidth="1"/>
    <col min="7696" max="7936" width="11.44140625" style="194" customWidth="1"/>
    <col min="7937" max="7937" width="19.5546875" style="194" customWidth="1"/>
    <col min="7938" max="7938" width="21.33203125" style="194" customWidth="1"/>
    <col min="7939" max="7939" width="6.33203125" style="194" customWidth="1"/>
    <col min="7940" max="7940" width="7.6640625" style="194" customWidth="1"/>
    <col min="7941" max="7950" width="9.5546875" style="194" customWidth="1"/>
    <col min="7951" max="7951" width="10.6640625" style="194" customWidth="1"/>
    <col min="7952" max="8192" width="11.44140625" style="194" customWidth="1"/>
    <col min="8193" max="8193" width="19.5546875" style="194" customWidth="1"/>
    <col min="8194" max="8194" width="21.33203125" style="194" customWidth="1"/>
    <col min="8195" max="8195" width="6.33203125" style="194" customWidth="1"/>
    <col min="8196" max="8196" width="7.6640625" style="194" customWidth="1"/>
    <col min="8197" max="8206" width="9.5546875" style="194" customWidth="1"/>
    <col min="8207" max="8207" width="10.6640625" style="194" customWidth="1"/>
    <col min="8208" max="8448" width="11.44140625" style="194" customWidth="1"/>
    <col min="8449" max="8449" width="19.5546875" style="194" customWidth="1"/>
    <col min="8450" max="8450" width="21.33203125" style="194" customWidth="1"/>
    <col min="8451" max="8451" width="6.33203125" style="194" customWidth="1"/>
    <col min="8452" max="8452" width="7.6640625" style="194" customWidth="1"/>
    <col min="8453" max="8462" width="9.5546875" style="194" customWidth="1"/>
    <col min="8463" max="8463" width="10.6640625" style="194" customWidth="1"/>
    <col min="8464" max="8704" width="11.44140625" style="194" customWidth="1"/>
    <col min="8705" max="8705" width="19.5546875" style="194" customWidth="1"/>
    <col min="8706" max="8706" width="21.33203125" style="194" customWidth="1"/>
    <col min="8707" max="8707" width="6.33203125" style="194" customWidth="1"/>
    <col min="8708" max="8708" width="7.6640625" style="194" customWidth="1"/>
    <col min="8709" max="8718" width="9.5546875" style="194" customWidth="1"/>
    <col min="8719" max="8719" width="10.6640625" style="194" customWidth="1"/>
    <col min="8720" max="8960" width="11.44140625" style="194" customWidth="1"/>
    <col min="8961" max="8961" width="19.5546875" style="194" customWidth="1"/>
    <col min="8962" max="8962" width="21.33203125" style="194" customWidth="1"/>
    <col min="8963" max="8963" width="6.33203125" style="194" customWidth="1"/>
    <col min="8964" max="8964" width="7.6640625" style="194" customWidth="1"/>
    <col min="8965" max="8974" width="9.5546875" style="194" customWidth="1"/>
    <col min="8975" max="8975" width="10.6640625" style="194" customWidth="1"/>
    <col min="8976" max="9216" width="11.44140625" style="194" customWidth="1"/>
    <col min="9217" max="9217" width="19.5546875" style="194" customWidth="1"/>
    <col min="9218" max="9218" width="21.33203125" style="194" customWidth="1"/>
    <col min="9219" max="9219" width="6.33203125" style="194" customWidth="1"/>
    <col min="9220" max="9220" width="7.6640625" style="194" customWidth="1"/>
    <col min="9221" max="9230" width="9.5546875" style="194" customWidth="1"/>
    <col min="9231" max="9231" width="10.6640625" style="194" customWidth="1"/>
    <col min="9232" max="9472" width="11.44140625" style="194" customWidth="1"/>
    <col min="9473" max="9473" width="19.5546875" style="194" customWidth="1"/>
    <col min="9474" max="9474" width="21.33203125" style="194" customWidth="1"/>
    <col min="9475" max="9475" width="6.33203125" style="194" customWidth="1"/>
    <col min="9476" max="9476" width="7.6640625" style="194" customWidth="1"/>
    <col min="9477" max="9486" width="9.5546875" style="194" customWidth="1"/>
    <col min="9487" max="9487" width="10.6640625" style="194" customWidth="1"/>
    <col min="9488" max="9728" width="11.44140625" style="194" customWidth="1"/>
    <col min="9729" max="9729" width="19.5546875" style="194" customWidth="1"/>
    <col min="9730" max="9730" width="21.33203125" style="194" customWidth="1"/>
    <col min="9731" max="9731" width="6.33203125" style="194" customWidth="1"/>
    <col min="9732" max="9732" width="7.6640625" style="194" customWidth="1"/>
    <col min="9733" max="9742" width="9.5546875" style="194" customWidth="1"/>
    <col min="9743" max="9743" width="10.6640625" style="194" customWidth="1"/>
    <col min="9744" max="9984" width="11.44140625" style="194" customWidth="1"/>
    <col min="9985" max="9985" width="19.5546875" style="194" customWidth="1"/>
    <col min="9986" max="9986" width="21.33203125" style="194" customWidth="1"/>
    <col min="9987" max="9987" width="6.33203125" style="194" customWidth="1"/>
    <col min="9988" max="9988" width="7.6640625" style="194" customWidth="1"/>
    <col min="9989" max="9998" width="9.5546875" style="194" customWidth="1"/>
    <col min="9999" max="9999" width="10.6640625" style="194" customWidth="1"/>
    <col min="10000" max="10240" width="11.44140625" style="194" customWidth="1"/>
    <col min="10241" max="10241" width="19.5546875" style="194" customWidth="1"/>
    <col min="10242" max="10242" width="21.33203125" style="194" customWidth="1"/>
    <col min="10243" max="10243" width="6.33203125" style="194" customWidth="1"/>
    <col min="10244" max="10244" width="7.6640625" style="194" customWidth="1"/>
    <col min="10245" max="10254" width="9.5546875" style="194" customWidth="1"/>
    <col min="10255" max="10255" width="10.6640625" style="194" customWidth="1"/>
    <col min="10256" max="10496" width="11.44140625" style="194" customWidth="1"/>
    <col min="10497" max="10497" width="19.5546875" style="194" customWidth="1"/>
    <col min="10498" max="10498" width="21.33203125" style="194" customWidth="1"/>
    <col min="10499" max="10499" width="6.33203125" style="194" customWidth="1"/>
    <col min="10500" max="10500" width="7.6640625" style="194" customWidth="1"/>
    <col min="10501" max="10510" width="9.5546875" style="194" customWidth="1"/>
    <col min="10511" max="10511" width="10.6640625" style="194" customWidth="1"/>
    <col min="10512" max="10752" width="11.44140625" style="194" customWidth="1"/>
    <col min="10753" max="10753" width="19.5546875" style="194" customWidth="1"/>
    <col min="10754" max="10754" width="21.33203125" style="194" customWidth="1"/>
    <col min="10755" max="10755" width="6.33203125" style="194" customWidth="1"/>
    <col min="10756" max="10756" width="7.6640625" style="194" customWidth="1"/>
    <col min="10757" max="10766" width="9.5546875" style="194" customWidth="1"/>
    <col min="10767" max="10767" width="10.6640625" style="194" customWidth="1"/>
    <col min="10768" max="11008" width="11.44140625" style="194" customWidth="1"/>
    <col min="11009" max="11009" width="19.5546875" style="194" customWidth="1"/>
    <col min="11010" max="11010" width="21.33203125" style="194" customWidth="1"/>
    <col min="11011" max="11011" width="6.33203125" style="194" customWidth="1"/>
    <col min="11012" max="11012" width="7.6640625" style="194" customWidth="1"/>
    <col min="11013" max="11022" width="9.5546875" style="194" customWidth="1"/>
    <col min="11023" max="11023" width="10.6640625" style="194" customWidth="1"/>
    <col min="11024" max="11264" width="11.44140625" style="194" customWidth="1"/>
    <col min="11265" max="11265" width="19.5546875" style="194" customWidth="1"/>
    <col min="11266" max="11266" width="21.33203125" style="194" customWidth="1"/>
    <col min="11267" max="11267" width="6.33203125" style="194" customWidth="1"/>
    <col min="11268" max="11268" width="7.6640625" style="194" customWidth="1"/>
    <col min="11269" max="11278" width="9.5546875" style="194" customWidth="1"/>
    <col min="11279" max="11279" width="10.6640625" style="194" customWidth="1"/>
    <col min="11280" max="11520" width="11.44140625" style="194" customWidth="1"/>
    <col min="11521" max="11521" width="19.5546875" style="194" customWidth="1"/>
    <col min="11522" max="11522" width="21.33203125" style="194" customWidth="1"/>
    <col min="11523" max="11523" width="6.33203125" style="194" customWidth="1"/>
    <col min="11524" max="11524" width="7.6640625" style="194" customWidth="1"/>
    <col min="11525" max="11534" width="9.5546875" style="194" customWidth="1"/>
    <col min="11535" max="11535" width="10.6640625" style="194" customWidth="1"/>
    <col min="11536" max="11776" width="11.44140625" style="194" customWidth="1"/>
    <col min="11777" max="11777" width="19.5546875" style="194" customWidth="1"/>
    <col min="11778" max="11778" width="21.33203125" style="194" customWidth="1"/>
    <col min="11779" max="11779" width="6.33203125" style="194" customWidth="1"/>
    <col min="11780" max="11780" width="7.6640625" style="194" customWidth="1"/>
    <col min="11781" max="11790" width="9.5546875" style="194" customWidth="1"/>
    <col min="11791" max="11791" width="10.6640625" style="194" customWidth="1"/>
    <col min="11792" max="12032" width="11.44140625" style="194" customWidth="1"/>
    <col min="12033" max="12033" width="19.5546875" style="194" customWidth="1"/>
    <col min="12034" max="12034" width="21.33203125" style="194" customWidth="1"/>
    <col min="12035" max="12035" width="6.33203125" style="194" customWidth="1"/>
    <col min="12036" max="12036" width="7.6640625" style="194" customWidth="1"/>
    <col min="12037" max="12046" width="9.5546875" style="194" customWidth="1"/>
    <col min="12047" max="12047" width="10.6640625" style="194" customWidth="1"/>
    <col min="12048" max="12288" width="11.44140625" style="194" customWidth="1"/>
    <col min="12289" max="12289" width="19.5546875" style="194" customWidth="1"/>
    <col min="12290" max="12290" width="21.33203125" style="194" customWidth="1"/>
    <col min="12291" max="12291" width="6.33203125" style="194" customWidth="1"/>
    <col min="12292" max="12292" width="7.6640625" style="194" customWidth="1"/>
    <col min="12293" max="12302" width="9.5546875" style="194" customWidth="1"/>
    <col min="12303" max="12303" width="10.6640625" style="194" customWidth="1"/>
    <col min="12304" max="12544" width="11.44140625" style="194" customWidth="1"/>
    <col min="12545" max="12545" width="19.5546875" style="194" customWidth="1"/>
    <col min="12546" max="12546" width="21.33203125" style="194" customWidth="1"/>
    <col min="12547" max="12547" width="6.33203125" style="194" customWidth="1"/>
    <col min="12548" max="12548" width="7.6640625" style="194" customWidth="1"/>
    <col min="12549" max="12558" width="9.5546875" style="194" customWidth="1"/>
    <col min="12559" max="12559" width="10.6640625" style="194" customWidth="1"/>
    <col min="12560" max="12800" width="11.44140625" style="194" customWidth="1"/>
    <col min="12801" max="12801" width="19.5546875" style="194" customWidth="1"/>
    <col min="12802" max="12802" width="21.33203125" style="194" customWidth="1"/>
    <col min="12803" max="12803" width="6.33203125" style="194" customWidth="1"/>
    <col min="12804" max="12804" width="7.6640625" style="194" customWidth="1"/>
    <col min="12805" max="12814" width="9.5546875" style="194" customWidth="1"/>
    <col min="12815" max="12815" width="10.6640625" style="194" customWidth="1"/>
    <col min="12816" max="13056" width="11.44140625" style="194" customWidth="1"/>
    <col min="13057" max="13057" width="19.5546875" style="194" customWidth="1"/>
    <col min="13058" max="13058" width="21.33203125" style="194" customWidth="1"/>
    <col min="13059" max="13059" width="6.33203125" style="194" customWidth="1"/>
    <col min="13060" max="13060" width="7.6640625" style="194" customWidth="1"/>
    <col min="13061" max="13070" width="9.5546875" style="194" customWidth="1"/>
    <col min="13071" max="13071" width="10.6640625" style="194" customWidth="1"/>
    <col min="13072" max="13312" width="11.44140625" style="194" customWidth="1"/>
    <col min="13313" max="13313" width="19.5546875" style="194" customWidth="1"/>
    <col min="13314" max="13314" width="21.33203125" style="194" customWidth="1"/>
    <col min="13315" max="13315" width="6.33203125" style="194" customWidth="1"/>
    <col min="13316" max="13316" width="7.6640625" style="194" customWidth="1"/>
    <col min="13317" max="13326" width="9.5546875" style="194" customWidth="1"/>
    <col min="13327" max="13327" width="10.6640625" style="194" customWidth="1"/>
    <col min="13328" max="13568" width="11.44140625" style="194" customWidth="1"/>
    <col min="13569" max="13569" width="19.5546875" style="194" customWidth="1"/>
    <col min="13570" max="13570" width="21.33203125" style="194" customWidth="1"/>
    <col min="13571" max="13571" width="6.33203125" style="194" customWidth="1"/>
    <col min="13572" max="13572" width="7.6640625" style="194" customWidth="1"/>
    <col min="13573" max="13582" width="9.5546875" style="194" customWidth="1"/>
    <col min="13583" max="13583" width="10.6640625" style="194" customWidth="1"/>
    <col min="13584" max="13824" width="11.44140625" style="194" customWidth="1"/>
    <col min="13825" max="13825" width="19.5546875" style="194" customWidth="1"/>
    <col min="13826" max="13826" width="21.33203125" style="194" customWidth="1"/>
    <col min="13827" max="13827" width="6.33203125" style="194" customWidth="1"/>
    <col min="13828" max="13828" width="7.6640625" style="194" customWidth="1"/>
    <col min="13829" max="13838" width="9.5546875" style="194" customWidth="1"/>
    <col min="13839" max="13839" width="10.6640625" style="194" customWidth="1"/>
    <col min="13840" max="14080" width="11.44140625" style="194" customWidth="1"/>
    <col min="14081" max="14081" width="19.5546875" style="194" customWidth="1"/>
    <col min="14082" max="14082" width="21.33203125" style="194" customWidth="1"/>
    <col min="14083" max="14083" width="6.33203125" style="194" customWidth="1"/>
    <col min="14084" max="14084" width="7.6640625" style="194" customWidth="1"/>
    <col min="14085" max="14094" width="9.5546875" style="194" customWidth="1"/>
    <col min="14095" max="14095" width="10.6640625" style="194" customWidth="1"/>
    <col min="14096" max="14336" width="11.44140625" style="194" customWidth="1"/>
    <col min="14337" max="14337" width="19.5546875" style="194" customWidth="1"/>
    <col min="14338" max="14338" width="21.33203125" style="194" customWidth="1"/>
    <col min="14339" max="14339" width="6.33203125" style="194" customWidth="1"/>
    <col min="14340" max="14340" width="7.6640625" style="194" customWidth="1"/>
    <col min="14341" max="14350" width="9.5546875" style="194" customWidth="1"/>
    <col min="14351" max="14351" width="10.6640625" style="194" customWidth="1"/>
    <col min="14352" max="14592" width="11.44140625" style="194" customWidth="1"/>
    <col min="14593" max="14593" width="19.5546875" style="194" customWidth="1"/>
    <col min="14594" max="14594" width="21.33203125" style="194" customWidth="1"/>
    <col min="14595" max="14595" width="6.33203125" style="194" customWidth="1"/>
    <col min="14596" max="14596" width="7.6640625" style="194" customWidth="1"/>
    <col min="14597" max="14606" width="9.5546875" style="194" customWidth="1"/>
    <col min="14607" max="14607" width="10.6640625" style="194" customWidth="1"/>
    <col min="14608" max="14848" width="11.44140625" style="194" customWidth="1"/>
    <col min="14849" max="14849" width="19.5546875" style="194" customWidth="1"/>
    <col min="14850" max="14850" width="21.33203125" style="194" customWidth="1"/>
    <col min="14851" max="14851" width="6.33203125" style="194" customWidth="1"/>
    <col min="14852" max="14852" width="7.6640625" style="194" customWidth="1"/>
    <col min="14853" max="14862" width="9.5546875" style="194" customWidth="1"/>
    <col min="14863" max="14863" width="10.6640625" style="194" customWidth="1"/>
    <col min="14864" max="15104" width="11.44140625" style="194" customWidth="1"/>
    <col min="15105" max="15105" width="19.5546875" style="194" customWidth="1"/>
    <col min="15106" max="15106" width="21.33203125" style="194" customWidth="1"/>
    <col min="15107" max="15107" width="6.33203125" style="194" customWidth="1"/>
    <col min="15108" max="15108" width="7.6640625" style="194" customWidth="1"/>
    <col min="15109" max="15118" width="9.5546875" style="194" customWidth="1"/>
    <col min="15119" max="15119" width="10.6640625" style="194" customWidth="1"/>
    <col min="15120" max="15360" width="11.44140625" style="194" customWidth="1"/>
    <col min="15361" max="15361" width="19.5546875" style="194" customWidth="1"/>
    <col min="15362" max="15362" width="21.33203125" style="194" customWidth="1"/>
    <col min="15363" max="15363" width="6.33203125" style="194" customWidth="1"/>
    <col min="15364" max="15364" width="7.6640625" style="194" customWidth="1"/>
    <col min="15365" max="15374" width="9.5546875" style="194" customWidth="1"/>
    <col min="15375" max="15375" width="10.6640625" style="194" customWidth="1"/>
    <col min="15376" max="15616" width="11.44140625" style="194" customWidth="1"/>
    <col min="15617" max="15617" width="19.5546875" style="194" customWidth="1"/>
    <col min="15618" max="15618" width="21.33203125" style="194" customWidth="1"/>
    <col min="15619" max="15619" width="6.33203125" style="194" customWidth="1"/>
    <col min="15620" max="15620" width="7.6640625" style="194" customWidth="1"/>
    <col min="15621" max="15630" width="9.5546875" style="194" customWidth="1"/>
    <col min="15631" max="15631" width="10.6640625" style="194" customWidth="1"/>
    <col min="15632" max="15872" width="11.44140625" style="194" customWidth="1"/>
    <col min="15873" max="15873" width="19.5546875" style="194" customWidth="1"/>
    <col min="15874" max="15874" width="21.33203125" style="194" customWidth="1"/>
    <col min="15875" max="15875" width="6.33203125" style="194" customWidth="1"/>
    <col min="15876" max="15876" width="7.6640625" style="194" customWidth="1"/>
    <col min="15877" max="15886" width="9.5546875" style="194" customWidth="1"/>
    <col min="15887" max="15887" width="10.6640625" style="194" customWidth="1"/>
    <col min="15888" max="16128" width="11.44140625" style="194" customWidth="1"/>
    <col min="16129" max="16129" width="19.5546875" style="194" customWidth="1"/>
    <col min="16130" max="16130" width="21.33203125" style="194" customWidth="1"/>
    <col min="16131" max="16131" width="6.33203125" style="194" customWidth="1"/>
    <col min="16132" max="16132" width="7.6640625" style="194" customWidth="1"/>
    <col min="16133" max="16142" width="9.5546875" style="194" customWidth="1"/>
    <col min="16143" max="16143" width="10.6640625" style="194" customWidth="1"/>
    <col min="16144" max="16384" width="11.44140625" style="194" customWidth="1"/>
  </cols>
  <sheetData>
    <row r="1" spans="1:15" ht="14.4">
      <c r="A1" s="242" t="s">
        <v>1488</v>
      </c>
      <c r="L1" s="1117" t="s">
        <v>1289</v>
      </c>
      <c r="M1" s="1118" t="s">
        <v>1056</v>
      </c>
    </row>
    <row r="2" spans="1:15" ht="12">
      <c r="A2" s="244" t="s">
        <v>1483</v>
      </c>
      <c r="B2" s="196"/>
      <c r="C2" s="201"/>
      <c r="D2" s="284"/>
      <c r="F2" s="203"/>
    </row>
    <row r="3" spans="1:15">
      <c r="A3" s="199" t="s">
        <v>292</v>
      </c>
      <c r="B3" s="196"/>
      <c r="C3" s="201"/>
      <c r="D3" s="284"/>
      <c r="F3" s="203"/>
    </row>
    <row r="4" spans="1:15">
      <c r="A4" s="367" t="s">
        <v>1002</v>
      </c>
      <c r="B4" s="204"/>
      <c r="C4" s="201"/>
      <c r="D4" s="284"/>
      <c r="F4" s="234"/>
      <c r="G4" s="234"/>
      <c r="H4" s="234"/>
      <c r="I4" s="234"/>
    </row>
    <row r="5" spans="1:15" ht="33.75" customHeight="1">
      <c r="A5" s="1417" t="s">
        <v>681</v>
      </c>
      <c r="B5" s="1417" t="s">
        <v>682</v>
      </c>
      <c r="C5" s="1419" t="s">
        <v>683</v>
      </c>
      <c r="D5" s="1421" t="s">
        <v>684</v>
      </c>
      <c r="E5" s="1422"/>
      <c r="F5" s="1422"/>
      <c r="G5" s="1422"/>
      <c r="H5" s="1422"/>
      <c r="I5" s="1423"/>
      <c r="J5" s="1421" t="s">
        <v>685</v>
      </c>
      <c r="K5" s="1424"/>
      <c r="L5" s="1424"/>
      <c r="M5" s="1424"/>
      <c r="N5" s="1425"/>
      <c r="O5" s="1407" t="s">
        <v>433</v>
      </c>
    </row>
    <row r="6" spans="1:15" ht="22.5" customHeight="1">
      <c r="A6" s="1418"/>
      <c r="B6" s="1418"/>
      <c r="C6" s="1420"/>
      <c r="D6" s="1410" t="s">
        <v>686</v>
      </c>
      <c r="E6" s="1412" t="s">
        <v>687</v>
      </c>
      <c r="F6" s="1412" t="s">
        <v>688</v>
      </c>
      <c r="G6" s="1413"/>
      <c r="H6" s="1413"/>
      <c r="I6" s="1414" t="s">
        <v>689</v>
      </c>
      <c r="J6" s="1410" t="s">
        <v>690</v>
      </c>
      <c r="K6" s="1412" t="s">
        <v>691</v>
      </c>
      <c r="L6" s="1412" t="s">
        <v>692</v>
      </c>
      <c r="M6" s="1412" t="s">
        <v>693</v>
      </c>
      <c r="N6" s="1416"/>
      <c r="O6" s="1408"/>
    </row>
    <row r="7" spans="1:15" ht="47.25" customHeight="1">
      <c r="A7" s="1418"/>
      <c r="B7" s="1418"/>
      <c r="C7" s="1420"/>
      <c r="D7" s="1411"/>
      <c r="E7" s="1413"/>
      <c r="F7" s="368" t="s">
        <v>690</v>
      </c>
      <c r="G7" s="368" t="s">
        <v>694</v>
      </c>
      <c r="H7" s="368" t="s">
        <v>695</v>
      </c>
      <c r="I7" s="1414"/>
      <c r="J7" s="1410"/>
      <c r="K7" s="1415"/>
      <c r="L7" s="1415"/>
      <c r="M7" s="369" t="s">
        <v>696</v>
      </c>
      <c r="N7" s="370" t="s">
        <v>697</v>
      </c>
      <c r="O7" s="1409"/>
    </row>
    <row r="8" spans="1:15" ht="20.399999999999999">
      <c r="A8" s="371" t="s">
        <v>698</v>
      </c>
      <c r="B8" s="372" t="s">
        <v>699</v>
      </c>
      <c r="C8" s="373" t="s">
        <v>73</v>
      </c>
      <c r="D8" s="308">
        <f>'1.1a. Cattle (WP.WoP)'!D17</f>
        <v>341</v>
      </c>
      <c r="E8" s="308">
        <f>'1.1a. Cattle (WP.WoP)'!D14</f>
        <v>109</v>
      </c>
      <c r="F8" s="308">
        <f>SUM(G8:I8)</f>
        <v>209.22</v>
      </c>
      <c r="G8" s="308">
        <f>'1.1a. Cattle (WP.WoP)'!D12</f>
        <v>104.61</v>
      </c>
      <c r="H8" s="308">
        <f>'1.1a. Cattle (WP.WoP)'!D9</f>
        <v>104.61</v>
      </c>
      <c r="I8" s="309"/>
      <c r="J8" s="374">
        <f>SUM(K8:M8)</f>
        <v>1496.9475</v>
      </c>
      <c r="K8" s="308">
        <f>'1.1b. Sheep,goat (WP,WoP)'!D17</f>
        <v>880</v>
      </c>
      <c r="L8" s="308">
        <f>'1.1b. Sheep,goat (WP,WoP)'!D14</f>
        <v>48</v>
      </c>
      <c r="M8" s="308">
        <f>'1.1b. Sheep,goat (WP,WoP)'!D9+'1.1b. Sheep,goat (WP,WoP)'!D12</f>
        <v>568.94749999999999</v>
      </c>
      <c r="N8" s="375"/>
      <c r="O8" s="376"/>
    </row>
    <row r="9" spans="1:15">
      <c r="A9" s="377" t="s">
        <v>700</v>
      </c>
      <c r="B9" s="378" t="s">
        <v>701</v>
      </c>
      <c r="C9" s="201" t="s">
        <v>73</v>
      </c>
      <c r="D9" s="379">
        <f>'1.1a. Cattle (WP.WoP)'!D19</f>
        <v>88.66</v>
      </c>
      <c r="E9" s="299"/>
      <c r="F9" s="299"/>
      <c r="G9" s="299"/>
      <c r="H9" s="299"/>
      <c r="I9" s="298"/>
      <c r="J9" s="380">
        <f>SUM(K9:M9)</f>
        <v>264</v>
      </c>
      <c r="K9" s="297">
        <f>'1.1b. Sheep,goat (WP,WoP)'!D19</f>
        <v>264</v>
      </c>
      <c r="L9" s="381"/>
      <c r="M9" s="379"/>
      <c r="N9" s="382"/>
      <c r="O9" s="383"/>
    </row>
    <row r="10" spans="1:15">
      <c r="A10" s="377" t="s">
        <v>702</v>
      </c>
      <c r="B10" s="378" t="s">
        <v>703</v>
      </c>
      <c r="C10" s="201" t="s">
        <v>73</v>
      </c>
      <c r="D10" s="384"/>
      <c r="E10" s="379">
        <v>0</v>
      </c>
      <c r="F10" s="379">
        <f>SUM(G10:H10)</f>
        <v>0</v>
      </c>
      <c r="G10" s="379"/>
      <c r="H10" s="379"/>
      <c r="I10" s="385">
        <f>'1.1a. Cattle (WP.WoP)'!D18</f>
        <v>237.75</v>
      </c>
      <c r="J10" s="386"/>
      <c r="K10" s="384"/>
      <c r="L10" s="297"/>
      <c r="M10" s="379"/>
      <c r="N10" s="385">
        <f>'1.1b. Sheep,goat (WP,WoP)'!D18</f>
        <v>669.35</v>
      </c>
      <c r="O10" s="383"/>
    </row>
    <row r="11" spans="1:15" s="205" customFormat="1">
      <c r="A11" s="387" t="s">
        <v>704</v>
      </c>
      <c r="B11" s="388" t="s">
        <v>705</v>
      </c>
      <c r="C11" s="201" t="s">
        <v>73</v>
      </c>
      <c r="D11" s="381">
        <f>D8+D9</f>
        <v>429.65999999999997</v>
      </c>
      <c r="E11" s="381">
        <f t="shared" ref="E11:N11" si="0">E8+E9+E10</f>
        <v>109</v>
      </c>
      <c r="F11" s="381">
        <f t="shared" si="0"/>
        <v>209.22</v>
      </c>
      <c r="G11" s="381">
        <f t="shared" si="0"/>
        <v>104.61</v>
      </c>
      <c r="H11" s="381">
        <f t="shared" si="0"/>
        <v>104.61</v>
      </c>
      <c r="I11" s="389">
        <f t="shared" si="0"/>
        <v>237.75</v>
      </c>
      <c r="J11" s="390">
        <f t="shared" si="0"/>
        <v>1760.9475</v>
      </c>
      <c r="K11" s="381">
        <f t="shared" si="0"/>
        <v>1144</v>
      </c>
      <c r="L11" s="381">
        <f t="shared" si="0"/>
        <v>48</v>
      </c>
      <c r="M11" s="381">
        <f t="shared" si="0"/>
        <v>568.94749999999999</v>
      </c>
      <c r="N11" s="389">
        <f t="shared" si="0"/>
        <v>669.35</v>
      </c>
      <c r="O11" s="391"/>
    </row>
    <row r="12" spans="1:15">
      <c r="A12" s="377"/>
      <c r="B12" s="378"/>
      <c r="C12" s="201"/>
      <c r="D12" s="299"/>
      <c r="E12" s="299"/>
      <c r="F12" s="299"/>
      <c r="G12" s="299"/>
      <c r="H12" s="299"/>
      <c r="I12" s="298"/>
      <c r="J12" s="392"/>
      <c r="K12" s="379"/>
      <c r="L12" s="379"/>
      <c r="M12" s="379"/>
      <c r="N12" s="385"/>
      <c r="O12" s="383"/>
    </row>
    <row r="13" spans="1:15">
      <c r="A13" s="377" t="s">
        <v>706</v>
      </c>
      <c r="B13" s="378" t="s">
        <v>707</v>
      </c>
      <c r="C13" s="201" t="s">
        <v>73</v>
      </c>
      <c r="D13" s="299"/>
      <c r="E13" s="299"/>
      <c r="F13" s="299">
        <f>SUM(G13:I13)</f>
        <v>48.99</v>
      </c>
      <c r="G13" s="299">
        <v>0</v>
      </c>
      <c r="H13" s="299">
        <f>'1.1a. Cattle (WP.WoP)'!D28</f>
        <v>20.46</v>
      </c>
      <c r="I13" s="298">
        <f>'1.1a. Cattle (WP.WoP)'!D27</f>
        <v>28.53</v>
      </c>
      <c r="J13" s="393">
        <f>SUM(K13:N13)</f>
        <v>188.4025</v>
      </c>
      <c r="K13" s="297">
        <f>'1.1b. Sheep,goat (WP,WoP)'!D28</f>
        <v>88</v>
      </c>
      <c r="L13" s="297"/>
      <c r="M13" s="384"/>
      <c r="N13" s="382">
        <f>'1.1b. Sheep,goat (WP,WoP)'!D27</f>
        <v>100.4025</v>
      </c>
      <c r="O13" s="383"/>
    </row>
    <row r="14" spans="1:15">
      <c r="A14" s="377" t="s">
        <v>708</v>
      </c>
      <c r="B14" s="378" t="s">
        <v>709</v>
      </c>
      <c r="C14" s="201" t="s">
        <v>73</v>
      </c>
      <c r="D14" s="299">
        <f>'1.1a. Cattle (WP.WoP)'!D22</f>
        <v>68.2</v>
      </c>
      <c r="E14" s="299"/>
      <c r="F14" s="299">
        <f t="shared" ref="F14:F18" si="1">SUM(G14:I14)</f>
        <v>0</v>
      </c>
      <c r="G14" s="299">
        <v>0</v>
      </c>
      <c r="H14" s="299">
        <v>0</v>
      </c>
      <c r="I14" s="298">
        <v>0</v>
      </c>
      <c r="J14" s="393">
        <f>SUM(K14:N14)</f>
        <v>176</v>
      </c>
      <c r="K14" s="299">
        <f>'1.1b. Sheep,goat (WP,WoP)'!D22</f>
        <v>176</v>
      </c>
      <c r="L14" s="299">
        <v>0</v>
      </c>
      <c r="M14" s="299">
        <v>0</v>
      </c>
      <c r="N14" s="298">
        <v>0</v>
      </c>
      <c r="O14" s="383"/>
    </row>
    <row r="15" spans="1:15">
      <c r="A15" s="377" t="s">
        <v>710</v>
      </c>
      <c r="B15" s="378" t="s">
        <v>711</v>
      </c>
      <c r="C15" s="201" t="s">
        <v>73</v>
      </c>
      <c r="D15" s="299"/>
      <c r="E15" s="299"/>
      <c r="F15" s="299">
        <f t="shared" si="1"/>
        <v>15.950000000000003</v>
      </c>
      <c r="G15" s="299">
        <v>0</v>
      </c>
      <c r="H15" s="299">
        <f>'1.1a. Cattle (WP.WoP)'!D66</f>
        <v>15.950000000000003</v>
      </c>
      <c r="I15" s="298">
        <v>0</v>
      </c>
      <c r="J15" s="393">
        <f>SUM(K15:N15)</f>
        <v>-22.19731250000001</v>
      </c>
      <c r="K15" s="299">
        <v>0</v>
      </c>
      <c r="L15" s="299">
        <v>0</v>
      </c>
      <c r="M15" s="299">
        <f>'1.1b. Sheep,goat (WP,WoP)'!D21</f>
        <v>-22.19731250000001</v>
      </c>
      <c r="N15" s="298">
        <v>0</v>
      </c>
      <c r="O15" s="383"/>
    </row>
    <row r="16" spans="1:15">
      <c r="A16" s="377" t="s">
        <v>712</v>
      </c>
      <c r="B16" s="378" t="s">
        <v>713</v>
      </c>
      <c r="C16" s="201" t="s">
        <v>73</v>
      </c>
      <c r="D16" s="299"/>
      <c r="E16" s="299"/>
      <c r="F16" s="299">
        <f t="shared" si="1"/>
        <v>104.61</v>
      </c>
      <c r="G16" s="299">
        <f>'1.1a. Cattle (WP.WoP)'!D68</f>
        <v>104.61</v>
      </c>
      <c r="H16" s="299">
        <v>0</v>
      </c>
      <c r="I16" s="298">
        <v>0</v>
      </c>
      <c r="J16" s="393">
        <f>SUM(K16:N16)</f>
        <v>215</v>
      </c>
      <c r="K16" s="299">
        <v>0</v>
      </c>
      <c r="L16" s="299">
        <v>0</v>
      </c>
      <c r="M16" s="299">
        <v>215</v>
      </c>
      <c r="N16" s="298">
        <v>0</v>
      </c>
      <c r="O16" s="383"/>
    </row>
    <row r="17" spans="1:15">
      <c r="A17" s="377" t="s">
        <v>700</v>
      </c>
      <c r="B17" s="378" t="s">
        <v>701</v>
      </c>
      <c r="C17" s="201" t="s">
        <v>73</v>
      </c>
      <c r="D17" s="299"/>
      <c r="E17" s="299"/>
      <c r="F17" s="299">
        <f t="shared" si="1"/>
        <v>0</v>
      </c>
      <c r="G17" s="299"/>
      <c r="H17" s="299"/>
      <c r="I17" s="298"/>
      <c r="J17" s="393">
        <f>SUM(K17:N17)</f>
        <v>0</v>
      </c>
      <c r="K17" s="299">
        <v>0</v>
      </c>
      <c r="L17" s="299">
        <v>0</v>
      </c>
      <c r="M17" s="299">
        <v>0</v>
      </c>
      <c r="N17" s="298">
        <v>0</v>
      </c>
      <c r="O17" s="383"/>
    </row>
    <row r="18" spans="1:15" s="205" customFormat="1">
      <c r="A18" s="387" t="s">
        <v>407</v>
      </c>
      <c r="B18" s="388" t="s">
        <v>714</v>
      </c>
      <c r="C18" s="201" t="s">
        <v>73</v>
      </c>
      <c r="D18" s="394">
        <f t="shared" ref="D18:M18" si="2">SUM(D13:D17)</f>
        <v>68.2</v>
      </c>
      <c r="E18" s="394">
        <f t="shared" si="2"/>
        <v>0</v>
      </c>
      <c r="F18" s="394">
        <f t="shared" si="1"/>
        <v>169.55</v>
      </c>
      <c r="G18" s="394">
        <f t="shared" si="2"/>
        <v>104.61</v>
      </c>
      <c r="H18" s="394">
        <f t="shared" si="2"/>
        <v>36.410000000000004</v>
      </c>
      <c r="I18" s="395">
        <f t="shared" si="2"/>
        <v>28.53</v>
      </c>
      <c r="J18" s="393">
        <f t="shared" si="2"/>
        <v>557.20518749999997</v>
      </c>
      <c r="K18" s="394">
        <f t="shared" si="2"/>
        <v>264</v>
      </c>
      <c r="L18" s="394">
        <f t="shared" si="2"/>
        <v>0</v>
      </c>
      <c r="M18" s="394">
        <f t="shared" si="2"/>
        <v>192.80268749999999</v>
      </c>
      <c r="N18" s="395">
        <f>SUM(N13:N17)</f>
        <v>100.4025</v>
      </c>
      <c r="O18" s="396"/>
    </row>
    <row r="19" spans="1:15">
      <c r="A19" s="377"/>
      <c r="B19" s="397"/>
      <c r="C19" s="201"/>
      <c r="D19" s="299"/>
      <c r="E19" s="299"/>
      <c r="F19" s="299"/>
      <c r="G19" s="299"/>
      <c r="H19" s="299"/>
      <c r="I19" s="298"/>
      <c r="J19" s="398"/>
      <c r="K19" s="299"/>
      <c r="L19" s="299"/>
      <c r="M19" s="299"/>
      <c r="N19" s="298"/>
      <c r="O19" s="383"/>
    </row>
    <row r="20" spans="1:15" s="205" customFormat="1" ht="20.399999999999999">
      <c r="A20" s="377" t="s">
        <v>715</v>
      </c>
      <c r="B20" s="388" t="s">
        <v>716</v>
      </c>
      <c r="C20" s="201" t="s">
        <v>73</v>
      </c>
      <c r="D20" s="394">
        <f>D11-D18</f>
        <v>361.46</v>
      </c>
      <c r="E20" s="394">
        <f t="shared" ref="E20:N20" si="3">E11-E18</f>
        <v>109</v>
      </c>
      <c r="F20" s="394">
        <f t="shared" si="3"/>
        <v>39.669999999999987</v>
      </c>
      <c r="G20" s="394">
        <f t="shared" si="3"/>
        <v>0</v>
      </c>
      <c r="H20" s="394">
        <f t="shared" si="3"/>
        <v>68.199999999999989</v>
      </c>
      <c r="I20" s="395">
        <f t="shared" si="3"/>
        <v>209.22</v>
      </c>
      <c r="J20" s="393">
        <f t="shared" si="3"/>
        <v>1203.7423125</v>
      </c>
      <c r="K20" s="394">
        <f t="shared" si="3"/>
        <v>880</v>
      </c>
      <c r="L20" s="394">
        <f t="shared" si="3"/>
        <v>48</v>
      </c>
      <c r="M20" s="394">
        <f t="shared" si="3"/>
        <v>376.1448125</v>
      </c>
      <c r="N20" s="395">
        <f t="shared" si="3"/>
        <v>568.94749999999999</v>
      </c>
      <c r="O20" s="396"/>
    </row>
    <row r="21" spans="1:15">
      <c r="A21" s="377"/>
      <c r="B21" s="399"/>
      <c r="C21" s="201"/>
      <c r="D21" s="299"/>
      <c r="E21" s="299"/>
      <c r="F21" s="299"/>
      <c r="G21" s="299"/>
      <c r="H21" s="299"/>
      <c r="I21" s="298"/>
      <c r="J21" s="398"/>
      <c r="K21" s="299"/>
      <c r="L21" s="299"/>
      <c r="M21" s="299"/>
      <c r="N21" s="298"/>
      <c r="O21" s="383"/>
    </row>
    <row r="22" spans="1:15" ht="20.399999999999999">
      <c r="A22" s="400" t="s">
        <v>924</v>
      </c>
      <c r="B22" s="401" t="s">
        <v>926</v>
      </c>
      <c r="C22" s="197"/>
      <c r="D22" s="305">
        <v>1</v>
      </c>
      <c r="E22" s="305">
        <v>1</v>
      </c>
      <c r="F22" s="305">
        <v>1</v>
      </c>
      <c r="G22" s="299"/>
      <c r="H22" s="299"/>
      <c r="I22" s="298"/>
      <c r="J22" s="713">
        <v>0.1</v>
      </c>
      <c r="K22" s="713">
        <v>0.1</v>
      </c>
      <c r="L22" s="713">
        <v>0.1</v>
      </c>
      <c r="M22" s="299"/>
      <c r="N22" s="298"/>
      <c r="O22" s="402"/>
    </row>
    <row r="23" spans="1:15">
      <c r="A23" s="403" t="s">
        <v>925</v>
      </c>
      <c r="B23" s="404" t="s">
        <v>927</v>
      </c>
      <c r="C23" s="405" t="s">
        <v>336</v>
      </c>
      <c r="D23" s="406">
        <f>D8*D22</f>
        <v>341</v>
      </c>
      <c r="E23" s="406">
        <f>E8*E22</f>
        <v>109</v>
      </c>
      <c r="F23" s="406">
        <f>F8*F22</f>
        <v>209.22</v>
      </c>
      <c r="G23" s="406"/>
      <c r="H23" s="406"/>
      <c r="I23" s="407"/>
      <c r="J23" s="408">
        <f>J22*J8</f>
        <v>149.69475</v>
      </c>
      <c r="K23" s="406"/>
      <c r="L23" s="406"/>
      <c r="M23" s="406"/>
      <c r="N23" s="407"/>
      <c r="O23" s="409">
        <f>SUM(D23:N23)</f>
        <v>808.91475000000003</v>
      </c>
    </row>
    <row r="24" spans="1:15">
      <c r="A24" s="366"/>
      <c r="B24" s="410"/>
      <c r="C24" s="201"/>
      <c r="D24" s="384"/>
      <c r="E24" s="384"/>
      <c r="F24" s="384"/>
      <c r="G24" s="384"/>
      <c r="H24" s="384"/>
      <c r="I24" s="384"/>
      <c r="J24" s="411"/>
      <c r="K24" s="411"/>
      <c r="L24" s="411"/>
      <c r="M24" s="411"/>
      <c r="N24" s="411"/>
      <c r="O24" s="303"/>
    </row>
    <row r="25" spans="1:15">
      <c r="A25" s="412"/>
      <c r="B25" s="410"/>
      <c r="C25" s="201"/>
      <c r="D25" s="303"/>
      <c r="E25" s="303"/>
      <c r="F25" s="303"/>
      <c r="G25" s="303"/>
      <c r="H25" s="303"/>
      <c r="I25" s="303"/>
      <c r="J25" s="303"/>
      <c r="K25" s="303"/>
      <c r="L25" s="303"/>
      <c r="M25" s="303"/>
      <c r="N25" s="303"/>
      <c r="O25" s="303"/>
    </row>
    <row r="26" spans="1:15">
      <c r="A26" s="412"/>
      <c r="B26" s="410"/>
      <c r="C26" s="201"/>
    </row>
    <row r="27" spans="1:15">
      <c r="D27" s="203"/>
    </row>
    <row r="28" spans="1:15">
      <c r="D28" s="203"/>
    </row>
    <row r="37" spans="4:4" ht="11.4">
      <c r="D37" s="85"/>
    </row>
  </sheetData>
  <mergeCells count="14">
    <mergeCell ref="A5:A7"/>
    <mergeCell ref="B5:B7"/>
    <mergeCell ref="C5:C7"/>
    <mergeCell ref="D5:I5"/>
    <mergeCell ref="J5:N5"/>
    <mergeCell ref="O5:O7"/>
    <mergeCell ref="D6:D7"/>
    <mergeCell ref="E6:E7"/>
    <mergeCell ref="F6:H6"/>
    <mergeCell ref="I6:I7"/>
    <mergeCell ref="J6:J7"/>
    <mergeCell ref="K6:K7"/>
    <mergeCell ref="L6:L7"/>
    <mergeCell ref="M6:N6"/>
  </mergeCells>
  <hyperlinks>
    <hyperlink ref="M1" location="ToC!A1" display="Table of Content" xr:uid="{00000000-0004-0000-1300-000000000000}"/>
  </hyperlinks>
  <pageMargins left="0.7" right="0.7" top="0.75" bottom="0.75" header="0.3" footer="0.3"/>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400-000000000000}">
  <sheetPr>
    <tabColor theme="9" tint="0.59999389629810485"/>
  </sheetPr>
  <dimension ref="A1:O37"/>
  <sheetViews>
    <sheetView zoomScale="115" zoomScaleNormal="115" workbookViewId="0">
      <selection activeCell="P1" sqref="P1"/>
    </sheetView>
  </sheetViews>
  <sheetFormatPr defaultRowHeight="10.199999999999999"/>
  <cols>
    <col min="1" max="1" width="24.6640625" style="194" customWidth="1"/>
    <col min="2" max="2" width="21.44140625" style="194" customWidth="1"/>
    <col min="3" max="3" width="7.5546875" style="366" customWidth="1"/>
    <col min="4" max="4" width="8.5546875" style="194" bestFit="1" customWidth="1"/>
    <col min="5" max="5" width="8" style="194" customWidth="1"/>
    <col min="6" max="6" width="8.5546875" style="194" bestFit="1" customWidth="1"/>
    <col min="7" max="9" width="8" style="194" customWidth="1"/>
    <col min="10" max="10" width="9.5546875" style="194" customWidth="1"/>
    <col min="11" max="11" width="10.33203125" style="194" customWidth="1"/>
    <col min="12" max="13" width="8" style="194" customWidth="1"/>
    <col min="14" max="14" width="9.5546875" style="194" customWidth="1"/>
    <col min="15" max="15" width="13.44140625" style="194" customWidth="1"/>
    <col min="16" max="256" width="11.44140625" style="194" customWidth="1"/>
    <col min="257" max="257" width="24.6640625" style="194" customWidth="1"/>
    <col min="258" max="258" width="21.44140625" style="194" customWidth="1"/>
    <col min="259" max="259" width="7.5546875" style="194" customWidth="1"/>
    <col min="260" max="260" width="8.5546875" style="194" bestFit="1" customWidth="1"/>
    <col min="261" max="261" width="8" style="194" customWidth="1"/>
    <col min="262" max="262" width="8.5546875" style="194" bestFit="1" customWidth="1"/>
    <col min="263" max="265" width="8" style="194" customWidth="1"/>
    <col min="266" max="266" width="9.5546875" style="194" customWidth="1"/>
    <col min="267" max="267" width="10.33203125" style="194" customWidth="1"/>
    <col min="268" max="269" width="8" style="194" customWidth="1"/>
    <col min="270" max="270" width="9.5546875" style="194" customWidth="1"/>
    <col min="271" max="271" width="13.44140625" style="194" customWidth="1"/>
    <col min="272" max="512" width="11.44140625" style="194" customWidth="1"/>
    <col min="513" max="513" width="24.6640625" style="194" customWidth="1"/>
    <col min="514" max="514" width="21.44140625" style="194" customWidth="1"/>
    <col min="515" max="515" width="7.5546875" style="194" customWidth="1"/>
    <col min="516" max="516" width="8.5546875" style="194" bestFit="1" customWidth="1"/>
    <col min="517" max="517" width="8" style="194" customWidth="1"/>
    <col min="518" max="518" width="8.5546875" style="194" bestFit="1" customWidth="1"/>
    <col min="519" max="521" width="8" style="194" customWidth="1"/>
    <col min="522" max="522" width="9.5546875" style="194" customWidth="1"/>
    <col min="523" max="523" width="10.33203125" style="194" customWidth="1"/>
    <col min="524" max="525" width="8" style="194" customWidth="1"/>
    <col min="526" max="526" width="9.5546875" style="194" customWidth="1"/>
    <col min="527" max="527" width="13.44140625" style="194" customWidth="1"/>
    <col min="528" max="768" width="11.44140625" style="194" customWidth="1"/>
    <col min="769" max="769" width="24.6640625" style="194" customWidth="1"/>
    <col min="770" max="770" width="21.44140625" style="194" customWidth="1"/>
    <col min="771" max="771" width="7.5546875" style="194" customWidth="1"/>
    <col min="772" max="772" width="8.5546875" style="194" bestFit="1" customWidth="1"/>
    <col min="773" max="773" width="8" style="194" customWidth="1"/>
    <col min="774" max="774" width="8.5546875" style="194" bestFit="1" customWidth="1"/>
    <col min="775" max="777" width="8" style="194" customWidth="1"/>
    <col min="778" max="778" width="9.5546875" style="194" customWidth="1"/>
    <col min="779" max="779" width="10.33203125" style="194" customWidth="1"/>
    <col min="780" max="781" width="8" style="194" customWidth="1"/>
    <col min="782" max="782" width="9.5546875" style="194" customWidth="1"/>
    <col min="783" max="783" width="13.44140625" style="194" customWidth="1"/>
    <col min="784" max="1024" width="11.44140625" style="194" customWidth="1"/>
    <col min="1025" max="1025" width="24.6640625" style="194" customWidth="1"/>
    <col min="1026" max="1026" width="21.44140625" style="194" customWidth="1"/>
    <col min="1027" max="1027" width="7.5546875" style="194" customWidth="1"/>
    <col min="1028" max="1028" width="8.5546875" style="194" bestFit="1" customWidth="1"/>
    <col min="1029" max="1029" width="8" style="194" customWidth="1"/>
    <col min="1030" max="1030" width="8.5546875" style="194" bestFit="1" customWidth="1"/>
    <col min="1031" max="1033" width="8" style="194" customWidth="1"/>
    <col min="1034" max="1034" width="9.5546875" style="194" customWidth="1"/>
    <col min="1035" max="1035" width="10.33203125" style="194" customWidth="1"/>
    <col min="1036" max="1037" width="8" style="194" customWidth="1"/>
    <col min="1038" max="1038" width="9.5546875" style="194" customWidth="1"/>
    <col min="1039" max="1039" width="13.44140625" style="194" customWidth="1"/>
    <col min="1040" max="1280" width="11.44140625" style="194" customWidth="1"/>
    <col min="1281" max="1281" width="24.6640625" style="194" customWidth="1"/>
    <col min="1282" max="1282" width="21.44140625" style="194" customWidth="1"/>
    <col min="1283" max="1283" width="7.5546875" style="194" customWidth="1"/>
    <col min="1284" max="1284" width="8.5546875" style="194" bestFit="1" customWidth="1"/>
    <col min="1285" max="1285" width="8" style="194" customWidth="1"/>
    <col min="1286" max="1286" width="8.5546875" style="194" bestFit="1" customWidth="1"/>
    <col min="1287" max="1289" width="8" style="194" customWidth="1"/>
    <col min="1290" max="1290" width="9.5546875" style="194" customWidth="1"/>
    <col min="1291" max="1291" width="10.33203125" style="194" customWidth="1"/>
    <col min="1292" max="1293" width="8" style="194" customWidth="1"/>
    <col min="1294" max="1294" width="9.5546875" style="194" customWidth="1"/>
    <col min="1295" max="1295" width="13.44140625" style="194" customWidth="1"/>
    <col min="1296" max="1536" width="11.44140625" style="194" customWidth="1"/>
    <col min="1537" max="1537" width="24.6640625" style="194" customWidth="1"/>
    <col min="1538" max="1538" width="21.44140625" style="194" customWidth="1"/>
    <col min="1539" max="1539" width="7.5546875" style="194" customWidth="1"/>
    <col min="1540" max="1540" width="8.5546875" style="194" bestFit="1" customWidth="1"/>
    <col min="1541" max="1541" width="8" style="194" customWidth="1"/>
    <col min="1542" max="1542" width="8.5546875" style="194" bestFit="1" customWidth="1"/>
    <col min="1543" max="1545" width="8" style="194" customWidth="1"/>
    <col min="1546" max="1546" width="9.5546875" style="194" customWidth="1"/>
    <col min="1547" max="1547" width="10.33203125" style="194" customWidth="1"/>
    <col min="1548" max="1549" width="8" style="194" customWidth="1"/>
    <col min="1550" max="1550" width="9.5546875" style="194" customWidth="1"/>
    <col min="1551" max="1551" width="13.44140625" style="194" customWidth="1"/>
    <col min="1552" max="1792" width="11.44140625" style="194" customWidth="1"/>
    <col min="1793" max="1793" width="24.6640625" style="194" customWidth="1"/>
    <col min="1794" max="1794" width="21.44140625" style="194" customWidth="1"/>
    <col min="1795" max="1795" width="7.5546875" style="194" customWidth="1"/>
    <col min="1796" max="1796" width="8.5546875" style="194" bestFit="1" customWidth="1"/>
    <col min="1797" max="1797" width="8" style="194" customWidth="1"/>
    <col min="1798" max="1798" width="8.5546875" style="194" bestFit="1" customWidth="1"/>
    <col min="1799" max="1801" width="8" style="194" customWidth="1"/>
    <col min="1802" max="1802" width="9.5546875" style="194" customWidth="1"/>
    <col min="1803" max="1803" width="10.33203125" style="194" customWidth="1"/>
    <col min="1804" max="1805" width="8" style="194" customWidth="1"/>
    <col min="1806" max="1806" width="9.5546875" style="194" customWidth="1"/>
    <col min="1807" max="1807" width="13.44140625" style="194" customWidth="1"/>
    <col min="1808" max="2048" width="11.44140625" style="194" customWidth="1"/>
    <col min="2049" max="2049" width="24.6640625" style="194" customWidth="1"/>
    <col min="2050" max="2050" width="21.44140625" style="194" customWidth="1"/>
    <col min="2051" max="2051" width="7.5546875" style="194" customWidth="1"/>
    <col min="2052" max="2052" width="8.5546875" style="194" bestFit="1" customWidth="1"/>
    <col min="2053" max="2053" width="8" style="194" customWidth="1"/>
    <col min="2054" max="2054" width="8.5546875" style="194" bestFit="1" customWidth="1"/>
    <col min="2055" max="2057" width="8" style="194" customWidth="1"/>
    <col min="2058" max="2058" width="9.5546875" style="194" customWidth="1"/>
    <col min="2059" max="2059" width="10.33203125" style="194" customWidth="1"/>
    <col min="2060" max="2061" width="8" style="194" customWidth="1"/>
    <col min="2062" max="2062" width="9.5546875" style="194" customWidth="1"/>
    <col min="2063" max="2063" width="13.44140625" style="194" customWidth="1"/>
    <col min="2064" max="2304" width="11.44140625" style="194" customWidth="1"/>
    <col min="2305" max="2305" width="24.6640625" style="194" customWidth="1"/>
    <col min="2306" max="2306" width="21.44140625" style="194" customWidth="1"/>
    <col min="2307" max="2307" width="7.5546875" style="194" customWidth="1"/>
    <col min="2308" max="2308" width="8.5546875" style="194" bestFit="1" customWidth="1"/>
    <col min="2309" max="2309" width="8" style="194" customWidth="1"/>
    <col min="2310" max="2310" width="8.5546875" style="194" bestFit="1" customWidth="1"/>
    <col min="2311" max="2313" width="8" style="194" customWidth="1"/>
    <col min="2314" max="2314" width="9.5546875" style="194" customWidth="1"/>
    <col min="2315" max="2315" width="10.33203125" style="194" customWidth="1"/>
    <col min="2316" max="2317" width="8" style="194" customWidth="1"/>
    <col min="2318" max="2318" width="9.5546875" style="194" customWidth="1"/>
    <col min="2319" max="2319" width="13.44140625" style="194" customWidth="1"/>
    <col min="2320" max="2560" width="11.44140625" style="194" customWidth="1"/>
    <col min="2561" max="2561" width="24.6640625" style="194" customWidth="1"/>
    <col min="2562" max="2562" width="21.44140625" style="194" customWidth="1"/>
    <col min="2563" max="2563" width="7.5546875" style="194" customWidth="1"/>
    <col min="2564" max="2564" width="8.5546875" style="194" bestFit="1" customWidth="1"/>
    <col min="2565" max="2565" width="8" style="194" customWidth="1"/>
    <col min="2566" max="2566" width="8.5546875" style="194" bestFit="1" customWidth="1"/>
    <col min="2567" max="2569" width="8" style="194" customWidth="1"/>
    <col min="2570" max="2570" width="9.5546875" style="194" customWidth="1"/>
    <col min="2571" max="2571" width="10.33203125" style="194" customWidth="1"/>
    <col min="2572" max="2573" width="8" style="194" customWidth="1"/>
    <col min="2574" max="2574" width="9.5546875" style="194" customWidth="1"/>
    <col min="2575" max="2575" width="13.44140625" style="194" customWidth="1"/>
    <col min="2576" max="2816" width="11.44140625" style="194" customWidth="1"/>
    <col min="2817" max="2817" width="24.6640625" style="194" customWidth="1"/>
    <col min="2818" max="2818" width="21.44140625" style="194" customWidth="1"/>
    <col min="2819" max="2819" width="7.5546875" style="194" customWidth="1"/>
    <col min="2820" max="2820" width="8.5546875" style="194" bestFit="1" customWidth="1"/>
    <col min="2821" max="2821" width="8" style="194" customWidth="1"/>
    <col min="2822" max="2822" width="8.5546875" style="194" bestFit="1" customWidth="1"/>
    <col min="2823" max="2825" width="8" style="194" customWidth="1"/>
    <col min="2826" max="2826" width="9.5546875" style="194" customWidth="1"/>
    <col min="2827" max="2827" width="10.33203125" style="194" customWidth="1"/>
    <col min="2828" max="2829" width="8" style="194" customWidth="1"/>
    <col min="2830" max="2830" width="9.5546875" style="194" customWidth="1"/>
    <col min="2831" max="2831" width="13.44140625" style="194" customWidth="1"/>
    <col min="2832" max="3072" width="11.44140625" style="194" customWidth="1"/>
    <col min="3073" max="3073" width="24.6640625" style="194" customWidth="1"/>
    <col min="3074" max="3074" width="21.44140625" style="194" customWidth="1"/>
    <col min="3075" max="3075" width="7.5546875" style="194" customWidth="1"/>
    <col min="3076" max="3076" width="8.5546875" style="194" bestFit="1" customWidth="1"/>
    <col min="3077" max="3077" width="8" style="194" customWidth="1"/>
    <col min="3078" max="3078" width="8.5546875" style="194" bestFit="1" customWidth="1"/>
    <col min="3079" max="3081" width="8" style="194" customWidth="1"/>
    <col min="3082" max="3082" width="9.5546875" style="194" customWidth="1"/>
    <col min="3083" max="3083" width="10.33203125" style="194" customWidth="1"/>
    <col min="3084" max="3085" width="8" style="194" customWidth="1"/>
    <col min="3086" max="3086" width="9.5546875" style="194" customWidth="1"/>
    <col min="3087" max="3087" width="13.44140625" style="194" customWidth="1"/>
    <col min="3088" max="3328" width="11.44140625" style="194" customWidth="1"/>
    <col min="3329" max="3329" width="24.6640625" style="194" customWidth="1"/>
    <col min="3330" max="3330" width="21.44140625" style="194" customWidth="1"/>
    <col min="3331" max="3331" width="7.5546875" style="194" customWidth="1"/>
    <col min="3332" max="3332" width="8.5546875" style="194" bestFit="1" customWidth="1"/>
    <col min="3333" max="3333" width="8" style="194" customWidth="1"/>
    <col min="3334" max="3334" width="8.5546875" style="194" bestFit="1" customWidth="1"/>
    <col min="3335" max="3337" width="8" style="194" customWidth="1"/>
    <col min="3338" max="3338" width="9.5546875" style="194" customWidth="1"/>
    <col min="3339" max="3339" width="10.33203125" style="194" customWidth="1"/>
    <col min="3340" max="3341" width="8" style="194" customWidth="1"/>
    <col min="3342" max="3342" width="9.5546875" style="194" customWidth="1"/>
    <col min="3343" max="3343" width="13.44140625" style="194" customWidth="1"/>
    <col min="3344" max="3584" width="11.44140625" style="194" customWidth="1"/>
    <col min="3585" max="3585" width="24.6640625" style="194" customWidth="1"/>
    <col min="3586" max="3586" width="21.44140625" style="194" customWidth="1"/>
    <col min="3587" max="3587" width="7.5546875" style="194" customWidth="1"/>
    <col min="3588" max="3588" width="8.5546875" style="194" bestFit="1" customWidth="1"/>
    <col min="3589" max="3589" width="8" style="194" customWidth="1"/>
    <col min="3590" max="3590" width="8.5546875" style="194" bestFit="1" customWidth="1"/>
    <col min="3591" max="3593" width="8" style="194" customWidth="1"/>
    <col min="3594" max="3594" width="9.5546875" style="194" customWidth="1"/>
    <col min="3595" max="3595" width="10.33203125" style="194" customWidth="1"/>
    <col min="3596" max="3597" width="8" style="194" customWidth="1"/>
    <col min="3598" max="3598" width="9.5546875" style="194" customWidth="1"/>
    <col min="3599" max="3599" width="13.44140625" style="194" customWidth="1"/>
    <col min="3600" max="3840" width="11.44140625" style="194" customWidth="1"/>
    <col min="3841" max="3841" width="24.6640625" style="194" customWidth="1"/>
    <col min="3842" max="3842" width="21.44140625" style="194" customWidth="1"/>
    <col min="3843" max="3843" width="7.5546875" style="194" customWidth="1"/>
    <col min="3844" max="3844" width="8.5546875" style="194" bestFit="1" customWidth="1"/>
    <col min="3845" max="3845" width="8" style="194" customWidth="1"/>
    <col min="3846" max="3846" width="8.5546875" style="194" bestFit="1" customWidth="1"/>
    <col min="3847" max="3849" width="8" style="194" customWidth="1"/>
    <col min="3850" max="3850" width="9.5546875" style="194" customWidth="1"/>
    <col min="3851" max="3851" width="10.33203125" style="194" customWidth="1"/>
    <col min="3852" max="3853" width="8" style="194" customWidth="1"/>
    <col min="3854" max="3854" width="9.5546875" style="194" customWidth="1"/>
    <col min="3855" max="3855" width="13.44140625" style="194" customWidth="1"/>
    <col min="3856" max="4096" width="11.44140625" style="194" customWidth="1"/>
    <col min="4097" max="4097" width="24.6640625" style="194" customWidth="1"/>
    <col min="4098" max="4098" width="21.44140625" style="194" customWidth="1"/>
    <col min="4099" max="4099" width="7.5546875" style="194" customWidth="1"/>
    <col min="4100" max="4100" width="8.5546875" style="194" bestFit="1" customWidth="1"/>
    <col min="4101" max="4101" width="8" style="194" customWidth="1"/>
    <col min="4102" max="4102" width="8.5546875" style="194" bestFit="1" customWidth="1"/>
    <col min="4103" max="4105" width="8" style="194" customWidth="1"/>
    <col min="4106" max="4106" width="9.5546875" style="194" customWidth="1"/>
    <col min="4107" max="4107" width="10.33203125" style="194" customWidth="1"/>
    <col min="4108" max="4109" width="8" style="194" customWidth="1"/>
    <col min="4110" max="4110" width="9.5546875" style="194" customWidth="1"/>
    <col min="4111" max="4111" width="13.44140625" style="194" customWidth="1"/>
    <col min="4112" max="4352" width="11.44140625" style="194" customWidth="1"/>
    <col min="4353" max="4353" width="24.6640625" style="194" customWidth="1"/>
    <col min="4354" max="4354" width="21.44140625" style="194" customWidth="1"/>
    <col min="4355" max="4355" width="7.5546875" style="194" customWidth="1"/>
    <col min="4356" max="4356" width="8.5546875" style="194" bestFit="1" customWidth="1"/>
    <col min="4357" max="4357" width="8" style="194" customWidth="1"/>
    <col min="4358" max="4358" width="8.5546875" style="194" bestFit="1" customWidth="1"/>
    <col min="4359" max="4361" width="8" style="194" customWidth="1"/>
    <col min="4362" max="4362" width="9.5546875" style="194" customWidth="1"/>
    <col min="4363" max="4363" width="10.33203125" style="194" customWidth="1"/>
    <col min="4364" max="4365" width="8" style="194" customWidth="1"/>
    <col min="4366" max="4366" width="9.5546875" style="194" customWidth="1"/>
    <col min="4367" max="4367" width="13.44140625" style="194" customWidth="1"/>
    <col min="4368" max="4608" width="11.44140625" style="194" customWidth="1"/>
    <col min="4609" max="4609" width="24.6640625" style="194" customWidth="1"/>
    <col min="4610" max="4610" width="21.44140625" style="194" customWidth="1"/>
    <col min="4611" max="4611" width="7.5546875" style="194" customWidth="1"/>
    <col min="4612" max="4612" width="8.5546875" style="194" bestFit="1" customWidth="1"/>
    <col min="4613" max="4613" width="8" style="194" customWidth="1"/>
    <col min="4614" max="4614" width="8.5546875" style="194" bestFit="1" customWidth="1"/>
    <col min="4615" max="4617" width="8" style="194" customWidth="1"/>
    <col min="4618" max="4618" width="9.5546875" style="194" customWidth="1"/>
    <col min="4619" max="4619" width="10.33203125" style="194" customWidth="1"/>
    <col min="4620" max="4621" width="8" style="194" customWidth="1"/>
    <col min="4622" max="4622" width="9.5546875" style="194" customWidth="1"/>
    <col min="4623" max="4623" width="13.44140625" style="194" customWidth="1"/>
    <col min="4624" max="4864" width="11.44140625" style="194" customWidth="1"/>
    <col min="4865" max="4865" width="24.6640625" style="194" customWidth="1"/>
    <col min="4866" max="4866" width="21.44140625" style="194" customWidth="1"/>
    <col min="4867" max="4867" width="7.5546875" style="194" customWidth="1"/>
    <col min="4868" max="4868" width="8.5546875" style="194" bestFit="1" customWidth="1"/>
    <col min="4869" max="4869" width="8" style="194" customWidth="1"/>
    <col min="4870" max="4870" width="8.5546875" style="194" bestFit="1" customWidth="1"/>
    <col min="4871" max="4873" width="8" style="194" customWidth="1"/>
    <col min="4874" max="4874" width="9.5546875" style="194" customWidth="1"/>
    <col min="4875" max="4875" width="10.33203125" style="194" customWidth="1"/>
    <col min="4876" max="4877" width="8" style="194" customWidth="1"/>
    <col min="4878" max="4878" width="9.5546875" style="194" customWidth="1"/>
    <col min="4879" max="4879" width="13.44140625" style="194" customWidth="1"/>
    <col min="4880" max="5120" width="11.44140625" style="194" customWidth="1"/>
    <col min="5121" max="5121" width="24.6640625" style="194" customWidth="1"/>
    <col min="5122" max="5122" width="21.44140625" style="194" customWidth="1"/>
    <col min="5123" max="5123" width="7.5546875" style="194" customWidth="1"/>
    <col min="5124" max="5124" width="8.5546875" style="194" bestFit="1" customWidth="1"/>
    <col min="5125" max="5125" width="8" style="194" customWidth="1"/>
    <col min="5126" max="5126" width="8.5546875" style="194" bestFit="1" customWidth="1"/>
    <col min="5127" max="5129" width="8" style="194" customWidth="1"/>
    <col min="5130" max="5130" width="9.5546875" style="194" customWidth="1"/>
    <col min="5131" max="5131" width="10.33203125" style="194" customWidth="1"/>
    <col min="5132" max="5133" width="8" style="194" customWidth="1"/>
    <col min="5134" max="5134" width="9.5546875" style="194" customWidth="1"/>
    <col min="5135" max="5135" width="13.44140625" style="194" customWidth="1"/>
    <col min="5136" max="5376" width="11.44140625" style="194" customWidth="1"/>
    <col min="5377" max="5377" width="24.6640625" style="194" customWidth="1"/>
    <col min="5378" max="5378" width="21.44140625" style="194" customWidth="1"/>
    <col min="5379" max="5379" width="7.5546875" style="194" customWidth="1"/>
    <col min="5380" max="5380" width="8.5546875" style="194" bestFit="1" customWidth="1"/>
    <col min="5381" max="5381" width="8" style="194" customWidth="1"/>
    <col min="5382" max="5382" width="8.5546875" style="194" bestFit="1" customWidth="1"/>
    <col min="5383" max="5385" width="8" style="194" customWidth="1"/>
    <col min="5386" max="5386" width="9.5546875" style="194" customWidth="1"/>
    <col min="5387" max="5387" width="10.33203125" style="194" customWidth="1"/>
    <col min="5388" max="5389" width="8" style="194" customWidth="1"/>
    <col min="5390" max="5390" width="9.5546875" style="194" customWidth="1"/>
    <col min="5391" max="5391" width="13.44140625" style="194" customWidth="1"/>
    <col min="5392" max="5632" width="11.44140625" style="194" customWidth="1"/>
    <col min="5633" max="5633" width="24.6640625" style="194" customWidth="1"/>
    <col min="5634" max="5634" width="21.44140625" style="194" customWidth="1"/>
    <col min="5635" max="5635" width="7.5546875" style="194" customWidth="1"/>
    <col min="5636" max="5636" width="8.5546875" style="194" bestFit="1" customWidth="1"/>
    <col min="5637" max="5637" width="8" style="194" customWidth="1"/>
    <col min="5638" max="5638" width="8.5546875" style="194" bestFit="1" customWidth="1"/>
    <col min="5639" max="5641" width="8" style="194" customWidth="1"/>
    <col min="5642" max="5642" width="9.5546875" style="194" customWidth="1"/>
    <col min="5643" max="5643" width="10.33203125" style="194" customWidth="1"/>
    <col min="5644" max="5645" width="8" style="194" customWidth="1"/>
    <col min="5646" max="5646" width="9.5546875" style="194" customWidth="1"/>
    <col min="5647" max="5647" width="13.44140625" style="194" customWidth="1"/>
    <col min="5648" max="5888" width="11.44140625" style="194" customWidth="1"/>
    <col min="5889" max="5889" width="24.6640625" style="194" customWidth="1"/>
    <col min="5890" max="5890" width="21.44140625" style="194" customWidth="1"/>
    <col min="5891" max="5891" width="7.5546875" style="194" customWidth="1"/>
    <col min="5892" max="5892" width="8.5546875" style="194" bestFit="1" customWidth="1"/>
    <col min="5893" max="5893" width="8" style="194" customWidth="1"/>
    <col min="5894" max="5894" width="8.5546875" style="194" bestFit="1" customWidth="1"/>
    <col min="5895" max="5897" width="8" style="194" customWidth="1"/>
    <col min="5898" max="5898" width="9.5546875" style="194" customWidth="1"/>
    <col min="5899" max="5899" width="10.33203125" style="194" customWidth="1"/>
    <col min="5900" max="5901" width="8" style="194" customWidth="1"/>
    <col min="5902" max="5902" width="9.5546875" style="194" customWidth="1"/>
    <col min="5903" max="5903" width="13.44140625" style="194" customWidth="1"/>
    <col min="5904" max="6144" width="11.44140625" style="194" customWidth="1"/>
    <col min="6145" max="6145" width="24.6640625" style="194" customWidth="1"/>
    <col min="6146" max="6146" width="21.44140625" style="194" customWidth="1"/>
    <col min="6147" max="6147" width="7.5546875" style="194" customWidth="1"/>
    <col min="6148" max="6148" width="8.5546875" style="194" bestFit="1" customWidth="1"/>
    <col min="6149" max="6149" width="8" style="194" customWidth="1"/>
    <col min="6150" max="6150" width="8.5546875" style="194" bestFit="1" customWidth="1"/>
    <col min="6151" max="6153" width="8" style="194" customWidth="1"/>
    <col min="6154" max="6154" width="9.5546875" style="194" customWidth="1"/>
    <col min="6155" max="6155" width="10.33203125" style="194" customWidth="1"/>
    <col min="6156" max="6157" width="8" style="194" customWidth="1"/>
    <col min="6158" max="6158" width="9.5546875" style="194" customWidth="1"/>
    <col min="6159" max="6159" width="13.44140625" style="194" customWidth="1"/>
    <col min="6160" max="6400" width="11.44140625" style="194" customWidth="1"/>
    <col min="6401" max="6401" width="24.6640625" style="194" customWidth="1"/>
    <col min="6402" max="6402" width="21.44140625" style="194" customWidth="1"/>
    <col min="6403" max="6403" width="7.5546875" style="194" customWidth="1"/>
    <col min="6404" max="6404" width="8.5546875" style="194" bestFit="1" customWidth="1"/>
    <col min="6405" max="6405" width="8" style="194" customWidth="1"/>
    <col min="6406" max="6406" width="8.5546875" style="194" bestFit="1" customWidth="1"/>
    <col min="6407" max="6409" width="8" style="194" customWidth="1"/>
    <col min="6410" max="6410" width="9.5546875" style="194" customWidth="1"/>
    <col min="6411" max="6411" width="10.33203125" style="194" customWidth="1"/>
    <col min="6412" max="6413" width="8" style="194" customWidth="1"/>
    <col min="6414" max="6414" width="9.5546875" style="194" customWidth="1"/>
    <col min="6415" max="6415" width="13.44140625" style="194" customWidth="1"/>
    <col min="6416" max="6656" width="11.44140625" style="194" customWidth="1"/>
    <col min="6657" max="6657" width="24.6640625" style="194" customWidth="1"/>
    <col min="6658" max="6658" width="21.44140625" style="194" customWidth="1"/>
    <col min="6659" max="6659" width="7.5546875" style="194" customWidth="1"/>
    <col min="6660" max="6660" width="8.5546875" style="194" bestFit="1" customWidth="1"/>
    <col min="6661" max="6661" width="8" style="194" customWidth="1"/>
    <col min="6662" max="6662" width="8.5546875" style="194" bestFit="1" customWidth="1"/>
    <col min="6663" max="6665" width="8" style="194" customWidth="1"/>
    <col min="6666" max="6666" width="9.5546875" style="194" customWidth="1"/>
    <col min="6667" max="6667" width="10.33203125" style="194" customWidth="1"/>
    <col min="6668" max="6669" width="8" style="194" customWidth="1"/>
    <col min="6670" max="6670" width="9.5546875" style="194" customWidth="1"/>
    <col min="6671" max="6671" width="13.44140625" style="194" customWidth="1"/>
    <col min="6672" max="6912" width="11.44140625" style="194" customWidth="1"/>
    <col min="6913" max="6913" width="24.6640625" style="194" customWidth="1"/>
    <col min="6914" max="6914" width="21.44140625" style="194" customWidth="1"/>
    <col min="6915" max="6915" width="7.5546875" style="194" customWidth="1"/>
    <col min="6916" max="6916" width="8.5546875" style="194" bestFit="1" customWidth="1"/>
    <col min="6917" max="6917" width="8" style="194" customWidth="1"/>
    <col min="6918" max="6918" width="8.5546875" style="194" bestFit="1" customWidth="1"/>
    <col min="6919" max="6921" width="8" style="194" customWidth="1"/>
    <col min="6922" max="6922" width="9.5546875" style="194" customWidth="1"/>
    <col min="6923" max="6923" width="10.33203125" style="194" customWidth="1"/>
    <col min="6924" max="6925" width="8" style="194" customWidth="1"/>
    <col min="6926" max="6926" width="9.5546875" style="194" customWidth="1"/>
    <col min="6927" max="6927" width="13.44140625" style="194" customWidth="1"/>
    <col min="6928" max="7168" width="11.44140625" style="194" customWidth="1"/>
    <col min="7169" max="7169" width="24.6640625" style="194" customWidth="1"/>
    <col min="7170" max="7170" width="21.44140625" style="194" customWidth="1"/>
    <col min="7171" max="7171" width="7.5546875" style="194" customWidth="1"/>
    <col min="7172" max="7172" width="8.5546875" style="194" bestFit="1" customWidth="1"/>
    <col min="7173" max="7173" width="8" style="194" customWidth="1"/>
    <col min="7174" max="7174" width="8.5546875" style="194" bestFit="1" customWidth="1"/>
    <col min="7175" max="7177" width="8" style="194" customWidth="1"/>
    <col min="7178" max="7178" width="9.5546875" style="194" customWidth="1"/>
    <col min="7179" max="7179" width="10.33203125" style="194" customWidth="1"/>
    <col min="7180" max="7181" width="8" style="194" customWidth="1"/>
    <col min="7182" max="7182" width="9.5546875" style="194" customWidth="1"/>
    <col min="7183" max="7183" width="13.44140625" style="194" customWidth="1"/>
    <col min="7184" max="7424" width="11.44140625" style="194" customWidth="1"/>
    <col min="7425" max="7425" width="24.6640625" style="194" customWidth="1"/>
    <col min="7426" max="7426" width="21.44140625" style="194" customWidth="1"/>
    <col min="7427" max="7427" width="7.5546875" style="194" customWidth="1"/>
    <col min="7428" max="7428" width="8.5546875" style="194" bestFit="1" customWidth="1"/>
    <col min="7429" max="7429" width="8" style="194" customWidth="1"/>
    <col min="7430" max="7430" width="8.5546875" style="194" bestFit="1" customWidth="1"/>
    <col min="7431" max="7433" width="8" style="194" customWidth="1"/>
    <col min="7434" max="7434" width="9.5546875" style="194" customWidth="1"/>
    <col min="7435" max="7435" width="10.33203125" style="194" customWidth="1"/>
    <col min="7436" max="7437" width="8" style="194" customWidth="1"/>
    <col min="7438" max="7438" width="9.5546875" style="194" customWidth="1"/>
    <col min="7439" max="7439" width="13.44140625" style="194" customWidth="1"/>
    <col min="7440" max="7680" width="11.44140625" style="194" customWidth="1"/>
    <col min="7681" max="7681" width="24.6640625" style="194" customWidth="1"/>
    <col min="7682" max="7682" width="21.44140625" style="194" customWidth="1"/>
    <col min="7683" max="7683" width="7.5546875" style="194" customWidth="1"/>
    <col min="7684" max="7684" width="8.5546875" style="194" bestFit="1" customWidth="1"/>
    <col min="7685" max="7685" width="8" style="194" customWidth="1"/>
    <col min="7686" max="7686" width="8.5546875" style="194" bestFit="1" customWidth="1"/>
    <col min="7687" max="7689" width="8" style="194" customWidth="1"/>
    <col min="7690" max="7690" width="9.5546875" style="194" customWidth="1"/>
    <col min="7691" max="7691" width="10.33203125" style="194" customWidth="1"/>
    <col min="7692" max="7693" width="8" style="194" customWidth="1"/>
    <col min="7694" max="7694" width="9.5546875" style="194" customWidth="1"/>
    <col min="7695" max="7695" width="13.44140625" style="194" customWidth="1"/>
    <col min="7696" max="7936" width="11.44140625" style="194" customWidth="1"/>
    <col min="7937" max="7937" width="24.6640625" style="194" customWidth="1"/>
    <col min="7938" max="7938" width="21.44140625" style="194" customWidth="1"/>
    <col min="7939" max="7939" width="7.5546875" style="194" customWidth="1"/>
    <col min="7940" max="7940" width="8.5546875" style="194" bestFit="1" customWidth="1"/>
    <col min="7941" max="7941" width="8" style="194" customWidth="1"/>
    <col min="7942" max="7942" width="8.5546875" style="194" bestFit="1" customWidth="1"/>
    <col min="7943" max="7945" width="8" style="194" customWidth="1"/>
    <col min="7946" max="7946" width="9.5546875" style="194" customWidth="1"/>
    <col min="7947" max="7947" width="10.33203125" style="194" customWidth="1"/>
    <col min="7948" max="7949" width="8" style="194" customWidth="1"/>
    <col min="7950" max="7950" width="9.5546875" style="194" customWidth="1"/>
    <col min="7951" max="7951" width="13.44140625" style="194" customWidth="1"/>
    <col min="7952" max="8192" width="11.44140625" style="194" customWidth="1"/>
    <col min="8193" max="8193" width="24.6640625" style="194" customWidth="1"/>
    <col min="8194" max="8194" width="21.44140625" style="194" customWidth="1"/>
    <col min="8195" max="8195" width="7.5546875" style="194" customWidth="1"/>
    <col min="8196" max="8196" width="8.5546875" style="194" bestFit="1" customWidth="1"/>
    <col min="8197" max="8197" width="8" style="194" customWidth="1"/>
    <col min="8198" max="8198" width="8.5546875" style="194" bestFit="1" customWidth="1"/>
    <col min="8199" max="8201" width="8" style="194" customWidth="1"/>
    <col min="8202" max="8202" width="9.5546875" style="194" customWidth="1"/>
    <col min="8203" max="8203" width="10.33203125" style="194" customWidth="1"/>
    <col min="8204" max="8205" width="8" style="194" customWidth="1"/>
    <col min="8206" max="8206" width="9.5546875" style="194" customWidth="1"/>
    <col min="8207" max="8207" width="13.44140625" style="194" customWidth="1"/>
    <col min="8208" max="8448" width="11.44140625" style="194" customWidth="1"/>
    <col min="8449" max="8449" width="24.6640625" style="194" customWidth="1"/>
    <col min="8450" max="8450" width="21.44140625" style="194" customWidth="1"/>
    <col min="8451" max="8451" width="7.5546875" style="194" customWidth="1"/>
    <col min="8452" max="8452" width="8.5546875" style="194" bestFit="1" customWidth="1"/>
    <col min="8453" max="8453" width="8" style="194" customWidth="1"/>
    <col min="8454" max="8454" width="8.5546875" style="194" bestFit="1" customWidth="1"/>
    <col min="8455" max="8457" width="8" style="194" customWidth="1"/>
    <col min="8458" max="8458" width="9.5546875" style="194" customWidth="1"/>
    <col min="8459" max="8459" width="10.33203125" style="194" customWidth="1"/>
    <col min="8460" max="8461" width="8" style="194" customWidth="1"/>
    <col min="8462" max="8462" width="9.5546875" style="194" customWidth="1"/>
    <col min="8463" max="8463" width="13.44140625" style="194" customWidth="1"/>
    <col min="8464" max="8704" width="11.44140625" style="194" customWidth="1"/>
    <col min="8705" max="8705" width="24.6640625" style="194" customWidth="1"/>
    <col min="8706" max="8706" width="21.44140625" style="194" customWidth="1"/>
    <col min="8707" max="8707" width="7.5546875" style="194" customWidth="1"/>
    <col min="8708" max="8708" width="8.5546875" style="194" bestFit="1" customWidth="1"/>
    <col min="8709" max="8709" width="8" style="194" customWidth="1"/>
    <col min="8710" max="8710" width="8.5546875" style="194" bestFit="1" customWidth="1"/>
    <col min="8711" max="8713" width="8" style="194" customWidth="1"/>
    <col min="8714" max="8714" width="9.5546875" style="194" customWidth="1"/>
    <col min="8715" max="8715" width="10.33203125" style="194" customWidth="1"/>
    <col min="8716" max="8717" width="8" style="194" customWidth="1"/>
    <col min="8718" max="8718" width="9.5546875" style="194" customWidth="1"/>
    <col min="8719" max="8719" width="13.44140625" style="194" customWidth="1"/>
    <col min="8720" max="8960" width="11.44140625" style="194" customWidth="1"/>
    <col min="8961" max="8961" width="24.6640625" style="194" customWidth="1"/>
    <col min="8962" max="8962" width="21.44140625" style="194" customWidth="1"/>
    <col min="8963" max="8963" width="7.5546875" style="194" customWidth="1"/>
    <col min="8964" max="8964" width="8.5546875" style="194" bestFit="1" customWidth="1"/>
    <col min="8965" max="8965" width="8" style="194" customWidth="1"/>
    <col min="8966" max="8966" width="8.5546875" style="194" bestFit="1" customWidth="1"/>
    <col min="8967" max="8969" width="8" style="194" customWidth="1"/>
    <col min="8970" max="8970" width="9.5546875" style="194" customWidth="1"/>
    <col min="8971" max="8971" width="10.33203125" style="194" customWidth="1"/>
    <col min="8972" max="8973" width="8" style="194" customWidth="1"/>
    <col min="8974" max="8974" width="9.5546875" style="194" customWidth="1"/>
    <col min="8975" max="8975" width="13.44140625" style="194" customWidth="1"/>
    <col min="8976" max="9216" width="11.44140625" style="194" customWidth="1"/>
    <col min="9217" max="9217" width="24.6640625" style="194" customWidth="1"/>
    <col min="9218" max="9218" width="21.44140625" style="194" customWidth="1"/>
    <col min="9219" max="9219" width="7.5546875" style="194" customWidth="1"/>
    <col min="9220" max="9220" width="8.5546875" style="194" bestFit="1" customWidth="1"/>
    <col min="9221" max="9221" width="8" style="194" customWidth="1"/>
    <col min="9222" max="9222" width="8.5546875" style="194" bestFit="1" customWidth="1"/>
    <col min="9223" max="9225" width="8" style="194" customWidth="1"/>
    <col min="9226" max="9226" width="9.5546875" style="194" customWidth="1"/>
    <col min="9227" max="9227" width="10.33203125" style="194" customWidth="1"/>
    <col min="9228" max="9229" width="8" style="194" customWidth="1"/>
    <col min="9230" max="9230" width="9.5546875" style="194" customWidth="1"/>
    <col min="9231" max="9231" width="13.44140625" style="194" customWidth="1"/>
    <col min="9232" max="9472" width="11.44140625" style="194" customWidth="1"/>
    <col min="9473" max="9473" width="24.6640625" style="194" customWidth="1"/>
    <col min="9474" max="9474" width="21.44140625" style="194" customWidth="1"/>
    <col min="9475" max="9475" width="7.5546875" style="194" customWidth="1"/>
    <col min="9476" max="9476" width="8.5546875" style="194" bestFit="1" customWidth="1"/>
    <col min="9477" max="9477" width="8" style="194" customWidth="1"/>
    <col min="9478" max="9478" width="8.5546875" style="194" bestFit="1" customWidth="1"/>
    <col min="9479" max="9481" width="8" style="194" customWidth="1"/>
    <col min="9482" max="9482" width="9.5546875" style="194" customWidth="1"/>
    <col min="9483" max="9483" width="10.33203125" style="194" customWidth="1"/>
    <col min="9484" max="9485" width="8" style="194" customWidth="1"/>
    <col min="9486" max="9486" width="9.5546875" style="194" customWidth="1"/>
    <col min="9487" max="9487" width="13.44140625" style="194" customWidth="1"/>
    <col min="9488" max="9728" width="11.44140625" style="194" customWidth="1"/>
    <col min="9729" max="9729" width="24.6640625" style="194" customWidth="1"/>
    <col min="9730" max="9730" width="21.44140625" style="194" customWidth="1"/>
    <col min="9731" max="9731" width="7.5546875" style="194" customWidth="1"/>
    <col min="9732" max="9732" width="8.5546875" style="194" bestFit="1" customWidth="1"/>
    <col min="9733" max="9733" width="8" style="194" customWidth="1"/>
    <col min="9734" max="9734" width="8.5546875" style="194" bestFit="1" customWidth="1"/>
    <col min="9735" max="9737" width="8" style="194" customWidth="1"/>
    <col min="9738" max="9738" width="9.5546875" style="194" customWidth="1"/>
    <col min="9739" max="9739" width="10.33203125" style="194" customWidth="1"/>
    <col min="9740" max="9741" width="8" style="194" customWidth="1"/>
    <col min="9742" max="9742" width="9.5546875" style="194" customWidth="1"/>
    <col min="9743" max="9743" width="13.44140625" style="194" customWidth="1"/>
    <col min="9744" max="9984" width="11.44140625" style="194" customWidth="1"/>
    <col min="9985" max="9985" width="24.6640625" style="194" customWidth="1"/>
    <col min="9986" max="9986" width="21.44140625" style="194" customWidth="1"/>
    <col min="9987" max="9987" width="7.5546875" style="194" customWidth="1"/>
    <col min="9988" max="9988" width="8.5546875" style="194" bestFit="1" customWidth="1"/>
    <col min="9989" max="9989" width="8" style="194" customWidth="1"/>
    <col min="9990" max="9990" width="8.5546875" style="194" bestFit="1" customWidth="1"/>
    <col min="9991" max="9993" width="8" style="194" customWidth="1"/>
    <col min="9994" max="9994" width="9.5546875" style="194" customWidth="1"/>
    <col min="9995" max="9995" width="10.33203125" style="194" customWidth="1"/>
    <col min="9996" max="9997" width="8" style="194" customWidth="1"/>
    <col min="9998" max="9998" width="9.5546875" style="194" customWidth="1"/>
    <col min="9999" max="9999" width="13.44140625" style="194" customWidth="1"/>
    <col min="10000" max="10240" width="11.44140625" style="194" customWidth="1"/>
    <col min="10241" max="10241" width="24.6640625" style="194" customWidth="1"/>
    <col min="10242" max="10242" width="21.44140625" style="194" customWidth="1"/>
    <col min="10243" max="10243" width="7.5546875" style="194" customWidth="1"/>
    <col min="10244" max="10244" width="8.5546875" style="194" bestFit="1" customWidth="1"/>
    <col min="10245" max="10245" width="8" style="194" customWidth="1"/>
    <col min="10246" max="10246" width="8.5546875" style="194" bestFit="1" customWidth="1"/>
    <col min="10247" max="10249" width="8" style="194" customWidth="1"/>
    <col min="10250" max="10250" width="9.5546875" style="194" customWidth="1"/>
    <col min="10251" max="10251" width="10.33203125" style="194" customWidth="1"/>
    <col min="10252" max="10253" width="8" style="194" customWidth="1"/>
    <col min="10254" max="10254" width="9.5546875" style="194" customWidth="1"/>
    <col min="10255" max="10255" width="13.44140625" style="194" customWidth="1"/>
    <col min="10256" max="10496" width="11.44140625" style="194" customWidth="1"/>
    <col min="10497" max="10497" width="24.6640625" style="194" customWidth="1"/>
    <col min="10498" max="10498" width="21.44140625" style="194" customWidth="1"/>
    <col min="10499" max="10499" width="7.5546875" style="194" customWidth="1"/>
    <col min="10500" max="10500" width="8.5546875" style="194" bestFit="1" customWidth="1"/>
    <col min="10501" max="10501" width="8" style="194" customWidth="1"/>
    <col min="10502" max="10502" width="8.5546875" style="194" bestFit="1" customWidth="1"/>
    <col min="10503" max="10505" width="8" style="194" customWidth="1"/>
    <col min="10506" max="10506" width="9.5546875" style="194" customWidth="1"/>
    <col min="10507" max="10507" width="10.33203125" style="194" customWidth="1"/>
    <col min="10508" max="10509" width="8" style="194" customWidth="1"/>
    <col min="10510" max="10510" width="9.5546875" style="194" customWidth="1"/>
    <col min="10511" max="10511" width="13.44140625" style="194" customWidth="1"/>
    <col min="10512" max="10752" width="11.44140625" style="194" customWidth="1"/>
    <col min="10753" max="10753" width="24.6640625" style="194" customWidth="1"/>
    <col min="10754" max="10754" width="21.44140625" style="194" customWidth="1"/>
    <col min="10755" max="10755" width="7.5546875" style="194" customWidth="1"/>
    <col min="10756" max="10756" width="8.5546875" style="194" bestFit="1" customWidth="1"/>
    <col min="10757" max="10757" width="8" style="194" customWidth="1"/>
    <col min="10758" max="10758" width="8.5546875" style="194" bestFit="1" customWidth="1"/>
    <col min="10759" max="10761" width="8" style="194" customWidth="1"/>
    <col min="10762" max="10762" width="9.5546875" style="194" customWidth="1"/>
    <col min="10763" max="10763" width="10.33203125" style="194" customWidth="1"/>
    <col min="10764" max="10765" width="8" style="194" customWidth="1"/>
    <col min="10766" max="10766" width="9.5546875" style="194" customWidth="1"/>
    <col min="10767" max="10767" width="13.44140625" style="194" customWidth="1"/>
    <col min="10768" max="11008" width="11.44140625" style="194" customWidth="1"/>
    <col min="11009" max="11009" width="24.6640625" style="194" customWidth="1"/>
    <col min="11010" max="11010" width="21.44140625" style="194" customWidth="1"/>
    <col min="11011" max="11011" width="7.5546875" style="194" customWidth="1"/>
    <col min="11012" max="11012" width="8.5546875" style="194" bestFit="1" customWidth="1"/>
    <col min="11013" max="11013" width="8" style="194" customWidth="1"/>
    <col min="11014" max="11014" width="8.5546875" style="194" bestFit="1" customWidth="1"/>
    <col min="11015" max="11017" width="8" style="194" customWidth="1"/>
    <col min="11018" max="11018" width="9.5546875" style="194" customWidth="1"/>
    <col min="11019" max="11019" width="10.33203125" style="194" customWidth="1"/>
    <col min="11020" max="11021" width="8" style="194" customWidth="1"/>
    <col min="11022" max="11022" width="9.5546875" style="194" customWidth="1"/>
    <col min="11023" max="11023" width="13.44140625" style="194" customWidth="1"/>
    <col min="11024" max="11264" width="11.44140625" style="194" customWidth="1"/>
    <col min="11265" max="11265" width="24.6640625" style="194" customWidth="1"/>
    <col min="11266" max="11266" width="21.44140625" style="194" customWidth="1"/>
    <col min="11267" max="11267" width="7.5546875" style="194" customWidth="1"/>
    <col min="11268" max="11268" width="8.5546875" style="194" bestFit="1" customWidth="1"/>
    <col min="11269" max="11269" width="8" style="194" customWidth="1"/>
    <col min="11270" max="11270" width="8.5546875" style="194" bestFit="1" customWidth="1"/>
    <col min="11271" max="11273" width="8" style="194" customWidth="1"/>
    <col min="11274" max="11274" width="9.5546875" style="194" customWidth="1"/>
    <col min="11275" max="11275" width="10.33203125" style="194" customWidth="1"/>
    <col min="11276" max="11277" width="8" style="194" customWidth="1"/>
    <col min="11278" max="11278" width="9.5546875" style="194" customWidth="1"/>
    <col min="11279" max="11279" width="13.44140625" style="194" customWidth="1"/>
    <col min="11280" max="11520" width="11.44140625" style="194" customWidth="1"/>
    <col min="11521" max="11521" width="24.6640625" style="194" customWidth="1"/>
    <col min="11522" max="11522" width="21.44140625" style="194" customWidth="1"/>
    <col min="11523" max="11523" width="7.5546875" style="194" customWidth="1"/>
    <col min="11524" max="11524" width="8.5546875" style="194" bestFit="1" customWidth="1"/>
    <col min="11525" max="11525" width="8" style="194" customWidth="1"/>
    <col min="11526" max="11526" width="8.5546875" style="194" bestFit="1" customWidth="1"/>
    <col min="11527" max="11529" width="8" style="194" customWidth="1"/>
    <col min="11530" max="11530" width="9.5546875" style="194" customWidth="1"/>
    <col min="11531" max="11531" width="10.33203125" style="194" customWidth="1"/>
    <col min="11532" max="11533" width="8" style="194" customWidth="1"/>
    <col min="11534" max="11534" width="9.5546875" style="194" customWidth="1"/>
    <col min="11535" max="11535" width="13.44140625" style="194" customWidth="1"/>
    <col min="11536" max="11776" width="11.44140625" style="194" customWidth="1"/>
    <col min="11777" max="11777" width="24.6640625" style="194" customWidth="1"/>
    <col min="11778" max="11778" width="21.44140625" style="194" customWidth="1"/>
    <col min="11779" max="11779" width="7.5546875" style="194" customWidth="1"/>
    <col min="11780" max="11780" width="8.5546875" style="194" bestFit="1" customWidth="1"/>
    <col min="11781" max="11781" width="8" style="194" customWidth="1"/>
    <col min="11782" max="11782" width="8.5546875" style="194" bestFit="1" customWidth="1"/>
    <col min="11783" max="11785" width="8" style="194" customWidth="1"/>
    <col min="11786" max="11786" width="9.5546875" style="194" customWidth="1"/>
    <col min="11787" max="11787" width="10.33203125" style="194" customWidth="1"/>
    <col min="11788" max="11789" width="8" style="194" customWidth="1"/>
    <col min="11790" max="11790" width="9.5546875" style="194" customWidth="1"/>
    <col min="11791" max="11791" width="13.44140625" style="194" customWidth="1"/>
    <col min="11792" max="12032" width="11.44140625" style="194" customWidth="1"/>
    <col min="12033" max="12033" width="24.6640625" style="194" customWidth="1"/>
    <col min="12034" max="12034" width="21.44140625" style="194" customWidth="1"/>
    <col min="12035" max="12035" width="7.5546875" style="194" customWidth="1"/>
    <col min="12036" max="12036" width="8.5546875" style="194" bestFit="1" customWidth="1"/>
    <col min="12037" max="12037" width="8" style="194" customWidth="1"/>
    <col min="12038" max="12038" width="8.5546875" style="194" bestFit="1" customWidth="1"/>
    <col min="12039" max="12041" width="8" style="194" customWidth="1"/>
    <col min="12042" max="12042" width="9.5546875" style="194" customWidth="1"/>
    <col min="12043" max="12043" width="10.33203125" style="194" customWidth="1"/>
    <col min="12044" max="12045" width="8" style="194" customWidth="1"/>
    <col min="12046" max="12046" width="9.5546875" style="194" customWidth="1"/>
    <col min="12047" max="12047" width="13.44140625" style="194" customWidth="1"/>
    <col min="12048" max="12288" width="11.44140625" style="194" customWidth="1"/>
    <col min="12289" max="12289" width="24.6640625" style="194" customWidth="1"/>
    <col min="12290" max="12290" width="21.44140625" style="194" customWidth="1"/>
    <col min="12291" max="12291" width="7.5546875" style="194" customWidth="1"/>
    <col min="12292" max="12292" width="8.5546875" style="194" bestFit="1" customWidth="1"/>
    <col min="12293" max="12293" width="8" style="194" customWidth="1"/>
    <col min="12294" max="12294" width="8.5546875" style="194" bestFit="1" customWidth="1"/>
    <col min="12295" max="12297" width="8" style="194" customWidth="1"/>
    <col min="12298" max="12298" width="9.5546875" style="194" customWidth="1"/>
    <col min="12299" max="12299" width="10.33203125" style="194" customWidth="1"/>
    <col min="12300" max="12301" width="8" style="194" customWidth="1"/>
    <col min="12302" max="12302" width="9.5546875" style="194" customWidth="1"/>
    <col min="12303" max="12303" width="13.44140625" style="194" customWidth="1"/>
    <col min="12304" max="12544" width="11.44140625" style="194" customWidth="1"/>
    <col min="12545" max="12545" width="24.6640625" style="194" customWidth="1"/>
    <col min="12546" max="12546" width="21.44140625" style="194" customWidth="1"/>
    <col min="12547" max="12547" width="7.5546875" style="194" customWidth="1"/>
    <col min="12548" max="12548" width="8.5546875" style="194" bestFit="1" customWidth="1"/>
    <col min="12549" max="12549" width="8" style="194" customWidth="1"/>
    <col min="12550" max="12550" width="8.5546875" style="194" bestFit="1" customWidth="1"/>
    <col min="12551" max="12553" width="8" style="194" customWidth="1"/>
    <col min="12554" max="12554" width="9.5546875" style="194" customWidth="1"/>
    <col min="12555" max="12555" width="10.33203125" style="194" customWidth="1"/>
    <col min="12556" max="12557" width="8" style="194" customWidth="1"/>
    <col min="12558" max="12558" width="9.5546875" style="194" customWidth="1"/>
    <col min="12559" max="12559" width="13.44140625" style="194" customWidth="1"/>
    <col min="12560" max="12800" width="11.44140625" style="194" customWidth="1"/>
    <col min="12801" max="12801" width="24.6640625" style="194" customWidth="1"/>
    <col min="12802" max="12802" width="21.44140625" style="194" customWidth="1"/>
    <col min="12803" max="12803" width="7.5546875" style="194" customWidth="1"/>
    <col min="12804" max="12804" width="8.5546875" style="194" bestFit="1" customWidth="1"/>
    <col min="12805" max="12805" width="8" style="194" customWidth="1"/>
    <col min="12806" max="12806" width="8.5546875" style="194" bestFit="1" customWidth="1"/>
    <col min="12807" max="12809" width="8" style="194" customWidth="1"/>
    <col min="12810" max="12810" width="9.5546875" style="194" customWidth="1"/>
    <col min="12811" max="12811" width="10.33203125" style="194" customWidth="1"/>
    <col min="12812" max="12813" width="8" style="194" customWidth="1"/>
    <col min="12814" max="12814" width="9.5546875" style="194" customWidth="1"/>
    <col min="12815" max="12815" width="13.44140625" style="194" customWidth="1"/>
    <col min="12816" max="13056" width="11.44140625" style="194" customWidth="1"/>
    <col min="13057" max="13057" width="24.6640625" style="194" customWidth="1"/>
    <col min="13058" max="13058" width="21.44140625" style="194" customWidth="1"/>
    <col min="13059" max="13059" width="7.5546875" style="194" customWidth="1"/>
    <col min="13060" max="13060" width="8.5546875" style="194" bestFit="1" customWidth="1"/>
    <col min="13061" max="13061" width="8" style="194" customWidth="1"/>
    <col min="13062" max="13062" width="8.5546875" style="194" bestFit="1" customWidth="1"/>
    <col min="13063" max="13065" width="8" style="194" customWidth="1"/>
    <col min="13066" max="13066" width="9.5546875" style="194" customWidth="1"/>
    <col min="13067" max="13067" width="10.33203125" style="194" customWidth="1"/>
    <col min="13068" max="13069" width="8" style="194" customWidth="1"/>
    <col min="13070" max="13070" width="9.5546875" style="194" customWidth="1"/>
    <col min="13071" max="13071" width="13.44140625" style="194" customWidth="1"/>
    <col min="13072" max="13312" width="11.44140625" style="194" customWidth="1"/>
    <col min="13313" max="13313" width="24.6640625" style="194" customWidth="1"/>
    <col min="13314" max="13314" width="21.44140625" style="194" customWidth="1"/>
    <col min="13315" max="13315" width="7.5546875" style="194" customWidth="1"/>
    <col min="13316" max="13316" width="8.5546875" style="194" bestFit="1" customWidth="1"/>
    <col min="13317" max="13317" width="8" style="194" customWidth="1"/>
    <col min="13318" max="13318" width="8.5546875" style="194" bestFit="1" customWidth="1"/>
    <col min="13319" max="13321" width="8" style="194" customWidth="1"/>
    <col min="13322" max="13322" width="9.5546875" style="194" customWidth="1"/>
    <col min="13323" max="13323" width="10.33203125" style="194" customWidth="1"/>
    <col min="13324" max="13325" width="8" style="194" customWidth="1"/>
    <col min="13326" max="13326" width="9.5546875" style="194" customWidth="1"/>
    <col min="13327" max="13327" width="13.44140625" style="194" customWidth="1"/>
    <col min="13328" max="13568" width="11.44140625" style="194" customWidth="1"/>
    <col min="13569" max="13569" width="24.6640625" style="194" customWidth="1"/>
    <col min="13570" max="13570" width="21.44140625" style="194" customWidth="1"/>
    <col min="13571" max="13571" width="7.5546875" style="194" customWidth="1"/>
    <col min="13572" max="13572" width="8.5546875" style="194" bestFit="1" customWidth="1"/>
    <col min="13573" max="13573" width="8" style="194" customWidth="1"/>
    <col min="13574" max="13574" width="8.5546875" style="194" bestFit="1" customWidth="1"/>
    <col min="13575" max="13577" width="8" style="194" customWidth="1"/>
    <col min="13578" max="13578" width="9.5546875" style="194" customWidth="1"/>
    <col min="13579" max="13579" width="10.33203125" style="194" customWidth="1"/>
    <col min="13580" max="13581" width="8" style="194" customWidth="1"/>
    <col min="13582" max="13582" width="9.5546875" style="194" customWidth="1"/>
    <col min="13583" max="13583" width="13.44140625" style="194" customWidth="1"/>
    <col min="13584" max="13824" width="11.44140625" style="194" customWidth="1"/>
    <col min="13825" max="13825" width="24.6640625" style="194" customWidth="1"/>
    <col min="13826" max="13826" width="21.44140625" style="194" customWidth="1"/>
    <col min="13827" max="13827" width="7.5546875" style="194" customWidth="1"/>
    <col min="13828" max="13828" width="8.5546875" style="194" bestFit="1" customWidth="1"/>
    <col min="13829" max="13829" width="8" style="194" customWidth="1"/>
    <col min="13830" max="13830" width="8.5546875" style="194" bestFit="1" customWidth="1"/>
    <col min="13831" max="13833" width="8" style="194" customWidth="1"/>
    <col min="13834" max="13834" width="9.5546875" style="194" customWidth="1"/>
    <col min="13835" max="13835" width="10.33203125" style="194" customWidth="1"/>
    <col min="13836" max="13837" width="8" style="194" customWidth="1"/>
    <col min="13838" max="13838" width="9.5546875" style="194" customWidth="1"/>
    <col min="13839" max="13839" width="13.44140625" style="194" customWidth="1"/>
    <col min="13840" max="14080" width="11.44140625" style="194" customWidth="1"/>
    <col min="14081" max="14081" width="24.6640625" style="194" customWidth="1"/>
    <col min="14082" max="14082" width="21.44140625" style="194" customWidth="1"/>
    <col min="14083" max="14083" width="7.5546875" style="194" customWidth="1"/>
    <col min="14084" max="14084" width="8.5546875" style="194" bestFit="1" customWidth="1"/>
    <col min="14085" max="14085" width="8" style="194" customWidth="1"/>
    <col min="14086" max="14086" width="8.5546875" style="194" bestFit="1" customWidth="1"/>
    <col min="14087" max="14089" width="8" style="194" customWidth="1"/>
    <col min="14090" max="14090" width="9.5546875" style="194" customWidth="1"/>
    <col min="14091" max="14091" width="10.33203125" style="194" customWidth="1"/>
    <col min="14092" max="14093" width="8" style="194" customWidth="1"/>
    <col min="14094" max="14094" width="9.5546875" style="194" customWidth="1"/>
    <col min="14095" max="14095" width="13.44140625" style="194" customWidth="1"/>
    <col min="14096" max="14336" width="11.44140625" style="194" customWidth="1"/>
    <col min="14337" max="14337" width="24.6640625" style="194" customWidth="1"/>
    <col min="14338" max="14338" width="21.44140625" style="194" customWidth="1"/>
    <col min="14339" max="14339" width="7.5546875" style="194" customWidth="1"/>
    <col min="14340" max="14340" width="8.5546875" style="194" bestFit="1" customWidth="1"/>
    <col min="14341" max="14341" width="8" style="194" customWidth="1"/>
    <col min="14342" max="14342" width="8.5546875" style="194" bestFit="1" customWidth="1"/>
    <col min="14343" max="14345" width="8" style="194" customWidth="1"/>
    <col min="14346" max="14346" width="9.5546875" style="194" customWidth="1"/>
    <col min="14347" max="14347" width="10.33203125" style="194" customWidth="1"/>
    <col min="14348" max="14349" width="8" style="194" customWidth="1"/>
    <col min="14350" max="14350" width="9.5546875" style="194" customWidth="1"/>
    <col min="14351" max="14351" width="13.44140625" style="194" customWidth="1"/>
    <col min="14352" max="14592" width="11.44140625" style="194" customWidth="1"/>
    <col min="14593" max="14593" width="24.6640625" style="194" customWidth="1"/>
    <col min="14594" max="14594" width="21.44140625" style="194" customWidth="1"/>
    <col min="14595" max="14595" width="7.5546875" style="194" customWidth="1"/>
    <col min="14596" max="14596" width="8.5546875" style="194" bestFit="1" customWidth="1"/>
    <col min="14597" max="14597" width="8" style="194" customWidth="1"/>
    <col min="14598" max="14598" width="8.5546875" style="194" bestFit="1" customWidth="1"/>
    <col min="14599" max="14601" width="8" style="194" customWidth="1"/>
    <col min="14602" max="14602" width="9.5546875" style="194" customWidth="1"/>
    <col min="14603" max="14603" width="10.33203125" style="194" customWidth="1"/>
    <col min="14604" max="14605" width="8" style="194" customWidth="1"/>
    <col min="14606" max="14606" width="9.5546875" style="194" customWidth="1"/>
    <col min="14607" max="14607" width="13.44140625" style="194" customWidth="1"/>
    <col min="14608" max="14848" width="11.44140625" style="194" customWidth="1"/>
    <col min="14849" max="14849" width="24.6640625" style="194" customWidth="1"/>
    <col min="14850" max="14850" width="21.44140625" style="194" customWidth="1"/>
    <col min="14851" max="14851" width="7.5546875" style="194" customWidth="1"/>
    <col min="14852" max="14852" width="8.5546875" style="194" bestFit="1" customWidth="1"/>
    <col min="14853" max="14853" width="8" style="194" customWidth="1"/>
    <col min="14854" max="14854" width="8.5546875" style="194" bestFit="1" customWidth="1"/>
    <col min="14855" max="14857" width="8" style="194" customWidth="1"/>
    <col min="14858" max="14858" width="9.5546875" style="194" customWidth="1"/>
    <col min="14859" max="14859" width="10.33203125" style="194" customWidth="1"/>
    <col min="14860" max="14861" width="8" style="194" customWidth="1"/>
    <col min="14862" max="14862" width="9.5546875" style="194" customWidth="1"/>
    <col min="14863" max="14863" width="13.44140625" style="194" customWidth="1"/>
    <col min="14864" max="15104" width="11.44140625" style="194" customWidth="1"/>
    <col min="15105" max="15105" width="24.6640625" style="194" customWidth="1"/>
    <col min="15106" max="15106" width="21.44140625" style="194" customWidth="1"/>
    <col min="15107" max="15107" width="7.5546875" style="194" customWidth="1"/>
    <col min="15108" max="15108" width="8.5546875" style="194" bestFit="1" customWidth="1"/>
    <col min="15109" max="15109" width="8" style="194" customWidth="1"/>
    <col min="15110" max="15110" width="8.5546875" style="194" bestFit="1" customWidth="1"/>
    <col min="15111" max="15113" width="8" style="194" customWidth="1"/>
    <col min="15114" max="15114" width="9.5546875" style="194" customWidth="1"/>
    <col min="15115" max="15115" width="10.33203125" style="194" customWidth="1"/>
    <col min="15116" max="15117" width="8" style="194" customWidth="1"/>
    <col min="15118" max="15118" width="9.5546875" style="194" customWidth="1"/>
    <col min="15119" max="15119" width="13.44140625" style="194" customWidth="1"/>
    <col min="15120" max="15360" width="11.44140625" style="194" customWidth="1"/>
    <col min="15361" max="15361" width="24.6640625" style="194" customWidth="1"/>
    <col min="15362" max="15362" width="21.44140625" style="194" customWidth="1"/>
    <col min="15363" max="15363" width="7.5546875" style="194" customWidth="1"/>
    <col min="15364" max="15364" width="8.5546875" style="194" bestFit="1" customWidth="1"/>
    <col min="15365" max="15365" width="8" style="194" customWidth="1"/>
    <col min="15366" max="15366" width="8.5546875" style="194" bestFit="1" customWidth="1"/>
    <col min="15367" max="15369" width="8" style="194" customWidth="1"/>
    <col min="15370" max="15370" width="9.5546875" style="194" customWidth="1"/>
    <col min="15371" max="15371" width="10.33203125" style="194" customWidth="1"/>
    <col min="15372" max="15373" width="8" style="194" customWidth="1"/>
    <col min="15374" max="15374" width="9.5546875" style="194" customWidth="1"/>
    <col min="15375" max="15375" width="13.44140625" style="194" customWidth="1"/>
    <col min="15376" max="15616" width="11.44140625" style="194" customWidth="1"/>
    <col min="15617" max="15617" width="24.6640625" style="194" customWidth="1"/>
    <col min="15618" max="15618" width="21.44140625" style="194" customWidth="1"/>
    <col min="15619" max="15619" width="7.5546875" style="194" customWidth="1"/>
    <col min="15620" max="15620" width="8.5546875" style="194" bestFit="1" customWidth="1"/>
    <col min="15621" max="15621" width="8" style="194" customWidth="1"/>
    <col min="15622" max="15622" width="8.5546875" style="194" bestFit="1" customWidth="1"/>
    <col min="15623" max="15625" width="8" style="194" customWidth="1"/>
    <col min="15626" max="15626" width="9.5546875" style="194" customWidth="1"/>
    <col min="15627" max="15627" width="10.33203125" style="194" customWidth="1"/>
    <col min="15628" max="15629" width="8" style="194" customWidth="1"/>
    <col min="15630" max="15630" width="9.5546875" style="194" customWidth="1"/>
    <col min="15631" max="15631" width="13.44140625" style="194" customWidth="1"/>
    <col min="15632" max="15872" width="11.44140625" style="194" customWidth="1"/>
    <col min="15873" max="15873" width="24.6640625" style="194" customWidth="1"/>
    <col min="15874" max="15874" width="21.44140625" style="194" customWidth="1"/>
    <col min="15875" max="15875" width="7.5546875" style="194" customWidth="1"/>
    <col min="15876" max="15876" width="8.5546875" style="194" bestFit="1" customWidth="1"/>
    <col min="15877" max="15877" width="8" style="194" customWidth="1"/>
    <col min="15878" max="15878" width="8.5546875" style="194" bestFit="1" customWidth="1"/>
    <col min="15879" max="15881" width="8" style="194" customWidth="1"/>
    <col min="15882" max="15882" width="9.5546875" style="194" customWidth="1"/>
    <col min="15883" max="15883" width="10.33203125" style="194" customWidth="1"/>
    <col min="15884" max="15885" width="8" style="194" customWidth="1"/>
    <col min="15886" max="15886" width="9.5546875" style="194" customWidth="1"/>
    <col min="15887" max="15887" width="13.44140625" style="194" customWidth="1"/>
    <col min="15888" max="16128" width="11.44140625" style="194" customWidth="1"/>
    <col min="16129" max="16129" width="24.6640625" style="194" customWidth="1"/>
    <col min="16130" max="16130" width="21.44140625" style="194" customWidth="1"/>
    <col min="16131" max="16131" width="7.5546875" style="194" customWidth="1"/>
    <col min="16132" max="16132" width="8.5546875" style="194" bestFit="1" customWidth="1"/>
    <col min="16133" max="16133" width="8" style="194" customWidth="1"/>
    <col min="16134" max="16134" width="8.5546875" style="194" bestFit="1" customWidth="1"/>
    <col min="16135" max="16137" width="8" style="194" customWidth="1"/>
    <col min="16138" max="16138" width="9.5546875" style="194" customWidth="1"/>
    <col min="16139" max="16139" width="10.33203125" style="194" customWidth="1"/>
    <col min="16140" max="16141" width="8" style="194" customWidth="1"/>
    <col min="16142" max="16142" width="9.5546875" style="194" customWidth="1"/>
    <col min="16143" max="16143" width="13.44140625" style="194" customWidth="1"/>
    <col min="16144" max="16384" width="11.44140625" style="194" customWidth="1"/>
  </cols>
  <sheetData>
    <row r="1" spans="1:15" ht="14.4">
      <c r="A1" s="242" t="s">
        <v>1488</v>
      </c>
      <c r="L1" s="1117" t="s">
        <v>1289</v>
      </c>
      <c r="M1" s="1118" t="s">
        <v>1056</v>
      </c>
    </row>
    <row r="2" spans="1:15" ht="12">
      <c r="A2" s="244" t="s">
        <v>1483</v>
      </c>
      <c r="B2" s="196"/>
      <c r="C2" s="201"/>
      <c r="D2" s="284"/>
      <c r="F2" s="203"/>
    </row>
    <row r="3" spans="1:15">
      <c r="A3" s="339" t="s">
        <v>292</v>
      </c>
      <c r="B3" s="196"/>
      <c r="C3" s="201"/>
      <c r="D3" s="284"/>
      <c r="F3" s="203"/>
    </row>
    <row r="4" spans="1:15">
      <c r="A4" s="153" t="s">
        <v>1003</v>
      </c>
      <c r="B4" s="204"/>
      <c r="C4" s="201"/>
      <c r="D4" s="284"/>
      <c r="F4" s="234"/>
      <c r="G4" s="234"/>
      <c r="H4" s="234"/>
      <c r="I4" s="234"/>
    </row>
    <row r="5" spans="1:15">
      <c r="A5" s="413"/>
      <c r="B5" s="204"/>
      <c r="C5" s="201"/>
      <c r="D5" s="284"/>
      <c r="F5" s="234"/>
      <c r="G5" s="234"/>
      <c r="H5" s="234"/>
      <c r="I5" s="234"/>
    </row>
    <row r="6" spans="1:15" ht="27.75" customHeight="1">
      <c r="A6" s="1417" t="s">
        <v>681</v>
      </c>
      <c r="B6" s="1417" t="s">
        <v>682</v>
      </c>
      <c r="C6" s="1419" t="s">
        <v>683</v>
      </c>
      <c r="D6" s="1421" t="s">
        <v>684</v>
      </c>
      <c r="E6" s="1422"/>
      <c r="F6" s="1422"/>
      <c r="G6" s="1422"/>
      <c r="H6" s="1422"/>
      <c r="I6" s="1423"/>
      <c r="J6" s="1421" t="s">
        <v>685</v>
      </c>
      <c r="K6" s="1424"/>
      <c r="L6" s="1424"/>
      <c r="M6" s="1424"/>
      <c r="N6" s="1425"/>
      <c r="O6" s="1407" t="s">
        <v>433</v>
      </c>
    </row>
    <row r="7" spans="1:15" ht="21.75" customHeight="1">
      <c r="A7" s="1418"/>
      <c r="B7" s="1418"/>
      <c r="C7" s="1420"/>
      <c r="D7" s="1410" t="s">
        <v>686</v>
      </c>
      <c r="E7" s="1412" t="s">
        <v>687</v>
      </c>
      <c r="F7" s="1412" t="s">
        <v>688</v>
      </c>
      <c r="G7" s="1413"/>
      <c r="H7" s="1413"/>
      <c r="I7" s="1414" t="s">
        <v>689</v>
      </c>
      <c r="J7" s="1410" t="s">
        <v>690</v>
      </c>
      <c r="K7" s="1412" t="s">
        <v>691</v>
      </c>
      <c r="L7" s="1412" t="s">
        <v>692</v>
      </c>
      <c r="M7" s="1412" t="s">
        <v>693</v>
      </c>
      <c r="N7" s="1416"/>
      <c r="O7" s="1408"/>
    </row>
    <row r="8" spans="1:15" ht="71.400000000000006">
      <c r="A8" s="1430"/>
      <c r="B8" s="1430"/>
      <c r="C8" s="1431"/>
      <c r="D8" s="1426"/>
      <c r="E8" s="1427"/>
      <c r="F8" s="369" t="s">
        <v>690</v>
      </c>
      <c r="G8" s="369" t="s">
        <v>694</v>
      </c>
      <c r="H8" s="369" t="s">
        <v>695</v>
      </c>
      <c r="I8" s="1428"/>
      <c r="J8" s="1429"/>
      <c r="K8" s="1415"/>
      <c r="L8" s="1415"/>
      <c r="M8" s="369" t="s">
        <v>696</v>
      </c>
      <c r="N8" s="370" t="s">
        <v>697</v>
      </c>
      <c r="O8" s="1409"/>
    </row>
    <row r="9" spans="1:15" ht="20.399999999999999">
      <c r="A9" s="371" t="s">
        <v>698</v>
      </c>
      <c r="B9" s="372" t="s">
        <v>699</v>
      </c>
      <c r="C9" s="373" t="s">
        <v>73</v>
      </c>
      <c r="D9" s="414">
        <f>'1.1a. Cattle (WP.WoP)'!E17</f>
        <v>322.34000000000003</v>
      </c>
      <c r="E9" s="414">
        <f>'1.1a. Cattle (WP.WoP)'!E14</f>
        <v>109</v>
      </c>
      <c r="F9" s="414">
        <f>SUM(G9:I9)</f>
        <v>212.89312000000001</v>
      </c>
      <c r="G9" s="414">
        <f>'1.1a. Cattle (WP.WoP)'!E12</f>
        <v>110.89312000000002</v>
      </c>
      <c r="H9" s="414">
        <f>'1.1a. Cattle (WP.WoP)'!E9</f>
        <v>102</v>
      </c>
      <c r="I9" s="415"/>
      <c r="J9" s="416">
        <f>SUM(K9:M9)</f>
        <v>1426.6780000000001</v>
      </c>
      <c r="K9" s="414">
        <f>'1.1b. Sheep,goat (WP,WoP)'!E17</f>
        <v>826</v>
      </c>
      <c r="L9" s="414">
        <f>'1.1b. Sheep,goat (WP,WoP)'!E14</f>
        <v>27</v>
      </c>
      <c r="M9" s="414">
        <f>'1.1b. Sheep,goat (WP,WoP)'!E9+'1.1b. Sheep,goat (WP,WoP)'!E12</f>
        <v>573.67800000000011</v>
      </c>
      <c r="N9" s="417"/>
      <c r="O9" s="418"/>
    </row>
    <row r="10" spans="1:15">
      <c r="A10" s="377" t="s">
        <v>700</v>
      </c>
      <c r="B10" s="378" t="s">
        <v>701</v>
      </c>
      <c r="C10" s="201" t="s">
        <v>73</v>
      </c>
      <c r="D10" s="419">
        <f>'1.1a. Cattle (WP.WoP)'!E19</f>
        <v>77.36160000000001</v>
      </c>
      <c r="E10" s="420"/>
      <c r="F10" s="420"/>
      <c r="G10" s="420"/>
      <c r="H10" s="420"/>
      <c r="I10" s="421"/>
      <c r="J10" s="422">
        <f>SUM(K10:M10)</f>
        <v>223.02</v>
      </c>
      <c r="K10" s="423">
        <f>'1.1b. Sheep,goat (WP,WoP)'!E19</f>
        <v>223.02</v>
      </c>
      <c r="L10" s="424"/>
      <c r="M10" s="419"/>
      <c r="N10" s="425"/>
      <c r="O10" s="426"/>
    </row>
    <row r="11" spans="1:15" ht="12" customHeight="1">
      <c r="A11" s="377" t="s">
        <v>702</v>
      </c>
      <c r="B11" s="378" t="s">
        <v>703</v>
      </c>
      <c r="C11" s="201" t="s">
        <v>73</v>
      </c>
      <c r="D11" s="187"/>
      <c r="E11" s="419">
        <v>0</v>
      </c>
      <c r="F11" s="419">
        <f>SUM(G11:H11)</f>
        <v>0</v>
      </c>
      <c r="G11" s="419"/>
      <c r="H11" s="419"/>
      <c r="I11" s="427">
        <f>'1.1a. Cattle (WP.WoP)'!E18</f>
        <v>241.07200000000006</v>
      </c>
      <c r="J11" s="428"/>
      <c r="K11" s="187"/>
      <c r="L11" s="429"/>
      <c r="M11" s="419"/>
      <c r="N11" s="427">
        <f>'1.1b. Sheep,goat (WP,WoP)'!E18</f>
        <v>637.42000000000007</v>
      </c>
      <c r="O11" s="426"/>
    </row>
    <row r="12" spans="1:15" s="205" customFormat="1">
      <c r="A12" s="387" t="s">
        <v>704</v>
      </c>
      <c r="B12" s="388" t="s">
        <v>705</v>
      </c>
      <c r="C12" s="201" t="s">
        <v>73</v>
      </c>
      <c r="D12" s="430">
        <f>D9+D10</f>
        <v>399.70160000000004</v>
      </c>
      <c r="E12" s="430">
        <f t="shared" ref="E12:N12" si="0">E9+E10+E11</f>
        <v>109</v>
      </c>
      <c r="F12" s="430">
        <f t="shared" si="0"/>
        <v>212.89312000000001</v>
      </c>
      <c r="G12" s="430">
        <f t="shared" si="0"/>
        <v>110.89312000000002</v>
      </c>
      <c r="H12" s="430">
        <f t="shared" si="0"/>
        <v>102</v>
      </c>
      <c r="I12" s="431">
        <f t="shared" si="0"/>
        <v>241.07200000000006</v>
      </c>
      <c r="J12" s="432">
        <f t="shared" si="0"/>
        <v>1649.6980000000001</v>
      </c>
      <c r="K12" s="430">
        <f t="shared" si="0"/>
        <v>1049.02</v>
      </c>
      <c r="L12" s="430">
        <f t="shared" si="0"/>
        <v>27</v>
      </c>
      <c r="M12" s="430">
        <f t="shared" si="0"/>
        <v>573.67800000000011</v>
      </c>
      <c r="N12" s="431">
        <f t="shared" si="0"/>
        <v>637.42000000000007</v>
      </c>
      <c r="O12" s="433"/>
    </row>
    <row r="13" spans="1:15">
      <c r="A13" s="377"/>
      <c r="B13" s="378"/>
      <c r="C13" s="201"/>
      <c r="D13" s="420"/>
      <c r="E13" s="420"/>
      <c r="F13" s="420"/>
      <c r="G13" s="420"/>
      <c r="H13" s="420"/>
      <c r="I13" s="421"/>
      <c r="J13" s="434"/>
      <c r="K13" s="419"/>
      <c r="L13" s="419"/>
      <c r="M13" s="419"/>
      <c r="N13" s="427"/>
      <c r="O13" s="426"/>
    </row>
    <row r="14" spans="1:15">
      <c r="A14" s="377" t="s">
        <v>706</v>
      </c>
      <c r="B14" s="378" t="s">
        <v>707</v>
      </c>
      <c r="C14" s="201" t="s">
        <v>73</v>
      </c>
      <c r="D14" s="420"/>
      <c r="E14" s="420"/>
      <c r="F14" s="420">
        <f t="shared" ref="F14:F19" si="1">SUM(G14:I14)</f>
        <v>32.179360000000003</v>
      </c>
      <c r="G14" s="420">
        <v>0</v>
      </c>
      <c r="H14" s="420">
        <f>'1.1a. Cattle (WP.WoP)'!E28</f>
        <v>12.893600000000001</v>
      </c>
      <c r="I14" s="421">
        <f>'1.1a. Cattle (WP.WoP)'!E27</f>
        <v>19.285760000000003</v>
      </c>
      <c r="J14" s="435">
        <f>SUM(K14:N14)</f>
        <v>121.56200000000001</v>
      </c>
      <c r="K14" s="429">
        <f>'1.1b. Sheep,goat (WP,WoP)'!E28</f>
        <v>57.82</v>
      </c>
      <c r="L14" s="429"/>
      <c r="M14" s="187"/>
      <c r="N14" s="425">
        <f>'1.1b. Sheep,goat (WP,WoP)'!E27</f>
        <v>63.742000000000004</v>
      </c>
      <c r="O14" s="426"/>
    </row>
    <row r="15" spans="1:15">
      <c r="A15" s="377" t="s">
        <v>708</v>
      </c>
      <c r="B15" s="378" t="s">
        <v>709</v>
      </c>
      <c r="C15" s="201" t="s">
        <v>73</v>
      </c>
      <c r="D15" s="420">
        <f>'1.1a. Cattle (WP.WoP)'!E22</f>
        <v>64.468000000000018</v>
      </c>
      <c r="E15" s="420"/>
      <c r="F15" s="420">
        <f t="shared" si="1"/>
        <v>0</v>
      </c>
      <c r="G15" s="420">
        <v>0</v>
      </c>
      <c r="H15" s="420">
        <v>0</v>
      </c>
      <c r="I15" s="421">
        <v>0</v>
      </c>
      <c r="J15" s="435">
        <f>SUM(K15:N15)</f>
        <v>165.2</v>
      </c>
      <c r="K15" s="420">
        <f>'1.1b. Sheep,goat (WP,WoP)'!E22</f>
        <v>165.2</v>
      </c>
      <c r="L15" s="420">
        <v>0</v>
      </c>
      <c r="M15" s="420">
        <v>0</v>
      </c>
      <c r="N15" s="421">
        <v>0</v>
      </c>
      <c r="O15" s="426"/>
    </row>
    <row r="16" spans="1:15">
      <c r="A16" s="377" t="s">
        <v>710</v>
      </c>
      <c r="B16" s="378" t="s">
        <v>711</v>
      </c>
      <c r="C16" s="201" t="s">
        <v>73</v>
      </c>
      <c r="D16" s="420"/>
      <c r="E16" s="420"/>
      <c r="F16" s="420">
        <f t="shared" si="1"/>
        <v>24.63839999999999</v>
      </c>
      <c r="G16" s="420">
        <v>0</v>
      </c>
      <c r="H16" s="420">
        <f>'1.1a. Cattle (WP.WoP)'!E66</f>
        <v>24.63839999999999</v>
      </c>
      <c r="I16" s="421">
        <v>0</v>
      </c>
      <c r="J16" s="435">
        <f>SUM(K16:N16)</f>
        <v>20</v>
      </c>
      <c r="K16" s="420">
        <v>0</v>
      </c>
      <c r="L16" s="420">
        <v>0</v>
      </c>
      <c r="M16" s="420">
        <v>20</v>
      </c>
      <c r="N16" s="421">
        <v>0</v>
      </c>
      <c r="O16" s="426"/>
    </row>
    <row r="17" spans="1:15">
      <c r="A17" s="377" t="s">
        <v>712</v>
      </c>
      <c r="B17" s="378" t="s">
        <v>713</v>
      </c>
      <c r="C17" s="201" t="s">
        <v>73</v>
      </c>
      <c r="D17" s="420"/>
      <c r="E17" s="420"/>
      <c r="F17" s="420">
        <f t="shared" si="1"/>
        <v>110.89312000000002</v>
      </c>
      <c r="G17" s="420">
        <f>'1.1a. Cattle (WP.WoP)'!E68</f>
        <v>110.89312000000002</v>
      </c>
      <c r="H17" s="420">
        <v>0</v>
      </c>
      <c r="I17" s="421">
        <v>0</v>
      </c>
      <c r="J17" s="435">
        <f>SUM(K17:N17)</f>
        <v>401</v>
      </c>
      <c r="K17" s="420">
        <v>0</v>
      </c>
      <c r="L17" s="420">
        <v>0</v>
      </c>
      <c r="M17" s="420">
        <v>401</v>
      </c>
      <c r="N17" s="421">
        <v>0</v>
      </c>
      <c r="O17" s="426"/>
    </row>
    <row r="18" spans="1:15">
      <c r="A18" s="377" t="s">
        <v>700</v>
      </c>
      <c r="B18" s="378" t="s">
        <v>701</v>
      </c>
      <c r="C18" s="201" t="s">
        <v>73</v>
      </c>
      <c r="D18" s="420"/>
      <c r="E18" s="420"/>
      <c r="F18" s="420">
        <f t="shared" si="1"/>
        <v>0</v>
      </c>
      <c r="G18" s="420"/>
      <c r="H18" s="420"/>
      <c r="I18" s="421"/>
      <c r="J18" s="435">
        <f>SUM(K18:N18)</f>
        <v>0</v>
      </c>
      <c r="K18" s="420">
        <v>0</v>
      </c>
      <c r="L18" s="420">
        <v>0</v>
      </c>
      <c r="M18" s="420">
        <v>0</v>
      </c>
      <c r="N18" s="421">
        <v>0</v>
      </c>
      <c r="O18" s="426"/>
    </row>
    <row r="19" spans="1:15" s="205" customFormat="1">
      <c r="A19" s="387" t="s">
        <v>407</v>
      </c>
      <c r="B19" s="388" t="s">
        <v>714</v>
      </c>
      <c r="C19" s="201" t="s">
        <v>73</v>
      </c>
      <c r="D19" s="436">
        <f t="shared" ref="D19:M19" si="2">SUM(D14:D18)</f>
        <v>64.468000000000018</v>
      </c>
      <c r="E19" s="436">
        <f t="shared" si="2"/>
        <v>0</v>
      </c>
      <c r="F19" s="436">
        <f t="shared" si="1"/>
        <v>167.71088000000003</v>
      </c>
      <c r="G19" s="436">
        <f t="shared" si="2"/>
        <v>110.89312000000002</v>
      </c>
      <c r="H19" s="436">
        <f t="shared" si="2"/>
        <v>37.531999999999989</v>
      </c>
      <c r="I19" s="437">
        <f t="shared" si="2"/>
        <v>19.285760000000003</v>
      </c>
      <c r="J19" s="435">
        <f t="shared" si="2"/>
        <v>707.76199999999994</v>
      </c>
      <c r="K19" s="436">
        <f t="shared" si="2"/>
        <v>223.01999999999998</v>
      </c>
      <c r="L19" s="436">
        <f t="shared" si="2"/>
        <v>0</v>
      </c>
      <c r="M19" s="436">
        <f t="shared" si="2"/>
        <v>421</v>
      </c>
      <c r="N19" s="437">
        <f>SUM(N14:N18)</f>
        <v>63.742000000000004</v>
      </c>
      <c r="O19" s="438"/>
    </row>
    <row r="20" spans="1:15">
      <c r="A20" s="377"/>
      <c r="B20" s="397"/>
      <c r="C20" s="201"/>
      <c r="D20" s="420"/>
      <c r="E20" s="420"/>
      <c r="F20" s="420"/>
      <c r="G20" s="420"/>
      <c r="H20" s="420"/>
      <c r="I20" s="421"/>
      <c r="J20" s="439"/>
      <c r="K20" s="420"/>
      <c r="L20" s="420"/>
      <c r="M20" s="420"/>
      <c r="N20" s="421"/>
      <c r="O20" s="426"/>
    </row>
    <row r="21" spans="1:15" s="205" customFormat="1" ht="20.399999999999999">
      <c r="A21" s="377" t="s">
        <v>715</v>
      </c>
      <c r="B21" s="388" t="s">
        <v>716</v>
      </c>
      <c r="C21" s="201" t="s">
        <v>73</v>
      </c>
      <c r="D21" s="436">
        <f t="shared" ref="D21:N21" si="3">D12-D19</f>
        <v>335.23360000000002</v>
      </c>
      <c r="E21" s="436">
        <f t="shared" si="3"/>
        <v>109</v>
      </c>
      <c r="F21" s="436">
        <f t="shared" si="3"/>
        <v>45.182239999999979</v>
      </c>
      <c r="G21" s="436">
        <f t="shared" si="3"/>
        <v>0</v>
      </c>
      <c r="H21" s="436">
        <f t="shared" si="3"/>
        <v>64.468000000000018</v>
      </c>
      <c r="I21" s="437">
        <f t="shared" si="3"/>
        <v>221.78624000000005</v>
      </c>
      <c r="J21" s="435">
        <f t="shared" si="3"/>
        <v>941.93600000000015</v>
      </c>
      <c r="K21" s="436">
        <f t="shared" si="3"/>
        <v>826</v>
      </c>
      <c r="L21" s="436">
        <f t="shared" si="3"/>
        <v>27</v>
      </c>
      <c r="M21" s="436">
        <f t="shared" si="3"/>
        <v>152.67800000000011</v>
      </c>
      <c r="N21" s="437">
        <f t="shared" si="3"/>
        <v>573.67800000000011</v>
      </c>
      <c r="O21" s="438"/>
    </row>
    <row r="22" spans="1:15">
      <c r="A22" s="377"/>
      <c r="B22" s="440"/>
      <c r="C22" s="201"/>
      <c r="D22" s="420"/>
      <c r="E22" s="420"/>
      <c r="F22" s="420"/>
      <c r="G22" s="420"/>
      <c r="H22" s="420"/>
      <c r="I22" s="421"/>
      <c r="J22" s="439"/>
      <c r="K22" s="420"/>
      <c r="L22" s="420"/>
      <c r="M22" s="420"/>
      <c r="N22" s="421"/>
      <c r="O22" s="426"/>
    </row>
    <row r="23" spans="1:15" s="303" customFormat="1" ht="20.399999999999999">
      <c r="A23" s="441" t="s">
        <v>924</v>
      </c>
      <c r="B23" s="440" t="s">
        <v>926</v>
      </c>
      <c r="C23" s="294"/>
      <c r="D23" s="305">
        <v>1</v>
      </c>
      <c r="E23" s="305">
        <v>1</v>
      </c>
      <c r="F23" s="305">
        <v>1</v>
      </c>
      <c r="G23" s="299"/>
      <c r="H23" s="299"/>
      <c r="I23" s="298"/>
      <c r="J23" s="713">
        <v>0.1</v>
      </c>
      <c r="K23" s="299"/>
      <c r="L23" s="299"/>
      <c r="M23" s="299"/>
      <c r="N23" s="298"/>
      <c r="O23" s="442"/>
    </row>
    <row r="24" spans="1:15">
      <c r="A24" s="403" t="s">
        <v>925</v>
      </c>
      <c r="B24" s="404" t="s">
        <v>927</v>
      </c>
      <c r="C24" s="405" t="s">
        <v>336</v>
      </c>
      <c r="D24" s="443">
        <f>D9*D23</f>
        <v>322.34000000000003</v>
      </c>
      <c r="E24" s="443">
        <f>E9*E23</f>
        <v>109</v>
      </c>
      <c r="F24" s="443">
        <f>F9*F23</f>
        <v>212.89312000000001</v>
      </c>
      <c r="G24" s="443"/>
      <c r="H24" s="443"/>
      <c r="I24" s="444"/>
      <c r="J24" s="445">
        <f>J9*J23</f>
        <v>142.66780000000003</v>
      </c>
      <c r="K24" s="443"/>
      <c r="L24" s="443"/>
      <c r="M24" s="443"/>
      <c r="N24" s="444"/>
      <c r="O24" s="446">
        <f>D24+E24+F24+J24</f>
        <v>786.90092000000016</v>
      </c>
    </row>
    <row r="25" spans="1:15">
      <c r="A25" s="194" t="s">
        <v>717</v>
      </c>
      <c r="B25" s="410"/>
      <c r="C25" s="201"/>
      <c r="E25" s="192"/>
      <c r="F25" s="192"/>
      <c r="G25" s="192"/>
      <c r="H25" s="192"/>
      <c r="I25" s="192"/>
      <c r="J25" s="192"/>
      <c r="K25" s="192"/>
      <c r="L25" s="192"/>
      <c r="M25" s="192"/>
      <c r="N25" s="192"/>
    </row>
    <row r="26" spans="1:15">
      <c r="A26" s="412"/>
      <c r="B26" s="410"/>
      <c r="C26" s="201"/>
    </row>
    <row r="27" spans="1:15">
      <c r="A27" s="412"/>
      <c r="B27" s="410"/>
      <c r="C27" s="201"/>
      <c r="L27" s="447"/>
      <c r="M27" s="448" t="s">
        <v>718</v>
      </c>
      <c r="N27" s="449">
        <v>0</v>
      </c>
    </row>
    <row r="28" spans="1:15">
      <c r="D28" s="203"/>
      <c r="L28" s="183"/>
      <c r="M28" s="450" t="s">
        <v>928</v>
      </c>
      <c r="N28" s="451">
        <f>O24+O24*N27</f>
        <v>786.90092000000016</v>
      </c>
    </row>
    <row r="29" spans="1:15">
      <c r="D29" s="203"/>
    </row>
    <row r="37" spans="4:4" ht="11.4">
      <c r="D37" s="85"/>
    </row>
  </sheetData>
  <mergeCells count="14">
    <mergeCell ref="A6:A8"/>
    <mergeCell ref="B6:B8"/>
    <mergeCell ref="C6:C8"/>
    <mergeCell ref="D6:I6"/>
    <mergeCell ref="J6:N6"/>
    <mergeCell ref="O6:O8"/>
    <mergeCell ref="D7:D8"/>
    <mergeCell ref="E7:E8"/>
    <mergeCell ref="F7:H7"/>
    <mergeCell ref="I7:I8"/>
    <mergeCell ref="J7:J8"/>
    <mergeCell ref="K7:K8"/>
    <mergeCell ref="L7:L8"/>
    <mergeCell ref="M7:N7"/>
  </mergeCells>
  <hyperlinks>
    <hyperlink ref="M1" location="ToC!A1" display="Table of Content" xr:uid="{00000000-0004-0000-1400-000000000000}"/>
  </hyperlinks>
  <pageMargins left="0.7" right="0.7" top="0.75" bottom="0.75" header="0.3" footer="0.3"/>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500-000000000000}">
  <sheetPr>
    <tabColor theme="9" tint="0.59999389629810485"/>
  </sheetPr>
  <dimension ref="A1:T51"/>
  <sheetViews>
    <sheetView topLeftCell="A2" workbookViewId="0">
      <selection activeCell="D28" sqref="D28"/>
    </sheetView>
  </sheetViews>
  <sheetFormatPr defaultRowHeight="10.199999999999999"/>
  <cols>
    <col min="1" max="1" width="17" style="148" customWidth="1"/>
    <col min="2" max="2" width="14.44140625" style="148" customWidth="1"/>
    <col min="3" max="3" width="8.33203125" style="537" customWidth="1"/>
    <col min="4" max="14" width="10.6640625" style="148" customWidth="1"/>
    <col min="15" max="15" width="6.33203125" style="148" hidden="1" customWidth="1"/>
    <col min="16" max="16" width="6.6640625" style="148" hidden="1" customWidth="1"/>
    <col min="17" max="17" width="8.33203125" style="148" customWidth="1"/>
    <col min="18" max="256" width="11.44140625" style="148" customWidth="1"/>
    <col min="257" max="257" width="17" style="148" customWidth="1"/>
    <col min="258" max="258" width="14.44140625" style="148" customWidth="1"/>
    <col min="259" max="259" width="8.33203125" style="148" customWidth="1"/>
    <col min="260" max="270" width="10.6640625" style="148" customWidth="1"/>
    <col min="271" max="272" width="0" style="148" hidden="1" customWidth="1"/>
    <col min="273" max="273" width="8.33203125" style="148" customWidth="1"/>
    <col min="274" max="512" width="11.44140625" style="148" customWidth="1"/>
    <col min="513" max="513" width="17" style="148" customWidth="1"/>
    <col min="514" max="514" width="14.44140625" style="148" customWidth="1"/>
    <col min="515" max="515" width="8.33203125" style="148" customWidth="1"/>
    <col min="516" max="526" width="10.6640625" style="148" customWidth="1"/>
    <col min="527" max="528" width="0" style="148" hidden="1" customWidth="1"/>
    <col min="529" max="529" width="8.33203125" style="148" customWidth="1"/>
    <col min="530" max="768" width="11.44140625" style="148" customWidth="1"/>
    <col min="769" max="769" width="17" style="148" customWidth="1"/>
    <col min="770" max="770" width="14.44140625" style="148" customWidth="1"/>
    <col min="771" max="771" width="8.33203125" style="148" customWidth="1"/>
    <col min="772" max="782" width="10.6640625" style="148" customWidth="1"/>
    <col min="783" max="784" width="0" style="148" hidden="1" customWidth="1"/>
    <col min="785" max="785" width="8.33203125" style="148" customWidth="1"/>
    <col min="786" max="1024" width="11.44140625" style="148" customWidth="1"/>
    <col min="1025" max="1025" width="17" style="148" customWidth="1"/>
    <col min="1026" max="1026" width="14.44140625" style="148" customWidth="1"/>
    <col min="1027" max="1027" width="8.33203125" style="148" customWidth="1"/>
    <col min="1028" max="1038" width="10.6640625" style="148" customWidth="1"/>
    <col min="1039" max="1040" width="0" style="148" hidden="1" customWidth="1"/>
    <col min="1041" max="1041" width="8.33203125" style="148" customWidth="1"/>
    <col min="1042" max="1280" width="11.44140625" style="148" customWidth="1"/>
    <col min="1281" max="1281" width="17" style="148" customWidth="1"/>
    <col min="1282" max="1282" width="14.44140625" style="148" customWidth="1"/>
    <col min="1283" max="1283" width="8.33203125" style="148" customWidth="1"/>
    <col min="1284" max="1294" width="10.6640625" style="148" customWidth="1"/>
    <col min="1295" max="1296" width="0" style="148" hidden="1" customWidth="1"/>
    <col min="1297" max="1297" width="8.33203125" style="148" customWidth="1"/>
    <col min="1298" max="1536" width="11.44140625" style="148" customWidth="1"/>
    <col min="1537" max="1537" width="17" style="148" customWidth="1"/>
    <col min="1538" max="1538" width="14.44140625" style="148" customWidth="1"/>
    <col min="1539" max="1539" width="8.33203125" style="148" customWidth="1"/>
    <col min="1540" max="1550" width="10.6640625" style="148" customWidth="1"/>
    <col min="1551" max="1552" width="0" style="148" hidden="1" customWidth="1"/>
    <col min="1553" max="1553" width="8.33203125" style="148" customWidth="1"/>
    <col min="1554" max="1792" width="11.44140625" style="148" customWidth="1"/>
    <col min="1793" max="1793" width="17" style="148" customWidth="1"/>
    <col min="1794" max="1794" width="14.44140625" style="148" customWidth="1"/>
    <col min="1795" max="1795" width="8.33203125" style="148" customWidth="1"/>
    <col min="1796" max="1806" width="10.6640625" style="148" customWidth="1"/>
    <col min="1807" max="1808" width="0" style="148" hidden="1" customWidth="1"/>
    <col min="1809" max="1809" width="8.33203125" style="148" customWidth="1"/>
    <col min="1810" max="2048" width="11.44140625" style="148" customWidth="1"/>
    <col min="2049" max="2049" width="17" style="148" customWidth="1"/>
    <col min="2050" max="2050" width="14.44140625" style="148" customWidth="1"/>
    <col min="2051" max="2051" width="8.33203125" style="148" customWidth="1"/>
    <col min="2052" max="2062" width="10.6640625" style="148" customWidth="1"/>
    <col min="2063" max="2064" width="0" style="148" hidden="1" customWidth="1"/>
    <col min="2065" max="2065" width="8.33203125" style="148" customWidth="1"/>
    <col min="2066" max="2304" width="11.44140625" style="148" customWidth="1"/>
    <col min="2305" max="2305" width="17" style="148" customWidth="1"/>
    <col min="2306" max="2306" width="14.44140625" style="148" customWidth="1"/>
    <col min="2307" max="2307" width="8.33203125" style="148" customWidth="1"/>
    <col min="2308" max="2318" width="10.6640625" style="148" customWidth="1"/>
    <col min="2319" max="2320" width="0" style="148" hidden="1" customWidth="1"/>
    <col min="2321" max="2321" width="8.33203125" style="148" customWidth="1"/>
    <col min="2322" max="2560" width="11.44140625" style="148" customWidth="1"/>
    <col min="2561" max="2561" width="17" style="148" customWidth="1"/>
    <col min="2562" max="2562" width="14.44140625" style="148" customWidth="1"/>
    <col min="2563" max="2563" width="8.33203125" style="148" customWidth="1"/>
    <col min="2564" max="2574" width="10.6640625" style="148" customWidth="1"/>
    <col min="2575" max="2576" width="0" style="148" hidden="1" customWidth="1"/>
    <col min="2577" max="2577" width="8.33203125" style="148" customWidth="1"/>
    <col min="2578" max="2816" width="11.44140625" style="148" customWidth="1"/>
    <col min="2817" max="2817" width="17" style="148" customWidth="1"/>
    <col min="2818" max="2818" width="14.44140625" style="148" customWidth="1"/>
    <col min="2819" max="2819" width="8.33203125" style="148" customWidth="1"/>
    <col min="2820" max="2830" width="10.6640625" style="148" customWidth="1"/>
    <col min="2831" max="2832" width="0" style="148" hidden="1" customWidth="1"/>
    <col min="2833" max="2833" width="8.33203125" style="148" customWidth="1"/>
    <col min="2834" max="3072" width="11.44140625" style="148" customWidth="1"/>
    <col min="3073" max="3073" width="17" style="148" customWidth="1"/>
    <col min="3074" max="3074" width="14.44140625" style="148" customWidth="1"/>
    <col min="3075" max="3075" width="8.33203125" style="148" customWidth="1"/>
    <col min="3076" max="3086" width="10.6640625" style="148" customWidth="1"/>
    <col min="3087" max="3088" width="0" style="148" hidden="1" customWidth="1"/>
    <col min="3089" max="3089" width="8.33203125" style="148" customWidth="1"/>
    <col min="3090" max="3328" width="11.44140625" style="148" customWidth="1"/>
    <col min="3329" max="3329" width="17" style="148" customWidth="1"/>
    <col min="3330" max="3330" width="14.44140625" style="148" customWidth="1"/>
    <col min="3331" max="3331" width="8.33203125" style="148" customWidth="1"/>
    <col min="3332" max="3342" width="10.6640625" style="148" customWidth="1"/>
    <col min="3343" max="3344" width="0" style="148" hidden="1" customWidth="1"/>
    <col min="3345" max="3345" width="8.33203125" style="148" customWidth="1"/>
    <col min="3346" max="3584" width="11.44140625" style="148" customWidth="1"/>
    <col min="3585" max="3585" width="17" style="148" customWidth="1"/>
    <col min="3586" max="3586" width="14.44140625" style="148" customWidth="1"/>
    <col min="3587" max="3587" width="8.33203125" style="148" customWidth="1"/>
    <col min="3588" max="3598" width="10.6640625" style="148" customWidth="1"/>
    <col min="3599" max="3600" width="0" style="148" hidden="1" customWidth="1"/>
    <col min="3601" max="3601" width="8.33203125" style="148" customWidth="1"/>
    <col min="3602" max="3840" width="11.44140625" style="148" customWidth="1"/>
    <col min="3841" max="3841" width="17" style="148" customWidth="1"/>
    <col min="3842" max="3842" width="14.44140625" style="148" customWidth="1"/>
    <col min="3843" max="3843" width="8.33203125" style="148" customWidth="1"/>
    <col min="3844" max="3854" width="10.6640625" style="148" customWidth="1"/>
    <col min="3855" max="3856" width="0" style="148" hidden="1" customWidth="1"/>
    <col min="3857" max="3857" width="8.33203125" style="148" customWidth="1"/>
    <col min="3858" max="4096" width="11.44140625" style="148" customWidth="1"/>
    <col min="4097" max="4097" width="17" style="148" customWidth="1"/>
    <col min="4098" max="4098" width="14.44140625" style="148" customWidth="1"/>
    <col min="4099" max="4099" width="8.33203125" style="148" customWidth="1"/>
    <col min="4100" max="4110" width="10.6640625" style="148" customWidth="1"/>
    <col min="4111" max="4112" width="0" style="148" hidden="1" customWidth="1"/>
    <col min="4113" max="4113" width="8.33203125" style="148" customWidth="1"/>
    <col min="4114" max="4352" width="11.44140625" style="148" customWidth="1"/>
    <col min="4353" max="4353" width="17" style="148" customWidth="1"/>
    <col min="4354" max="4354" width="14.44140625" style="148" customWidth="1"/>
    <col min="4355" max="4355" width="8.33203125" style="148" customWidth="1"/>
    <col min="4356" max="4366" width="10.6640625" style="148" customWidth="1"/>
    <col min="4367" max="4368" width="0" style="148" hidden="1" customWidth="1"/>
    <col min="4369" max="4369" width="8.33203125" style="148" customWidth="1"/>
    <col min="4370" max="4608" width="11.44140625" style="148" customWidth="1"/>
    <col min="4609" max="4609" width="17" style="148" customWidth="1"/>
    <col min="4610" max="4610" width="14.44140625" style="148" customWidth="1"/>
    <col min="4611" max="4611" width="8.33203125" style="148" customWidth="1"/>
    <col min="4612" max="4622" width="10.6640625" style="148" customWidth="1"/>
    <col min="4623" max="4624" width="0" style="148" hidden="1" customWidth="1"/>
    <col min="4625" max="4625" width="8.33203125" style="148" customWidth="1"/>
    <col min="4626" max="4864" width="11.44140625" style="148" customWidth="1"/>
    <col min="4865" max="4865" width="17" style="148" customWidth="1"/>
    <col min="4866" max="4866" width="14.44140625" style="148" customWidth="1"/>
    <col min="4867" max="4867" width="8.33203125" style="148" customWidth="1"/>
    <col min="4868" max="4878" width="10.6640625" style="148" customWidth="1"/>
    <col min="4879" max="4880" width="0" style="148" hidden="1" customWidth="1"/>
    <col min="4881" max="4881" width="8.33203125" style="148" customWidth="1"/>
    <col min="4882" max="5120" width="11.44140625" style="148" customWidth="1"/>
    <col min="5121" max="5121" width="17" style="148" customWidth="1"/>
    <col min="5122" max="5122" width="14.44140625" style="148" customWidth="1"/>
    <col min="5123" max="5123" width="8.33203125" style="148" customWidth="1"/>
    <col min="5124" max="5134" width="10.6640625" style="148" customWidth="1"/>
    <col min="5135" max="5136" width="0" style="148" hidden="1" customWidth="1"/>
    <col min="5137" max="5137" width="8.33203125" style="148" customWidth="1"/>
    <col min="5138" max="5376" width="11.44140625" style="148" customWidth="1"/>
    <col min="5377" max="5377" width="17" style="148" customWidth="1"/>
    <col min="5378" max="5378" width="14.44140625" style="148" customWidth="1"/>
    <col min="5379" max="5379" width="8.33203125" style="148" customWidth="1"/>
    <col min="5380" max="5390" width="10.6640625" style="148" customWidth="1"/>
    <col min="5391" max="5392" width="0" style="148" hidden="1" customWidth="1"/>
    <col min="5393" max="5393" width="8.33203125" style="148" customWidth="1"/>
    <col min="5394" max="5632" width="11.44140625" style="148" customWidth="1"/>
    <col min="5633" max="5633" width="17" style="148" customWidth="1"/>
    <col min="5634" max="5634" width="14.44140625" style="148" customWidth="1"/>
    <col min="5635" max="5635" width="8.33203125" style="148" customWidth="1"/>
    <col min="5636" max="5646" width="10.6640625" style="148" customWidth="1"/>
    <col min="5647" max="5648" width="0" style="148" hidden="1" customWidth="1"/>
    <col min="5649" max="5649" width="8.33203125" style="148" customWidth="1"/>
    <col min="5650" max="5888" width="11.44140625" style="148" customWidth="1"/>
    <col min="5889" max="5889" width="17" style="148" customWidth="1"/>
    <col min="5890" max="5890" width="14.44140625" style="148" customWidth="1"/>
    <col min="5891" max="5891" width="8.33203125" style="148" customWidth="1"/>
    <col min="5892" max="5902" width="10.6640625" style="148" customWidth="1"/>
    <col min="5903" max="5904" width="0" style="148" hidden="1" customWidth="1"/>
    <col min="5905" max="5905" width="8.33203125" style="148" customWidth="1"/>
    <col min="5906" max="6144" width="11.44140625" style="148" customWidth="1"/>
    <col min="6145" max="6145" width="17" style="148" customWidth="1"/>
    <col min="6146" max="6146" width="14.44140625" style="148" customWidth="1"/>
    <col min="6147" max="6147" width="8.33203125" style="148" customWidth="1"/>
    <col min="6148" max="6158" width="10.6640625" style="148" customWidth="1"/>
    <col min="6159" max="6160" width="0" style="148" hidden="1" customWidth="1"/>
    <col min="6161" max="6161" width="8.33203125" style="148" customWidth="1"/>
    <col min="6162" max="6400" width="11.44140625" style="148" customWidth="1"/>
    <col min="6401" max="6401" width="17" style="148" customWidth="1"/>
    <col min="6402" max="6402" width="14.44140625" style="148" customWidth="1"/>
    <col min="6403" max="6403" width="8.33203125" style="148" customWidth="1"/>
    <col min="6404" max="6414" width="10.6640625" style="148" customWidth="1"/>
    <col min="6415" max="6416" width="0" style="148" hidden="1" customWidth="1"/>
    <col min="6417" max="6417" width="8.33203125" style="148" customWidth="1"/>
    <col min="6418" max="6656" width="11.44140625" style="148" customWidth="1"/>
    <col min="6657" max="6657" width="17" style="148" customWidth="1"/>
    <col min="6658" max="6658" width="14.44140625" style="148" customWidth="1"/>
    <col min="6659" max="6659" width="8.33203125" style="148" customWidth="1"/>
    <col min="6660" max="6670" width="10.6640625" style="148" customWidth="1"/>
    <col min="6671" max="6672" width="0" style="148" hidden="1" customWidth="1"/>
    <col min="6673" max="6673" width="8.33203125" style="148" customWidth="1"/>
    <col min="6674" max="6912" width="11.44140625" style="148" customWidth="1"/>
    <col min="6913" max="6913" width="17" style="148" customWidth="1"/>
    <col min="6914" max="6914" width="14.44140625" style="148" customWidth="1"/>
    <col min="6915" max="6915" width="8.33203125" style="148" customWidth="1"/>
    <col min="6916" max="6926" width="10.6640625" style="148" customWidth="1"/>
    <col min="6927" max="6928" width="0" style="148" hidden="1" customWidth="1"/>
    <col min="6929" max="6929" width="8.33203125" style="148" customWidth="1"/>
    <col min="6930" max="7168" width="11.44140625" style="148" customWidth="1"/>
    <col min="7169" max="7169" width="17" style="148" customWidth="1"/>
    <col min="7170" max="7170" width="14.44140625" style="148" customWidth="1"/>
    <col min="7171" max="7171" width="8.33203125" style="148" customWidth="1"/>
    <col min="7172" max="7182" width="10.6640625" style="148" customWidth="1"/>
    <col min="7183" max="7184" width="0" style="148" hidden="1" customWidth="1"/>
    <col min="7185" max="7185" width="8.33203125" style="148" customWidth="1"/>
    <col min="7186" max="7424" width="11.44140625" style="148" customWidth="1"/>
    <col min="7425" max="7425" width="17" style="148" customWidth="1"/>
    <col min="7426" max="7426" width="14.44140625" style="148" customWidth="1"/>
    <col min="7427" max="7427" width="8.33203125" style="148" customWidth="1"/>
    <col min="7428" max="7438" width="10.6640625" style="148" customWidth="1"/>
    <col min="7439" max="7440" width="0" style="148" hidden="1" customWidth="1"/>
    <col min="7441" max="7441" width="8.33203125" style="148" customWidth="1"/>
    <col min="7442" max="7680" width="11.44140625" style="148" customWidth="1"/>
    <col min="7681" max="7681" width="17" style="148" customWidth="1"/>
    <col min="7682" max="7682" width="14.44140625" style="148" customWidth="1"/>
    <col min="7683" max="7683" width="8.33203125" style="148" customWidth="1"/>
    <col min="7684" max="7694" width="10.6640625" style="148" customWidth="1"/>
    <col min="7695" max="7696" width="0" style="148" hidden="1" customWidth="1"/>
    <col min="7697" max="7697" width="8.33203125" style="148" customWidth="1"/>
    <col min="7698" max="7936" width="11.44140625" style="148" customWidth="1"/>
    <col min="7937" max="7937" width="17" style="148" customWidth="1"/>
    <col min="7938" max="7938" width="14.44140625" style="148" customWidth="1"/>
    <col min="7939" max="7939" width="8.33203125" style="148" customWidth="1"/>
    <col min="7940" max="7950" width="10.6640625" style="148" customWidth="1"/>
    <col min="7951" max="7952" width="0" style="148" hidden="1" customWidth="1"/>
    <col min="7953" max="7953" width="8.33203125" style="148" customWidth="1"/>
    <col min="7954" max="8192" width="11.44140625" style="148" customWidth="1"/>
    <col min="8193" max="8193" width="17" style="148" customWidth="1"/>
    <col min="8194" max="8194" width="14.44140625" style="148" customWidth="1"/>
    <col min="8195" max="8195" width="8.33203125" style="148" customWidth="1"/>
    <col min="8196" max="8206" width="10.6640625" style="148" customWidth="1"/>
    <col min="8207" max="8208" width="0" style="148" hidden="1" customWidth="1"/>
    <col min="8209" max="8209" width="8.33203125" style="148" customWidth="1"/>
    <col min="8210" max="8448" width="11.44140625" style="148" customWidth="1"/>
    <col min="8449" max="8449" width="17" style="148" customWidth="1"/>
    <col min="8450" max="8450" width="14.44140625" style="148" customWidth="1"/>
    <col min="8451" max="8451" width="8.33203125" style="148" customWidth="1"/>
    <col min="8452" max="8462" width="10.6640625" style="148" customWidth="1"/>
    <col min="8463" max="8464" width="0" style="148" hidden="1" customWidth="1"/>
    <col min="8465" max="8465" width="8.33203125" style="148" customWidth="1"/>
    <col min="8466" max="8704" width="11.44140625" style="148" customWidth="1"/>
    <col min="8705" max="8705" width="17" style="148" customWidth="1"/>
    <col min="8706" max="8706" width="14.44140625" style="148" customWidth="1"/>
    <col min="8707" max="8707" width="8.33203125" style="148" customWidth="1"/>
    <col min="8708" max="8718" width="10.6640625" style="148" customWidth="1"/>
    <col min="8719" max="8720" width="0" style="148" hidden="1" customWidth="1"/>
    <col min="8721" max="8721" width="8.33203125" style="148" customWidth="1"/>
    <col min="8722" max="8960" width="11.44140625" style="148" customWidth="1"/>
    <col min="8961" max="8961" width="17" style="148" customWidth="1"/>
    <col min="8962" max="8962" width="14.44140625" style="148" customWidth="1"/>
    <col min="8963" max="8963" width="8.33203125" style="148" customWidth="1"/>
    <col min="8964" max="8974" width="10.6640625" style="148" customWidth="1"/>
    <col min="8975" max="8976" width="0" style="148" hidden="1" customWidth="1"/>
    <col min="8977" max="8977" width="8.33203125" style="148" customWidth="1"/>
    <col min="8978" max="9216" width="11.44140625" style="148" customWidth="1"/>
    <col min="9217" max="9217" width="17" style="148" customWidth="1"/>
    <col min="9218" max="9218" width="14.44140625" style="148" customWidth="1"/>
    <col min="9219" max="9219" width="8.33203125" style="148" customWidth="1"/>
    <col min="9220" max="9230" width="10.6640625" style="148" customWidth="1"/>
    <col min="9231" max="9232" width="0" style="148" hidden="1" customWidth="1"/>
    <col min="9233" max="9233" width="8.33203125" style="148" customWidth="1"/>
    <col min="9234" max="9472" width="11.44140625" style="148" customWidth="1"/>
    <col min="9473" max="9473" width="17" style="148" customWidth="1"/>
    <col min="9474" max="9474" width="14.44140625" style="148" customWidth="1"/>
    <col min="9475" max="9475" width="8.33203125" style="148" customWidth="1"/>
    <col min="9476" max="9486" width="10.6640625" style="148" customWidth="1"/>
    <col min="9487" max="9488" width="0" style="148" hidden="1" customWidth="1"/>
    <col min="9489" max="9489" width="8.33203125" style="148" customWidth="1"/>
    <col min="9490" max="9728" width="11.44140625" style="148" customWidth="1"/>
    <col min="9729" max="9729" width="17" style="148" customWidth="1"/>
    <col min="9730" max="9730" width="14.44140625" style="148" customWidth="1"/>
    <col min="9731" max="9731" width="8.33203125" style="148" customWidth="1"/>
    <col min="9732" max="9742" width="10.6640625" style="148" customWidth="1"/>
    <col min="9743" max="9744" width="0" style="148" hidden="1" customWidth="1"/>
    <col min="9745" max="9745" width="8.33203125" style="148" customWidth="1"/>
    <col min="9746" max="9984" width="11.44140625" style="148" customWidth="1"/>
    <col min="9985" max="9985" width="17" style="148" customWidth="1"/>
    <col min="9986" max="9986" width="14.44140625" style="148" customWidth="1"/>
    <col min="9987" max="9987" width="8.33203125" style="148" customWidth="1"/>
    <col min="9988" max="9998" width="10.6640625" style="148" customWidth="1"/>
    <col min="9999" max="10000" width="0" style="148" hidden="1" customWidth="1"/>
    <col min="10001" max="10001" width="8.33203125" style="148" customWidth="1"/>
    <col min="10002" max="10240" width="11.44140625" style="148" customWidth="1"/>
    <col min="10241" max="10241" width="17" style="148" customWidth="1"/>
    <col min="10242" max="10242" width="14.44140625" style="148" customWidth="1"/>
    <col min="10243" max="10243" width="8.33203125" style="148" customWidth="1"/>
    <col min="10244" max="10254" width="10.6640625" style="148" customWidth="1"/>
    <col min="10255" max="10256" width="0" style="148" hidden="1" customWidth="1"/>
    <col min="10257" max="10257" width="8.33203125" style="148" customWidth="1"/>
    <col min="10258" max="10496" width="11.44140625" style="148" customWidth="1"/>
    <col min="10497" max="10497" width="17" style="148" customWidth="1"/>
    <col min="10498" max="10498" width="14.44140625" style="148" customWidth="1"/>
    <col min="10499" max="10499" width="8.33203125" style="148" customWidth="1"/>
    <col min="10500" max="10510" width="10.6640625" style="148" customWidth="1"/>
    <col min="10511" max="10512" width="0" style="148" hidden="1" customWidth="1"/>
    <col min="10513" max="10513" width="8.33203125" style="148" customWidth="1"/>
    <col min="10514" max="10752" width="11.44140625" style="148" customWidth="1"/>
    <col min="10753" max="10753" width="17" style="148" customWidth="1"/>
    <col min="10754" max="10754" width="14.44140625" style="148" customWidth="1"/>
    <col min="10755" max="10755" width="8.33203125" style="148" customWidth="1"/>
    <col min="10756" max="10766" width="10.6640625" style="148" customWidth="1"/>
    <col min="10767" max="10768" width="0" style="148" hidden="1" customWidth="1"/>
    <col min="10769" max="10769" width="8.33203125" style="148" customWidth="1"/>
    <col min="10770" max="11008" width="11.44140625" style="148" customWidth="1"/>
    <col min="11009" max="11009" width="17" style="148" customWidth="1"/>
    <col min="11010" max="11010" width="14.44140625" style="148" customWidth="1"/>
    <col min="11011" max="11011" width="8.33203125" style="148" customWidth="1"/>
    <col min="11012" max="11022" width="10.6640625" style="148" customWidth="1"/>
    <col min="11023" max="11024" width="0" style="148" hidden="1" customWidth="1"/>
    <col min="11025" max="11025" width="8.33203125" style="148" customWidth="1"/>
    <col min="11026" max="11264" width="11.44140625" style="148" customWidth="1"/>
    <col min="11265" max="11265" width="17" style="148" customWidth="1"/>
    <col min="11266" max="11266" width="14.44140625" style="148" customWidth="1"/>
    <col min="11267" max="11267" width="8.33203125" style="148" customWidth="1"/>
    <col min="11268" max="11278" width="10.6640625" style="148" customWidth="1"/>
    <col min="11279" max="11280" width="0" style="148" hidden="1" customWidth="1"/>
    <col min="11281" max="11281" width="8.33203125" style="148" customWidth="1"/>
    <col min="11282" max="11520" width="11.44140625" style="148" customWidth="1"/>
    <col min="11521" max="11521" width="17" style="148" customWidth="1"/>
    <col min="11522" max="11522" width="14.44140625" style="148" customWidth="1"/>
    <col min="11523" max="11523" width="8.33203125" style="148" customWidth="1"/>
    <col min="11524" max="11534" width="10.6640625" style="148" customWidth="1"/>
    <col min="11535" max="11536" width="0" style="148" hidden="1" customWidth="1"/>
    <col min="11537" max="11537" width="8.33203125" style="148" customWidth="1"/>
    <col min="11538" max="11776" width="11.44140625" style="148" customWidth="1"/>
    <col min="11777" max="11777" width="17" style="148" customWidth="1"/>
    <col min="11778" max="11778" width="14.44140625" style="148" customWidth="1"/>
    <col min="11779" max="11779" width="8.33203125" style="148" customWidth="1"/>
    <col min="11780" max="11790" width="10.6640625" style="148" customWidth="1"/>
    <col min="11791" max="11792" width="0" style="148" hidden="1" customWidth="1"/>
    <col min="11793" max="11793" width="8.33203125" style="148" customWidth="1"/>
    <col min="11794" max="12032" width="11.44140625" style="148" customWidth="1"/>
    <col min="12033" max="12033" width="17" style="148" customWidth="1"/>
    <col min="12034" max="12034" width="14.44140625" style="148" customWidth="1"/>
    <col min="12035" max="12035" width="8.33203125" style="148" customWidth="1"/>
    <col min="12036" max="12046" width="10.6640625" style="148" customWidth="1"/>
    <col min="12047" max="12048" width="0" style="148" hidden="1" customWidth="1"/>
    <col min="12049" max="12049" width="8.33203125" style="148" customWidth="1"/>
    <col min="12050" max="12288" width="11.44140625" style="148" customWidth="1"/>
    <col min="12289" max="12289" width="17" style="148" customWidth="1"/>
    <col min="12290" max="12290" width="14.44140625" style="148" customWidth="1"/>
    <col min="12291" max="12291" width="8.33203125" style="148" customWidth="1"/>
    <col min="12292" max="12302" width="10.6640625" style="148" customWidth="1"/>
    <col min="12303" max="12304" width="0" style="148" hidden="1" customWidth="1"/>
    <col min="12305" max="12305" width="8.33203125" style="148" customWidth="1"/>
    <col min="12306" max="12544" width="11.44140625" style="148" customWidth="1"/>
    <col min="12545" max="12545" width="17" style="148" customWidth="1"/>
    <col min="12546" max="12546" width="14.44140625" style="148" customWidth="1"/>
    <col min="12547" max="12547" width="8.33203125" style="148" customWidth="1"/>
    <col min="12548" max="12558" width="10.6640625" style="148" customWidth="1"/>
    <col min="12559" max="12560" width="0" style="148" hidden="1" customWidth="1"/>
    <col min="12561" max="12561" width="8.33203125" style="148" customWidth="1"/>
    <col min="12562" max="12800" width="11.44140625" style="148" customWidth="1"/>
    <col min="12801" max="12801" width="17" style="148" customWidth="1"/>
    <col min="12802" max="12802" width="14.44140625" style="148" customWidth="1"/>
    <col min="12803" max="12803" width="8.33203125" style="148" customWidth="1"/>
    <col min="12804" max="12814" width="10.6640625" style="148" customWidth="1"/>
    <col min="12815" max="12816" width="0" style="148" hidden="1" customWidth="1"/>
    <col min="12817" max="12817" width="8.33203125" style="148" customWidth="1"/>
    <col min="12818" max="13056" width="11.44140625" style="148" customWidth="1"/>
    <col min="13057" max="13057" width="17" style="148" customWidth="1"/>
    <col min="13058" max="13058" width="14.44140625" style="148" customWidth="1"/>
    <col min="13059" max="13059" width="8.33203125" style="148" customWidth="1"/>
    <col min="13060" max="13070" width="10.6640625" style="148" customWidth="1"/>
    <col min="13071" max="13072" width="0" style="148" hidden="1" customWidth="1"/>
    <col min="13073" max="13073" width="8.33203125" style="148" customWidth="1"/>
    <col min="13074" max="13312" width="11.44140625" style="148" customWidth="1"/>
    <col min="13313" max="13313" width="17" style="148" customWidth="1"/>
    <col min="13314" max="13314" width="14.44140625" style="148" customWidth="1"/>
    <col min="13315" max="13315" width="8.33203125" style="148" customWidth="1"/>
    <col min="13316" max="13326" width="10.6640625" style="148" customWidth="1"/>
    <col min="13327" max="13328" width="0" style="148" hidden="1" customWidth="1"/>
    <col min="13329" max="13329" width="8.33203125" style="148" customWidth="1"/>
    <col min="13330" max="13568" width="11.44140625" style="148" customWidth="1"/>
    <col min="13569" max="13569" width="17" style="148" customWidth="1"/>
    <col min="13570" max="13570" width="14.44140625" style="148" customWidth="1"/>
    <col min="13571" max="13571" width="8.33203125" style="148" customWidth="1"/>
    <col min="13572" max="13582" width="10.6640625" style="148" customWidth="1"/>
    <col min="13583" max="13584" width="0" style="148" hidden="1" customWidth="1"/>
    <col min="13585" max="13585" width="8.33203125" style="148" customWidth="1"/>
    <col min="13586" max="13824" width="11.44140625" style="148" customWidth="1"/>
    <col min="13825" max="13825" width="17" style="148" customWidth="1"/>
    <col min="13826" max="13826" width="14.44140625" style="148" customWidth="1"/>
    <col min="13827" max="13827" width="8.33203125" style="148" customWidth="1"/>
    <col min="13828" max="13838" width="10.6640625" style="148" customWidth="1"/>
    <col min="13839" max="13840" width="0" style="148" hidden="1" customWidth="1"/>
    <col min="13841" max="13841" width="8.33203125" style="148" customWidth="1"/>
    <col min="13842" max="14080" width="11.44140625" style="148" customWidth="1"/>
    <col min="14081" max="14081" width="17" style="148" customWidth="1"/>
    <col min="14082" max="14082" width="14.44140625" style="148" customWidth="1"/>
    <col min="14083" max="14083" width="8.33203125" style="148" customWidth="1"/>
    <col min="14084" max="14094" width="10.6640625" style="148" customWidth="1"/>
    <col min="14095" max="14096" width="0" style="148" hidden="1" customWidth="1"/>
    <col min="14097" max="14097" width="8.33203125" style="148" customWidth="1"/>
    <col min="14098" max="14336" width="11.44140625" style="148" customWidth="1"/>
    <col min="14337" max="14337" width="17" style="148" customWidth="1"/>
    <col min="14338" max="14338" width="14.44140625" style="148" customWidth="1"/>
    <col min="14339" max="14339" width="8.33203125" style="148" customWidth="1"/>
    <col min="14340" max="14350" width="10.6640625" style="148" customWidth="1"/>
    <col min="14351" max="14352" width="0" style="148" hidden="1" customWidth="1"/>
    <col min="14353" max="14353" width="8.33203125" style="148" customWidth="1"/>
    <col min="14354" max="14592" width="11.44140625" style="148" customWidth="1"/>
    <col min="14593" max="14593" width="17" style="148" customWidth="1"/>
    <col min="14594" max="14594" width="14.44140625" style="148" customWidth="1"/>
    <col min="14595" max="14595" width="8.33203125" style="148" customWidth="1"/>
    <col min="14596" max="14606" width="10.6640625" style="148" customWidth="1"/>
    <col min="14607" max="14608" width="0" style="148" hidden="1" customWidth="1"/>
    <col min="14609" max="14609" width="8.33203125" style="148" customWidth="1"/>
    <col min="14610" max="14848" width="11.44140625" style="148" customWidth="1"/>
    <col min="14849" max="14849" width="17" style="148" customWidth="1"/>
    <col min="14850" max="14850" width="14.44140625" style="148" customWidth="1"/>
    <col min="14851" max="14851" width="8.33203125" style="148" customWidth="1"/>
    <col min="14852" max="14862" width="10.6640625" style="148" customWidth="1"/>
    <col min="14863" max="14864" width="0" style="148" hidden="1" customWidth="1"/>
    <col min="14865" max="14865" width="8.33203125" style="148" customWidth="1"/>
    <col min="14866" max="15104" width="11.44140625" style="148" customWidth="1"/>
    <col min="15105" max="15105" width="17" style="148" customWidth="1"/>
    <col min="15106" max="15106" width="14.44140625" style="148" customWidth="1"/>
    <col min="15107" max="15107" width="8.33203125" style="148" customWidth="1"/>
    <col min="15108" max="15118" width="10.6640625" style="148" customWidth="1"/>
    <col min="15119" max="15120" width="0" style="148" hidden="1" customWidth="1"/>
    <col min="15121" max="15121" width="8.33203125" style="148" customWidth="1"/>
    <col min="15122" max="15360" width="11.44140625" style="148" customWidth="1"/>
    <col min="15361" max="15361" width="17" style="148" customWidth="1"/>
    <col min="15362" max="15362" width="14.44140625" style="148" customWidth="1"/>
    <col min="15363" max="15363" width="8.33203125" style="148" customWidth="1"/>
    <col min="15364" max="15374" width="10.6640625" style="148" customWidth="1"/>
    <col min="15375" max="15376" width="0" style="148" hidden="1" customWidth="1"/>
    <col min="15377" max="15377" width="8.33203125" style="148" customWidth="1"/>
    <col min="15378" max="15616" width="11.44140625" style="148" customWidth="1"/>
    <col min="15617" max="15617" width="17" style="148" customWidth="1"/>
    <col min="15618" max="15618" width="14.44140625" style="148" customWidth="1"/>
    <col min="15619" max="15619" width="8.33203125" style="148" customWidth="1"/>
    <col min="15620" max="15630" width="10.6640625" style="148" customWidth="1"/>
    <col min="15631" max="15632" width="0" style="148" hidden="1" customWidth="1"/>
    <col min="15633" max="15633" width="8.33203125" style="148" customWidth="1"/>
    <col min="15634" max="15872" width="11.44140625" style="148" customWidth="1"/>
    <col min="15873" max="15873" width="17" style="148" customWidth="1"/>
    <col min="15874" max="15874" width="14.44140625" style="148" customWidth="1"/>
    <col min="15875" max="15875" width="8.33203125" style="148" customWidth="1"/>
    <col min="15876" max="15886" width="10.6640625" style="148" customWidth="1"/>
    <col min="15887" max="15888" width="0" style="148" hidden="1" customWidth="1"/>
    <col min="15889" max="15889" width="8.33203125" style="148" customWidth="1"/>
    <col min="15890" max="16128" width="11.44140625" style="148" customWidth="1"/>
    <col min="16129" max="16129" width="17" style="148" customWidth="1"/>
    <col min="16130" max="16130" width="14.44140625" style="148" customWidth="1"/>
    <col min="16131" max="16131" width="8.33203125" style="148" customWidth="1"/>
    <col min="16132" max="16142" width="10.6640625" style="148" customWidth="1"/>
    <col min="16143" max="16144" width="0" style="148" hidden="1" customWidth="1"/>
    <col min="16145" max="16145" width="8.33203125" style="148" customWidth="1"/>
    <col min="16146" max="16384" width="11.44140625" style="148" customWidth="1"/>
  </cols>
  <sheetData>
    <row r="1" spans="1:20" ht="12">
      <c r="A1" s="242" t="s">
        <v>1488</v>
      </c>
    </row>
    <row r="2" spans="1:20" ht="12">
      <c r="A2" s="244" t="s">
        <v>1483</v>
      </c>
      <c r="B2" s="339"/>
      <c r="C2" s="538"/>
      <c r="D2" s="150"/>
      <c r="G2" s="364"/>
    </row>
    <row r="3" spans="1:20">
      <c r="A3" s="339" t="s">
        <v>292</v>
      </c>
      <c r="B3" s="339"/>
      <c r="C3" s="538"/>
      <c r="D3" s="150"/>
      <c r="F3" s="539"/>
    </row>
    <row r="4" spans="1:20" ht="14.4">
      <c r="A4" s="540" t="s">
        <v>1004</v>
      </c>
      <c r="B4" s="541"/>
      <c r="C4" s="538"/>
      <c r="S4" s="1117" t="s">
        <v>1289</v>
      </c>
      <c r="T4" s="1118" t="s">
        <v>1056</v>
      </c>
    </row>
    <row r="5" spans="1:20" ht="10.5" customHeight="1">
      <c r="A5" s="1437" t="s">
        <v>602</v>
      </c>
      <c r="B5" s="1439" t="s">
        <v>773</v>
      </c>
      <c r="C5" s="1441" t="s">
        <v>5</v>
      </c>
      <c r="D5" s="1441" t="s">
        <v>774</v>
      </c>
      <c r="E5" s="1441" t="s">
        <v>775</v>
      </c>
      <c r="F5" s="1444" t="s">
        <v>776</v>
      </c>
      <c r="G5" s="1445"/>
      <c r="H5" s="1445"/>
      <c r="I5" s="1446"/>
      <c r="J5" s="1432" t="s">
        <v>777</v>
      </c>
      <c r="K5" s="1433"/>
      <c r="L5" s="1433"/>
      <c r="M5" s="1433"/>
      <c r="N5" s="1434"/>
      <c r="O5" s="1435" t="s">
        <v>778</v>
      </c>
      <c r="P5" s="1435" t="s">
        <v>180</v>
      </c>
      <c r="Q5" s="1435" t="s">
        <v>383</v>
      </c>
    </row>
    <row r="6" spans="1:20" ht="20.399999999999999">
      <c r="A6" s="1438"/>
      <c r="B6" s="1440"/>
      <c r="C6" s="1442"/>
      <c r="D6" s="1443"/>
      <c r="E6" s="1443"/>
      <c r="F6" s="542" t="s">
        <v>383</v>
      </c>
      <c r="G6" s="542" t="s">
        <v>779</v>
      </c>
      <c r="H6" s="542" t="s">
        <v>741</v>
      </c>
      <c r="I6" s="542" t="s">
        <v>518</v>
      </c>
      <c r="J6" s="542" t="s">
        <v>383</v>
      </c>
      <c r="K6" s="542" t="s">
        <v>780</v>
      </c>
      <c r="L6" s="542" t="s">
        <v>748</v>
      </c>
      <c r="M6" s="542" t="s">
        <v>781</v>
      </c>
      <c r="N6" s="542" t="s">
        <v>782</v>
      </c>
      <c r="O6" s="1436"/>
      <c r="P6" s="1436"/>
      <c r="Q6" s="1436"/>
    </row>
    <row r="7" spans="1:20">
      <c r="A7" s="543" t="s">
        <v>708</v>
      </c>
      <c r="B7" s="544" t="s">
        <v>709</v>
      </c>
      <c r="C7" s="545" t="s">
        <v>73</v>
      </c>
      <c r="D7" s="546">
        <f>'1.4.WoP-animal popl '!D14</f>
        <v>68.2</v>
      </c>
      <c r="E7" s="546">
        <f>'1.4.WoP-animal popl '!E14</f>
        <v>0</v>
      </c>
      <c r="F7" s="546">
        <f>'1.4.WoP-animal popl '!F14</f>
        <v>0</v>
      </c>
      <c r="G7" s="546">
        <f>'1.4.WoP-animal popl '!G14</f>
        <v>0</v>
      </c>
      <c r="H7" s="546">
        <f>'1.4.WoP-animal popl '!H14</f>
        <v>0</v>
      </c>
      <c r="I7" s="546">
        <f>'1.4.WoP-animal popl '!I14</f>
        <v>0</v>
      </c>
      <c r="J7" s="547"/>
      <c r="K7" s="548">
        <f>'1.4.WoP-animal popl '!K14</f>
        <v>176</v>
      </c>
      <c r="L7" s="548"/>
      <c r="M7" s="548"/>
      <c r="N7" s="548">
        <f>'1.1b. Sheep,goat (WP,WoP)'!H17</f>
        <v>0</v>
      </c>
      <c r="O7" s="549"/>
      <c r="P7" s="550"/>
      <c r="Q7" s="550"/>
    </row>
    <row r="8" spans="1:20">
      <c r="A8" s="551" t="s">
        <v>783</v>
      </c>
      <c r="B8" s="552" t="s">
        <v>784</v>
      </c>
      <c r="C8" s="553" t="s">
        <v>22</v>
      </c>
      <c r="D8" s="187">
        <f>'1.1a. Cattle (WP.WoP)'!D49</f>
        <v>215</v>
      </c>
      <c r="E8" s="187"/>
      <c r="F8" s="187"/>
      <c r="G8" s="554">
        <f>'1.1a. Cattle (WP.WoP)'!D51</f>
        <v>70</v>
      </c>
      <c r="H8" s="554">
        <f>'1.1a. Cattle (WP.WoP)'!E51</f>
        <v>77</v>
      </c>
      <c r="I8" s="187">
        <f>'1.1a. Cattle (WP.WoP)'!D50</f>
        <v>65</v>
      </c>
      <c r="J8" s="555"/>
      <c r="K8" s="556">
        <f>'1.1b. Sheep,goat (WP,WoP)'!D51</f>
        <v>40</v>
      </c>
      <c r="L8" s="556">
        <f>1.5*'1.1b. Sheep,goat (WP,WoP)'!D51</f>
        <v>60</v>
      </c>
      <c r="M8" s="556">
        <f>'1.1b. Sheep,goat (WP,WoP)'!D53</f>
        <v>18</v>
      </c>
      <c r="N8" s="556">
        <f>'1.1b. Sheep,goat (WP,WoP)'!D52</f>
        <v>20</v>
      </c>
      <c r="O8" s="549"/>
      <c r="P8" s="550"/>
      <c r="Q8" s="550"/>
    </row>
    <row r="9" spans="1:20">
      <c r="A9" s="551" t="s">
        <v>785</v>
      </c>
      <c r="B9" s="552" t="s">
        <v>786</v>
      </c>
      <c r="C9" s="553" t="s">
        <v>22</v>
      </c>
      <c r="D9" s="557">
        <f>D7*D8</f>
        <v>14663</v>
      </c>
      <c r="E9" s="557">
        <f>E7*E8</f>
        <v>0</v>
      </c>
      <c r="F9" s="557">
        <f>SUM(G9:I9)</f>
        <v>0</v>
      </c>
      <c r="G9" s="187">
        <f>G7*G8</f>
        <v>0</v>
      </c>
      <c r="H9" s="187">
        <f>H7*H8</f>
        <v>0</v>
      </c>
      <c r="I9" s="187">
        <f>I7*I8</f>
        <v>0</v>
      </c>
      <c r="J9" s="555">
        <f>SUM(K9:N9)</f>
        <v>7040</v>
      </c>
      <c r="K9" s="556">
        <f>K7*K8</f>
        <v>7040</v>
      </c>
      <c r="L9" s="556">
        <f>L7*L8</f>
        <v>0</v>
      </c>
      <c r="M9" s="556">
        <f>M7*M8</f>
        <v>0</v>
      </c>
      <c r="N9" s="556">
        <f>N7*N8</f>
        <v>0</v>
      </c>
      <c r="O9" s="549"/>
      <c r="P9" s="550"/>
      <c r="Q9" s="550">
        <f>D9+E9+F9+J9</f>
        <v>21703</v>
      </c>
    </row>
    <row r="10" spans="1:20">
      <c r="A10" s="558"/>
      <c r="B10" s="552"/>
      <c r="C10" s="559"/>
      <c r="D10" s="557"/>
      <c r="E10" s="557"/>
      <c r="F10" s="557"/>
      <c r="G10" s="187"/>
      <c r="H10" s="187"/>
      <c r="I10" s="187"/>
      <c r="J10" s="555"/>
      <c r="K10" s="556"/>
      <c r="L10" s="556"/>
      <c r="M10" s="556"/>
      <c r="N10" s="556"/>
      <c r="O10" s="549"/>
      <c r="P10" s="550"/>
      <c r="Q10" s="550"/>
    </row>
    <row r="11" spans="1:20">
      <c r="A11" s="400" t="s">
        <v>710</v>
      </c>
      <c r="B11" s="552" t="s">
        <v>711</v>
      </c>
      <c r="C11" s="553" t="s">
        <v>73</v>
      </c>
      <c r="D11" s="557">
        <v>0</v>
      </c>
      <c r="E11" s="557">
        <v>0</v>
      </c>
      <c r="F11" s="557">
        <f>SUM(G11:I11)</f>
        <v>15.950000000000003</v>
      </c>
      <c r="G11" s="187">
        <v>0</v>
      </c>
      <c r="H11" s="187">
        <f>'1.4.WoP-animal popl '!H15</f>
        <v>15.950000000000003</v>
      </c>
      <c r="I11" s="187">
        <v>0</v>
      </c>
      <c r="J11" s="555"/>
      <c r="K11" s="556">
        <f>'1.4.WoP-animal popl '!K13</f>
        <v>88</v>
      </c>
      <c r="L11" s="556">
        <f>'1.4.WoP-animal popl '!L13</f>
        <v>0</v>
      </c>
      <c r="M11" s="556">
        <f>'1.4.WoP-animal popl '!M15</f>
        <v>-22.19731250000001</v>
      </c>
      <c r="N11" s="556">
        <f>'1.4.WoP-animal popl '!N13</f>
        <v>100.4025</v>
      </c>
      <c r="O11" s="549"/>
      <c r="P11" s="550"/>
      <c r="Q11" s="550"/>
    </row>
    <row r="12" spans="1:20">
      <c r="A12" s="551" t="s">
        <v>783</v>
      </c>
      <c r="B12" s="552" t="s">
        <v>784</v>
      </c>
      <c r="C12" s="553" t="s">
        <v>22</v>
      </c>
      <c r="D12" s="557">
        <f>D8</f>
        <v>215</v>
      </c>
      <c r="E12" s="557">
        <v>300</v>
      </c>
      <c r="F12" s="557"/>
      <c r="G12" s="187">
        <f>G8</f>
        <v>70</v>
      </c>
      <c r="H12" s="187">
        <f>H8</f>
        <v>77</v>
      </c>
      <c r="I12" s="187">
        <v>70</v>
      </c>
      <c r="J12" s="555"/>
      <c r="K12" s="556">
        <f>K8</f>
        <v>40</v>
      </c>
      <c r="L12" s="556">
        <f>L8</f>
        <v>60</v>
      </c>
      <c r="M12" s="556">
        <f>M8</f>
        <v>18</v>
      </c>
      <c r="N12" s="556">
        <f>N8</f>
        <v>20</v>
      </c>
      <c r="O12" s="549"/>
      <c r="P12" s="550"/>
      <c r="Q12" s="550"/>
    </row>
    <row r="13" spans="1:20">
      <c r="A13" s="551" t="s">
        <v>785</v>
      </c>
      <c r="B13" s="552" t="s">
        <v>786</v>
      </c>
      <c r="C13" s="553" t="s">
        <v>22</v>
      </c>
      <c r="D13" s="557">
        <f>D11*D12</f>
        <v>0</v>
      </c>
      <c r="E13" s="557">
        <f>E11*E12</f>
        <v>0</v>
      </c>
      <c r="F13" s="557">
        <f>SUM(G13:I13)</f>
        <v>1228.1500000000003</v>
      </c>
      <c r="G13" s="187">
        <f>G11*G12</f>
        <v>0</v>
      </c>
      <c r="H13" s="187">
        <f>H11*H12</f>
        <v>1228.1500000000003</v>
      </c>
      <c r="I13" s="187">
        <f>I11*I12</f>
        <v>0</v>
      </c>
      <c r="J13" s="555">
        <f>SUM(K13:N13)</f>
        <v>5128.4983750000001</v>
      </c>
      <c r="K13" s="556">
        <f>K11*K12</f>
        <v>3520</v>
      </c>
      <c r="L13" s="556">
        <f>L11*L12</f>
        <v>0</v>
      </c>
      <c r="M13" s="556">
        <f>M11*M12</f>
        <v>-399.55162500000017</v>
      </c>
      <c r="N13" s="556">
        <f>N11*N12</f>
        <v>2008.0500000000002</v>
      </c>
      <c r="O13" s="549"/>
      <c r="P13" s="550"/>
      <c r="Q13" s="550">
        <f>D13+E13+F13+J13</f>
        <v>6356.6483750000007</v>
      </c>
    </row>
    <row r="14" spans="1:20">
      <c r="A14" s="560"/>
      <c r="B14" s="552"/>
      <c r="C14" s="553"/>
      <c r="D14" s="557"/>
      <c r="E14" s="557"/>
      <c r="F14" s="557"/>
      <c r="G14" s="187"/>
      <c r="H14" s="187"/>
      <c r="I14" s="187"/>
      <c r="J14" s="555"/>
      <c r="K14" s="556"/>
      <c r="L14" s="556"/>
      <c r="M14" s="556"/>
      <c r="N14" s="556"/>
      <c r="O14" s="549"/>
      <c r="P14" s="550"/>
      <c r="Q14" s="550"/>
    </row>
    <row r="15" spans="1:20">
      <c r="A15" s="400" t="s">
        <v>712</v>
      </c>
      <c r="B15" s="552" t="s">
        <v>787</v>
      </c>
      <c r="C15" s="553" t="s">
        <v>73</v>
      </c>
      <c r="D15" s="557">
        <v>0</v>
      </c>
      <c r="E15" s="557">
        <v>0</v>
      </c>
      <c r="F15" s="557">
        <f>SUM(G15:I15)</f>
        <v>104.61</v>
      </c>
      <c r="G15" s="187">
        <f>'1.4.WoP-animal popl '!G16</f>
        <v>104.61</v>
      </c>
      <c r="H15" s="187">
        <v>0</v>
      </c>
      <c r="I15" s="187">
        <v>0</v>
      </c>
      <c r="J15" s="555"/>
      <c r="K15" s="556"/>
      <c r="L15" s="556">
        <f>'1.4.WoP-animal popl '!L14</f>
        <v>0</v>
      </c>
      <c r="M15" s="556">
        <f>'1.4.WoP-animal popl '!M16</f>
        <v>215</v>
      </c>
      <c r="N15" s="556">
        <f>'1.4.WoP-animal popl '!N15</f>
        <v>0</v>
      </c>
      <c r="O15" s="549"/>
      <c r="P15" s="550"/>
      <c r="Q15" s="550"/>
    </row>
    <row r="16" spans="1:20">
      <c r="A16" s="551" t="s">
        <v>783</v>
      </c>
      <c r="B16" s="552" t="s">
        <v>784</v>
      </c>
      <c r="C16" s="553" t="s">
        <v>22</v>
      </c>
      <c r="D16" s="557">
        <f>D8</f>
        <v>215</v>
      </c>
      <c r="E16" s="557"/>
      <c r="F16" s="557"/>
      <c r="G16" s="187">
        <f>G8</f>
        <v>70</v>
      </c>
      <c r="H16" s="187">
        <f>H8</f>
        <v>77</v>
      </c>
      <c r="I16" s="187">
        <f>I8</f>
        <v>65</v>
      </c>
      <c r="J16" s="555"/>
      <c r="K16" s="556">
        <f>K8</f>
        <v>40</v>
      </c>
      <c r="L16" s="556">
        <f>L8</f>
        <v>60</v>
      </c>
      <c r="M16" s="556">
        <f>M8</f>
        <v>18</v>
      </c>
      <c r="N16" s="556">
        <f>N8</f>
        <v>20</v>
      </c>
      <c r="O16" s="549"/>
      <c r="P16" s="550"/>
      <c r="Q16" s="550"/>
    </row>
    <row r="17" spans="1:17">
      <c r="A17" s="551" t="s">
        <v>785</v>
      </c>
      <c r="B17" s="552" t="s">
        <v>786</v>
      </c>
      <c r="C17" s="553" t="s">
        <v>22</v>
      </c>
      <c r="D17" s="557">
        <f>D15*D16</f>
        <v>0</v>
      </c>
      <c r="E17" s="557">
        <f>E15*E16</f>
        <v>0</v>
      </c>
      <c r="F17" s="557">
        <f>SUM(G17:I17)</f>
        <v>7322.7</v>
      </c>
      <c r="G17" s="187">
        <f>G15*G16</f>
        <v>7322.7</v>
      </c>
      <c r="H17" s="187">
        <f>H15*H16</f>
        <v>0</v>
      </c>
      <c r="I17" s="187">
        <f>I15*I16</f>
        <v>0</v>
      </c>
      <c r="J17" s="555">
        <f>SUM(K17:N17)</f>
        <v>3870</v>
      </c>
      <c r="K17" s="556">
        <f>K15*K16</f>
        <v>0</v>
      </c>
      <c r="L17" s="556">
        <f>L15*L16</f>
        <v>0</v>
      </c>
      <c r="M17" s="556">
        <f>M15*M16</f>
        <v>3870</v>
      </c>
      <c r="N17" s="556">
        <f>N15*N16</f>
        <v>0</v>
      </c>
      <c r="O17" s="549"/>
      <c r="P17" s="550"/>
      <c r="Q17" s="550">
        <f>D17+E17+F17+J17</f>
        <v>11192.7</v>
      </c>
    </row>
    <row r="18" spans="1:17">
      <c r="A18" s="561"/>
      <c r="B18" s="552"/>
      <c r="C18" s="559"/>
      <c r="D18" s="557"/>
      <c r="E18" s="557"/>
      <c r="F18" s="557"/>
      <c r="G18" s="187"/>
      <c r="H18" s="187"/>
      <c r="I18" s="187"/>
      <c r="J18" s="555"/>
      <c r="K18" s="556"/>
      <c r="L18" s="556"/>
      <c r="M18" s="556"/>
      <c r="N18" s="556"/>
      <c r="O18" s="549"/>
      <c r="P18" s="550"/>
      <c r="Q18" s="550"/>
    </row>
    <row r="19" spans="1:17">
      <c r="A19" s="562" t="s">
        <v>383</v>
      </c>
      <c r="B19" s="563" t="s">
        <v>381</v>
      </c>
      <c r="C19" s="564" t="s">
        <v>73</v>
      </c>
      <c r="D19" s="565">
        <f>D9+D13+D17</f>
        <v>14663</v>
      </c>
      <c r="E19" s="565">
        <f t="shared" ref="E19:N19" si="0">E9+E13+E17</f>
        <v>0</v>
      </c>
      <c r="F19" s="565">
        <f t="shared" si="0"/>
        <v>8550.85</v>
      </c>
      <c r="G19" s="566">
        <f t="shared" si="0"/>
        <v>7322.7</v>
      </c>
      <c r="H19" s="566">
        <f t="shared" si="0"/>
        <v>1228.1500000000003</v>
      </c>
      <c r="I19" s="566">
        <f t="shared" si="0"/>
        <v>0</v>
      </c>
      <c r="J19" s="567">
        <f t="shared" si="0"/>
        <v>16038.498374999999</v>
      </c>
      <c r="K19" s="568">
        <f t="shared" si="0"/>
        <v>10560</v>
      </c>
      <c r="L19" s="568">
        <f t="shared" si="0"/>
        <v>0</v>
      </c>
      <c r="M19" s="568">
        <f t="shared" si="0"/>
        <v>3470.4483749999999</v>
      </c>
      <c r="N19" s="568">
        <f t="shared" si="0"/>
        <v>2008.0500000000002</v>
      </c>
      <c r="O19" s="569"/>
      <c r="P19" s="570">
        <f>P9+P13+P17</f>
        <v>0</v>
      </c>
      <c r="Q19" s="570">
        <f>D19+E19+F19+J19</f>
        <v>39252.348375000001</v>
      </c>
    </row>
    <row r="20" spans="1:17" ht="16.5" customHeight="1">
      <c r="A20" s="537"/>
      <c r="B20" s="538"/>
      <c r="C20" s="538"/>
      <c r="D20" s="187"/>
      <c r="E20" s="187"/>
      <c r="F20" s="187"/>
      <c r="G20" s="187"/>
      <c r="H20" s="187"/>
      <c r="I20" s="187"/>
      <c r="J20" s="557"/>
      <c r="K20" s="187"/>
      <c r="L20" s="187"/>
      <c r="M20" s="187"/>
      <c r="N20" s="187"/>
      <c r="O20" s="187"/>
      <c r="P20" s="187"/>
      <c r="Q20" s="187"/>
    </row>
    <row r="21" spans="1:17">
      <c r="A21" s="571" t="s">
        <v>788</v>
      </c>
      <c r="B21" s="537"/>
      <c r="D21" s="178"/>
    </row>
    <row r="22" spans="1:17" ht="20.399999999999999">
      <c r="A22" s="572" t="s">
        <v>789</v>
      </c>
      <c r="B22" s="573" t="s">
        <v>790</v>
      </c>
      <c r="C22" s="574" t="s">
        <v>22</v>
      </c>
      <c r="D22" s="575">
        <f>Q19</f>
        <v>39252.348375000001</v>
      </c>
      <c r="E22" s="192">
        <f>D22/$D$22</f>
        <v>1</v>
      </c>
    </row>
    <row r="23" spans="1:17">
      <c r="A23" s="572" t="s">
        <v>708</v>
      </c>
      <c r="B23" s="576" t="s">
        <v>709</v>
      </c>
      <c r="C23" s="574" t="s">
        <v>22</v>
      </c>
      <c r="D23" s="575">
        <f>Q9</f>
        <v>21703</v>
      </c>
      <c r="E23" s="192">
        <f>D23/$D$22</f>
        <v>0.55290959390910577</v>
      </c>
    </row>
    <row r="24" spans="1:17">
      <c r="A24" s="572" t="s">
        <v>710</v>
      </c>
      <c r="B24" s="576" t="s">
        <v>711</v>
      </c>
      <c r="C24" s="574" t="s">
        <v>22</v>
      </c>
      <c r="D24" s="575">
        <f>Q13</f>
        <v>6356.6483750000007</v>
      </c>
      <c r="E24" s="192">
        <f>D24/$D$22</f>
        <v>0.16194313558698004</v>
      </c>
    </row>
    <row r="25" spans="1:17">
      <c r="A25" s="572" t="s">
        <v>712</v>
      </c>
      <c r="B25" s="576" t="s">
        <v>787</v>
      </c>
      <c r="C25" s="574" t="s">
        <v>22</v>
      </c>
      <c r="D25" s="575">
        <f>Q17</f>
        <v>11192.7</v>
      </c>
      <c r="E25" s="192">
        <f>D25/$D$22</f>
        <v>0.28514727050391414</v>
      </c>
    </row>
    <row r="26" spans="1:17">
      <c r="A26" s="577"/>
      <c r="B26" s="576"/>
      <c r="C26" s="578"/>
      <c r="D26" s="578"/>
    </row>
    <row r="27" spans="1:17" ht="20.399999999999999">
      <c r="A27" s="572" t="s">
        <v>791</v>
      </c>
      <c r="B27" s="576" t="s">
        <v>792</v>
      </c>
      <c r="C27" s="574" t="s">
        <v>235</v>
      </c>
      <c r="D27" s="579">
        <v>0.47</v>
      </c>
    </row>
    <row r="28" spans="1:17" ht="20.399999999999999">
      <c r="A28" s="572" t="s">
        <v>793</v>
      </c>
      <c r="B28" s="573" t="s">
        <v>794</v>
      </c>
      <c r="C28" s="574" t="s">
        <v>22</v>
      </c>
      <c r="D28" s="575">
        <f>D22*$D$27</f>
        <v>18448.603736249999</v>
      </c>
    </row>
    <row r="29" spans="1:17">
      <c r="A29" s="572" t="s">
        <v>708</v>
      </c>
      <c r="B29" s="576" t="s">
        <v>709</v>
      </c>
      <c r="C29" s="574" t="s">
        <v>22</v>
      </c>
      <c r="D29" s="575">
        <f>D23*$D$27</f>
        <v>10200.41</v>
      </c>
    </row>
    <row r="30" spans="1:17">
      <c r="A30" s="572" t="s">
        <v>710</v>
      </c>
      <c r="B30" s="576" t="s">
        <v>711</v>
      </c>
      <c r="C30" s="574" t="s">
        <v>22</v>
      </c>
      <c r="D30" s="575">
        <f>D24*$D$27</f>
        <v>2987.6247362500003</v>
      </c>
    </row>
    <row r="31" spans="1:17">
      <c r="A31" s="572" t="s">
        <v>712</v>
      </c>
      <c r="B31" s="576" t="s">
        <v>787</v>
      </c>
      <c r="C31" s="574" t="s">
        <v>22</v>
      </c>
      <c r="D31" s="575">
        <f>D25*$D$27</f>
        <v>5260.5690000000004</v>
      </c>
    </row>
    <row r="32" spans="1:17">
      <c r="A32" s="577"/>
      <c r="B32" s="576"/>
      <c r="C32" s="578"/>
      <c r="D32" s="575"/>
    </row>
    <row r="33" spans="1:4">
      <c r="A33" s="572" t="s">
        <v>795</v>
      </c>
      <c r="B33" s="576" t="s">
        <v>796</v>
      </c>
      <c r="C33" s="574" t="s">
        <v>22</v>
      </c>
      <c r="D33" s="575">
        <f>D29+D30</f>
        <v>13188.03473625</v>
      </c>
    </row>
    <row r="34" spans="1:4">
      <c r="A34" s="572" t="s">
        <v>797</v>
      </c>
      <c r="B34" s="576" t="s">
        <v>798</v>
      </c>
      <c r="C34" s="574" t="s">
        <v>799</v>
      </c>
      <c r="D34" s="575">
        <f>'1.0 Pasture Data'!K39</f>
        <v>1824.2370321733422</v>
      </c>
    </row>
    <row r="35" spans="1:4" ht="30.6">
      <c r="A35" s="572" t="s">
        <v>800</v>
      </c>
      <c r="B35" s="573" t="s">
        <v>801</v>
      </c>
      <c r="C35" s="574" t="s">
        <v>802</v>
      </c>
      <c r="D35" s="580">
        <f>D33/D34</f>
        <v>7.2293427354328861</v>
      </c>
    </row>
    <row r="36" spans="1:4" ht="14.25" customHeight="1"/>
    <row r="37" spans="1:4" ht="11.4">
      <c r="A37" s="160" t="s">
        <v>803</v>
      </c>
      <c r="D37" s="13"/>
    </row>
    <row r="38" spans="1:4">
      <c r="A38" s="581"/>
      <c r="B38" s="582"/>
      <c r="C38" s="583" t="s">
        <v>5</v>
      </c>
      <c r="D38" s="583" t="s">
        <v>774</v>
      </c>
    </row>
    <row r="39" spans="1:4" ht="20.399999999999999">
      <c r="A39" s="572" t="s">
        <v>804</v>
      </c>
      <c r="B39" s="573" t="s">
        <v>805</v>
      </c>
      <c r="C39" s="574" t="s">
        <v>73</v>
      </c>
      <c r="D39" s="575">
        <f>'1.1a. Cattle (WP.WoP)'!H13</f>
        <v>341</v>
      </c>
    </row>
    <row r="40" spans="1:4" ht="20.399999999999999">
      <c r="A40" s="572" t="s">
        <v>806</v>
      </c>
      <c r="B40" s="573" t="s">
        <v>807</v>
      </c>
      <c r="C40" s="574" t="s">
        <v>808</v>
      </c>
      <c r="D40" s="575">
        <f>'1.1a. Cattle (WP.WoP)'!D61-'1.1a. Cattle (WP.WoP)'!D63</f>
        <v>125531.25</v>
      </c>
    </row>
    <row r="41" spans="1:4" ht="20.399999999999999">
      <c r="A41" s="572" t="s">
        <v>829</v>
      </c>
      <c r="B41" s="573" t="s">
        <v>809</v>
      </c>
      <c r="C41" s="574" t="s">
        <v>802</v>
      </c>
      <c r="D41" s="575">
        <f>D40/D34</f>
        <v>68.813014858297095</v>
      </c>
    </row>
    <row r="42" spans="1:4" ht="4.5" customHeight="1">
      <c r="D42" s="539"/>
    </row>
    <row r="43" spans="1:4">
      <c r="A43" s="148" t="s">
        <v>810</v>
      </c>
      <c r="D43" s="539"/>
    </row>
    <row r="44" spans="1:4">
      <c r="A44" s="148" t="s">
        <v>811</v>
      </c>
    </row>
    <row r="45" spans="1:4">
      <c r="A45" s="148" t="s">
        <v>812</v>
      </c>
    </row>
    <row r="51" spans="4:17">
      <c r="D51" s="584"/>
      <c r="E51" s="584"/>
      <c r="F51" s="584"/>
      <c r="G51" s="584"/>
      <c r="H51" s="584"/>
      <c r="I51" s="584"/>
      <c r="J51" s="584"/>
      <c r="K51" s="584"/>
      <c r="L51" s="584"/>
      <c r="M51" s="584"/>
      <c r="N51" s="584"/>
      <c r="O51" s="584"/>
      <c r="P51" s="584"/>
      <c r="Q51" s="584"/>
    </row>
  </sheetData>
  <mergeCells count="10">
    <mergeCell ref="J5:N5"/>
    <mergeCell ref="O5:O6"/>
    <mergeCell ref="P5:P6"/>
    <mergeCell ref="Q5:Q6"/>
    <mergeCell ref="A5:A6"/>
    <mergeCell ref="B5:B6"/>
    <mergeCell ref="C5:C6"/>
    <mergeCell ref="D5:D6"/>
    <mergeCell ref="E5:E6"/>
    <mergeCell ref="F5:I5"/>
  </mergeCells>
  <hyperlinks>
    <hyperlink ref="T4" location="ToC!A1" display="Table of Content" xr:uid="{00000000-0004-0000-1500-000000000000}"/>
  </hyperlinks>
  <pageMargins left="0.7" right="0.7" top="0.75" bottom="0.75" header="0.3" footer="0.3"/>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600-000000000000}">
  <sheetPr>
    <tabColor theme="9" tint="0.59999389629810485"/>
  </sheetPr>
  <dimension ref="A1:S48"/>
  <sheetViews>
    <sheetView workbookViewId="0">
      <selection activeCell="O47" sqref="O47"/>
    </sheetView>
  </sheetViews>
  <sheetFormatPr defaultRowHeight="10.199999999999999"/>
  <cols>
    <col min="1" max="1" width="12.33203125" style="194" customWidth="1"/>
    <col min="2" max="2" width="13.6640625" style="194" customWidth="1"/>
    <col min="3" max="3" width="8.33203125" style="366" customWidth="1"/>
    <col min="4" max="4" width="9.6640625" style="194" customWidth="1"/>
    <col min="5" max="5" width="7.33203125" style="194" customWidth="1"/>
    <col min="6" max="6" width="10.44140625" style="194" customWidth="1"/>
    <col min="7" max="7" width="8.33203125" style="194" customWidth="1"/>
    <col min="8" max="8" width="8.44140625" style="194" customWidth="1"/>
    <col min="9" max="9" width="6.44140625" style="194" customWidth="1"/>
    <col min="10" max="10" width="8.44140625" style="194" customWidth="1"/>
    <col min="11" max="11" width="8.33203125" style="194" customWidth="1"/>
    <col min="12" max="12" width="5.6640625" style="194" customWidth="1"/>
    <col min="13" max="13" width="8.6640625" style="194" customWidth="1"/>
    <col min="14" max="14" width="9" style="194" customWidth="1"/>
    <col min="15" max="15" width="9.33203125" style="194"/>
    <col min="16" max="256" width="11.44140625" style="194" customWidth="1"/>
    <col min="257" max="257" width="12.33203125" style="194" customWidth="1"/>
    <col min="258" max="258" width="13.6640625" style="194" customWidth="1"/>
    <col min="259" max="259" width="8.33203125" style="194" customWidth="1"/>
    <col min="260" max="260" width="9.6640625" style="194" customWidth="1"/>
    <col min="261" max="261" width="5.6640625" style="194" customWidth="1"/>
    <col min="262" max="262" width="10.44140625" style="194" customWidth="1"/>
    <col min="263" max="263" width="8.33203125" style="194" customWidth="1"/>
    <col min="264" max="264" width="8.44140625" style="194" customWidth="1"/>
    <col min="265" max="265" width="6.44140625" style="194" customWidth="1"/>
    <col min="266" max="266" width="8.44140625" style="194" customWidth="1"/>
    <col min="267" max="267" width="8.33203125" style="194" customWidth="1"/>
    <col min="268" max="268" width="5.6640625" style="194" customWidth="1"/>
    <col min="269" max="269" width="8.6640625" style="194" customWidth="1"/>
    <col min="270" max="270" width="9" style="194" customWidth="1"/>
    <col min="271" max="271" width="9.33203125" style="194"/>
    <col min="272" max="512" width="11.44140625" style="194" customWidth="1"/>
    <col min="513" max="513" width="12.33203125" style="194" customWidth="1"/>
    <col min="514" max="514" width="13.6640625" style="194" customWidth="1"/>
    <col min="515" max="515" width="8.33203125" style="194" customWidth="1"/>
    <col min="516" max="516" width="9.6640625" style="194" customWidth="1"/>
    <col min="517" max="517" width="5.6640625" style="194" customWidth="1"/>
    <col min="518" max="518" width="10.44140625" style="194" customWidth="1"/>
    <col min="519" max="519" width="8.33203125" style="194" customWidth="1"/>
    <col min="520" max="520" width="8.44140625" style="194" customWidth="1"/>
    <col min="521" max="521" width="6.44140625" style="194" customWidth="1"/>
    <col min="522" max="522" width="8.44140625" style="194" customWidth="1"/>
    <col min="523" max="523" width="8.33203125" style="194" customWidth="1"/>
    <col min="524" max="524" width="5.6640625" style="194" customWidth="1"/>
    <col min="525" max="525" width="8.6640625" style="194" customWidth="1"/>
    <col min="526" max="526" width="9" style="194" customWidth="1"/>
    <col min="527" max="527" width="9.33203125" style="194"/>
    <col min="528" max="768" width="11.44140625" style="194" customWidth="1"/>
    <col min="769" max="769" width="12.33203125" style="194" customWidth="1"/>
    <col min="770" max="770" width="13.6640625" style="194" customWidth="1"/>
    <col min="771" max="771" width="8.33203125" style="194" customWidth="1"/>
    <col min="772" max="772" width="9.6640625" style="194" customWidth="1"/>
    <col min="773" max="773" width="5.6640625" style="194" customWidth="1"/>
    <col min="774" max="774" width="10.44140625" style="194" customWidth="1"/>
    <col min="775" max="775" width="8.33203125" style="194" customWidth="1"/>
    <col min="776" max="776" width="8.44140625" style="194" customWidth="1"/>
    <col min="777" max="777" width="6.44140625" style="194" customWidth="1"/>
    <col min="778" max="778" width="8.44140625" style="194" customWidth="1"/>
    <col min="779" max="779" width="8.33203125" style="194" customWidth="1"/>
    <col min="780" max="780" width="5.6640625" style="194" customWidth="1"/>
    <col min="781" max="781" width="8.6640625" style="194" customWidth="1"/>
    <col min="782" max="782" width="9" style="194" customWidth="1"/>
    <col min="783" max="783" width="9.33203125" style="194"/>
    <col min="784" max="1024" width="11.44140625" style="194" customWidth="1"/>
    <col min="1025" max="1025" width="12.33203125" style="194" customWidth="1"/>
    <col min="1026" max="1026" width="13.6640625" style="194" customWidth="1"/>
    <col min="1027" max="1027" width="8.33203125" style="194" customWidth="1"/>
    <col min="1028" max="1028" width="9.6640625" style="194" customWidth="1"/>
    <col min="1029" max="1029" width="5.6640625" style="194" customWidth="1"/>
    <col min="1030" max="1030" width="10.44140625" style="194" customWidth="1"/>
    <col min="1031" max="1031" width="8.33203125" style="194" customWidth="1"/>
    <col min="1032" max="1032" width="8.44140625" style="194" customWidth="1"/>
    <col min="1033" max="1033" width="6.44140625" style="194" customWidth="1"/>
    <col min="1034" max="1034" width="8.44140625" style="194" customWidth="1"/>
    <col min="1035" max="1035" width="8.33203125" style="194" customWidth="1"/>
    <col min="1036" max="1036" width="5.6640625" style="194" customWidth="1"/>
    <col min="1037" max="1037" width="8.6640625" style="194" customWidth="1"/>
    <col min="1038" max="1038" width="9" style="194" customWidth="1"/>
    <col min="1039" max="1039" width="9.33203125" style="194"/>
    <col min="1040" max="1280" width="11.44140625" style="194" customWidth="1"/>
    <col min="1281" max="1281" width="12.33203125" style="194" customWidth="1"/>
    <col min="1282" max="1282" width="13.6640625" style="194" customWidth="1"/>
    <col min="1283" max="1283" width="8.33203125" style="194" customWidth="1"/>
    <col min="1284" max="1284" width="9.6640625" style="194" customWidth="1"/>
    <col min="1285" max="1285" width="5.6640625" style="194" customWidth="1"/>
    <col min="1286" max="1286" width="10.44140625" style="194" customWidth="1"/>
    <col min="1287" max="1287" width="8.33203125" style="194" customWidth="1"/>
    <col min="1288" max="1288" width="8.44140625" style="194" customWidth="1"/>
    <col min="1289" max="1289" width="6.44140625" style="194" customWidth="1"/>
    <col min="1290" max="1290" width="8.44140625" style="194" customWidth="1"/>
    <col min="1291" max="1291" width="8.33203125" style="194" customWidth="1"/>
    <col min="1292" max="1292" width="5.6640625" style="194" customWidth="1"/>
    <col min="1293" max="1293" width="8.6640625" style="194" customWidth="1"/>
    <col min="1294" max="1294" width="9" style="194" customWidth="1"/>
    <col min="1295" max="1295" width="9.33203125" style="194"/>
    <col min="1296" max="1536" width="11.44140625" style="194" customWidth="1"/>
    <col min="1537" max="1537" width="12.33203125" style="194" customWidth="1"/>
    <col min="1538" max="1538" width="13.6640625" style="194" customWidth="1"/>
    <col min="1539" max="1539" width="8.33203125" style="194" customWidth="1"/>
    <col min="1540" max="1540" width="9.6640625" style="194" customWidth="1"/>
    <col min="1541" max="1541" width="5.6640625" style="194" customWidth="1"/>
    <col min="1542" max="1542" width="10.44140625" style="194" customWidth="1"/>
    <col min="1543" max="1543" width="8.33203125" style="194" customWidth="1"/>
    <col min="1544" max="1544" width="8.44140625" style="194" customWidth="1"/>
    <col min="1545" max="1545" width="6.44140625" style="194" customWidth="1"/>
    <col min="1546" max="1546" width="8.44140625" style="194" customWidth="1"/>
    <col min="1547" max="1547" width="8.33203125" style="194" customWidth="1"/>
    <col min="1548" max="1548" width="5.6640625" style="194" customWidth="1"/>
    <col min="1549" max="1549" width="8.6640625" style="194" customWidth="1"/>
    <col min="1550" max="1550" width="9" style="194" customWidth="1"/>
    <col min="1551" max="1551" width="9.33203125" style="194"/>
    <col min="1552" max="1792" width="11.44140625" style="194" customWidth="1"/>
    <col min="1793" max="1793" width="12.33203125" style="194" customWidth="1"/>
    <col min="1794" max="1794" width="13.6640625" style="194" customWidth="1"/>
    <col min="1795" max="1795" width="8.33203125" style="194" customWidth="1"/>
    <col min="1796" max="1796" width="9.6640625" style="194" customWidth="1"/>
    <col min="1797" max="1797" width="5.6640625" style="194" customWidth="1"/>
    <col min="1798" max="1798" width="10.44140625" style="194" customWidth="1"/>
    <col min="1799" max="1799" width="8.33203125" style="194" customWidth="1"/>
    <col min="1800" max="1800" width="8.44140625" style="194" customWidth="1"/>
    <col min="1801" max="1801" width="6.44140625" style="194" customWidth="1"/>
    <col min="1802" max="1802" width="8.44140625" style="194" customWidth="1"/>
    <col min="1803" max="1803" width="8.33203125" style="194" customWidth="1"/>
    <col min="1804" max="1804" width="5.6640625" style="194" customWidth="1"/>
    <col min="1805" max="1805" width="8.6640625" style="194" customWidth="1"/>
    <col min="1806" max="1806" width="9" style="194" customWidth="1"/>
    <col min="1807" max="1807" width="9.33203125" style="194"/>
    <col min="1808" max="2048" width="11.44140625" style="194" customWidth="1"/>
    <col min="2049" max="2049" width="12.33203125" style="194" customWidth="1"/>
    <col min="2050" max="2050" width="13.6640625" style="194" customWidth="1"/>
    <col min="2051" max="2051" width="8.33203125" style="194" customWidth="1"/>
    <col min="2052" max="2052" width="9.6640625" style="194" customWidth="1"/>
    <col min="2053" max="2053" width="5.6640625" style="194" customWidth="1"/>
    <col min="2054" max="2054" width="10.44140625" style="194" customWidth="1"/>
    <col min="2055" max="2055" width="8.33203125" style="194" customWidth="1"/>
    <col min="2056" max="2056" width="8.44140625" style="194" customWidth="1"/>
    <col min="2057" max="2057" width="6.44140625" style="194" customWidth="1"/>
    <col min="2058" max="2058" width="8.44140625" style="194" customWidth="1"/>
    <col min="2059" max="2059" width="8.33203125" style="194" customWidth="1"/>
    <col min="2060" max="2060" width="5.6640625" style="194" customWidth="1"/>
    <col min="2061" max="2061" width="8.6640625" style="194" customWidth="1"/>
    <col min="2062" max="2062" width="9" style="194" customWidth="1"/>
    <col min="2063" max="2063" width="9.33203125" style="194"/>
    <col min="2064" max="2304" width="11.44140625" style="194" customWidth="1"/>
    <col min="2305" max="2305" width="12.33203125" style="194" customWidth="1"/>
    <col min="2306" max="2306" width="13.6640625" style="194" customWidth="1"/>
    <col min="2307" max="2307" width="8.33203125" style="194" customWidth="1"/>
    <col min="2308" max="2308" width="9.6640625" style="194" customWidth="1"/>
    <col min="2309" max="2309" width="5.6640625" style="194" customWidth="1"/>
    <col min="2310" max="2310" width="10.44140625" style="194" customWidth="1"/>
    <col min="2311" max="2311" width="8.33203125" style="194" customWidth="1"/>
    <col min="2312" max="2312" width="8.44140625" style="194" customWidth="1"/>
    <col min="2313" max="2313" width="6.44140625" style="194" customWidth="1"/>
    <col min="2314" max="2314" width="8.44140625" style="194" customWidth="1"/>
    <col min="2315" max="2315" width="8.33203125" style="194" customWidth="1"/>
    <col min="2316" max="2316" width="5.6640625" style="194" customWidth="1"/>
    <col min="2317" max="2317" width="8.6640625" style="194" customWidth="1"/>
    <col min="2318" max="2318" width="9" style="194" customWidth="1"/>
    <col min="2319" max="2319" width="9.33203125" style="194"/>
    <col min="2320" max="2560" width="11.44140625" style="194" customWidth="1"/>
    <col min="2561" max="2561" width="12.33203125" style="194" customWidth="1"/>
    <col min="2562" max="2562" width="13.6640625" style="194" customWidth="1"/>
    <col min="2563" max="2563" width="8.33203125" style="194" customWidth="1"/>
    <col min="2564" max="2564" width="9.6640625" style="194" customWidth="1"/>
    <col min="2565" max="2565" width="5.6640625" style="194" customWidth="1"/>
    <col min="2566" max="2566" width="10.44140625" style="194" customWidth="1"/>
    <col min="2567" max="2567" width="8.33203125" style="194" customWidth="1"/>
    <col min="2568" max="2568" width="8.44140625" style="194" customWidth="1"/>
    <col min="2569" max="2569" width="6.44140625" style="194" customWidth="1"/>
    <col min="2570" max="2570" width="8.44140625" style="194" customWidth="1"/>
    <col min="2571" max="2571" width="8.33203125" style="194" customWidth="1"/>
    <col min="2572" max="2572" width="5.6640625" style="194" customWidth="1"/>
    <col min="2573" max="2573" width="8.6640625" style="194" customWidth="1"/>
    <col min="2574" max="2574" width="9" style="194" customWidth="1"/>
    <col min="2575" max="2575" width="9.33203125" style="194"/>
    <col min="2576" max="2816" width="11.44140625" style="194" customWidth="1"/>
    <col min="2817" max="2817" width="12.33203125" style="194" customWidth="1"/>
    <col min="2818" max="2818" width="13.6640625" style="194" customWidth="1"/>
    <col min="2819" max="2819" width="8.33203125" style="194" customWidth="1"/>
    <col min="2820" max="2820" width="9.6640625" style="194" customWidth="1"/>
    <col min="2821" max="2821" width="5.6640625" style="194" customWidth="1"/>
    <col min="2822" max="2822" width="10.44140625" style="194" customWidth="1"/>
    <col min="2823" max="2823" width="8.33203125" style="194" customWidth="1"/>
    <col min="2824" max="2824" width="8.44140625" style="194" customWidth="1"/>
    <col min="2825" max="2825" width="6.44140625" style="194" customWidth="1"/>
    <col min="2826" max="2826" width="8.44140625" style="194" customWidth="1"/>
    <col min="2827" max="2827" width="8.33203125" style="194" customWidth="1"/>
    <col min="2828" max="2828" width="5.6640625" style="194" customWidth="1"/>
    <col min="2829" max="2829" width="8.6640625" style="194" customWidth="1"/>
    <col min="2830" max="2830" width="9" style="194" customWidth="1"/>
    <col min="2831" max="2831" width="9.33203125" style="194"/>
    <col min="2832" max="3072" width="11.44140625" style="194" customWidth="1"/>
    <col min="3073" max="3073" width="12.33203125" style="194" customWidth="1"/>
    <col min="3074" max="3074" width="13.6640625" style="194" customWidth="1"/>
    <col min="3075" max="3075" width="8.33203125" style="194" customWidth="1"/>
    <col min="3076" max="3076" width="9.6640625" style="194" customWidth="1"/>
    <col min="3077" max="3077" width="5.6640625" style="194" customWidth="1"/>
    <col min="3078" max="3078" width="10.44140625" style="194" customWidth="1"/>
    <col min="3079" max="3079" width="8.33203125" style="194" customWidth="1"/>
    <col min="3080" max="3080" width="8.44140625" style="194" customWidth="1"/>
    <col min="3081" max="3081" width="6.44140625" style="194" customWidth="1"/>
    <col min="3082" max="3082" width="8.44140625" style="194" customWidth="1"/>
    <col min="3083" max="3083" width="8.33203125" style="194" customWidth="1"/>
    <col min="3084" max="3084" width="5.6640625" style="194" customWidth="1"/>
    <col min="3085" max="3085" width="8.6640625" style="194" customWidth="1"/>
    <col min="3086" max="3086" width="9" style="194" customWidth="1"/>
    <col min="3087" max="3087" width="9.33203125" style="194"/>
    <col min="3088" max="3328" width="11.44140625" style="194" customWidth="1"/>
    <col min="3329" max="3329" width="12.33203125" style="194" customWidth="1"/>
    <col min="3330" max="3330" width="13.6640625" style="194" customWidth="1"/>
    <col min="3331" max="3331" width="8.33203125" style="194" customWidth="1"/>
    <col min="3332" max="3332" width="9.6640625" style="194" customWidth="1"/>
    <col min="3333" max="3333" width="5.6640625" style="194" customWidth="1"/>
    <col min="3334" max="3334" width="10.44140625" style="194" customWidth="1"/>
    <col min="3335" max="3335" width="8.33203125" style="194" customWidth="1"/>
    <col min="3336" max="3336" width="8.44140625" style="194" customWidth="1"/>
    <col min="3337" max="3337" width="6.44140625" style="194" customWidth="1"/>
    <col min="3338" max="3338" width="8.44140625" style="194" customWidth="1"/>
    <col min="3339" max="3339" width="8.33203125" style="194" customWidth="1"/>
    <col min="3340" max="3340" width="5.6640625" style="194" customWidth="1"/>
    <col min="3341" max="3341" width="8.6640625" style="194" customWidth="1"/>
    <col min="3342" max="3342" width="9" style="194" customWidth="1"/>
    <col min="3343" max="3343" width="9.33203125" style="194"/>
    <col min="3344" max="3584" width="11.44140625" style="194" customWidth="1"/>
    <col min="3585" max="3585" width="12.33203125" style="194" customWidth="1"/>
    <col min="3586" max="3586" width="13.6640625" style="194" customWidth="1"/>
    <col min="3587" max="3587" width="8.33203125" style="194" customWidth="1"/>
    <col min="3588" max="3588" width="9.6640625" style="194" customWidth="1"/>
    <col min="3589" max="3589" width="5.6640625" style="194" customWidth="1"/>
    <col min="3590" max="3590" width="10.44140625" style="194" customWidth="1"/>
    <col min="3591" max="3591" width="8.33203125" style="194" customWidth="1"/>
    <col min="3592" max="3592" width="8.44140625" style="194" customWidth="1"/>
    <col min="3593" max="3593" width="6.44140625" style="194" customWidth="1"/>
    <col min="3594" max="3594" width="8.44140625" style="194" customWidth="1"/>
    <col min="3595" max="3595" width="8.33203125" style="194" customWidth="1"/>
    <col min="3596" max="3596" width="5.6640625" style="194" customWidth="1"/>
    <col min="3597" max="3597" width="8.6640625" style="194" customWidth="1"/>
    <col min="3598" max="3598" width="9" style="194" customWidth="1"/>
    <col min="3599" max="3599" width="9.33203125" style="194"/>
    <col min="3600" max="3840" width="11.44140625" style="194" customWidth="1"/>
    <col min="3841" max="3841" width="12.33203125" style="194" customWidth="1"/>
    <col min="3842" max="3842" width="13.6640625" style="194" customWidth="1"/>
    <col min="3843" max="3843" width="8.33203125" style="194" customWidth="1"/>
    <col min="3844" max="3844" width="9.6640625" style="194" customWidth="1"/>
    <col min="3845" max="3845" width="5.6640625" style="194" customWidth="1"/>
    <col min="3846" max="3846" width="10.44140625" style="194" customWidth="1"/>
    <col min="3847" max="3847" width="8.33203125" style="194" customWidth="1"/>
    <col min="3848" max="3848" width="8.44140625" style="194" customWidth="1"/>
    <col min="3849" max="3849" width="6.44140625" style="194" customWidth="1"/>
    <col min="3850" max="3850" width="8.44140625" style="194" customWidth="1"/>
    <col min="3851" max="3851" width="8.33203125" style="194" customWidth="1"/>
    <col min="3852" max="3852" width="5.6640625" style="194" customWidth="1"/>
    <col min="3853" max="3853" width="8.6640625" style="194" customWidth="1"/>
    <col min="3854" max="3854" width="9" style="194" customWidth="1"/>
    <col min="3855" max="3855" width="9.33203125" style="194"/>
    <col min="3856" max="4096" width="11.44140625" style="194" customWidth="1"/>
    <col min="4097" max="4097" width="12.33203125" style="194" customWidth="1"/>
    <col min="4098" max="4098" width="13.6640625" style="194" customWidth="1"/>
    <col min="4099" max="4099" width="8.33203125" style="194" customWidth="1"/>
    <col min="4100" max="4100" width="9.6640625" style="194" customWidth="1"/>
    <col min="4101" max="4101" width="5.6640625" style="194" customWidth="1"/>
    <col min="4102" max="4102" width="10.44140625" style="194" customWidth="1"/>
    <col min="4103" max="4103" width="8.33203125" style="194" customWidth="1"/>
    <col min="4104" max="4104" width="8.44140625" style="194" customWidth="1"/>
    <col min="4105" max="4105" width="6.44140625" style="194" customWidth="1"/>
    <col min="4106" max="4106" width="8.44140625" style="194" customWidth="1"/>
    <col min="4107" max="4107" width="8.33203125" style="194" customWidth="1"/>
    <col min="4108" max="4108" width="5.6640625" style="194" customWidth="1"/>
    <col min="4109" max="4109" width="8.6640625" style="194" customWidth="1"/>
    <col min="4110" max="4110" width="9" style="194" customWidth="1"/>
    <col min="4111" max="4111" width="9.33203125" style="194"/>
    <col min="4112" max="4352" width="11.44140625" style="194" customWidth="1"/>
    <col min="4353" max="4353" width="12.33203125" style="194" customWidth="1"/>
    <col min="4354" max="4354" width="13.6640625" style="194" customWidth="1"/>
    <col min="4355" max="4355" width="8.33203125" style="194" customWidth="1"/>
    <col min="4356" max="4356" width="9.6640625" style="194" customWidth="1"/>
    <col min="4357" max="4357" width="5.6640625" style="194" customWidth="1"/>
    <col min="4358" max="4358" width="10.44140625" style="194" customWidth="1"/>
    <col min="4359" max="4359" width="8.33203125" style="194" customWidth="1"/>
    <col min="4360" max="4360" width="8.44140625" style="194" customWidth="1"/>
    <col min="4361" max="4361" width="6.44140625" style="194" customWidth="1"/>
    <col min="4362" max="4362" width="8.44140625" style="194" customWidth="1"/>
    <col min="4363" max="4363" width="8.33203125" style="194" customWidth="1"/>
    <col min="4364" max="4364" width="5.6640625" style="194" customWidth="1"/>
    <col min="4365" max="4365" width="8.6640625" style="194" customWidth="1"/>
    <col min="4366" max="4366" width="9" style="194" customWidth="1"/>
    <col min="4367" max="4367" width="9.33203125" style="194"/>
    <col min="4368" max="4608" width="11.44140625" style="194" customWidth="1"/>
    <col min="4609" max="4609" width="12.33203125" style="194" customWidth="1"/>
    <col min="4610" max="4610" width="13.6640625" style="194" customWidth="1"/>
    <col min="4611" max="4611" width="8.33203125" style="194" customWidth="1"/>
    <col min="4612" max="4612" width="9.6640625" style="194" customWidth="1"/>
    <col min="4613" max="4613" width="5.6640625" style="194" customWidth="1"/>
    <col min="4614" max="4614" width="10.44140625" style="194" customWidth="1"/>
    <col min="4615" max="4615" width="8.33203125" style="194" customWidth="1"/>
    <col min="4616" max="4616" width="8.44140625" style="194" customWidth="1"/>
    <col min="4617" max="4617" width="6.44140625" style="194" customWidth="1"/>
    <col min="4618" max="4618" width="8.44140625" style="194" customWidth="1"/>
    <col min="4619" max="4619" width="8.33203125" style="194" customWidth="1"/>
    <col min="4620" max="4620" width="5.6640625" style="194" customWidth="1"/>
    <col min="4621" max="4621" width="8.6640625" style="194" customWidth="1"/>
    <col min="4622" max="4622" width="9" style="194" customWidth="1"/>
    <col min="4623" max="4623" width="9.33203125" style="194"/>
    <col min="4624" max="4864" width="11.44140625" style="194" customWidth="1"/>
    <col min="4865" max="4865" width="12.33203125" style="194" customWidth="1"/>
    <col min="4866" max="4866" width="13.6640625" style="194" customWidth="1"/>
    <col min="4867" max="4867" width="8.33203125" style="194" customWidth="1"/>
    <col min="4868" max="4868" width="9.6640625" style="194" customWidth="1"/>
    <col min="4869" max="4869" width="5.6640625" style="194" customWidth="1"/>
    <col min="4870" max="4870" width="10.44140625" style="194" customWidth="1"/>
    <col min="4871" max="4871" width="8.33203125" style="194" customWidth="1"/>
    <col min="4872" max="4872" width="8.44140625" style="194" customWidth="1"/>
    <col min="4873" max="4873" width="6.44140625" style="194" customWidth="1"/>
    <col min="4874" max="4874" width="8.44140625" style="194" customWidth="1"/>
    <col min="4875" max="4875" width="8.33203125" style="194" customWidth="1"/>
    <col min="4876" max="4876" width="5.6640625" style="194" customWidth="1"/>
    <col min="4877" max="4877" width="8.6640625" style="194" customWidth="1"/>
    <col min="4878" max="4878" width="9" style="194" customWidth="1"/>
    <col min="4879" max="4879" width="9.33203125" style="194"/>
    <col min="4880" max="5120" width="11.44140625" style="194" customWidth="1"/>
    <col min="5121" max="5121" width="12.33203125" style="194" customWidth="1"/>
    <col min="5122" max="5122" width="13.6640625" style="194" customWidth="1"/>
    <col min="5123" max="5123" width="8.33203125" style="194" customWidth="1"/>
    <col min="5124" max="5124" width="9.6640625" style="194" customWidth="1"/>
    <col min="5125" max="5125" width="5.6640625" style="194" customWidth="1"/>
    <col min="5126" max="5126" width="10.44140625" style="194" customWidth="1"/>
    <col min="5127" max="5127" width="8.33203125" style="194" customWidth="1"/>
    <col min="5128" max="5128" width="8.44140625" style="194" customWidth="1"/>
    <col min="5129" max="5129" width="6.44140625" style="194" customWidth="1"/>
    <col min="5130" max="5130" width="8.44140625" style="194" customWidth="1"/>
    <col min="5131" max="5131" width="8.33203125" style="194" customWidth="1"/>
    <col min="5132" max="5132" width="5.6640625" style="194" customWidth="1"/>
    <col min="5133" max="5133" width="8.6640625" style="194" customWidth="1"/>
    <col min="5134" max="5134" width="9" style="194" customWidth="1"/>
    <col min="5135" max="5135" width="9.33203125" style="194"/>
    <col min="5136" max="5376" width="11.44140625" style="194" customWidth="1"/>
    <col min="5377" max="5377" width="12.33203125" style="194" customWidth="1"/>
    <col min="5378" max="5378" width="13.6640625" style="194" customWidth="1"/>
    <col min="5379" max="5379" width="8.33203125" style="194" customWidth="1"/>
    <col min="5380" max="5380" width="9.6640625" style="194" customWidth="1"/>
    <col min="5381" max="5381" width="5.6640625" style="194" customWidth="1"/>
    <col min="5382" max="5382" width="10.44140625" style="194" customWidth="1"/>
    <col min="5383" max="5383" width="8.33203125" style="194" customWidth="1"/>
    <col min="5384" max="5384" width="8.44140625" style="194" customWidth="1"/>
    <col min="5385" max="5385" width="6.44140625" style="194" customWidth="1"/>
    <col min="5386" max="5386" width="8.44140625" style="194" customWidth="1"/>
    <col min="5387" max="5387" width="8.33203125" style="194" customWidth="1"/>
    <col min="5388" max="5388" width="5.6640625" style="194" customWidth="1"/>
    <col min="5389" max="5389" width="8.6640625" style="194" customWidth="1"/>
    <col min="5390" max="5390" width="9" style="194" customWidth="1"/>
    <col min="5391" max="5391" width="9.33203125" style="194"/>
    <col min="5392" max="5632" width="11.44140625" style="194" customWidth="1"/>
    <col min="5633" max="5633" width="12.33203125" style="194" customWidth="1"/>
    <col min="5634" max="5634" width="13.6640625" style="194" customWidth="1"/>
    <col min="5635" max="5635" width="8.33203125" style="194" customWidth="1"/>
    <col min="5636" max="5636" width="9.6640625" style="194" customWidth="1"/>
    <col min="5637" max="5637" width="5.6640625" style="194" customWidth="1"/>
    <col min="5638" max="5638" width="10.44140625" style="194" customWidth="1"/>
    <col min="5639" max="5639" width="8.33203125" style="194" customWidth="1"/>
    <col min="5640" max="5640" width="8.44140625" style="194" customWidth="1"/>
    <col min="5641" max="5641" width="6.44140625" style="194" customWidth="1"/>
    <col min="5642" max="5642" width="8.44140625" style="194" customWidth="1"/>
    <col min="5643" max="5643" width="8.33203125" style="194" customWidth="1"/>
    <col min="5644" max="5644" width="5.6640625" style="194" customWidth="1"/>
    <col min="5645" max="5645" width="8.6640625" style="194" customWidth="1"/>
    <col min="5646" max="5646" width="9" style="194" customWidth="1"/>
    <col min="5647" max="5647" width="9.33203125" style="194"/>
    <col min="5648" max="5888" width="11.44140625" style="194" customWidth="1"/>
    <col min="5889" max="5889" width="12.33203125" style="194" customWidth="1"/>
    <col min="5890" max="5890" width="13.6640625" style="194" customWidth="1"/>
    <col min="5891" max="5891" width="8.33203125" style="194" customWidth="1"/>
    <col min="5892" max="5892" width="9.6640625" style="194" customWidth="1"/>
    <col min="5893" max="5893" width="5.6640625" style="194" customWidth="1"/>
    <col min="5894" max="5894" width="10.44140625" style="194" customWidth="1"/>
    <col min="5895" max="5895" width="8.33203125" style="194" customWidth="1"/>
    <col min="5896" max="5896" width="8.44140625" style="194" customWidth="1"/>
    <col min="5897" max="5897" width="6.44140625" style="194" customWidth="1"/>
    <col min="5898" max="5898" width="8.44140625" style="194" customWidth="1"/>
    <col min="5899" max="5899" width="8.33203125" style="194" customWidth="1"/>
    <col min="5900" max="5900" width="5.6640625" style="194" customWidth="1"/>
    <col min="5901" max="5901" width="8.6640625" style="194" customWidth="1"/>
    <col min="5902" max="5902" width="9" style="194" customWidth="1"/>
    <col min="5903" max="5903" width="9.33203125" style="194"/>
    <col min="5904" max="6144" width="11.44140625" style="194" customWidth="1"/>
    <col min="6145" max="6145" width="12.33203125" style="194" customWidth="1"/>
    <col min="6146" max="6146" width="13.6640625" style="194" customWidth="1"/>
    <col min="6147" max="6147" width="8.33203125" style="194" customWidth="1"/>
    <col min="6148" max="6148" width="9.6640625" style="194" customWidth="1"/>
    <col min="6149" max="6149" width="5.6640625" style="194" customWidth="1"/>
    <col min="6150" max="6150" width="10.44140625" style="194" customWidth="1"/>
    <col min="6151" max="6151" width="8.33203125" style="194" customWidth="1"/>
    <col min="6152" max="6152" width="8.44140625" style="194" customWidth="1"/>
    <col min="6153" max="6153" width="6.44140625" style="194" customWidth="1"/>
    <col min="6154" max="6154" width="8.44140625" style="194" customWidth="1"/>
    <col min="6155" max="6155" width="8.33203125" style="194" customWidth="1"/>
    <col min="6156" max="6156" width="5.6640625" style="194" customWidth="1"/>
    <col min="6157" max="6157" width="8.6640625" style="194" customWidth="1"/>
    <col min="6158" max="6158" width="9" style="194" customWidth="1"/>
    <col min="6159" max="6159" width="9.33203125" style="194"/>
    <col min="6160" max="6400" width="11.44140625" style="194" customWidth="1"/>
    <col min="6401" max="6401" width="12.33203125" style="194" customWidth="1"/>
    <col min="6402" max="6402" width="13.6640625" style="194" customWidth="1"/>
    <col min="6403" max="6403" width="8.33203125" style="194" customWidth="1"/>
    <col min="6404" max="6404" width="9.6640625" style="194" customWidth="1"/>
    <col min="6405" max="6405" width="5.6640625" style="194" customWidth="1"/>
    <col min="6406" max="6406" width="10.44140625" style="194" customWidth="1"/>
    <col min="6407" max="6407" width="8.33203125" style="194" customWidth="1"/>
    <col min="6408" max="6408" width="8.44140625" style="194" customWidth="1"/>
    <col min="6409" max="6409" width="6.44140625" style="194" customWidth="1"/>
    <col min="6410" max="6410" width="8.44140625" style="194" customWidth="1"/>
    <col min="6411" max="6411" width="8.33203125" style="194" customWidth="1"/>
    <col min="6412" max="6412" width="5.6640625" style="194" customWidth="1"/>
    <col min="6413" max="6413" width="8.6640625" style="194" customWidth="1"/>
    <col min="6414" max="6414" width="9" style="194" customWidth="1"/>
    <col min="6415" max="6415" width="9.33203125" style="194"/>
    <col min="6416" max="6656" width="11.44140625" style="194" customWidth="1"/>
    <col min="6657" max="6657" width="12.33203125" style="194" customWidth="1"/>
    <col min="6658" max="6658" width="13.6640625" style="194" customWidth="1"/>
    <col min="6659" max="6659" width="8.33203125" style="194" customWidth="1"/>
    <col min="6660" max="6660" width="9.6640625" style="194" customWidth="1"/>
    <col min="6661" max="6661" width="5.6640625" style="194" customWidth="1"/>
    <col min="6662" max="6662" width="10.44140625" style="194" customWidth="1"/>
    <col min="6663" max="6663" width="8.33203125" style="194" customWidth="1"/>
    <col min="6664" max="6664" width="8.44140625" style="194" customWidth="1"/>
    <col min="6665" max="6665" width="6.44140625" style="194" customWidth="1"/>
    <col min="6666" max="6666" width="8.44140625" style="194" customWidth="1"/>
    <col min="6667" max="6667" width="8.33203125" style="194" customWidth="1"/>
    <col min="6668" max="6668" width="5.6640625" style="194" customWidth="1"/>
    <col min="6669" max="6669" width="8.6640625" style="194" customWidth="1"/>
    <col min="6670" max="6670" width="9" style="194" customWidth="1"/>
    <col min="6671" max="6671" width="9.33203125" style="194"/>
    <col min="6672" max="6912" width="11.44140625" style="194" customWidth="1"/>
    <col min="6913" max="6913" width="12.33203125" style="194" customWidth="1"/>
    <col min="6914" max="6914" width="13.6640625" style="194" customWidth="1"/>
    <col min="6915" max="6915" width="8.33203125" style="194" customWidth="1"/>
    <col min="6916" max="6916" width="9.6640625" style="194" customWidth="1"/>
    <col min="6917" max="6917" width="5.6640625" style="194" customWidth="1"/>
    <col min="6918" max="6918" width="10.44140625" style="194" customWidth="1"/>
    <col min="6919" max="6919" width="8.33203125" style="194" customWidth="1"/>
    <col min="6920" max="6920" width="8.44140625" style="194" customWidth="1"/>
    <col min="6921" max="6921" width="6.44140625" style="194" customWidth="1"/>
    <col min="6922" max="6922" width="8.44140625" style="194" customWidth="1"/>
    <col min="6923" max="6923" width="8.33203125" style="194" customWidth="1"/>
    <col min="6924" max="6924" width="5.6640625" style="194" customWidth="1"/>
    <col min="6925" max="6925" width="8.6640625" style="194" customWidth="1"/>
    <col min="6926" max="6926" width="9" style="194" customWidth="1"/>
    <col min="6927" max="6927" width="9.33203125" style="194"/>
    <col min="6928" max="7168" width="11.44140625" style="194" customWidth="1"/>
    <col min="7169" max="7169" width="12.33203125" style="194" customWidth="1"/>
    <col min="7170" max="7170" width="13.6640625" style="194" customWidth="1"/>
    <col min="7171" max="7171" width="8.33203125" style="194" customWidth="1"/>
    <col min="7172" max="7172" width="9.6640625" style="194" customWidth="1"/>
    <col min="7173" max="7173" width="5.6640625" style="194" customWidth="1"/>
    <col min="7174" max="7174" width="10.44140625" style="194" customWidth="1"/>
    <col min="7175" max="7175" width="8.33203125" style="194" customWidth="1"/>
    <col min="7176" max="7176" width="8.44140625" style="194" customWidth="1"/>
    <col min="7177" max="7177" width="6.44140625" style="194" customWidth="1"/>
    <col min="7178" max="7178" width="8.44140625" style="194" customWidth="1"/>
    <col min="7179" max="7179" width="8.33203125" style="194" customWidth="1"/>
    <col min="7180" max="7180" width="5.6640625" style="194" customWidth="1"/>
    <col min="7181" max="7181" width="8.6640625" style="194" customWidth="1"/>
    <col min="7182" max="7182" width="9" style="194" customWidth="1"/>
    <col min="7183" max="7183" width="9.33203125" style="194"/>
    <col min="7184" max="7424" width="11.44140625" style="194" customWidth="1"/>
    <col min="7425" max="7425" width="12.33203125" style="194" customWidth="1"/>
    <col min="7426" max="7426" width="13.6640625" style="194" customWidth="1"/>
    <col min="7427" max="7427" width="8.33203125" style="194" customWidth="1"/>
    <col min="7428" max="7428" width="9.6640625" style="194" customWidth="1"/>
    <col min="7429" max="7429" width="5.6640625" style="194" customWidth="1"/>
    <col min="7430" max="7430" width="10.44140625" style="194" customWidth="1"/>
    <col min="7431" max="7431" width="8.33203125" style="194" customWidth="1"/>
    <col min="7432" max="7432" width="8.44140625" style="194" customWidth="1"/>
    <col min="7433" max="7433" width="6.44140625" style="194" customWidth="1"/>
    <col min="7434" max="7434" width="8.44140625" style="194" customWidth="1"/>
    <col min="7435" max="7435" width="8.33203125" style="194" customWidth="1"/>
    <col min="7436" max="7436" width="5.6640625" style="194" customWidth="1"/>
    <col min="7437" max="7437" width="8.6640625" style="194" customWidth="1"/>
    <col min="7438" max="7438" width="9" style="194" customWidth="1"/>
    <col min="7439" max="7439" width="9.33203125" style="194"/>
    <col min="7440" max="7680" width="11.44140625" style="194" customWidth="1"/>
    <col min="7681" max="7681" width="12.33203125" style="194" customWidth="1"/>
    <col min="7682" max="7682" width="13.6640625" style="194" customWidth="1"/>
    <col min="7683" max="7683" width="8.33203125" style="194" customWidth="1"/>
    <col min="7684" max="7684" width="9.6640625" style="194" customWidth="1"/>
    <col min="7685" max="7685" width="5.6640625" style="194" customWidth="1"/>
    <col min="7686" max="7686" width="10.44140625" style="194" customWidth="1"/>
    <col min="7687" max="7687" width="8.33203125" style="194" customWidth="1"/>
    <col min="7688" max="7688" width="8.44140625" style="194" customWidth="1"/>
    <col min="7689" max="7689" width="6.44140625" style="194" customWidth="1"/>
    <col min="7690" max="7690" width="8.44140625" style="194" customWidth="1"/>
    <col min="7691" max="7691" width="8.33203125" style="194" customWidth="1"/>
    <col min="7692" max="7692" width="5.6640625" style="194" customWidth="1"/>
    <col min="7693" max="7693" width="8.6640625" style="194" customWidth="1"/>
    <col min="7694" max="7694" width="9" style="194" customWidth="1"/>
    <col min="7695" max="7695" width="9.33203125" style="194"/>
    <col min="7696" max="7936" width="11.44140625" style="194" customWidth="1"/>
    <col min="7937" max="7937" width="12.33203125" style="194" customWidth="1"/>
    <col min="7938" max="7938" width="13.6640625" style="194" customWidth="1"/>
    <col min="7939" max="7939" width="8.33203125" style="194" customWidth="1"/>
    <col min="7940" max="7940" width="9.6640625" style="194" customWidth="1"/>
    <col min="7941" max="7941" width="5.6640625" style="194" customWidth="1"/>
    <col min="7942" max="7942" width="10.44140625" style="194" customWidth="1"/>
    <col min="7943" max="7943" width="8.33203125" style="194" customWidth="1"/>
    <col min="7944" max="7944" width="8.44140625" style="194" customWidth="1"/>
    <col min="7945" max="7945" width="6.44140625" style="194" customWidth="1"/>
    <col min="7946" max="7946" width="8.44140625" style="194" customWidth="1"/>
    <col min="7947" max="7947" width="8.33203125" style="194" customWidth="1"/>
    <col min="7948" max="7948" width="5.6640625" style="194" customWidth="1"/>
    <col min="7949" max="7949" width="8.6640625" style="194" customWidth="1"/>
    <col min="7950" max="7950" width="9" style="194" customWidth="1"/>
    <col min="7951" max="7951" width="9.33203125" style="194"/>
    <col min="7952" max="8192" width="11.44140625" style="194" customWidth="1"/>
    <col min="8193" max="8193" width="12.33203125" style="194" customWidth="1"/>
    <col min="8194" max="8194" width="13.6640625" style="194" customWidth="1"/>
    <col min="8195" max="8195" width="8.33203125" style="194" customWidth="1"/>
    <col min="8196" max="8196" width="9.6640625" style="194" customWidth="1"/>
    <col min="8197" max="8197" width="5.6640625" style="194" customWidth="1"/>
    <col min="8198" max="8198" width="10.44140625" style="194" customWidth="1"/>
    <col min="8199" max="8199" width="8.33203125" style="194" customWidth="1"/>
    <col min="8200" max="8200" width="8.44140625" style="194" customWidth="1"/>
    <col min="8201" max="8201" width="6.44140625" style="194" customWidth="1"/>
    <col min="8202" max="8202" width="8.44140625" style="194" customWidth="1"/>
    <col min="8203" max="8203" width="8.33203125" style="194" customWidth="1"/>
    <col min="8204" max="8204" width="5.6640625" style="194" customWidth="1"/>
    <col min="8205" max="8205" width="8.6640625" style="194" customWidth="1"/>
    <col min="8206" max="8206" width="9" style="194" customWidth="1"/>
    <col min="8207" max="8207" width="9.33203125" style="194"/>
    <col min="8208" max="8448" width="11.44140625" style="194" customWidth="1"/>
    <col min="8449" max="8449" width="12.33203125" style="194" customWidth="1"/>
    <col min="8450" max="8450" width="13.6640625" style="194" customWidth="1"/>
    <col min="8451" max="8451" width="8.33203125" style="194" customWidth="1"/>
    <col min="8452" max="8452" width="9.6640625" style="194" customWidth="1"/>
    <col min="8453" max="8453" width="5.6640625" style="194" customWidth="1"/>
    <col min="8454" max="8454" width="10.44140625" style="194" customWidth="1"/>
    <col min="8455" max="8455" width="8.33203125" style="194" customWidth="1"/>
    <col min="8456" max="8456" width="8.44140625" style="194" customWidth="1"/>
    <col min="8457" max="8457" width="6.44140625" style="194" customWidth="1"/>
    <col min="8458" max="8458" width="8.44140625" style="194" customWidth="1"/>
    <col min="8459" max="8459" width="8.33203125" style="194" customWidth="1"/>
    <col min="8460" max="8460" width="5.6640625" style="194" customWidth="1"/>
    <col min="8461" max="8461" width="8.6640625" style="194" customWidth="1"/>
    <col min="8462" max="8462" width="9" style="194" customWidth="1"/>
    <col min="8463" max="8463" width="9.33203125" style="194"/>
    <col min="8464" max="8704" width="11.44140625" style="194" customWidth="1"/>
    <col min="8705" max="8705" width="12.33203125" style="194" customWidth="1"/>
    <col min="8706" max="8706" width="13.6640625" style="194" customWidth="1"/>
    <col min="8707" max="8707" width="8.33203125" style="194" customWidth="1"/>
    <col min="8708" max="8708" width="9.6640625" style="194" customWidth="1"/>
    <col min="8709" max="8709" width="5.6640625" style="194" customWidth="1"/>
    <col min="8710" max="8710" width="10.44140625" style="194" customWidth="1"/>
    <col min="8711" max="8711" width="8.33203125" style="194" customWidth="1"/>
    <col min="8712" max="8712" width="8.44140625" style="194" customWidth="1"/>
    <col min="8713" max="8713" width="6.44140625" style="194" customWidth="1"/>
    <col min="8714" max="8714" width="8.44140625" style="194" customWidth="1"/>
    <col min="8715" max="8715" width="8.33203125" style="194" customWidth="1"/>
    <col min="8716" max="8716" width="5.6640625" style="194" customWidth="1"/>
    <col min="8717" max="8717" width="8.6640625" style="194" customWidth="1"/>
    <col min="8718" max="8718" width="9" style="194" customWidth="1"/>
    <col min="8719" max="8719" width="9.33203125" style="194"/>
    <col min="8720" max="8960" width="11.44140625" style="194" customWidth="1"/>
    <col min="8961" max="8961" width="12.33203125" style="194" customWidth="1"/>
    <col min="8962" max="8962" width="13.6640625" style="194" customWidth="1"/>
    <col min="8963" max="8963" width="8.33203125" style="194" customWidth="1"/>
    <col min="8964" max="8964" width="9.6640625" style="194" customWidth="1"/>
    <col min="8965" max="8965" width="5.6640625" style="194" customWidth="1"/>
    <col min="8966" max="8966" width="10.44140625" style="194" customWidth="1"/>
    <col min="8967" max="8967" width="8.33203125" style="194" customWidth="1"/>
    <col min="8968" max="8968" width="8.44140625" style="194" customWidth="1"/>
    <col min="8969" max="8969" width="6.44140625" style="194" customWidth="1"/>
    <col min="8970" max="8970" width="8.44140625" style="194" customWidth="1"/>
    <col min="8971" max="8971" width="8.33203125" style="194" customWidth="1"/>
    <col min="8972" max="8972" width="5.6640625" style="194" customWidth="1"/>
    <col min="8973" max="8973" width="8.6640625" style="194" customWidth="1"/>
    <col min="8974" max="8974" width="9" style="194" customWidth="1"/>
    <col min="8975" max="8975" width="9.33203125" style="194"/>
    <col min="8976" max="9216" width="11.44140625" style="194" customWidth="1"/>
    <col min="9217" max="9217" width="12.33203125" style="194" customWidth="1"/>
    <col min="9218" max="9218" width="13.6640625" style="194" customWidth="1"/>
    <col min="9219" max="9219" width="8.33203125" style="194" customWidth="1"/>
    <col min="9220" max="9220" width="9.6640625" style="194" customWidth="1"/>
    <col min="9221" max="9221" width="5.6640625" style="194" customWidth="1"/>
    <col min="9222" max="9222" width="10.44140625" style="194" customWidth="1"/>
    <col min="9223" max="9223" width="8.33203125" style="194" customWidth="1"/>
    <col min="9224" max="9224" width="8.44140625" style="194" customWidth="1"/>
    <col min="9225" max="9225" width="6.44140625" style="194" customWidth="1"/>
    <col min="9226" max="9226" width="8.44140625" style="194" customWidth="1"/>
    <col min="9227" max="9227" width="8.33203125" style="194" customWidth="1"/>
    <col min="9228" max="9228" width="5.6640625" style="194" customWidth="1"/>
    <col min="9229" max="9229" width="8.6640625" style="194" customWidth="1"/>
    <col min="9230" max="9230" width="9" style="194" customWidth="1"/>
    <col min="9231" max="9231" width="9.33203125" style="194"/>
    <col min="9232" max="9472" width="11.44140625" style="194" customWidth="1"/>
    <col min="9473" max="9473" width="12.33203125" style="194" customWidth="1"/>
    <col min="9474" max="9474" width="13.6640625" style="194" customWidth="1"/>
    <col min="9475" max="9475" width="8.33203125" style="194" customWidth="1"/>
    <col min="9476" max="9476" width="9.6640625" style="194" customWidth="1"/>
    <col min="9477" max="9477" width="5.6640625" style="194" customWidth="1"/>
    <col min="9478" max="9478" width="10.44140625" style="194" customWidth="1"/>
    <col min="9479" max="9479" width="8.33203125" style="194" customWidth="1"/>
    <col min="9480" max="9480" width="8.44140625" style="194" customWidth="1"/>
    <col min="9481" max="9481" width="6.44140625" style="194" customWidth="1"/>
    <col min="9482" max="9482" width="8.44140625" style="194" customWidth="1"/>
    <col min="9483" max="9483" width="8.33203125" style="194" customWidth="1"/>
    <col min="9484" max="9484" width="5.6640625" style="194" customWidth="1"/>
    <col min="9485" max="9485" width="8.6640625" style="194" customWidth="1"/>
    <col min="9486" max="9486" width="9" style="194" customWidth="1"/>
    <col min="9487" max="9487" width="9.33203125" style="194"/>
    <col min="9488" max="9728" width="11.44140625" style="194" customWidth="1"/>
    <col min="9729" max="9729" width="12.33203125" style="194" customWidth="1"/>
    <col min="9730" max="9730" width="13.6640625" style="194" customWidth="1"/>
    <col min="9731" max="9731" width="8.33203125" style="194" customWidth="1"/>
    <col min="9732" max="9732" width="9.6640625" style="194" customWidth="1"/>
    <col min="9733" max="9733" width="5.6640625" style="194" customWidth="1"/>
    <col min="9734" max="9734" width="10.44140625" style="194" customWidth="1"/>
    <col min="9735" max="9735" width="8.33203125" style="194" customWidth="1"/>
    <col min="9736" max="9736" width="8.44140625" style="194" customWidth="1"/>
    <col min="9737" max="9737" width="6.44140625" style="194" customWidth="1"/>
    <col min="9738" max="9738" width="8.44140625" style="194" customWidth="1"/>
    <col min="9739" max="9739" width="8.33203125" style="194" customWidth="1"/>
    <col min="9740" max="9740" width="5.6640625" style="194" customWidth="1"/>
    <col min="9741" max="9741" width="8.6640625" style="194" customWidth="1"/>
    <col min="9742" max="9742" width="9" style="194" customWidth="1"/>
    <col min="9743" max="9743" width="9.33203125" style="194"/>
    <col min="9744" max="9984" width="11.44140625" style="194" customWidth="1"/>
    <col min="9985" max="9985" width="12.33203125" style="194" customWidth="1"/>
    <col min="9986" max="9986" width="13.6640625" style="194" customWidth="1"/>
    <col min="9987" max="9987" width="8.33203125" style="194" customWidth="1"/>
    <col min="9988" max="9988" width="9.6640625" style="194" customWidth="1"/>
    <col min="9989" max="9989" width="5.6640625" style="194" customWidth="1"/>
    <col min="9990" max="9990" width="10.44140625" style="194" customWidth="1"/>
    <col min="9991" max="9991" width="8.33203125" style="194" customWidth="1"/>
    <col min="9992" max="9992" width="8.44140625" style="194" customWidth="1"/>
    <col min="9993" max="9993" width="6.44140625" style="194" customWidth="1"/>
    <col min="9994" max="9994" width="8.44140625" style="194" customWidth="1"/>
    <col min="9995" max="9995" width="8.33203125" style="194" customWidth="1"/>
    <col min="9996" max="9996" width="5.6640625" style="194" customWidth="1"/>
    <col min="9997" max="9997" width="8.6640625" style="194" customWidth="1"/>
    <col min="9998" max="9998" width="9" style="194" customWidth="1"/>
    <col min="9999" max="9999" width="9.33203125" style="194"/>
    <col min="10000" max="10240" width="11.44140625" style="194" customWidth="1"/>
    <col min="10241" max="10241" width="12.33203125" style="194" customWidth="1"/>
    <col min="10242" max="10242" width="13.6640625" style="194" customWidth="1"/>
    <col min="10243" max="10243" width="8.33203125" style="194" customWidth="1"/>
    <col min="10244" max="10244" width="9.6640625" style="194" customWidth="1"/>
    <col min="10245" max="10245" width="5.6640625" style="194" customWidth="1"/>
    <col min="10246" max="10246" width="10.44140625" style="194" customWidth="1"/>
    <col min="10247" max="10247" width="8.33203125" style="194" customWidth="1"/>
    <col min="10248" max="10248" width="8.44140625" style="194" customWidth="1"/>
    <col min="10249" max="10249" width="6.44140625" style="194" customWidth="1"/>
    <col min="10250" max="10250" width="8.44140625" style="194" customWidth="1"/>
    <col min="10251" max="10251" width="8.33203125" style="194" customWidth="1"/>
    <col min="10252" max="10252" width="5.6640625" style="194" customWidth="1"/>
    <col min="10253" max="10253" width="8.6640625" style="194" customWidth="1"/>
    <col min="10254" max="10254" width="9" style="194" customWidth="1"/>
    <col min="10255" max="10255" width="9.33203125" style="194"/>
    <col min="10256" max="10496" width="11.44140625" style="194" customWidth="1"/>
    <col min="10497" max="10497" width="12.33203125" style="194" customWidth="1"/>
    <col min="10498" max="10498" width="13.6640625" style="194" customWidth="1"/>
    <col min="10499" max="10499" width="8.33203125" style="194" customWidth="1"/>
    <col min="10500" max="10500" width="9.6640625" style="194" customWidth="1"/>
    <col min="10501" max="10501" width="5.6640625" style="194" customWidth="1"/>
    <col min="10502" max="10502" width="10.44140625" style="194" customWidth="1"/>
    <col min="10503" max="10503" width="8.33203125" style="194" customWidth="1"/>
    <col min="10504" max="10504" width="8.44140625" style="194" customWidth="1"/>
    <col min="10505" max="10505" width="6.44140625" style="194" customWidth="1"/>
    <col min="10506" max="10506" width="8.44140625" style="194" customWidth="1"/>
    <col min="10507" max="10507" width="8.33203125" style="194" customWidth="1"/>
    <col min="10508" max="10508" width="5.6640625" style="194" customWidth="1"/>
    <col min="10509" max="10509" width="8.6640625" style="194" customWidth="1"/>
    <col min="10510" max="10510" width="9" style="194" customWidth="1"/>
    <col min="10511" max="10511" width="9.33203125" style="194"/>
    <col min="10512" max="10752" width="11.44140625" style="194" customWidth="1"/>
    <col min="10753" max="10753" width="12.33203125" style="194" customWidth="1"/>
    <col min="10754" max="10754" width="13.6640625" style="194" customWidth="1"/>
    <col min="10755" max="10755" width="8.33203125" style="194" customWidth="1"/>
    <col min="10756" max="10756" width="9.6640625" style="194" customWidth="1"/>
    <col min="10757" max="10757" width="5.6640625" style="194" customWidth="1"/>
    <col min="10758" max="10758" width="10.44140625" style="194" customWidth="1"/>
    <col min="10759" max="10759" width="8.33203125" style="194" customWidth="1"/>
    <col min="10760" max="10760" width="8.44140625" style="194" customWidth="1"/>
    <col min="10761" max="10761" width="6.44140625" style="194" customWidth="1"/>
    <col min="10762" max="10762" width="8.44140625" style="194" customWidth="1"/>
    <col min="10763" max="10763" width="8.33203125" style="194" customWidth="1"/>
    <col min="10764" max="10764" width="5.6640625" style="194" customWidth="1"/>
    <col min="10765" max="10765" width="8.6640625" style="194" customWidth="1"/>
    <col min="10766" max="10766" width="9" style="194" customWidth="1"/>
    <col min="10767" max="10767" width="9.33203125" style="194"/>
    <col min="10768" max="11008" width="11.44140625" style="194" customWidth="1"/>
    <col min="11009" max="11009" width="12.33203125" style="194" customWidth="1"/>
    <col min="11010" max="11010" width="13.6640625" style="194" customWidth="1"/>
    <col min="11011" max="11011" width="8.33203125" style="194" customWidth="1"/>
    <col min="11012" max="11012" width="9.6640625" style="194" customWidth="1"/>
    <col min="11013" max="11013" width="5.6640625" style="194" customWidth="1"/>
    <col min="11014" max="11014" width="10.44140625" style="194" customWidth="1"/>
    <col min="11015" max="11015" width="8.33203125" style="194" customWidth="1"/>
    <col min="11016" max="11016" width="8.44140625" style="194" customWidth="1"/>
    <col min="11017" max="11017" width="6.44140625" style="194" customWidth="1"/>
    <col min="11018" max="11018" width="8.44140625" style="194" customWidth="1"/>
    <col min="11019" max="11019" width="8.33203125" style="194" customWidth="1"/>
    <col min="11020" max="11020" width="5.6640625" style="194" customWidth="1"/>
    <col min="11021" max="11021" width="8.6640625" style="194" customWidth="1"/>
    <col min="11022" max="11022" width="9" style="194" customWidth="1"/>
    <col min="11023" max="11023" width="9.33203125" style="194"/>
    <col min="11024" max="11264" width="11.44140625" style="194" customWidth="1"/>
    <col min="11265" max="11265" width="12.33203125" style="194" customWidth="1"/>
    <col min="11266" max="11266" width="13.6640625" style="194" customWidth="1"/>
    <col min="11267" max="11267" width="8.33203125" style="194" customWidth="1"/>
    <col min="11268" max="11268" width="9.6640625" style="194" customWidth="1"/>
    <col min="11269" max="11269" width="5.6640625" style="194" customWidth="1"/>
    <col min="11270" max="11270" width="10.44140625" style="194" customWidth="1"/>
    <col min="11271" max="11271" width="8.33203125" style="194" customWidth="1"/>
    <col min="11272" max="11272" width="8.44140625" style="194" customWidth="1"/>
    <col min="11273" max="11273" width="6.44140625" style="194" customWidth="1"/>
    <col min="11274" max="11274" width="8.44140625" style="194" customWidth="1"/>
    <col min="11275" max="11275" width="8.33203125" style="194" customWidth="1"/>
    <col min="11276" max="11276" width="5.6640625" style="194" customWidth="1"/>
    <col min="11277" max="11277" width="8.6640625" style="194" customWidth="1"/>
    <col min="11278" max="11278" width="9" style="194" customWidth="1"/>
    <col min="11279" max="11279" width="9.33203125" style="194"/>
    <col min="11280" max="11520" width="11.44140625" style="194" customWidth="1"/>
    <col min="11521" max="11521" width="12.33203125" style="194" customWidth="1"/>
    <col min="11522" max="11522" width="13.6640625" style="194" customWidth="1"/>
    <col min="11523" max="11523" width="8.33203125" style="194" customWidth="1"/>
    <col min="11524" max="11524" width="9.6640625" style="194" customWidth="1"/>
    <col min="11525" max="11525" width="5.6640625" style="194" customWidth="1"/>
    <col min="11526" max="11526" width="10.44140625" style="194" customWidth="1"/>
    <col min="11527" max="11527" width="8.33203125" style="194" customWidth="1"/>
    <col min="11528" max="11528" width="8.44140625" style="194" customWidth="1"/>
    <col min="11529" max="11529" width="6.44140625" style="194" customWidth="1"/>
    <col min="11530" max="11530" width="8.44140625" style="194" customWidth="1"/>
    <col min="11531" max="11531" width="8.33203125" style="194" customWidth="1"/>
    <col min="11532" max="11532" width="5.6640625" style="194" customWidth="1"/>
    <col min="11533" max="11533" width="8.6640625" style="194" customWidth="1"/>
    <col min="11534" max="11534" width="9" style="194" customWidth="1"/>
    <col min="11535" max="11535" width="9.33203125" style="194"/>
    <col min="11536" max="11776" width="11.44140625" style="194" customWidth="1"/>
    <col min="11777" max="11777" width="12.33203125" style="194" customWidth="1"/>
    <col min="11778" max="11778" width="13.6640625" style="194" customWidth="1"/>
    <col min="11779" max="11779" width="8.33203125" style="194" customWidth="1"/>
    <col min="11780" max="11780" width="9.6640625" style="194" customWidth="1"/>
    <col min="11781" max="11781" width="5.6640625" style="194" customWidth="1"/>
    <col min="11782" max="11782" width="10.44140625" style="194" customWidth="1"/>
    <col min="11783" max="11783" width="8.33203125" style="194" customWidth="1"/>
    <col min="11784" max="11784" width="8.44140625" style="194" customWidth="1"/>
    <col min="11785" max="11785" width="6.44140625" style="194" customWidth="1"/>
    <col min="11786" max="11786" width="8.44140625" style="194" customWidth="1"/>
    <col min="11787" max="11787" width="8.33203125" style="194" customWidth="1"/>
    <col min="11788" max="11788" width="5.6640625" style="194" customWidth="1"/>
    <col min="11789" max="11789" width="8.6640625" style="194" customWidth="1"/>
    <col min="11790" max="11790" width="9" style="194" customWidth="1"/>
    <col min="11791" max="11791" width="9.33203125" style="194"/>
    <col min="11792" max="12032" width="11.44140625" style="194" customWidth="1"/>
    <col min="12033" max="12033" width="12.33203125" style="194" customWidth="1"/>
    <col min="12034" max="12034" width="13.6640625" style="194" customWidth="1"/>
    <col min="12035" max="12035" width="8.33203125" style="194" customWidth="1"/>
    <col min="12036" max="12036" width="9.6640625" style="194" customWidth="1"/>
    <col min="12037" max="12037" width="5.6640625" style="194" customWidth="1"/>
    <col min="12038" max="12038" width="10.44140625" style="194" customWidth="1"/>
    <col min="12039" max="12039" width="8.33203125" style="194" customWidth="1"/>
    <col min="12040" max="12040" width="8.44140625" style="194" customWidth="1"/>
    <col min="12041" max="12041" width="6.44140625" style="194" customWidth="1"/>
    <col min="12042" max="12042" width="8.44140625" style="194" customWidth="1"/>
    <col min="12043" max="12043" width="8.33203125" style="194" customWidth="1"/>
    <col min="12044" max="12044" width="5.6640625" style="194" customWidth="1"/>
    <col min="12045" max="12045" width="8.6640625" style="194" customWidth="1"/>
    <col min="12046" max="12046" width="9" style="194" customWidth="1"/>
    <col min="12047" max="12047" width="9.33203125" style="194"/>
    <col min="12048" max="12288" width="11.44140625" style="194" customWidth="1"/>
    <col min="12289" max="12289" width="12.33203125" style="194" customWidth="1"/>
    <col min="12290" max="12290" width="13.6640625" style="194" customWidth="1"/>
    <col min="12291" max="12291" width="8.33203125" style="194" customWidth="1"/>
    <col min="12292" max="12292" width="9.6640625" style="194" customWidth="1"/>
    <col min="12293" max="12293" width="5.6640625" style="194" customWidth="1"/>
    <col min="12294" max="12294" width="10.44140625" style="194" customWidth="1"/>
    <col min="12295" max="12295" width="8.33203125" style="194" customWidth="1"/>
    <col min="12296" max="12296" width="8.44140625" style="194" customWidth="1"/>
    <col min="12297" max="12297" width="6.44140625" style="194" customWidth="1"/>
    <col min="12298" max="12298" width="8.44140625" style="194" customWidth="1"/>
    <col min="12299" max="12299" width="8.33203125" style="194" customWidth="1"/>
    <col min="12300" max="12300" width="5.6640625" style="194" customWidth="1"/>
    <col min="12301" max="12301" width="8.6640625" style="194" customWidth="1"/>
    <col min="12302" max="12302" width="9" style="194" customWidth="1"/>
    <col min="12303" max="12303" width="9.33203125" style="194"/>
    <col min="12304" max="12544" width="11.44140625" style="194" customWidth="1"/>
    <col min="12545" max="12545" width="12.33203125" style="194" customWidth="1"/>
    <col min="12546" max="12546" width="13.6640625" style="194" customWidth="1"/>
    <col min="12547" max="12547" width="8.33203125" style="194" customWidth="1"/>
    <col min="12548" max="12548" width="9.6640625" style="194" customWidth="1"/>
    <col min="12549" max="12549" width="5.6640625" style="194" customWidth="1"/>
    <col min="12550" max="12550" width="10.44140625" style="194" customWidth="1"/>
    <col min="12551" max="12551" width="8.33203125" style="194" customWidth="1"/>
    <col min="12552" max="12552" width="8.44140625" style="194" customWidth="1"/>
    <col min="12553" max="12553" width="6.44140625" style="194" customWidth="1"/>
    <col min="12554" max="12554" width="8.44140625" style="194" customWidth="1"/>
    <col min="12555" max="12555" width="8.33203125" style="194" customWidth="1"/>
    <col min="12556" max="12556" width="5.6640625" style="194" customWidth="1"/>
    <col min="12557" max="12557" width="8.6640625" style="194" customWidth="1"/>
    <col min="12558" max="12558" width="9" style="194" customWidth="1"/>
    <col min="12559" max="12559" width="9.33203125" style="194"/>
    <col min="12560" max="12800" width="11.44140625" style="194" customWidth="1"/>
    <col min="12801" max="12801" width="12.33203125" style="194" customWidth="1"/>
    <col min="12802" max="12802" width="13.6640625" style="194" customWidth="1"/>
    <col min="12803" max="12803" width="8.33203125" style="194" customWidth="1"/>
    <col min="12804" max="12804" width="9.6640625" style="194" customWidth="1"/>
    <col min="12805" max="12805" width="5.6640625" style="194" customWidth="1"/>
    <col min="12806" max="12806" width="10.44140625" style="194" customWidth="1"/>
    <col min="12807" max="12807" width="8.33203125" style="194" customWidth="1"/>
    <col min="12808" max="12808" width="8.44140625" style="194" customWidth="1"/>
    <col min="12809" max="12809" width="6.44140625" style="194" customWidth="1"/>
    <col min="12810" max="12810" width="8.44140625" style="194" customWidth="1"/>
    <col min="12811" max="12811" width="8.33203125" style="194" customWidth="1"/>
    <col min="12812" max="12812" width="5.6640625" style="194" customWidth="1"/>
    <col min="12813" max="12813" width="8.6640625" style="194" customWidth="1"/>
    <col min="12814" max="12814" width="9" style="194" customWidth="1"/>
    <col min="12815" max="12815" width="9.33203125" style="194"/>
    <col min="12816" max="13056" width="11.44140625" style="194" customWidth="1"/>
    <col min="13057" max="13057" width="12.33203125" style="194" customWidth="1"/>
    <col min="13058" max="13058" width="13.6640625" style="194" customWidth="1"/>
    <col min="13059" max="13059" width="8.33203125" style="194" customWidth="1"/>
    <col min="13060" max="13060" width="9.6640625" style="194" customWidth="1"/>
    <col min="13061" max="13061" width="5.6640625" style="194" customWidth="1"/>
    <col min="13062" max="13062" width="10.44140625" style="194" customWidth="1"/>
    <col min="13063" max="13063" width="8.33203125" style="194" customWidth="1"/>
    <col min="13064" max="13064" width="8.44140625" style="194" customWidth="1"/>
    <col min="13065" max="13065" width="6.44140625" style="194" customWidth="1"/>
    <col min="13066" max="13066" width="8.44140625" style="194" customWidth="1"/>
    <col min="13067" max="13067" width="8.33203125" style="194" customWidth="1"/>
    <col min="13068" max="13068" width="5.6640625" style="194" customWidth="1"/>
    <col min="13069" max="13069" width="8.6640625" style="194" customWidth="1"/>
    <col min="13070" max="13070" width="9" style="194" customWidth="1"/>
    <col min="13071" max="13071" width="9.33203125" style="194"/>
    <col min="13072" max="13312" width="11.44140625" style="194" customWidth="1"/>
    <col min="13313" max="13313" width="12.33203125" style="194" customWidth="1"/>
    <col min="13314" max="13314" width="13.6640625" style="194" customWidth="1"/>
    <col min="13315" max="13315" width="8.33203125" style="194" customWidth="1"/>
    <col min="13316" max="13316" width="9.6640625" style="194" customWidth="1"/>
    <col min="13317" max="13317" width="5.6640625" style="194" customWidth="1"/>
    <col min="13318" max="13318" width="10.44140625" style="194" customWidth="1"/>
    <col min="13319" max="13319" width="8.33203125" style="194" customWidth="1"/>
    <col min="13320" max="13320" width="8.44140625" style="194" customWidth="1"/>
    <col min="13321" max="13321" width="6.44140625" style="194" customWidth="1"/>
    <col min="13322" max="13322" width="8.44140625" style="194" customWidth="1"/>
    <col min="13323" max="13323" width="8.33203125" style="194" customWidth="1"/>
    <col min="13324" max="13324" width="5.6640625" style="194" customWidth="1"/>
    <col min="13325" max="13325" width="8.6640625" style="194" customWidth="1"/>
    <col min="13326" max="13326" width="9" style="194" customWidth="1"/>
    <col min="13327" max="13327" width="9.33203125" style="194"/>
    <col min="13328" max="13568" width="11.44140625" style="194" customWidth="1"/>
    <col min="13569" max="13569" width="12.33203125" style="194" customWidth="1"/>
    <col min="13570" max="13570" width="13.6640625" style="194" customWidth="1"/>
    <col min="13571" max="13571" width="8.33203125" style="194" customWidth="1"/>
    <col min="13572" max="13572" width="9.6640625" style="194" customWidth="1"/>
    <col min="13573" max="13573" width="5.6640625" style="194" customWidth="1"/>
    <col min="13574" max="13574" width="10.44140625" style="194" customWidth="1"/>
    <col min="13575" max="13575" width="8.33203125" style="194" customWidth="1"/>
    <col min="13576" max="13576" width="8.44140625" style="194" customWidth="1"/>
    <col min="13577" max="13577" width="6.44140625" style="194" customWidth="1"/>
    <col min="13578" max="13578" width="8.44140625" style="194" customWidth="1"/>
    <col min="13579" max="13579" width="8.33203125" style="194" customWidth="1"/>
    <col min="13580" max="13580" width="5.6640625" style="194" customWidth="1"/>
    <col min="13581" max="13581" width="8.6640625" style="194" customWidth="1"/>
    <col min="13582" max="13582" width="9" style="194" customWidth="1"/>
    <col min="13583" max="13583" width="9.33203125" style="194"/>
    <col min="13584" max="13824" width="11.44140625" style="194" customWidth="1"/>
    <col min="13825" max="13825" width="12.33203125" style="194" customWidth="1"/>
    <col min="13826" max="13826" width="13.6640625" style="194" customWidth="1"/>
    <col min="13827" max="13827" width="8.33203125" style="194" customWidth="1"/>
    <col min="13828" max="13828" width="9.6640625" style="194" customWidth="1"/>
    <col min="13829" max="13829" width="5.6640625" style="194" customWidth="1"/>
    <col min="13830" max="13830" width="10.44140625" style="194" customWidth="1"/>
    <col min="13831" max="13831" width="8.33203125" style="194" customWidth="1"/>
    <col min="13832" max="13832" width="8.44140625" style="194" customWidth="1"/>
    <col min="13833" max="13833" width="6.44140625" style="194" customWidth="1"/>
    <col min="13834" max="13834" width="8.44140625" style="194" customWidth="1"/>
    <col min="13835" max="13835" width="8.33203125" style="194" customWidth="1"/>
    <col min="13836" max="13836" width="5.6640625" style="194" customWidth="1"/>
    <col min="13837" max="13837" width="8.6640625" style="194" customWidth="1"/>
    <col min="13838" max="13838" width="9" style="194" customWidth="1"/>
    <col min="13839" max="13839" width="9.33203125" style="194"/>
    <col min="13840" max="14080" width="11.44140625" style="194" customWidth="1"/>
    <col min="14081" max="14081" width="12.33203125" style="194" customWidth="1"/>
    <col min="14082" max="14082" width="13.6640625" style="194" customWidth="1"/>
    <col min="14083" max="14083" width="8.33203125" style="194" customWidth="1"/>
    <col min="14084" max="14084" width="9.6640625" style="194" customWidth="1"/>
    <col min="14085" max="14085" width="5.6640625" style="194" customWidth="1"/>
    <col min="14086" max="14086" width="10.44140625" style="194" customWidth="1"/>
    <col min="14087" max="14087" width="8.33203125" style="194" customWidth="1"/>
    <col min="14088" max="14088" width="8.44140625" style="194" customWidth="1"/>
    <col min="14089" max="14089" width="6.44140625" style="194" customWidth="1"/>
    <col min="14090" max="14090" width="8.44140625" style="194" customWidth="1"/>
    <col min="14091" max="14091" width="8.33203125" style="194" customWidth="1"/>
    <col min="14092" max="14092" width="5.6640625" style="194" customWidth="1"/>
    <col min="14093" max="14093" width="8.6640625" style="194" customWidth="1"/>
    <col min="14094" max="14094" width="9" style="194" customWidth="1"/>
    <col min="14095" max="14095" width="9.33203125" style="194"/>
    <col min="14096" max="14336" width="11.44140625" style="194" customWidth="1"/>
    <col min="14337" max="14337" width="12.33203125" style="194" customWidth="1"/>
    <col min="14338" max="14338" width="13.6640625" style="194" customWidth="1"/>
    <col min="14339" max="14339" width="8.33203125" style="194" customWidth="1"/>
    <col min="14340" max="14340" width="9.6640625" style="194" customWidth="1"/>
    <col min="14341" max="14341" width="5.6640625" style="194" customWidth="1"/>
    <col min="14342" max="14342" width="10.44140625" style="194" customWidth="1"/>
    <col min="14343" max="14343" width="8.33203125" style="194" customWidth="1"/>
    <col min="14344" max="14344" width="8.44140625" style="194" customWidth="1"/>
    <col min="14345" max="14345" width="6.44140625" style="194" customWidth="1"/>
    <col min="14346" max="14346" width="8.44140625" style="194" customWidth="1"/>
    <col min="14347" max="14347" width="8.33203125" style="194" customWidth="1"/>
    <col min="14348" max="14348" width="5.6640625" style="194" customWidth="1"/>
    <col min="14349" max="14349" width="8.6640625" style="194" customWidth="1"/>
    <col min="14350" max="14350" width="9" style="194" customWidth="1"/>
    <col min="14351" max="14351" width="9.33203125" style="194"/>
    <col min="14352" max="14592" width="11.44140625" style="194" customWidth="1"/>
    <col min="14593" max="14593" width="12.33203125" style="194" customWidth="1"/>
    <col min="14594" max="14594" width="13.6640625" style="194" customWidth="1"/>
    <col min="14595" max="14595" width="8.33203125" style="194" customWidth="1"/>
    <col min="14596" max="14596" width="9.6640625" style="194" customWidth="1"/>
    <col min="14597" max="14597" width="5.6640625" style="194" customWidth="1"/>
    <col min="14598" max="14598" width="10.44140625" style="194" customWidth="1"/>
    <col min="14599" max="14599" width="8.33203125" style="194" customWidth="1"/>
    <col min="14600" max="14600" width="8.44140625" style="194" customWidth="1"/>
    <col min="14601" max="14601" width="6.44140625" style="194" customWidth="1"/>
    <col min="14602" max="14602" width="8.44140625" style="194" customWidth="1"/>
    <col min="14603" max="14603" width="8.33203125" style="194" customWidth="1"/>
    <col min="14604" max="14604" width="5.6640625" style="194" customWidth="1"/>
    <col min="14605" max="14605" width="8.6640625" style="194" customWidth="1"/>
    <col min="14606" max="14606" width="9" style="194" customWidth="1"/>
    <col min="14607" max="14607" width="9.33203125" style="194"/>
    <col min="14608" max="14848" width="11.44140625" style="194" customWidth="1"/>
    <col min="14849" max="14849" width="12.33203125" style="194" customWidth="1"/>
    <col min="14850" max="14850" width="13.6640625" style="194" customWidth="1"/>
    <col min="14851" max="14851" width="8.33203125" style="194" customWidth="1"/>
    <col min="14852" max="14852" width="9.6640625" style="194" customWidth="1"/>
    <col min="14853" max="14853" width="5.6640625" style="194" customWidth="1"/>
    <col min="14854" max="14854" width="10.44140625" style="194" customWidth="1"/>
    <col min="14855" max="14855" width="8.33203125" style="194" customWidth="1"/>
    <col min="14856" max="14856" width="8.44140625" style="194" customWidth="1"/>
    <col min="14857" max="14857" width="6.44140625" style="194" customWidth="1"/>
    <col min="14858" max="14858" width="8.44140625" style="194" customWidth="1"/>
    <col min="14859" max="14859" width="8.33203125" style="194" customWidth="1"/>
    <col min="14860" max="14860" width="5.6640625" style="194" customWidth="1"/>
    <col min="14861" max="14861" width="8.6640625" style="194" customWidth="1"/>
    <col min="14862" max="14862" width="9" style="194" customWidth="1"/>
    <col min="14863" max="14863" width="9.33203125" style="194"/>
    <col min="14864" max="15104" width="11.44140625" style="194" customWidth="1"/>
    <col min="15105" max="15105" width="12.33203125" style="194" customWidth="1"/>
    <col min="15106" max="15106" width="13.6640625" style="194" customWidth="1"/>
    <col min="15107" max="15107" width="8.33203125" style="194" customWidth="1"/>
    <col min="15108" max="15108" width="9.6640625" style="194" customWidth="1"/>
    <col min="15109" max="15109" width="5.6640625" style="194" customWidth="1"/>
    <col min="15110" max="15110" width="10.44140625" style="194" customWidth="1"/>
    <col min="15111" max="15111" width="8.33203125" style="194" customWidth="1"/>
    <col min="15112" max="15112" width="8.44140625" style="194" customWidth="1"/>
    <col min="15113" max="15113" width="6.44140625" style="194" customWidth="1"/>
    <col min="15114" max="15114" width="8.44140625" style="194" customWidth="1"/>
    <col min="15115" max="15115" width="8.33203125" style="194" customWidth="1"/>
    <col min="15116" max="15116" width="5.6640625" style="194" customWidth="1"/>
    <col min="15117" max="15117" width="8.6640625" style="194" customWidth="1"/>
    <col min="15118" max="15118" width="9" style="194" customWidth="1"/>
    <col min="15119" max="15119" width="9.33203125" style="194"/>
    <col min="15120" max="15360" width="11.44140625" style="194" customWidth="1"/>
    <col min="15361" max="15361" width="12.33203125" style="194" customWidth="1"/>
    <col min="15362" max="15362" width="13.6640625" style="194" customWidth="1"/>
    <col min="15363" max="15363" width="8.33203125" style="194" customWidth="1"/>
    <col min="15364" max="15364" width="9.6640625" style="194" customWidth="1"/>
    <col min="15365" max="15365" width="5.6640625" style="194" customWidth="1"/>
    <col min="15366" max="15366" width="10.44140625" style="194" customWidth="1"/>
    <col min="15367" max="15367" width="8.33203125" style="194" customWidth="1"/>
    <col min="15368" max="15368" width="8.44140625" style="194" customWidth="1"/>
    <col min="15369" max="15369" width="6.44140625" style="194" customWidth="1"/>
    <col min="15370" max="15370" width="8.44140625" style="194" customWidth="1"/>
    <col min="15371" max="15371" width="8.33203125" style="194" customWidth="1"/>
    <col min="15372" max="15372" width="5.6640625" style="194" customWidth="1"/>
    <col min="15373" max="15373" width="8.6640625" style="194" customWidth="1"/>
    <col min="15374" max="15374" width="9" style="194" customWidth="1"/>
    <col min="15375" max="15375" width="9.33203125" style="194"/>
    <col min="15376" max="15616" width="11.44140625" style="194" customWidth="1"/>
    <col min="15617" max="15617" width="12.33203125" style="194" customWidth="1"/>
    <col min="15618" max="15618" width="13.6640625" style="194" customWidth="1"/>
    <col min="15619" max="15619" width="8.33203125" style="194" customWidth="1"/>
    <col min="15620" max="15620" width="9.6640625" style="194" customWidth="1"/>
    <col min="15621" max="15621" width="5.6640625" style="194" customWidth="1"/>
    <col min="15622" max="15622" width="10.44140625" style="194" customWidth="1"/>
    <col min="15623" max="15623" width="8.33203125" style="194" customWidth="1"/>
    <col min="15624" max="15624" width="8.44140625" style="194" customWidth="1"/>
    <col min="15625" max="15625" width="6.44140625" style="194" customWidth="1"/>
    <col min="15626" max="15626" width="8.44140625" style="194" customWidth="1"/>
    <col min="15627" max="15627" width="8.33203125" style="194" customWidth="1"/>
    <col min="15628" max="15628" width="5.6640625" style="194" customWidth="1"/>
    <col min="15629" max="15629" width="8.6640625" style="194" customWidth="1"/>
    <col min="15630" max="15630" width="9" style="194" customWidth="1"/>
    <col min="15631" max="15631" width="9.33203125" style="194"/>
    <col min="15632" max="15872" width="11.44140625" style="194" customWidth="1"/>
    <col min="15873" max="15873" width="12.33203125" style="194" customWidth="1"/>
    <col min="15874" max="15874" width="13.6640625" style="194" customWidth="1"/>
    <col min="15875" max="15875" width="8.33203125" style="194" customWidth="1"/>
    <col min="15876" max="15876" width="9.6640625" style="194" customWidth="1"/>
    <col min="15877" max="15877" width="5.6640625" style="194" customWidth="1"/>
    <col min="15878" max="15878" width="10.44140625" style="194" customWidth="1"/>
    <col min="15879" max="15879" width="8.33203125" style="194" customWidth="1"/>
    <col min="15880" max="15880" width="8.44140625" style="194" customWidth="1"/>
    <col min="15881" max="15881" width="6.44140625" style="194" customWidth="1"/>
    <col min="15882" max="15882" width="8.44140625" style="194" customWidth="1"/>
    <col min="15883" max="15883" width="8.33203125" style="194" customWidth="1"/>
    <col min="15884" max="15884" width="5.6640625" style="194" customWidth="1"/>
    <col min="15885" max="15885" width="8.6640625" style="194" customWidth="1"/>
    <col min="15886" max="15886" width="9" style="194" customWidth="1"/>
    <col min="15887" max="15887" width="9.33203125" style="194"/>
    <col min="15888" max="16128" width="11.44140625" style="194" customWidth="1"/>
    <col min="16129" max="16129" width="12.33203125" style="194" customWidth="1"/>
    <col min="16130" max="16130" width="13.6640625" style="194" customWidth="1"/>
    <col min="16131" max="16131" width="8.33203125" style="194" customWidth="1"/>
    <col min="16132" max="16132" width="9.6640625" style="194" customWidth="1"/>
    <col min="16133" max="16133" width="5.6640625" style="194" customWidth="1"/>
    <col min="16134" max="16134" width="10.44140625" style="194" customWidth="1"/>
    <col min="16135" max="16135" width="8.33203125" style="194" customWidth="1"/>
    <col min="16136" max="16136" width="8.44140625" style="194" customWidth="1"/>
    <col min="16137" max="16137" width="6.44140625" style="194" customWidth="1"/>
    <col min="16138" max="16138" width="8.44140625" style="194" customWidth="1"/>
    <col min="16139" max="16139" width="8.33203125" style="194" customWidth="1"/>
    <col min="16140" max="16140" width="5.6640625" style="194" customWidth="1"/>
    <col min="16141" max="16141" width="8.6640625" style="194" customWidth="1"/>
    <col min="16142" max="16142" width="9" style="194" customWidth="1"/>
    <col min="16143" max="16143" width="9.33203125" style="194"/>
    <col min="16144" max="16384" width="11.44140625" style="194" customWidth="1"/>
  </cols>
  <sheetData>
    <row r="1" spans="1:19" ht="14.4">
      <c r="A1" s="242" t="s">
        <v>1488</v>
      </c>
      <c r="B1" s="242" t="s">
        <v>1488</v>
      </c>
      <c r="C1" s="242"/>
      <c r="R1" s="1117" t="s">
        <v>1289</v>
      </c>
      <c r="S1" s="1118" t="s">
        <v>1056</v>
      </c>
    </row>
    <row r="2" spans="1:19" ht="12">
      <c r="A2" s="244" t="s">
        <v>1483</v>
      </c>
      <c r="B2" s="244"/>
      <c r="C2" s="244"/>
      <c r="D2" s="284"/>
      <c r="F2" s="365"/>
      <c r="G2" s="585"/>
    </row>
    <row r="3" spans="1:19">
      <c r="A3" s="1452" t="s">
        <v>949</v>
      </c>
      <c r="B3" s="1452"/>
      <c r="C3" s="1452"/>
      <c r="D3" s="1452"/>
      <c r="E3" s="1452"/>
      <c r="F3" s="203"/>
    </row>
    <row r="4" spans="1:19">
      <c r="A4" s="586" t="s">
        <v>1005</v>
      </c>
      <c r="B4" s="586"/>
      <c r="C4" s="586"/>
      <c r="D4" s="586"/>
    </row>
    <row r="5" spans="1:19">
      <c r="A5" s="1453"/>
      <c r="B5" s="1455"/>
      <c r="C5" s="1450" t="s">
        <v>5</v>
      </c>
      <c r="D5" s="1450" t="s">
        <v>774</v>
      </c>
      <c r="E5" s="1450" t="s">
        <v>775</v>
      </c>
      <c r="F5" s="1447" t="s">
        <v>776</v>
      </c>
      <c r="G5" s="1448"/>
      <c r="H5" s="1448"/>
      <c r="I5" s="1449"/>
      <c r="J5" s="1447" t="s">
        <v>813</v>
      </c>
      <c r="K5" s="1448"/>
      <c r="L5" s="1448"/>
      <c r="M5" s="1448"/>
      <c r="N5" s="1449"/>
      <c r="O5" s="1450" t="s">
        <v>383</v>
      </c>
    </row>
    <row r="6" spans="1:19" ht="40.799999999999997">
      <c r="A6" s="1454"/>
      <c r="B6" s="1456"/>
      <c r="C6" s="1451"/>
      <c r="D6" s="1451"/>
      <c r="E6" s="1451"/>
      <c r="F6" s="210" t="s">
        <v>383</v>
      </c>
      <c r="G6" s="210" t="s">
        <v>779</v>
      </c>
      <c r="H6" s="210" t="s">
        <v>741</v>
      </c>
      <c r="I6" s="210" t="s">
        <v>518</v>
      </c>
      <c r="J6" s="210" t="s">
        <v>383</v>
      </c>
      <c r="K6" s="210" t="s">
        <v>814</v>
      </c>
      <c r="L6" s="210" t="s">
        <v>748</v>
      </c>
      <c r="M6" s="210" t="s">
        <v>815</v>
      </c>
      <c r="N6" s="210" t="s">
        <v>816</v>
      </c>
      <c r="O6" s="1451"/>
    </row>
    <row r="7" spans="1:19">
      <c r="A7" s="215" t="s">
        <v>708</v>
      </c>
      <c r="B7" s="587" t="s">
        <v>709</v>
      </c>
      <c r="C7" s="588" t="s">
        <v>73</v>
      </c>
      <c r="D7" s="589">
        <f>'1.5.WP-animal.popl '!D15</f>
        <v>64.468000000000018</v>
      </c>
      <c r="E7" s="589">
        <f>'1.5.WP-animal.popl '!E15</f>
        <v>0</v>
      </c>
      <c r="F7" s="589">
        <f>'1.5.WP-animal.popl '!F15</f>
        <v>0</v>
      </c>
      <c r="G7" s="589">
        <f>'1.5.WP-animal.popl '!G15</f>
        <v>0</v>
      </c>
      <c r="H7" s="589">
        <f>'1.5.WP-animal.popl '!H15</f>
        <v>0</v>
      </c>
      <c r="I7" s="589">
        <f>'1.5.WP-animal.popl '!I15</f>
        <v>0</v>
      </c>
      <c r="J7" s="589"/>
      <c r="K7" s="589">
        <f>'1.5.WP-animal.popl '!K15</f>
        <v>165.2</v>
      </c>
      <c r="L7" s="589">
        <f>'1.5.WP-animal.popl '!L15</f>
        <v>0</v>
      </c>
      <c r="M7" s="589">
        <f>'1.5.WP-animal.popl '!M15</f>
        <v>0</v>
      </c>
      <c r="N7" s="589">
        <f>'1.5.WP-animal.popl '!N15</f>
        <v>0</v>
      </c>
      <c r="O7" s="589"/>
    </row>
    <row r="8" spans="1:19">
      <c r="A8" s="590" t="s">
        <v>783</v>
      </c>
      <c r="B8" s="587" t="s">
        <v>784</v>
      </c>
      <c r="C8" s="588" t="s">
        <v>22</v>
      </c>
      <c r="D8" s="591">
        <f>'1.1a. Cattle (WP.WoP)'!E49</f>
        <v>225.75</v>
      </c>
      <c r="E8" s="589"/>
      <c r="F8" s="589"/>
      <c r="G8" s="589">
        <v>210</v>
      </c>
      <c r="H8" s="589">
        <v>170</v>
      </c>
      <c r="I8" s="589">
        <v>65</v>
      </c>
      <c r="J8" s="589"/>
      <c r="K8" s="591">
        <f>'1.1b. Sheep,goat (WP,WoP)'!E51</f>
        <v>40</v>
      </c>
      <c r="L8" s="589"/>
      <c r="M8" s="591">
        <f>'1.6.WoP-milk,meat '!M8+'1.6.WoP-milk,meat '!M8*'1.7.WP-milk,meat'!M10</f>
        <v>20.7</v>
      </c>
      <c r="N8" s="591">
        <f>'1.6.WoP-milk,meat '!N8+'1.6.WoP-milk,meat '!N8*'1.7.WP-milk,meat'!N10</f>
        <v>23</v>
      </c>
      <c r="O8" s="589"/>
    </row>
    <row r="9" spans="1:19">
      <c r="A9" s="590" t="s">
        <v>785</v>
      </c>
      <c r="B9" s="587" t="s">
        <v>786</v>
      </c>
      <c r="C9" s="588" t="s">
        <v>22</v>
      </c>
      <c r="D9" s="589">
        <f>D7*D8</f>
        <v>14553.651000000003</v>
      </c>
      <c r="E9" s="589">
        <f>E7*E8</f>
        <v>0</v>
      </c>
      <c r="F9" s="589">
        <f>SUM(G9:I9)</f>
        <v>0</v>
      </c>
      <c r="G9" s="589">
        <f>G7*G8</f>
        <v>0</v>
      </c>
      <c r="H9" s="589">
        <f>H7*H8</f>
        <v>0</v>
      </c>
      <c r="I9" s="589">
        <f>I7*I8</f>
        <v>0</v>
      </c>
      <c r="J9" s="589">
        <f>SUM(K9:N9)</f>
        <v>6608</v>
      </c>
      <c r="K9" s="589">
        <f>K7*K8</f>
        <v>6608</v>
      </c>
      <c r="L9" s="589">
        <f>L7*L8</f>
        <v>0</v>
      </c>
      <c r="M9" s="589">
        <f>M7*M8</f>
        <v>0</v>
      </c>
      <c r="N9" s="589">
        <f>N7*N8</f>
        <v>0</v>
      </c>
      <c r="O9" s="589">
        <f>D9+E9+F9+J9</f>
        <v>21161.651000000005</v>
      </c>
    </row>
    <row r="10" spans="1:19" s="597" customFormat="1">
      <c r="A10" s="592" t="s">
        <v>817</v>
      </c>
      <c r="B10" s="593" t="s">
        <v>818</v>
      </c>
      <c r="C10" s="594"/>
      <c r="D10" s="595">
        <v>0.1</v>
      </c>
      <c r="E10" s="595">
        <v>0.1</v>
      </c>
      <c r="F10" s="596"/>
      <c r="G10" s="596"/>
      <c r="H10" s="596"/>
      <c r="I10" s="596"/>
      <c r="J10" s="596"/>
      <c r="K10" s="595">
        <v>0.1</v>
      </c>
      <c r="L10" s="596"/>
      <c r="M10" s="595">
        <v>0.15</v>
      </c>
      <c r="N10" s="595">
        <v>0.15</v>
      </c>
      <c r="O10" s="596"/>
    </row>
    <row r="11" spans="1:19" s="597" customFormat="1">
      <c r="A11" s="598"/>
      <c r="B11" s="599"/>
      <c r="C11" s="599"/>
      <c r="D11" s="600"/>
      <c r="E11" s="601"/>
      <c r="F11" s="601"/>
      <c r="G11" s="601"/>
      <c r="H11" s="601"/>
      <c r="I11" s="601"/>
      <c r="J11" s="601"/>
      <c r="K11" s="600"/>
      <c r="L11" s="601"/>
      <c r="M11" s="600"/>
      <c r="N11" s="600"/>
      <c r="O11" s="601"/>
    </row>
    <row r="12" spans="1:19">
      <c r="A12" s="215" t="s">
        <v>710</v>
      </c>
      <c r="B12" s="587" t="s">
        <v>711</v>
      </c>
      <c r="C12" s="588" t="s">
        <v>73</v>
      </c>
      <c r="D12" s="589">
        <f>'1.5.WP-animal.popl '!D16</f>
        <v>0</v>
      </c>
      <c r="E12" s="589">
        <f>'1.5.WP-animal.popl '!E16</f>
        <v>0</v>
      </c>
      <c r="F12" s="589">
        <f>'1.5.WP-animal.popl '!F16</f>
        <v>24.63839999999999</v>
      </c>
      <c r="G12" s="589">
        <f>'1.5.WP-animal.popl '!G16</f>
        <v>0</v>
      </c>
      <c r="H12" s="589">
        <f>'1.5.WP-animal.popl '!H16</f>
        <v>24.63839999999999</v>
      </c>
      <c r="I12" s="589">
        <f>'1.5.WP-animal.popl '!I16</f>
        <v>0</v>
      </c>
      <c r="J12" s="589"/>
      <c r="K12" s="589">
        <f>'1.5.WP-animal.popl '!K16</f>
        <v>0</v>
      </c>
      <c r="L12" s="589">
        <f>'1.5.WP-animal.popl '!L16</f>
        <v>0</v>
      </c>
      <c r="M12" s="589">
        <f>'1.5.WP-animal.popl '!M16</f>
        <v>20</v>
      </c>
      <c r="N12" s="589">
        <f>'1.5.WP-animal.popl '!N16</f>
        <v>0</v>
      </c>
      <c r="O12" s="589"/>
    </row>
    <row r="13" spans="1:19">
      <c r="A13" s="590" t="s">
        <v>783</v>
      </c>
      <c r="B13" s="587" t="s">
        <v>784</v>
      </c>
      <c r="C13" s="588" t="s">
        <v>22</v>
      </c>
      <c r="D13" s="591">
        <f>D8</f>
        <v>225.75</v>
      </c>
      <c r="E13" s="589">
        <v>400</v>
      </c>
      <c r="F13" s="589"/>
      <c r="G13" s="591">
        <f>'1.6.WoP-milk,meat '!G12+'1.6.WoP-milk,meat '!G12*G15</f>
        <v>77</v>
      </c>
      <c r="H13" s="591">
        <f>'1.6.WoP-milk,meat '!H12+'1.6.WoP-milk,meat '!H12*H15</f>
        <v>84.7</v>
      </c>
      <c r="I13" s="591">
        <f>'1.6.WoP-milk,meat '!I12+'1.6.WoP-milk,meat '!I12*I15</f>
        <v>77</v>
      </c>
      <c r="J13" s="589"/>
      <c r="K13" s="591">
        <f>K8</f>
        <v>40</v>
      </c>
      <c r="L13" s="591">
        <f>'1.6.WoP-milk,meat '!L12+'1.6.WoP-milk,meat '!L12*'1.7.WP-milk,meat'!L15</f>
        <v>66</v>
      </c>
      <c r="M13" s="591">
        <f>'1.6.WoP-milk,meat '!M12+'1.6.WoP-milk,meat '!M12*'1.7.WP-milk,meat'!M15</f>
        <v>19.8</v>
      </c>
      <c r="N13" s="591">
        <f>'1.6.WoP-milk,meat '!N12+'1.6.WoP-milk,meat '!N12*'1.7.WP-milk,meat'!N15</f>
        <v>22</v>
      </c>
      <c r="O13" s="589"/>
    </row>
    <row r="14" spans="1:19">
      <c r="A14" s="590" t="s">
        <v>785</v>
      </c>
      <c r="B14" s="587" t="s">
        <v>786</v>
      </c>
      <c r="C14" s="588" t="s">
        <v>22</v>
      </c>
      <c r="D14" s="589">
        <f>D12*D13</f>
        <v>0</v>
      </c>
      <c r="E14" s="589">
        <f>E12*E13</f>
        <v>0</v>
      </c>
      <c r="F14" s="589">
        <f>SUM(G14:I14)</f>
        <v>2086.8724799999991</v>
      </c>
      <c r="G14" s="589">
        <f>G12*G13</f>
        <v>0</v>
      </c>
      <c r="H14" s="589">
        <f>H12*H13</f>
        <v>2086.8724799999991</v>
      </c>
      <c r="I14" s="589">
        <f>I12*I13</f>
        <v>0</v>
      </c>
      <c r="J14" s="589">
        <f>SUM(K14:N14)</f>
        <v>396</v>
      </c>
      <c r="K14" s="589">
        <f>K12*K13</f>
        <v>0</v>
      </c>
      <c r="L14" s="589">
        <f>L12*L13</f>
        <v>0</v>
      </c>
      <c r="M14" s="589">
        <f>M12*M13</f>
        <v>396</v>
      </c>
      <c r="N14" s="589">
        <f>N12*N13</f>
        <v>0</v>
      </c>
      <c r="O14" s="589">
        <f>D14+E14+F14+J14</f>
        <v>2482.8724799999991</v>
      </c>
    </row>
    <row r="15" spans="1:19" s="597" customFormat="1">
      <c r="A15" s="592" t="s">
        <v>817</v>
      </c>
      <c r="B15" s="593" t="s">
        <v>818</v>
      </c>
      <c r="C15" s="602"/>
      <c r="D15" s="595">
        <v>0.1</v>
      </c>
      <c r="E15" s="595">
        <v>0.1</v>
      </c>
      <c r="F15" s="596"/>
      <c r="G15" s="595">
        <v>0.1</v>
      </c>
      <c r="H15" s="595">
        <v>0.1</v>
      </c>
      <c r="I15" s="595">
        <v>0.1</v>
      </c>
      <c r="J15" s="596"/>
      <c r="K15" s="595">
        <v>0.1</v>
      </c>
      <c r="L15" s="595">
        <v>0.1</v>
      </c>
      <c r="M15" s="595">
        <v>0.1</v>
      </c>
      <c r="N15" s="595">
        <v>0.1</v>
      </c>
      <c r="O15" s="596"/>
    </row>
    <row r="16" spans="1:19" s="597" customFormat="1">
      <c r="A16" s="598"/>
      <c r="B16" s="599"/>
      <c r="C16" s="603"/>
      <c r="D16" s="600"/>
      <c r="E16" s="601"/>
      <c r="F16" s="601"/>
      <c r="G16" s="600"/>
      <c r="H16" s="600"/>
      <c r="I16" s="600"/>
      <c r="J16" s="601"/>
      <c r="K16" s="600"/>
      <c r="L16" s="600"/>
      <c r="M16" s="600"/>
      <c r="N16" s="600"/>
      <c r="O16" s="601"/>
    </row>
    <row r="17" spans="1:15">
      <c r="A17" s="215" t="s">
        <v>712</v>
      </c>
      <c r="B17" s="587" t="s">
        <v>787</v>
      </c>
      <c r="C17" s="588" t="s">
        <v>73</v>
      </c>
      <c r="D17" s="604">
        <f>'1.5.WP-animal.popl '!D17</f>
        <v>0</v>
      </c>
      <c r="E17" s="604">
        <f>'1.5.WP-animal.popl '!E17</f>
        <v>0</v>
      </c>
      <c r="F17" s="604">
        <f>'1.5.WP-animal.popl '!F17</f>
        <v>110.89312000000002</v>
      </c>
      <c r="G17" s="604">
        <f>'1.5.WP-animal.popl '!G17</f>
        <v>110.89312000000002</v>
      </c>
      <c r="H17" s="604">
        <f>'1.5.WP-animal.popl '!H17</f>
        <v>0</v>
      </c>
      <c r="I17" s="604">
        <f>'1.5.WP-animal.popl '!I17</f>
        <v>0</v>
      </c>
      <c r="J17" s="589"/>
      <c r="K17" s="589">
        <f>'1.5.WP-animal.popl '!K17</f>
        <v>0</v>
      </c>
      <c r="L17" s="589">
        <f>'1.5.WP-animal.popl '!L17</f>
        <v>0</v>
      </c>
      <c r="M17" s="589">
        <f>'1.5.WP-animal.popl '!M17</f>
        <v>401</v>
      </c>
      <c r="N17" s="589">
        <f>'1.5.WP-animal.popl '!N17</f>
        <v>0</v>
      </c>
      <c r="O17" s="589"/>
    </row>
    <row r="18" spans="1:15">
      <c r="A18" s="590" t="s">
        <v>783</v>
      </c>
      <c r="B18" s="587" t="s">
        <v>784</v>
      </c>
      <c r="C18" s="588" t="s">
        <v>22</v>
      </c>
      <c r="D18" s="605">
        <f>D8</f>
        <v>225.75</v>
      </c>
      <c r="E18" s="589"/>
      <c r="F18" s="589"/>
      <c r="G18" s="591">
        <f>'1.6.WoP-milk,meat '!G16+'1.6.WoP-milk,meat '!G16*'1.7.WP-milk,meat'!G20</f>
        <v>77</v>
      </c>
      <c r="H18" s="591">
        <f>'1.6.WoP-milk,meat '!H16+'1.6.WoP-milk,meat '!H16*'1.7.WP-milk,meat'!H20</f>
        <v>84.7</v>
      </c>
      <c r="I18" s="591">
        <f>'1.6.WoP-milk,meat '!I16+'1.6.WoP-milk,meat '!I16*'1.7.WP-milk,meat'!I20</f>
        <v>71.5</v>
      </c>
      <c r="J18" s="589"/>
      <c r="K18" s="591">
        <f>K8</f>
        <v>40</v>
      </c>
      <c r="L18" s="591">
        <f>'1.6.WoP-milk,meat '!L16+'1.6.WoP-milk,meat '!L16*'1.7.WP-milk,meat'!L20</f>
        <v>66</v>
      </c>
      <c r="M18" s="591">
        <f>'1.6.WoP-milk,meat '!M16+'1.6.WoP-milk,meat '!M16*'1.7.WP-milk,meat'!M20</f>
        <v>19.8</v>
      </c>
      <c r="N18" s="591">
        <f>'1.6.WoP-milk,meat '!N16+'1.6.WoP-milk,meat '!N16*'1.7.WP-milk,meat'!N20</f>
        <v>22</v>
      </c>
      <c r="O18" s="589"/>
    </row>
    <row r="19" spans="1:15">
      <c r="A19" s="590" t="s">
        <v>785</v>
      </c>
      <c r="B19" s="587" t="s">
        <v>786</v>
      </c>
      <c r="C19" s="588" t="s">
        <v>22</v>
      </c>
      <c r="D19" s="604">
        <f>D17*D18</f>
        <v>0</v>
      </c>
      <c r="E19" s="589">
        <f>E17*E18</f>
        <v>0</v>
      </c>
      <c r="F19" s="589">
        <f>SUM(G19:I19)</f>
        <v>8538.7702400000016</v>
      </c>
      <c r="G19" s="589">
        <f>G17*G18</f>
        <v>8538.7702400000016</v>
      </c>
      <c r="H19" s="589">
        <f>H17*H18</f>
        <v>0</v>
      </c>
      <c r="I19" s="589">
        <f>I17*I18</f>
        <v>0</v>
      </c>
      <c r="J19" s="589">
        <f>SUM(K19:N19)</f>
        <v>7939.8</v>
      </c>
      <c r="K19" s="589">
        <f>K17*K18</f>
        <v>0</v>
      </c>
      <c r="L19" s="589">
        <f>L17*L18</f>
        <v>0</v>
      </c>
      <c r="M19" s="589">
        <f>M17*M18</f>
        <v>7939.8</v>
      </c>
      <c r="N19" s="589">
        <f>N17*N18</f>
        <v>0</v>
      </c>
      <c r="O19" s="589">
        <f>D19+E19+F19+J19</f>
        <v>16478.570240000001</v>
      </c>
    </row>
    <row r="20" spans="1:15" s="597" customFormat="1">
      <c r="A20" s="592" t="s">
        <v>817</v>
      </c>
      <c r="B20" s="593" t="s">
        <v>818</v>
      </c>
      <c r="C20" s="594"/>
      <c r="D20" s="595">
        <v>0.1</v>
      </c>
      <c r="E20" s="595">
        <v>0.1</v>
      </c>
      <c r="F20" s="596"/>
      <c r="G20" s="595">
        <v>0.1</v>
      </c>
      <c r="H20" s="595">
        <v>0.1</v>
      </c>
      <c r="I20" s="595">
        <v>0.1</v>
      </c>
      <c r="J20" s="596"/>
      <c r="K20" s="595">
        <v>0.1</v>
      </c>
      <c r="L20" s="595">
        <v>0.1</v>
      </c>
      <c r="M20" s="595">
        <v>0.1</v>
      </c>
      <c r="N20" s="595">
        <v>0.1</v>
      </c>
      <c r="O20" s="596"/>
    </row>
    <row r="21" spans="1:15" s="597" customFormat="1">
      <c r="A21" s="598"/>
      <c r="B21" s="599"/>
      <c r="C21" s="599"/>
      <c r="D21" s="600"/>
      <c r="E21" s="601"/>
      <c r="F21" s="601"/>
      <c r="G21" s="600"/>
      <c r="H21" s="600"/>
      <c r="I21" s="600"/>
      <c r="J21" s="601"/>
      <c r="K21" s="600"/>
      <c r="L21" s="600"/>
      <c r="M21" s="600"/>
      <c r="N21" s="600"/>
      <c r="O21" s="601"/>
    </row>
    <row r="22" spans="1:15">
      <c r="A22" s="606" t="s">
        <v>383</v>
      </c>
      <c r="B22" s="607" t="s">
        <v>381</v>
      </c>
      <c r="C22" s="608" t="s">
        <v>73</v>
      </c>
      <c r="D22" s="609">
        <f t="shared" ref="D22:N22" si="0">D9+D14+D19</f>
        <v>14553.651000000003</v>
      </c>
      <c r="E22" s="609">
        <f t="shared" si="0"/>
        <v>0</v>
      </c>
      <c r="F22" s="609">
        <f t="shared" si="0"/>
        <v>10625.64272</v>
      </c>
      <c r="G22" s="609">
        <f t="shared" si="0"/>
        <v>8538.7702400000016</v>
      </c>
      <c r="H22" s="609">
        <f t="shared" si="0"/>
        <v>2086.8724799999991</v>
      </c>
      <c r="I22" s="609">
        <f t="shared" si="0"/>
        <v>0</v>
      </c>
      <c r="J22" s="609">
        <f t="shared" si="0"/>
        <v>14943.8</v>
      </c>
      <c r="K22" s="609">
        <f t="shared" si="0"/>
        <v>6608</v>
      </c>
      <c r="L22" s="609">
        <f t="shared" si="0"/>
        <v>0</v>
      </c>
      <c r="M22" s="609">
        <f t="shared" si="0"/>
        <v>8335.7999999999993</v>
      </c>
      <c r="N22" s="609">
        <f t="shared" si="0"/>
        <v>0</v>
      </c>
      <c r="O22" s="609">
        <f>D22+E22+F22+J22</f>
        <v>40123.093720000004</v>
      </c>
    </row>
    <row r="23" spans="1:15" ht="4.5" customHeight="1">
      <c r="A23" s="366"/>
      <c r="B23" s="201"/>
      <c r="C23" s="201"/>
      <c r="D23" s="203"/>
      <c r="E23" s="203"/>
      <c r="F23" s="203"/>
      <c r="G23" s="203"/>
      <c r="H23" s="203"/>
      <c r="I23" s="203"/>
      <c r="J23" s="203"/>
      <c r="K23" s="203"/>
      <c r="L23" s="203"/>
      <c r="M23" s="203"/>
      <c r="N23" s="203"/>
    </row>
    <row r="24" spans="1:15">
      <c r="A24" s="610" t="s">
        <v>819</v>
      </c>
      <c r="B24" s="366"/>
      <c r="D24" s="611"/>
    </row>
    <row r="25" spans="1:15" ht="20.399999999999999">
      <c r="A25" s="210"/>
      <c r="B25" s="210"/>
      <c r="C25" s="210" t="s">
        <v>5</v>
      </c>
      <c r="D25" s="210" t="s">
        <v>820</v>
      </c>
      <c r="E25" s="210" t="s">
        <v>821</v>
      </c>
      <c r="F25" s="210" t="s">
        <v>820</v>
      </c>
      <c r="G25" s="210" t="s">
        <v>821</v>
      </c>
      <c r="H25" s="210" t="s">
        <v>817</v>
      </c>
      <c r="I25" s="364"/>
    </row>
    <row r="26" spans="1:15">
      <c r="A26" s="210"/>
      <c r="B26" s="210"/>
      <c r="C26" s="210"/>
      <c r="D26" s="210" t="s">
        <v>443</v>
      </c>
      <c r="E26" s="210" t="s">
        <v>235</v>
      </c>
      <c r="F26" s="210" t="s">
        <v>386</v>
      </c>
      <c r="G26" s="210" t="s">
        <v>235</v>
      </c>
      <c r="H26" s="612" t="s">
        <v>822</v>
      </c>
    </row>
    <row r="27" spans="1:15" ht="20.399999999999999">
      <c r="A27" s="215" t="s">
        <v>789</v>
      </c>
      <c r="B27" s="587" t="s">
        <v>790</v>
      </c>
      <c r="C27" s="588" t="s">
        <v>22</v>
      </c>
      <c r="D27" s="589">
        <f>O22</f>
        <v>40123.093720000004</v>
      </c>
      <c r="E27" s="613">
        <f>D27/$D$27</f>
        <v>1</v>
      </c>
      <c r="F27" s="589">
        <f>'1.6.WoP-milk,meat '!D22</f>
        <v>39252.348375000001</v>
      </c>
      <c r="G27" s="613">
        <f>F27/$F$27</f>
        <v>1</v>
      </c>
      <c r="H27" s="614">
        <f>(D27-F27)/F27</f>
        <v>2.2183267525328107E-2</v>
      </c>
    </row>
    <row r="28" spans="1:15">
      <c r="A28" s="215" t="s">
        <v>708</v>
      </c>
      <c r="B28" s="587" t="s">
        <v>709</v>
      </c>
      <c r="C28" s="588" t="s">
        <v>22</v>
      </c>
      <c r="D28" s="589">
        <f>O9</f>
        <v>21161.651000000005</v>
      </c>
      <c r="E28" s="613">
        <f>D28/$D$27</f>
        <v>0.52741822820735373</v>
      </c>
      <c r="F28" s="589">
        <f>'1.6.WoP-milk,meat '!D23</f>
        <v>21703</v>
      </c>
      <c r="G28" s="613">
        <f>F28/$F$27</f>
        <v>0.55290959390910577</v>
      </c>
      <c r="H28" s="615">
        <f>(D28-F28)/F28</f>
        <v>-2.4943510113808905E-2</v>
      </c>
    </row>
    <row r="29" spans="1:15">
      <c r="A29" s="215" t="s">
        <v>710</v>
      </c>
      <c r="B29" s="587" t="s">
        <v>711</v>
      </c>
      <c r="C29" s="588" t="s">
        <v>22</v>
      </c>
      <c r="D29" s="589">
        <f>O14</f>
        <v>2482.8724799999991</v>
      </c>
      <c r="E29" s="613">
        <f>D29/$D$27</f>
        <v>6.1881381763001272E-2</v>
      </c>
      <c r="F29" s="589">
        <f>'1.6.WoP-milk,meat '!D24</f>
        <v>6356.6483750000007</v>
      </c>
      <c r="G29" s="613">
        <f>F29/$F$27</f>
        <v>0.16194313558698004</v>
      </c>
      <c r="H29" s="615">
        <f>(D29-F29)/F29</f>
        <v>-0.60940540776726559</v>
      </c>
    </row>
    <row r="30" spans="1:15">
      <c r="A30" s="215" t="s">
        <v>712</v>
      </c>
      <c r="B30" s="587" t="s">
        <v>787</v>
      </c>
      <c r="C30" s="588" t="s">
        <v>22</v>
      </c>
      <c r="D30" s="589">
        <f>O19</f>
        <v>16478.570240000001</v>
      </c>
      <c r="E30" s="613">
        <f>D30/$D$27</f>
        <v>0.41070039002964498</v>
      </c>
      <c r="F30" s="589">
        <f>'1.6.WoP-milk,meat '!D25</f>
        <v>11192.7</v>
      </c>
      <c r="G30" s="613">
        <f>F30/$F$27</f>
        <v>0.28514727050391414</v>
      </c>
      <c r="H30" s="615">
        <f>(D30-F30)/F30</f>
        <v>0.47226051265557012</v>
      </c>
    </row>
    <row r="31" spans="1:15">
      <c r="A31" s="616"/>
      <c r="B31" s="587"/>
      <c r="C31" s="616"/>
      <c r="D31" s="208"/>
      <c r="F31" s="589">
        <f>'1.6.WoP-milk,meat '!D26</f>
        <v>0</v>
      </c>
      <c r="H31" s="615"/>
    </row>
    <row r="32" spans="1:15" ht="20.399999999999999">
      <c r="A32" s="215" t="s">
        <v>791</v>
      </c>
      <c r="B32" s="587" t="s">
        <v>792</v>
      </c>
      <c r="C32" s="588" t="s">
        <v>235</v>
      </c>
      <c r="D32" s="617">
        <v>0.71</v>
      </c>
      <c r="F32" s="589">
        <f>'1.6.WoP-milk,meat '!D27</f>
        <v>0.47</v>
      </c>
      <c r="H32" s="617"/>
      <c r="I32" s="365"/>
    </row>
    <row r="33" spans="1:10" ht="30.6">
      <c r="A33" s="215" t="s">
        <v>793</v>
      </c>
      <c r="B33" s="216" t="s">
        <v>794</v>
      </c>
      <c r="C33" s="588" t="s">
        <v>22</v>
      </c>
      <c r="D33" s="589">
        <f>D27*$D$32</f>
        <v>28487.396541200003</v>
      </c>
      <c r="F33" s="589">
        <f>'1.6.WoP-milk,meat '!D28</f>
        <v>18448.603736249999</v>
      </c>
      <c r="H33" s="614">
        <f>(D33-F33)/F33</f>
        <v>0.54414919136804896</v>
      </c>
      <c r="I33" s="151"/>
      <c r="J33" s="203"/>
    </row>
    <row r="34" spans="1:10">
      <c r="A34" s="215" t="s">
        <v>708</v>
      </c>
      <c r="B34" s="587" t="s">
        <v>709</v>
      </c>
      <c r="C34" s="588" t="s">
        <v>22</v>
      </c>
      <c r="D34" s="589">
        <f>D28*$D$32</f>
        <v>15024.772210000003</v>
      </c>
      <c r="F34" s="589">
        <f>'1.6.WoP-milk,meat '!D29</f>
        <v>10200.41</v>
      </c>
      <c r="H34" s="615">
        <f>(D34-F34)/F34</f>
        <v>0.47295767621105456</v>
      </c>
    </row>
    <row r="35" spans="1:10">
      <c r="A35" s="215" t="s">
        <v>710</v>
      </c>
      <c r="B35" s="587" t="s">
        <v>711</v>
      </c>
      <c r="C35" s="588" t="s">
        <v>22</v>
      </c>
      <c r="D35" s="589">
        <f>D29*$D$32</f>
        <v>1762.8394607999992</v>
      </c>
      <c r="F35" s="589">
        <f>'1.6.WoP-milk,meat '!D30</f>
        <v>2987.6247362500003</v>
      </c>
      <c r="H35" s="615">
        <f>(D35-F35)/F35</f>
        <v>-0.40995285003140125</v>
      </c>
    </row>
    <row r="36" spans="1:10">
      <c r="A36" s="215" t="s">
        <v>712</v>
      </c>
      <c r="B36" s="587" t="s">
        <v>787</v>
      </c>
      <c r="C36" s="588" t="s">
        <v>22</v>
      </c>
      <c r="D36" s="589">
        <f>D30*$D$32</f>
        <v>11699.784870400001</v>
      </c>
      <c r="F36" s="589">
        <f>'1.6.WoP-milk,meat '!D31</f>
        <v>5260.5690000000004</v>
      </c>
      <c r="H36" s="615">
        <f>(D36-F36)/F36</f>
        <v>1.2240531148626697</v>
      </c>
    </row>
    <row r="37" spans="1:10" ht="11.4">
      <c r="A37" s="616"/>
      <c r="B37" s="587"/>
      <c r="C37" s="616"/>
      <c r="D37" s="618"/>
      <c r="F37" s="589">
        <f>'1.6.WoP-milk,meat '!D32</f>
        <v>0</v>
      </c>
      <c r="H37" s="615"/>
    </row>
    <row r="38" spans="1:10" ht="20.399999999999999">
      <c r="A38" s="215" t="s">
        <v>823</v>
      </c>
      <c r="B38" s="587" t="s">
        <v>796</v>
      </c>
      <c r="C38" s="588" t="s">
        <v>22</v>
      </c>
      <c r="D38" s="589">
        <f>D34+D35</f>
        <v>16787.611670800001</v>
      </c>
      <c r="F38" s="589">
        <f>'1.6.WoP-milk,meat '!D33</f>
        <v>13188.03473625</v>
      </c>
      <c r="H38" s="615">
        <f>(D38-F38)/F38</f>
        <v>0.27294263372356997</v>
      </c>
    </row>
    <row r="39" spans="1:10">
      <c r="A39" s="215" t="s">
        <v>824</v>
      </c>
      <c r="B39" s="587" t="s">
        <v>798</v>
      </c>
      <c r="C39" s="588" t="s">
        <v>799</v>
      </c>
      <c r="D39" s="589">
        <f>F39</f>
        <v>1824.2370321733422</v>
      </c>
      <c r="E39" s="589"/>
      <c r="F39" s="589">
        <f>'1.6.WoP-milk,meat '!D34</f>
        <v>1824.2370321733422</v>
      </c>
      <c r="H39" s="615">
        <f>(D39-F39)/F39</f>
        <v>0</v>
      </c>
    </row>
    <row r="40" spans="1:10" ht="30.6">
      <c r="A40" s="215" t="s">
        <v>825</v>
      </c>
      <c r="B40" s="216" t="s">
        <v>801</v>
      </c>
      <c r="C40" s="588" t="s">
        <v>802</v>
      </c>
      <c r="D40" s="619">
        <f>D38/D39</f>
        <v>9.2025385817322967</v>
      </c>
      <c r="E40" s="589"/>
      <c r="F40" s="589">
        <f>'1.6.WoP-milk,meat '!D35</f>
        <v>7.2293427354328861</v>
      </c>
      <c r="H40" s="615">
        <f>(D40-F40)/F40</f>
        <v>0.27294263372357008</v>
      </c>
    </row>
    <row r="41" spans="1:10" ht="4.5" customHeight="1"/>
    <row r="42" spans="1:10">
      <c r="A42" s="205" t="s">
        <v>826</v>
      </c>
    </row>
    <row r="43" spans="1:10">
      <c r="A43" s="620"/>
      <c r="B43" s="621"/>
      <c r="C43" s="622" t="s">
        <v>5</v>
      </c>
      <c r="D43" s="210" t="s">
        <v>443</v>
      </c>
      <c r="E43" s="197"/>
      <c r="F43" s="210" t="s">
        <v>386</v>
      </c>
      <c r="H43" s="612" t="s">
        <v>827</v>
      </c>
    </row>
    <row r="44" spans="1:10" ht="20.399999999999999">
      <c r="A44" s="215" t="s">
        <v>828</v>
      </c>
      <c r="B44" s="216" t="s">
        <v>805</v>
      </c>
      <c r="C44" s="588" t="s">
        <v>73</v>
      </c>
      <c r="D44" s="589">
        <f>'1.5.WP-animal.popl '!D9</f>
        <v>322.34000000000003</v>
      </c>
      <c r="E44" s="589"/>
      <c r="F44" s="589">
        <f>'1.6.WoP-milk,meat '!D39</f>
        <v>341</v>
      </c>
      <c r="H44" s="615">
        <f>(D44-F44)/F44</f>
        <v>-5.4721407624633338E-2</v>
      </c>
    </row>
    <row r="45" spans="1:10" ht="20.399999999999999">
      <c r="A45" s="215" t="s">
        <v>806</v>
      </c>
      <c r="B45" s="216" t="s">
        <v>807</v>
      </c>
      <c r="C45" s="588" t="s">
        <v>212</v>
      </c>
      <c r="D45" s="589">
        <f>'1.1a. Cattle (WP.WoP)'!E61-'1.1a. Cattle (WP.WoP)'!E63</f>
        <v>144320.24000000005</v>
      </c>
      <c r="E45" s="589"/>
      <c r="F45" s="589">
        <f>'1.6.WoP-milk,meat '!D40</f>
        <v>125531.25</v>
      </c>
      <c r="H45" s="614">
        <f>(D45-F45)/F45</f>
        <v>0.14967579785909921</v>
      </c>
    </row>
    <row r="46" spans="1:10" ht="30.6">
      <c r="A46" s="215" t="s">
        <v>829</v>
      </c>
      <c r="B46" s="216" t="s">
        <v>830</v>
      </c>
      <c r="C46" s="588" t="s">
        <v>964</v>
      </c>
      <c r="D46" s="589">
        <f>D45/D39</f>
        <v>79.112657760302767</v>
      </c>
      <c r="E46" s="589"/>
      <c r="F46" s="589">
        <f>'1.6.WoP-milk,meat '!D41</f>
        <v>68.813014858297095</v>
      </c>
      <c r="H46" s="615">
        <f>(D46-F46)/F46</f>
        <v>0.14967579785909929</v>
      </c>
    </row>
    <row r="47" spans="1:10">
      <c r="D47" s="203"/>
    </row>
    <row r="48" spans="1:10">
      <c r="D48" s="203"/>
    </row>
  </sheetData>
  <mergeCells count="9">
    <mergeCell ref="F5:I5"/>
    <mergeCell ref="J5:N5"/>
    <mergeCell ref="O5:O6"/>
    <mergeCell ref="A3:E3"/>
    <mergeCell ref="A5:A6"/>
    <mergeCell ref="B5:B6"/>
    <mergeCell ref="C5:C6"/>
    <mergeCell ref="D5:D6"/>
    <mergeCell ref="E5:E6"/>
  </mergeCells>
  <hyperlinks>
    <hyperlink ref="S1" location="ToC!A1" display="Table of Content" xr:uid="{00000000-0004-0000-1600-000000000000}"/>
  </hyperlinks>
  <pageMargins left="0.7" right="0.7" top="0.75" bottom="0.75" header="0.3" footer="0.3"/>
</worksheet>
</file>

<file path=xl/worksheets/sheet2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700-000000000000}">
  <sheetPr>
    <tabColor theme="9" tint="0.59999389629810485"/>
  </sheetPr>
  <dimension ref="A1:AG47"/>
  <sheetViews>
    <sheetView workbookViewId="0">
      <selection activeCell="E20" sqref="E20"/>
    </sheetView>
  </sheetViews>
  <sheetFormatPr defaultRowHeight="10.199999999999999"/>
  <cols>
    <col min="1" max="1" width="27.33203125" style="148" customWidth="1"/>
    <col min="2" max="2" width="6.44140625" style="148" customWidth="1"/>
    <col min="3" max="3" width="10.33203125" style="148" customWidth="1"/>
    <col min="4" max="4" width="10.44140625" style="148" customWidth="1"/>
    <col min="5" max="5" width="9.6640625" style="148" customWidth="1"/>
    <col min="6" max="14" width="8.21875" style="148" bestFit="1" customWidth="1"/>
    <col min="15" max="256" width="11.44140625" style="148" customWidth="1"/>
    <col min="257" max="257" width="27.33203125" style="148" customWidth="1"/>
    <col min="258" max="258" width="6.44140625" style="148" customWidth="1"/>
    <col min="259" max="259" width="8.6640625" style="148" customWidth="1"/>
    <col min="260" max="260" width="7.33203125" style="148" customWidth="1"/>
    <col min="261" max="261" width="7.6640625" style="148" customWidth="1"/>
    <col min="262" max="264" width="7.33203125" style="148" customWidth="1"/>
    <col min="265" max="265" width="7.6640625" style="148" customWidth="1"/>
    <col min="266" max="270" width="7.33203125" style="148" customWidth="1"/>
    <col min="271" max="512" width="11.44140625" style="148" customWidth="1"/>
    <col min="513" max="513" width="27.33203125" style="148" customWidth="1"/>
    <col min="514" max="514" width="6.44140625" style="148" customWidth="1"/>
    <col min="515" max="515" width="8.6640625" style="148" customWidth="1"/>
    <col min="516" max="516" width="7.33203125" style="148" customWidth="1"/>
    <col min="517" max="517" width="7.6640625" style="148" customWidth="1"/>
    <col min="518" max="520" width="7.33203125" style="148" customWidth="1"/>
    <col min="521" max="521" width="7.6640625" style="148" customWidth="1"/>
    <col min="522" max="526" width="7.33203125" style="148" customWidth="1"/>
    <col min="527" max="768" width="11.44140625" style="148" customWidth="1"/>
    <col min="769" max="769" width="27.33203125" style="148" customWidth="1"/>
    <col min="770" max="770" width="6.44140625" style="148" customWidth="1"/>
    <col min="771" max="771" width="8.6640625" style="148" customWidth="1"/>
    <col min="772" max="772" width="7.33203125" style="148" customWidth="1"/>
    <col min="773" max="773" width="7.6640625" style="148" customWidth="1"/>
    <col min="774" max="776" width="7.33203125" style="148" customWidth="1"/>
    <col min="777" max="777" width="7.6640625" style="148" customWidth="1"/>
    <col min="778" max="782" width="7.33203125" style="148" customWidth="1"/>
    <col min="783" max="1024" width="11.44140625" style="148" customWidth="1"/>
    <col min="1025" max="1025" width="27.33203125" style="148" customWidth="1"/>
    <col min="1026" max="1026" width="6.44140625" style="148" customWidth="1"/>
    <col min="1027" max="1027" width="8.6640625" style="148" customWidth="1"/>
    <col min="1028" max="1028" width="7.33203125" style="148" customWidth="1"/>
    <col min="1029" max="1029" width="7.6640625" style="148" customWidth="1"/>
    <col min="1030" max="1032" width="7.33203125" style="148" customWidth="1"/>
    <col min="1033" max="1033" width="7.6640625" style="148" customWidth="1"/>
    <col min="1034" max="1038" width="7.33203125" style="148" customWidth="1"/>
    <col min="1039" max="1280" width="11.44140625" style="148" customWidth="1"/>
    <col min="1281" max="1281" width="27.33203125" style="148" customWidth="1"/>
    <col min="1282" max="1282" width="6.44140625" style="148" customWidth="1"/>
    <col min="1283" max="1283" width="8.6640625" style="148" customWidth="1"/>
    <col min="1284" max="1284" width="7.33203125" style="148" customWidth="1"/>
    <col min="1285" max="1285" width="7.6640625" style="148" customWidth="1"/>
    <col min="1286" max="1288" width="7.33203125" style="148" customWidth="1"/>
    <col min="1289" max="1289" width="7.6640625" style="148" customWidth="1"/>
    <col min="1290" max="1294" width="7.33203125" style="148" customWidth="1"/>
    <col min="1295" max="1536" width="11.44140625" style="148" customWidth="1"/>
    <col min="1537" max="1537" width="27.33203125" style="148" customWidth="1"/>
    <col min="1538" max="1538" width="6.44140625" style="148" customWidth="1"/>
    <col min="1539" max="1539" width="8.6640625" style="148" customWidth="1"/>
    <col min="1540" max="1540" width="7.33203125" style="148" customWidth="1"/>
    <col min="1541" max="1541" width="7.6640625" style="148" customWidth="1"/>
    <col min="1542" max="1544" width="7.33203125" style="148" customWidth="1"/>
    <col min="1545" max="1545" width="7.6640625" style="148" customWidth="1"/>
    <col min="1546" max="1550" width="7.33203125" style="148" customWidth="1"/>
    <col min="1551" max="1792" width="11.44140625" style="148" customWidth="1"/>
    <col min="1793" max="1793" width="27.33203125" style="148" customWidth="1"/>
    <col min="1794" max="1794" width="6.44140625" style="148" customWidth="1"/>
    <col min="1795" max="1795" width="8.6640625" style="148" customWidth="1"/>
    <col min="1796" max="1796" width="7.33203125" style="148" customWidth="1"/>
    <col min="1797" max="1797" width="7.6640625" style="148" customWidth="1"/>
    <col min="1798" max="1800" width="7.33203125" style="148" customWidth="1"/>
    <col min="1801" max="1801" width="7.6640625" style="148" customWidth="1"/>
    <col min="1802" max="1806" width="7.33203125" style="148" customWidth="1"/>
    <col min="1807" max="2048" width="11.44140625" style="148" customWidth="1"/>
    <col min="2049" max="2049" width="27.33203125" style="148" customWidth="1"/>
    <col min="2050" max="2050" width="6.44140625" style="148" customWidth="1"/>
    <col min="2051" max="2051" width="8.6640625" style="148" customWidth="1"/>
    <col min="2052" max="2052" width="7.33203125" style="148" customWidth="1"/>
    <col min="2053" max="2053" width="7.6640625" style="148" customWidth="1"/>
    <col min="2054" max="2056" width="7.33203125" style="148" customWidth="1"/>
    <col min="2057" max="2057" width="7.6640625" style="148" customWidth="1"/>
    <col min="2058" max="2062" width="7.33203125" style="148" customWidth="1"/>
    <col min="2063" max="2304" width="11.44140625" style="148" customWidth="1"/>
    <col min="2305" max="2305" width="27.33203125" style="148" customWidth="1"/>
    <col min="2306" max="2306" width="6.44140625" style="148" customWidth="1"/>
    <col min="2307" max="2307" width="8.6640625" style="148" customWidth="1"/>
    <col min="2308" max="2308" width="7.33203125" style="148" customWidth="1"/>
    <col min="2309" max="2309" width="7.6640625" style="148" customWidth="1"/>
    <col min="2310" max="2312" width="7.33203125" style="148" customWidth="1"/>
    <col min="2313" max="2313" width="7.6640625" style="148" customWidth="1"/>
    <col min="2314" max="2318" width="7.33203125" style="148" customWidth="1"/>
    <col min="2319" max="2560" width="11.44140625" style="148" customWidth="1"/>
    <col min="2561" max="2561" width="27.33203125" style="148" customWidth="1"/>
    <col min="2562" max="2562" width="6.44140625" style="148" customWidth="1"/>
    <col min="2563" max="2563" width="8.6640625" style="148" customWidth="1"/>
    <col min="2564" max="2564" width="7.33203125" style="148" customWidth="1"/>
    <col min="2565" max="2565" width="7.6640625" style="148" customWidth="1"/>
    <col min="2566" max="2568" width="7.33203125" style="148" customWidth="1"/>
    <col min="2569" max="2569" width="7.6640625" style="148" customWidth="1"/>
    <col min="2570" max="2574" width="7.33203125" style="148" customWidth="1"/>
    <col min="2575" max="2816" width="11.44140625" style="148" customWidth="1"/>
    <col min="2817" max="2817" width="27.33203125" style="148" customWidth="1"/>
    <col min="2818" max="2818" width="6.44140625" style="148" customWidth="1"/>
    <col min="2819" max="2819" width="8.6640625" style="148" customWidth="1"/>
    <col min="2820" max="2820" width="7.33203125" style="148" customWidth="1"/>
    <col min="2821" max="2821" width="7.6640625" style="148" customWidth="1"/>
    <col min="2822" max="2824" width="7.33203125" style="148" customWidth="1"/>
    <col min="2825" max="2825" width="7.6640625" style="148" customWidth="1"/>
    <col min="2826" max="2830" width="7.33203125" style="148" customWidth="1"/>
    <col min="2831" max="3072" width="11.44140625" style="148" customWidth="1"/>
    <col min="3073" max="3073" width="27.33203125" style="148" customWidth="1"/>
    <col min="3074" max="3074" width="6.44140625" style="148" customWidth="1"/>
    <col min="3075" max="3075" width="8.6640625" style="148" customWidth="1"/>
    <col min="3076" max="3076" width="7.33203125" style="148" customWidth="1"/>
    <col min="3077" max="3077" width="7.6640625" style="148" customWidth="1"/>
    <col min="3078" max="3080" width="7.33203125" style="148" customWidth="1"/>
    <col min="3081" max="3081" width="7.6640625" style="148" customWidth="1"/>
    <col min="3082" max="3086" width="7.33203125" style="148" customWidth="1"/>
    <col min="3087" max="3328" width="11.44140625" style="148" customWidth="1"/>
    <col min="3329" max="3329" width="27.33203125" style="148" customWidth="1"/>
    <col min="3330" max="3330" width="6.44140625" style="148" customWidth="1"/>
    <col min="3331" max="3331" width="8.6640625" style="148" customWidth="1"/>
    <col min="3332" max="3332" width="7.33203125" style="148" customWidth="1"/>
    <col min="3333" max="3333" width="7.6640625" style="148" customWidth="1"/>
    <col min="3334" max="3336" width="7.33203125" style="148" customWidth="1"/>
    <col min="3337" max="3337" width="7.6640625" style="148" customWidth="1"/>
    <col min="3338" max="3342" width="7.33203125" style="148" customWidth="1"/>
    <col min="3343" max="3584" width="11.44140625" style="148" customWidth="1"/>
    <col min="3585" max="3585" width="27.33203125" style="148" customWidth="1"/>
    <col min="3586" max="3586" width="6.44140625" style="148" customWidth="1"/>
    <col min="3587" max="3587" width="8.6640625" style="148" customWidth="1"/>
    <col min="3588" max="3588" width="7.33203125" style="148" customWidth="1"/>
    <col min="3589" max="3589" width="7.6640625" style="148" customWidth="1"/>
    <col min="3590" max="3592" width="7.33203125" style="148" customWidth="1"/>
    <col min="3593" max="3593" width="7.6640625" style="148" customWidth="1"/>
    <col min="3594" max="3598" width="7.33203125" style="148" customWidth="1"/>
    <col min="3599" max="3840" width="11.44140625" style="148" customWidth="1"/>
    <col min="3841" max="3841" width="27.33203125" style="148" customWidth="1"/>
    <col min="3842" max="3842" width="6.44140625" style="148" customWidth="1"/>
    <col min="3843" max="3843" width="8.6640625" style="148" customWidth="1"/>
    <col min="3844" max="3844" width="7.33203125" style="148" customWidth="1"/>
    <col min="3845" max="3845" width="7.6640625" style="148" customWidth="1"/>
    <col min="3846" max="3848" width="7.33203125" style="148" customWidth="1"/>
    <col min="3849" max="3849" width="7.6640625" style="148" customWidth="1"/>
    <col min="3850" max="3854" width="7.33203125" style="148" customWidth="1"/>
    <col min="3855" max="4096" width="11.44140625" style="148" customWidth="1"/>
    <col min="4097" max="4097" width="27.33203125" style="148" customWidth="1"/>
    <col min="4098" max="4098" width="6.44140625" style="148" customWidth="1"/>
    <col min="4099" max="4099" width="8.6640625" style="148" customWidth="1"/>
    <col min="4100" max="4100" width="7.33203125" style="148" customWidth="1"/>
    <col min="4101" max="4101" width="7.6640625" style="148" customWidth="1"/>
    <col min="4102" max="4104" width="7.33203125" style="148" customWidth="1"/>
    <col min="4105" max="4105" width="7.6640625" style="148" customWidth="1"/>
    <col min="4106" max="4110" width="7.33203125" style="148" customWidth="1"/>
    <col min="4111" max="4352" width="11.44140625" style="148" customWidth="1"/>
    <col min="4353" max="4353" width="27.33203125" style="148" customWidth="1"/>
    <col min="4354" max="4354" width="6.44140625" style="148" customWidth="1"/>
    <col min="4355" max="4355" width="8.6640625" style="148" customWidth="1"/>
    <col min="4356" max="4356" width="7.33203125" style="148" customWidth="1"/>
    <col min="4357" max="4357" width="7.6640625" style="148" customWidth="1"/>
    <col min="4358" max="4360" width="7.33203125" style="148" customWidth="1"/>
    <col min="4361" max="4361" width="7.6640625" style="148" customWidth="1"/>
    <col min="4362" max="4366" width="7.33203125" style="148" customWidth="1"/>
    <col min="4367" max="4608" width="11.44140625" style="148" customWidth="1"/>
    <col min="4609" max="4609" width="27.33203125" style="148" customWidth="1"/>
    <col min="4610" max="4610" width="6.44140625" style="148" customWidth="1"/>
    <col min="4611" max="4611" width="8.6640625" style="148" customWidth="1"/>
    <col min="4612" max="4612" width="7.33203125" style="148" customWidth="1"/>
    <col min="4613" max="4613" width="7.6640625" style="148" customWidth="1"/>
    <col min="4614" max="4616" width="7.33203125" style="148" customWidth="1"/>
    <col min="4617" max="4617" width="7.6640625" style="148" customWidth="1"/>
    <col min="4618" max="4622" width="7.33203125" style="148" customWidth="1"/>
    <col min="4623" max="4864" width="11.44140625" style="148" customWidth="1"/>
    <col min="4865" max="4865" width="27.33203125" style="148" customWidth="1"/>
    <col min="4866" max="4866" width="6.44140625" style="148" customWidth="1"/>
    <col min="4867" max="4867" width="8.6640625" style="148" customWidth="1"/>
    <col min="4868" max="4868" width="7.33203125" style="148" customWidth="1"/>
    <col min="4869" max="4869" width="7.6640625" style="148" customWidth="1"/>
    <col min="4870" max="4872" width="7.33203125" style="148" customWidth="1"/>
    <col min="4873" max="4873" width="7.6640625" style="148" customWidth="1"/>
    <col min="4874" max="4878" width="7.33203125" style="148" customWidth="1"/>
    <col min="4879" max="5120" width="11.44140625" style="148" customWidth="1"/>
    <col min="5121" max="5121" width="27.33203125" style="148" customWidth="1"/>
    <col min="5122" max="5122" width="6.44140625" style="148" customWidth="1"/>
    <col min="5123" max="5123" width="8.6640625" style="148" customWidth="1"/>
    <col min="5124" max="5124" width="7.33203125" style="148" customWidth="1"/>
    <col min="5125" max="5125" width="7.6640625" style="148" customWidth="1"/>
    <col min="5126" max="5128" width="7.33203125" style="148" customWidth="1"/>
    <col min="5129" max="5129" width="7.6640625" style="148" customWidth="1"/>
    <col min="5130" max="5134" width="7.33203125" style="148" customWidth="1"/>
    <col min="5135" max="5376" width="11.44140625" style="148" customWidth="1"/>
    <col min="5377" max="5377" width="27.33203125" style="148" customWidth="1"/>
    <col min="5378" max="5378" width="6.44140625" style="148" customWidth="1"/>
    <col min="5379" max="5379" width="8.6640625" style="148" customWidth="1"/>
    <col min="5380" max="5380" width="7.33203125" style="148" customWidth="1"/>
    <col min="5381" max="5381" width="7.6640625" style="148" customWidth="1"/>
    <col min="5382" max="5384" width="7.33203125" style="148" customWidth="1"/>
    <col min="5385" max="5385" width="7.6640625" style="148" customWidth="1"/>
    <col min="5386" max="5390" width="7.33203125" style="148" customWidth="1"/>
    <col min="5391" max="5632" width="11.44140625" style="148" customWidth="1"/>
    <col min="5633" max="5633" width="27.33203125" style="148" customWidth="1"/>
    <col min="5634" max="5634" width="6.44140625" style="148" customWidth="1"/>
    <col min="5635" max="5635" width="8.6640625" style="148" customWidth="1"/>
    <col min="5636" max="5636" width="7.33203125" style="148" customWidth="1"/>
    <col min="5637" max="5637" width="7.6640625" style="148" customWidth="1"/>
    <col min="5638" max="5640" width="7.33203125" style="148" customWidth="1"/>
    <col min="5641" max="5641" width="7.6640625" style="148" customWidth="1"/>
    <col min="5642" max="5646" width="7.33203125" style="148" customWidth="1"/>
    <col min="5647" max="5888" width="11.44140625" style="148" customWidth="1"/>
    <col min="5889" max="5889" width="27.33203125" style="148" customWidth="1"/>
    <col min="5890" max="5890" width="6.44140625" style="148" customWidth="1"/>
    <col min="5891" max="5891" width="8.6640625" style="148" customWidth="1"/>
    <col min="5892" max="5892" width="7.33203125" style="148" customWidth="1"/>
    <col min="5893" max="5893" width="7.6640625" style="148" customWidth="1"/>
    <col min="5894" max="5896" width="7.33203125" style="148" customWidth="1"/>
    <col min="5897" max="5897" width="7.6640625" style="148" customWidth="1"/>
    <col min="5898" max="5902" width="7.33203125" style="148" customWidth="1"/>
    <col min="5903" max="6144" width="11.44140625" style="148" customWidth="1"/>
    <col min="6145" max="6145" width="27.33203125" style="148" customWidth="1"/>
    <col min="6146" max="6146" width="6.44140625" style="148" customWidth="1"/>
    <col min="6147" max="6147" width="8.6640625" style="148" customWidth="1"/>
    <col min="6148" max="6148" width="7.33203125" style="148" customWidth="1"/>
    <col min="6149" max="6149" width="7.6640625" style="148" customWidth="1"/>
    <col min="6150" max="6152" width="7.33203125" style="148" customWidth="1"/>
    <col min="6153" max="6153" width="7.6640625" style="148" customWidth="1"/>
    <col min="6154" max="6158" width="7.33203125" style="148" customWidth="1"/>
    <col min="6159" max="6400" width="11.44140625" style="148" customWidth="1"/>
    <col min="6401" max="6401" width="27.33203125" style="148" customWidth="1"/>
    <col min="6402" max="6402" width="6.44140625" style="148" customWidth="1"/>
    <col min="6403" max="6403" width="8.6640625" style="148" customWidth="1"/>
    <col min="6404" max="6404" width="7.33203125" style="148" customWidth="1"/>
    <col min="6405" max="6405" width="7.6640625" style="148" customWidth="1"/>
    <col min="6406" max="6408" width="7.33203125" style="148" customWidth="1"/>
    <col min="6409" max="6409" width="7.6640625" style="148" customWidth="1"/>
    <col min="6410" max="6414" width="7.33203125" style="148" customWidth="1"/>
    <col min="6415" max="6656" width="11.44140625" style="148" customWidth="1"/>
    <col min="6657" max="6657" width="27.33203125" style="148" customWidth="1"/>
    <col min="6658" max="6658" width="6.44140625" style="148" customWidth="1"/>
    <col min="6659" max="6659" width="8.6640625" style="148" customWidth="1"/>
    <col min="6660" max="6660" width="7.33203125" style="148" customWidth="1"/>
    <col min="6661" max="6661" width="7.6640625" style="148" customWidth="1"/>
    <col min="6662" max="6664" width="7.33203125" style="148" customWidth="1"/>
    <col min="6665" max="6665" width="7.6640625" style="148" customWidth="1"/>
    <col min="6666" max="6670" width="7.33203125" style="148" customWidth="1"/>
    <col min="6671" max="6912" width="11.44140625" style="148" customWidth="1"/>
    <col min="6913" max="6913" width="27.33203125" style="148" customWidth="1"/>
    <col min="6914" max="6914" width="6.44140625" style="148" customWidth="1"/>
    <col min="6915" max="6915" width="8.6640625" style="148" customWidth="1"/>
    <col min="6916" max="6916" width="7.33203125" style="148" customWidth="1"/>
    <col min="6917" max="6917" width="7.6640625" style="148" customWidth="1"/>
    <col min="6918" max="6920" width="7.33203125" style="148" customWidth="1"/>
    <col min="6921" max="6921" width="7.6640625" style="148" customWidth="1"/>
    <col min="6922" max="6926" width="7.33203125" style="148" customWidth="1"/>
    <col min="6927" max="7168" width="11.44140625" style="148" customWidth="1"/>
    <col min="7169" max="7169" width="27.33203125" style="148" customWidth="1"/>
    <col min="7170" max="7170" width="6.44140625" style="148" customWidth="1"/>
    <col min="7171" max="7171" width="8.6640625" style="148" customWidth="1"/>
    <col min="7172" max="7172" width="7.33203125" style="148" customWidth="1"/>
    <col min="7173" max="7173" width="7.6640625" style="148" customWidth="1"/>
    <col min="7174" max="7176" width="7.33203125" style="148" customWidth="1"/>
    <col min="7177" max="7177" width="7.6640625" style="148" customWidth="1"/>
    <col min="7178" max="7182" width="7.33203125" style="148" customWidth="1"/>
    <col min="7183" max="7424" width="11.44140625" style="148" customWidth="1"/>
    <col min="7425" max="7425" width="27.33203125" style="148" customWidth="1"/>
    <col min="7426" max="7426" width="6.44140625" style="148" customWidth="1"/>
    <col min="7427" max="7427" width="8.6640625" style="148" customWidth="1"/>
    <col min="7428" max="7428" width="7.33203125" style="148" customWidth="1"/>
    <col min="7429" max="7429" width="7.6640625" style="148" customWidth="1"/>
    <col min="7430" max="7432" width="7.33203125" style="148" customWidth="1"/>
    <col min="7433" max="7433" width="7.6640625" style="148" customWidth="1"/>
    <col min="7434" max="7438" width="7.33203125" style="148" customWidth="1"/>
    <col min="7439" max="7680" width="11.44140625" style="148" customWidth="1"/>
    <col min="7681" max="7681" width="27.33203125" style="148" customWidth="1"/>
    <col min="7682" max="7682" width="6.44140625" style="148" customWidth="1"/>
    <col min="7683" max="7683" width="8.6640625" style="148" customWidth="1"/>
    <col min="7684" max="7684" width="7.33203125" style="148" customWidth="1"/>
    <col min="7685" max="7685" width="7.6640625" style="148" customWidth="1"/>
    <col min="7686" max="7688" width="7.33203125" style="148" customWidth="1"/>
    <col min="7689" max="7689" width="7.6640625" style="148" customWidth="1"/>
    <col min="7690" max="7694" width="7.33203125" style="148" customWidth="1"/>
    <col min="7695" max="7936" width="11.44140625" style="148" customWidth="1"/>
    <col min="7937" max="7937" width="27.33203125" style="148" customWidth="1"/>
    <col min="7938" max="7938" width="6.44140625" style="148" customWidth="1"/>
    <col min="7939" max="7939" width="8.6640625" style="148" customWidth="1"/>
    <col min="7940" max="7940" width="7.33203125" style="148" customWidth="1"/>
    <col min="7941" max="7941" width="7.6640625" style="148" customWidth="1"/>
    <col min="7942" max="7944" width="7.33203125" style="148" customWidth="1"/>
    <col min="7945" max="7945" width="7.6640625" style="148" customWidth="1"/>
    <col min="7946" max="7950" width="7.33203125" style="148" customWidth="1"/>
    <col min="7951" max="8192" width="11.44140625" style="148" customWidth="1"/>
    <col min="8193" max="8193" width="27.33203125" style="148" customWidth="1"/>
    <col min="8194" max="8194" width="6.44140625" style="148" customWidth="1"/>
    <col min="8195" max="8195" width="8.6640625" style="148" customWidth="1"/>
    <col min="8196" max="8196" width="7.33203125" style="148" customWidth="1"/>
    <col min="8197" max="8197" width="7.6640625" style="148" customWidth="1"/>
    <col min="8198" max="8200" width="7.33203125" style="148" customWidth="1"/>
    <col min="8201" max="8201" width="7.6640625" style="148" customWidth="1"/>
    <col min="8202" max="8206" width="7.33203125" style="148" customWidth="1"/>
    <col min="8207" max="8448" width="11.44140625" style="148" customWidth="1"/>
    <col min="8449" max="8449" width="27.33203125" style="148" customWidth="1"/>
    <col min="8450" max="8450" width="6.44140625" style="148" customWidth="1"/>
    <col min="8451" max="8451" width="8.6640625" style="148" customWidth="1"/>
    <col min="8452" max="8452" width="7.33203125" style="148" customWidth="1"/>
    <col min="8453" max="8453" width="7.6640625" style="148" customWidth="1"/>
    <col min="8454" max="8456" width="7.33203125" style="148" customWidth="1"/>
    <col min="8457" max="8457" width="7.6640625" style="148" customWidth="1"/>
    <col min="8458" max="8462" width="7.33203125" style="148" customWidth="1"/>
    <col min="8463" max="8704" width="11.44140625" style="148" customWidth="1"/>
    <col min="8705" max="8705" width="27.33203125" style="148" customWidth="1"/>
    <col min="8706" max="8706" width="6.44140625" style="148" customWidth="1"/>
    <col min="8707" max="8707" width="8.6640625" style="148" customWidth="1"/>
    <col min="8708" max="8708" width="7.33203125" style="148" customWidth="1"/>
    <col min="8709" max="8709" width="7.6640625" style="148" customWidth="1"/>
    <col min="8710" max="8712" width="7.33203125" style="148" customWidth="1"/>
    <col min="8713" max="8713" width="7.6640625" style="148" customWidth="1"/>
    <col min="8714" max="8718" width="7.33203125" style="148" customWidth="1"/>
    <col min="8719" max="8960" width="11.44140625" style="148" customWidth="1"/>
    <col min="8961" max="8961" width="27.33203125" style="148" customWidth="1"/>
    <col min="8962" max="8962" width="6.44140625" style="148" customWidth="1"/>
    <col min="8963" max="8963" width="8.6640625" style="148" customWidth="1"/>
    <col min="8964" max="8964" width="7.33203125" style="148" customWidth="1"/>
    <col min="8965" max="8965" width="7.6640625" style="148" customWidth="1"/>
    <col min="8966" max="8968" width="7.33203125" style="148" customWidth="1"/>
    <col min="8969" max="8969" width="7.6640625" style="148" customWidth="1"/>
    <col min="8970" max="8974" width="7.33203125" style="148" customWidth="1"/>
    <col min="8975" max="9216" width="11.44140625" style="148" customWidth="1"/>
    <col min="9217" max="9217" width="27.33203125" style="148" customWidth="1"/>
    <col min="9218" max="9218" width="6.44140625" style="148" customWidth="1"/>
    <col min="9219" max="9219" width="8.6640625" style="148" customWidth="1"/>
    <col min="9220" max="9220" width="7.33203125" style="148" customWidth="1"/>
    <col min="9221" max="9221" width="7.6640625" style="148" customWidth="1"/>
    <col min="9222" max="9224" width="7.33203125" style="148" customWidth="1"/>
    <col min="9225" max="9225" width="7.6640625" style="148" customWidth="1"/>
    <col min="9226" max="9230" width="7.33203125" style="148" customWidth="1"/>
    <col min="9231" max="9472" width="11.44140625" style="148" customWidth="1"/>
    <col min="9473" max="9473" width="27.33203125" style="148" customWidth="1"/>
    <col min="9474" max="9474" width="6.44140625" style="148" customWidth="1"/>
    <col min="9475" max="9475" width="8.6640625" style="148" customWidth="1"/>
    <col min="9476" max="9476" width="7.33203125" style="148" customWidth="1"/>
    <col min="9477" max="9477" width="7.6640625" style="148" customWidth="1"/>
    <col min="9478" max="9480" width="7.33203125" style="148" customWidth="1"/>
    <col min="9481" max="9481" width="7.6640625" style="148" customWidth="1"/>
    <col min="9482" max="9486" width="7.33203125" style="148" customWidth="1"/>
    <col min="9487" max="9728" width="11.44140625" style="148" customWidth="1"/>
    <col min="9729" max="9729" width="27.33203125" style="148" customWidth="1"/>
    <col min="9730" max="9730" width="6.44140625" style="148" customWidth="1"/>
    <col min="9731" max="9731" width="8.6640625" style="148" customWidth="1"/>
    <col min="9732" max="9732" width="7.33203125" style="148" customWidth="1"/>
    <col min="9733" max="9733" width="7.6640625" style="148" customWidth="1"/>
    <col min="9734" max="9736" width="7.33203125" style="148" customWidth="1"/>
    <col min="9737" max="9737" width="7.6640625" style="148" customWidth="1"/>
    <col min="9738" max="9742" width="7.33203125" style="148" customWidth="1"/>
    <col min="9743" max="9984" width="11.44140625" style="148" customWidth="1"/>
    <col min="9985" max="9985" width="27.33203125" style="148" customWidth="1"/>
    <col min="9986" max="9986" width="6.44140625" style="148" customWidth="1"/>
    <col min="9987" max="9987" width="8.6640625" style="148" customWidth="1"/>
    <col min="9988" max="9988" width="7.33203125" style="148" customWidth="1"/>
    <col min="9989" max="9989" width="7.6640625" style="148" customWidth="1"/>
    <col min="9990" max="9992" width="7.33203125" style="148" customWidth="1"/>
    <col min="9993" max="9993" width="7.6640625" style="148" customWidth="1"/>
    <col min="9994" max="9998" width="7.33203125" style="148" customWidth="1"/>
    <col min="9999" max="10240" width="11.44140625" style="148" customWidth="1"/>
    <col min="10241" max="10241" width="27.33203125" style="148" customWidth="1"/>
    <col min="10242" max="10242" width="6.44140625" style="148" customWidth="1"/>
    <col min="10243" max="10243" width="8.6640625" style="148" customWidth="1"/>
    <col min="10244" max="10244" width="7.33203125" style="148" customWidth="1"/>
    <col min="10245" max="10245" width="7.6640625" style="148" customWidth="1"/>
    <col min="10246" max="10248" width="7.33203125" style="148" customWidth="1"/>
    <col min="10249" max="10249" width="7.6640625" style="148" customWidth="1"/>
    <col min="10250" max="10254" width="7.33203125" style="148" customWidth="1"/>
    <col min="10255" max="10496" width="11.44140625" style="148" customWidth="1"/>
    <col min="10497" max="10497" width="27.33203125" style="148" customWidth="1"/>
    <col min="10498" max="10498" width="6.44140625" style="148" customWidth="1"/>
    <col min="10499" max="10499" width="8.6640625" style="148" customWidth="1"/>
    <col min="10500" max="10500" width="7.33203125" style="148" customWidth="1"/>
    <col min="10501" max="10501" width="7.6640625" style="148" customWidth="1"/>
    <col min="10502" max="10504" width="7.33203125" style="148" customWidth="1"/>
    <col min="10505" max="10505" width="7.6640625" style="148" customWidth="1"/>
    <col min="10506" max="10510" width="7.33203125" style="148" customWidth="1"/>
    <col min="10511" max="10752" width="11.44140625" style="148" customWidth="1"/>
    <col min="10753" max="10753" width="27.33203125" style="148" customWidth="1"/>
    <col min="10754" max="10754" width="6.44140625" style="148" customWidth="1"/>
    <col min="10755" max="10755" width="8.6640625" style="148" customWidth="1"/>
    <col min="10756" max="10756" width="7.33203125" style="148" customWidth="1"/>
    <col min="10757" max="10757" width="7.6640625" style="148" customWidth="1"/>
    <col min="10758" max="10760" width="7.33203125" style="148" customWidth="1"/>
    <col min="10761" max="10761" width="7.6640625" style="148" customWidth="1"/>
    <col min="10762" max="10766" width="7.33203125" style="148" customWidth="1"/>
    <col min="10767" max="11008" width="11.44140625" style="148" customWidth="1"/>
    <col min="11009" max="11009" width="27.33203125" style="148" customWidth="1"/>
    <col min="11010" max="11010" width="6.44140625" style="148" customWidth="1"/>
    <col min="11011" max="11011" width="8.6640625" style="148" customWidth="1"/>
    <col min="11012" max="11012" width="7.33203125" style="148" customWidth="1"/>
    <col min="11013" max="11013" width="7.6640625" style="148" customWidth="1"/>
    <col min="11014" max="11016" width="7.33203125" style="148" customWidth="1"/>
    <col min="11017" max="11017" width="7.6640625" style="148" customWidth="1"/>
    <col min="11018" max="11022" width="7.33203125" style="148" customWidth="1"/>
    <col min="11023" max="11264" width="11.44140625" style="148" customWidth="1"/>
    <col min="11265" max="11265" width="27.33203125" style="148" customWidth="1"/>
    <col min="11266" max="11266" width="6.44140625" style="148" customWidth="1"/>
    <col min="11267" max="11267" width="8.6640625" style="148" customWidth="1"/>
    <col min="11268" max="11268" width="7.33203125" style="148" customWidth="1"/>
    <col min="11269" max="11269" width="7.6640625" style="148" customWidth="1"/>
    <col min="11270" max="11272" width="7.33203125" style="148" customWidth="1"/>
    <col min="11273" max="11273" width="7.6640625" style="148" customWidth="1"/>
    <col min="11274" max="11278" width="7.33203125" style="148" customWidth="1"/>
    <col min="11279" max="11520" width="11.44140625" style="148" customWidth="1"/>
    <col min="11521" max="11521" width="27.33203125" style="148" customWidth="1"/>
    <col min="11522" max="11522" width="6.44140625" style="148" customWidth="1"/>
    <col min="11523" max="11523" width="8.6640625" style="148" customWidth="1"/>
    <col min="11524" max="11524" width="7.33203125" style="148" customWidth="1"/>
    <col min="11525" max="11525" width="7.6640625" style="148" customWidth="1"/>
    <col min="11526" max="11528" width="7.33203125" style="148" customWidth="1"/>
    <col min="11529" max="11529" width="7.6640625" style="148" customWidth="1"/>
    <col min="11530" max="11534" width="7.33203125" style="148" customWidth="1"/>
    <col min="11535" max="11776" width="11.44140625" style="148" customWidth="1"/>
    <col min="11777" max="11777" width="27.33203125" style="148" customWidth="1"/>
    <col min="11778" max="11778" width="6.44140625" style="148" customWidth="1"/>
    <col min="11779" max="11779" width="8.6640625" style="148" customWidth="1"/>
    <col min="11780" max="11780" width="7.33203125" style="148" customWidth="1"/>
    <col min="11781" max="11781" width="7.6640625" style="148" customWidth="1"/>
    <col min="11782" max="11784" width="7.33203125" style="148" customWidth="1"/>
    <col min="11785" max="11785" width="7.6640625" style="148" customWidth="1"/>
    <col min="11786" max="11790" width="7.33203125" style="148" customWidth="1"/>
    <col min="11791" max="12032" width="11.44140625" style="148" customWidth="1"/>
    <col min="12033" max="12033" width="27.33203125" style="148" customWidth="1"/>
    <col min="12034" max="12034" width="6.44140625" style="148" customWidth="1"/>
    <col min="12035" max="12035" width="8.6640625" style="148" customWidth="1"/>
    <col min="12036" max="12036" width="7.33203125" style="148" customWidth="1"/>
    <col min="12037" max="12037" width="7.6640625" style="148" customWidth="1"/>
    <col min="12038" max="12040" width="7.33203125" style="148" customWidth="1"/>
    <col min="12041" max="12041" width="7.6640625" style="148" customWidth="1"/>
    <col min="12042" max="12046" width="7.33203125" style="148" customWidth="1"/>
    <col min="12047" max="12288" width="11.44140625" style="148" customWidth="1"/>
    <col min="12289" max="12289" width="27.33203125" style="148" customWidth="1"/>
    <col min="12290" max="12290" width="6.44140625" style="148" customWidth="1"/>
    <col min="12291" max="12291" width="8.6640625" style="148" customWidth="1"/>
    <col min="12292" max="12292" width="7.33203125" style="148" customWidth="1"/>
    <col min="12293" max="12293" width="7.6640625" style="148" customWidth="1"/>
    <col min="12294" max="12296" width="7.33203125" style="148" customWidth="1"/>
    <col min="12297" max="12297" width="7.6640625" style="148" customWidth="1"/>
    <col min="12298" max="12302" width="7.33203125" style="148" customWidth="1"/>
    <col min="12303" max="12544" width="11.44140625" style="148" customWidth="1"/>
    <col min="12545" max="12545" width="27.33203125" style="148" customWidth="1"/>
    <col min="12546" max="12546" width="6.44140625" style="148" customWidth="1"/>
    <col min="12547" max="12547" width="8.6640625" style="148" customWidth="1"/>
    <col min="12548" max="12548" width="7.33203125" style="148" customWidth="1"/>
    <col min="12549" max="12549" width="7.6640625" style="148" customWidth="1"/>
    <col min="12550" max="12552" width="7.33203125" style="148" customWidth="1"/>
    <col min="12553" max="12553" width="7.6640625" style="148" customWidth="1"/>
    <col min="12554" max="12558" width="7.33203125" style="148" customWidth="1"/>
    <col min="12559" max="12800" width="11.44140625" style="148" customWidth="1"/>
    <col min="12801" max="12801" width="27.33203125" style="148" customWidth="1"/>
    <col min="12802" max="12802" width="6.44140625" style="148" customWidth="1"/>
    <col min="12803" max="12803" width="8.6640625" style="148" customWidth="1"/>
    <col min="12804" max="12804" width="7.33203125" style="148" customWidth="1"/>
    <col min="12805" max="12805" width="7.6640625" style="148" customWidth="1"/>
    <col min="12806" max="12808" width="7.33203125" style="148" customWidth="1"/>
    <col min="12809" max="12809" width="7.6640625" style="148" customWidth="1"/>
    <col min="12810" max="12814" width="7.33203125" style="148" customWidth="1"/>
    <col min="12815" max="13056" width="11.44140625" style="148" customWidth="1"/>
    <col min="13057" max="13057" width="27.33203125" style="148" customWidth="1"/>
    <col min="13058" max="13058" width="6.44140625" style="148" customWidth="1"/>
    <col min="13059" max="13059" width="8.6640625" style="148" customWidth="1"/>
    <col min="13060" max="13060" width="7.33203125" style="148" customWidth="1"/>
    <col min="13061" max="13061" width="7.6640625" style="148" customWidth="1"/>
    <col min="13062" max="13064" width="7.33203125" style="148" customWidth="1"/>
    <col min="13065" max="13065" width="7.6640625" style="148" customWidth="1"/>
    <col min="13066" max="13070" width="7.33203125" style="148" customWidth="1"/>
    <col min="13071" max="13312" width="11.44140625" style="148" customWidth="1"/>
    <col min="13313" max="13313" width="27.33203125" style="148" customWidth="1"/>
    <col min="13314" max="13314" width="6.44140625" style="148" customWidth="1"/>
    <col min="13315" max="13315" width="8.6640625" style="148" customWidth="1"/>
    <col min="13316" max="13316" width="7.33203125" style="148" customWidth="1"/>
    <col min="13317" max="13317" width="7.6640625" style="148" customWidth="1"/>
    <col min="13318" max="13320" width="7.33203125" style="148" customWidth="1"/>
    <col min="13321" max="13321" width="7.6640625" style="148" customWidth="1"/>
    <col min="13322" max="13326" width="7.33203125" style="148" customWidth="1"/>
    <col min="13327" max="13568" width="11.44140625" style="148" customWidth="1"/>
    <col min="13569" max="13569" width="27.33203125" style="148" customWidth="1"/>
    <col min="13570" max="13570" width="6.44140625" style="148" customWidth="1"/>
    <col min="13571" max="13571" width="8.6640625" style="148" customWidth="1"/>
    <col min="13572" max="13572" width="7.33203125" style="148" customWidth="1"/>
    <col min="13573" max="13573" width="7.6640625" style="148" customWidth="1"/>
    <col min="13574" max="13576" width="7.33203125" style="148" customWidth="1"/>
    <col min="13577" max="13577" width="7.6640625" style="148" customWidth="1"/>
    <col min="13578" max="13582" width="7.33203125" style="148" customWidth="1"/>
    <col min="13583" max="13824" width="11.44140625" style="148" customWidth="1"/>
    <col min="13825" max="13825" width="27.33203125" style="148" customWidth="1"/>
    <col min="13826" max="13826" width="6.44140625" style="148" customWidth="1"/>
    <col min="13827" max="13827" width="8.6640625" style="148" customWidth="1"/>
    <col min="13828" max="13828" width="7.33203125" style="148" customWidth="1"/>
    <col min="13829" max="13829" width="7.6640625" style="148" customWidth="1"/>
    <col min="13830" max="13832" width="7.33203125" style="148" customWidth="1"/>
    <col min="13833" max="13833" width="7.6640625" style="148" customWidth="1"/>
    <col min="13834" max="13838" width="7.33203125" style="148" customWidth="1"/>
    <col min="13839" max="14080" width="11.44140625" style="148" customWidth="1"/>
    <col min="14081" max="14081" width="27.33203125" style="148" customWidth="1"/>
    <col min="14082" max="14082" width="6.44140625" style="148" customWidth="1"/>
    <col min="14083" max="14083" width="8.6640625" style="148" customWidth="1"/>
    <col min="14084" max="14084" width="7.33203125" style="148" customWidth="1"/>
    <col min="14085" max="14085" width="7.6640625" style="148" customWidth="1"/>
    <col min="14086" max="14088" width="7.33203125" style="148" customWidth="1"/>
    <col min="14089" max="14089" width="7.6640625" style="148" customWidth="1"/>
    <col min="14090" max="14094" width="7.33203125" style="148" customWidth="1"/>
    <col min="14095" max="14336" width="11.44140625" style="148" customWidth="1"/>
    <col min="14337" max="14337" width="27.33203125" style="148" customWidth="1"/>
    <col min="14338" max="14338" width="6.44140625" style="148" customWidth="1"/>
    <col min="14339" max="14339" width="8.6640625" style="148" customWidth="1"/>
    <col min="14340" max="14340" width="7.33203125" style="148" customWidth="1"/>
    <col min="14341" max="14341" width="7.6640625" style="148" customWidth="1"/>
    <col min="14342" max="14344" width="7.33203125" style="148" customWidth="1"/>
    <col min="14345" max="14345" width="7.6640625" style="148" customWidth="1"/>
    <col min="14346" max="14350" width="7.33203125" style="148" customWidth="1"/>
    <col min="14351" max="14592" width="11.44140625" style="148" customWidth="1"/>
    <col min="14593" max="14593" width="27.33203125" style="148" customWidth="1"/>
    <col min="14594" max="14594" width="6.44140625" style="148" customWidth="1"/>
    <col min="14595" max="14595" width="8.6640625" style="148" customWidth="1"/>
    <col min="14596" max="14596" width="7.33203125" style="148" customWidth="1"/>
    <col min="14597" max="14597" width="7.6640625" style="148" customWidth="1"/>
    <col min="14598" max="14600" width="7.33203125" style="148" customWidth="1"/>
    <col min="14601" max="14601" width="7.6640625" style="148" customWidth="1"/>
    <col min="14602" max="14606" width="7.33203125" style="148" customWidth="1"/>
    <col min="14607" max="14848" width="11.44140625" style="148" customWidth="1"/>
    <col min="14849" max="14849" width="27.33203125" style="148" customWidth="1"/>
    <col min="14850" max="14850" width="6.44140625" style="148" customWidth="1"/>
    <col min="14851" max="14851" width="8.6640625" style="148" customWidth="1"/>
    <col min="14852" max="14852" width="7.33203125" style="148" customWidth="1"/>
    <col min="14853" max="14853" width="7.6640625" style="148" customWidth="1"/>
    <col min="14854" max="14856" width="7.33203125" style="148" customWidth="1"/>
    <col min="14857" max="14857" width="7.6640625" style="148" customWidth="1"/>
    <col min="14858" max="14862" width="7.33203125" style="148" customWidth="1"/>
    <col min="14863" max="15104" width="11.44140625" style="148" customWidth="1"/>
    <col min="15105" max="15105" width="27.33203125" style="148" customWidth="1"/>
    <col min="15106" max="15106" width="6.44140625" style="148" customWidth="1"/>
    <col min="15107" max="15107" width="8.6640625" style="148" customWidth="1"/>
    <col min="15108" max="15108" width="7.33203125" style="148" customWidth="1"/>
    <col min="15109" max="15109" width="7.6640625" style="148" customWidth="1"/>
    <col min="15110" max="15112" width="7.33203125" style="148" customWidth="1"/>
    <col min="15113" max="15113" width="7.6640625" style="148" customWidth="1"/>
    <col min="15114" max="15118" width="7.33203125" style="148" customWidth="1"/>
    <col min="15119" max="15360" width="11.44140625" style="148" customWidth="1"/>
    <col min="15361" max="15361" width="27.33203125" style="148" customWidth="1"/>
    <col min="15362" max="15362" width="6.44140625" style="148" customWidth="1"/>
    <col min="15363" max="15363" width="8.6640625" style="148" customWidth="1"/>
    <col min="15364" max="15364" width="7.33203125" style="148" customWidth="1"/>
    <col min="15365" max="15365" width="7.6640625" style="148" customWidth="1"/>
    <col min="15366" max="15368" width="7.33203125" style="148" customWidth="1"/>
    <col min="15369" max="15369" width="7.6640625" style="148" customWidth="1"/>
    <col min="15370" max="15374" width="7.33203125" style="148" customWidth="1"/>
    <col min="15375" max="15616" width="11.44140625" style="148" customWidth="1"/>
    <col min="15617" max="15617" width="27.33203125" style="148" customWidth="1"/>
    <col min="15618" max="15618" width="6.44140625" style="148" customWidth="1"/>
    <col min="15619" max="15619" width="8.6640625" style="148" customWidth="1"/>
    <col min="15620" max="15620" width="7.33203125" style="148" customWidth="1"/>
    <col min="15621" max="15621" width="7.6640625" style="148" customWidth="1"/>
    <col min="15622" max="15624" width="7.33203125" style="148" customWidth="1"/>
    <col min="15625" max="15625" width="7.6640625" style="148" customWidth="1"/>
    <col min="15626" max="15630" width="7.33203125" style="148" customWidth="1"/>
    <col min="15631" max="15872" width="11.44140625" style="148" customWidth="1"/>
    <col min="15873" max="15873" width="27.33203125" style="148" customWidth="1"/>
    <col min="15874" max="15874" width="6.44140625" style="148" customWidth="1"/>
    <col min="15875" max="15875" width="8.6640625" style="148" customWidth="1"/>
    <col min="15876" max="15876" width="7.33203125" style="148" customWidth="1"/>
    <col min="15877" max="15877" width="7.6640625" style="148" customWidth="1"/>
    <col min="15878" max="15880" width="7.33203125" style="148" customWidth="1"/>
    <col min="15881" max="15881" width="7.6640625" style="148" customWidth="1"/>
    <col min="15882" max="15886" width="7.33203125" style="148" customWidth="1"/>
    <col min="15887" max="16128" width="11.44140625" style="148" customWidth="1"/>
    <col min="16129" max="16129" width="27.33203125" style="148" customWidth="1"/>
    <col min="16130" max="16130" width="6.44140625" style="148" customWidth="1"/>
    <col min="16131" max="16131" width="8.6640625" style="148" customWidth="1"/>
    <col min="16132" max="16132" width="7.33203125" style="148" customWidth="1"/>
    <col min="16133" max="16133" width="7.6640625" style="148" customWidth="1"/>
    <col min="16134" max="16136" width="7.33203125" style="148" customWidth="1"/>
    <col min="16137" max="16137" width="7.6640625" style="148" customWidth="1"/>
    <col min="16138" max="16142" width="7.33203125" style="148" customWidth="1"/>
    <col min="16143" max="16384" width="11.44140625" style="148" customWidth="1"/>
  </cols>
  <sheetData>
    <row r="1" spans="1:31" ht="14.4">
      <c r="A1" s="147" t="s">
        <v>1488</v>
      </c>
      <c r="X1" s="1117" t="s">
        <v>1289</v>
      </c>
      <c r="Y1" s="1118" t="s">
        <v>1056</v>
      </c>
    </row>
    <row r="2" spans="1:31">
      <c r="A2" s="149" t="s">
        <v>1483</v>
      </c>
      <c r="B2" s="150"/>
      <c r="C2" s="150"/>
      <c r="D2" s="151"/>
      <c r="E2" s="152"/>
      <c r="F2" s="152"/>
      <c r="G2" s="152"/>
      <c r="H2" s="152"/>
      <c r="I2" s="150"/>
      <c r="J2" s="150"/>
      <c r="K2" s="150"/>
      <c r="L2" s="150"/>
    </row>
    <row r="3" spans="1:31">
      <c r="A3" s="153" t="s">
        <v>1006</v>
      </c>
      <c r="B3" s="150"/>
      <c r="C3" s="150"/>
      <c r="D3" s="154"/>
      <c r="E3" s="155"/>
      <c r="F3" s="150"/>
      <c r="G3" s="150"/>
      <c r="H3" s="150"/>
      <c r="I3" s="150"/>
    </row>
    <row r="4" spans="1:31" ht="11.4">
      <c r="C4" s="241" t="s">
        <v>1337</v>
      </c>
      <c r="D4" s="2"/>
      <c r="E4" s="238">
        <f>'Climate scenario'!E12</f>
        <v>1</v>
      </c>
      <c r="F4" s="238">
        <f>'Climate scenario'!F12</f>
        <v>0.99821428571428572</v>
      </c>
      <c r="G4" s="238">
        <f>'Climate scenario'!G12</f>
        <v>0.99642857142857144</v>
      </c>
      <c r="H4" s="238">
        <f>'Climate scenario'!H12</f>
        <v>0.99464285714285716</v>
      </c>
      <c r="I4" s="238">
        <f>'Climate scenario'!I12</f>
        <v>0.79428571428571437</v>
      </c>
      <c r="J4" s="238">
        <f>'Climate scenario'!J12</f>
        <v>0.9910714285714286</v>
      </c>
      <c r="K4" s="238">
        <f>'Climate scenario'!K12</f>
        <v>0.98928571428571421</v>
      </c>
      <c r="L4" s="238">
        <f>'Climate scenario'!L12</f>
        <v>0.98749999999999993</v>
      </c>
      <c r="M4" s="238">
        <f>'Climate scenario'!M12</f>
        <v>0.98571428571428565</v>
      </c>
      <c r="N4" s="238">
        <f>'Climate scenario'!N12</f>
        <v>0.78714285714285714</v>
      </c>
      <c r="O4" s="238">
        <f>'Climate scenario'!O12</f>
        <v>0.9821428571428571</v>
      </c>
      <c r="P4" s="238">
        <f>'Climate scenario'!P12</f>
        <v>0.98035714285714282</v>
      </c>
      <c r="Q4" s="238">
        <f>'Climate scenario'!Q12</f>
        <v>0.97857142857142854</v>
      </c>
      <c r="R4" s="238">
        <f>'Climate scenario'!R12</f>
        <v>0.97678571428571426</v>
      </c>
      <c r="S4" s="238">
        <f>'Climate scenario'!S12</f>
        <v>0.78</v>
      </c>
      <c r="T4" s="238">
        <f>'Climate scenario'!T12</f>
        <v>0.9732142857142857</v>
      </c>
      <c r="U4" s="238">
        <f>'Climate scenario'!U12</f>
        <v>0.97142857142857131</v>
      </c>
      <c r="V4" s="238">
        <f>'Climate scenario'!V12</f>
        <v>0.96964285714285703</v>
      </c>
      <c r="W4" s="238">
        <f>'Climate scenario'!W12</f>
        <v>0.96785714285714275</v>
      </c>
      <c r="X4" s="238">
        <f>'Climate scenario'!X12</f>
        <v>0.7728571428571428</v>
      </c>
      <c r="Y4" s="238">
        <f>'Climate scenario'!Y12</f>
        <v>0.96428571428571397</v>
      </c>
      <c r="Z4" s="238">
        <f>'Climate scenario'!Z12</f>
        <v>0.96250000000000002</v>
      </c>
      <c r="AA4" s="238">
        <f>'Climate scenario'!AA12</f>
        <v>0.96071428571428596</v>
      </c>
      <c r="AB4" s="238">
        <f>'Climate scenario'!AB12</f>
        <v>0.95892857142857102</v>
      </c>
      <c r="AC4" s="238">
        <f>'Climate scenario'!AC12</f>
        <v>0.76571428571428557</v>
      </c>
      <c r="AD4" s="238">
        <f>'Climate scenario'!AD12</f>
        <v>0.95535714285714302</v>
      </c>
      <c r="AE4" s="238">
        <f>'Climate scenario'!AE12</f>
        <v>0.95357142857142896</v>
      </c>
    </row>
    <row r="5" spans="1:31">
      <c r="A5" s="156" t="s">
        <v>354</v>
      </c>
      <c r="B5" s="157"/>
      <c r="C5" s="158"/>
      <c r="D5" s="159"/>
    </row>
    <row r="6" spans="1:31">
      <c r="A6" s="160" t="s">
        <v>293</v>
      </c>
      <c r="B6" s="150" t="s">
        <v>5</v>
      </c>
      <c r="C6" s="150" t="s">
        <v>294</v>
      </c>
      <c r="D6" s="150" t="s">
        <v>295</v>
      </c>
      <c r="E6" s="1433" t="s">
        <v>296</v>
      </c>
      <c r="F6" s="1433"/>
      <c r="G6" s="1433"/>
      <c r="H6" s="1433"/>
      <c r="I6" s="1433"/>
      <c r="J6" s="1433"/>
      <c r="K6" s="1433"/>
      <c r="L6" s="1433"/>
      <c r="M6" s="1433"/>
      <c r="N6" s="1433"/>
      <c r="O6" s="1433"/>
      <c r="P6" s="1433"/>
      <c r="Q6" s="1433"/>
      <c r="R6" s="1433"/>
      <c r="S6" s="1433"/>
      <c r="T6" s="1433"/>
      <c r="U6" s="1433"/>
      <c r="V6" s="1433"/>
      <c r="W6" s="1433"/>
      <c r="X6" s="1433"/>
    </row>
    <row r="7" spans="1:31">
      <c r="A7" s="159"/>
      <c r="B7" s="161"/>
      <c r="C7" s="162" t="s">
        <v>197</v>
      </c>
      <c r="D7" s="162" t="s">
        <v>297</v>
      </c>
      <c r="E7" s="161">
        <v>1</v>
      </c>
      <c r="F7" s="161">
        <v>2</v>
      </c>
      <c r="G7" s="161">
        <v>3</v>
      </c>
      <c r="H7" s="161">
        <v>4</v>
      </c>
      <c r="I7" s="161">
        <v>5</v>
      </c>
      <c r="J7" s="163">
        <v>6</v>
      </c>
      <c r="K7" s="163">
        <v>7</v>
      </c>
      <c r="L7" s="163">
        <v>8</v>
      </c>
      <c r="M7" s="164">
        <v>9</v>
      </c>
      <c r="N7" s="165" t="s">
        <v>1007</v>
      </c>
      <c r="O7" s="161">
        <v>11</v>
      </c>
      <c r="P7" s="161">
        <v>12</v>
      </c>
      <c r="Q7" s="161">
        <v>13</v>
      </c>
      <c r="R7" s="161">
        <v>14</v>
      </c>
      <c r="S7" s="161">
        <v>15</v>
      </c>
      <c r="T7" s="163">
        <v>16</v>
      </c>
      <c r="U7" s="163">
        <v>17</v>
      </c>
      <c r="V7" s="163">
        <v>18</v>
      </c>
      <c r="W7" s="164">
        <v>19</v>
      </c>
      <c r="X7" s="165" t="s">
        <v>1008</v>
      </c>
      <c r="Y7" s="165" t="s">
        <v>1464</v>
      </c>
      <c r="Z7" s="165" t="s">
        <v>1465</v>
      </c>
      <c r="AA7" s="165" t="s">
        <v>1466</v>
      </c>
      <c r="AB7" s="165" t="s">
        <v>1467</v>
      </c>
      <c r="AC7" s="165" t="s">
        <v>1468</v>
      </c>
      <c r="AD7" s="165" t="s">
        <v>1469</v>
      </c>
      <c r="AE7" s="165" t="s">
        <v>1470</v>
      </c>
    </row>
    <row r="8" spans="1:31">
      <c r="A8" s="160" t="s">
        <v>355</v>
      </c>
      <c r="B8" s="166"/>
      <c r="C8" s="150"/>
      <c r="D8" s="150"/>
      <c r="E8" s="166"/>
      <c r="F8" s="166"/>
      <c r="G8" s="166"/>
      <c r="H8" s="166"/>
      <c r="I8" s="166"/>
      <c r="M8" s="167"/>
      <c r="N8" s="168"/>
    </row>
    <row r="9" spans="1:31">
      <c r="A9" s="148" t="s">
        <v>356</v>
      </c>
      <c r="B9" s="150" t="s">
        <v>22</v>
      </c>
      <c r="C9" s="169">
        <f>Prices!H86</f>
        <v>1.5245662914874001</v>
      </c>
      <c r="D9" s="170">
        <f>E9*0.85</f>
        <v>195.5</v>
      </c>
      <c r="E9" s="170">
        <v>230</v>
      </c>
      <c r="F9" s="170">
        <f>$I$9</f>
        <v>300.00000000000006</v>
      </c>
      <c r="G9" s="170">
        <f>$I$9</f>
        <v>300.00000000000006</v>
      </c>
      <c r="H9" s="170">
        <v>300</v>
      </c>
      <c r="I9" s="170">
        <f>'1.11.Impr-activities'!E18*1000</f>
        <v>300.00000000000006</v>
      </c>
      <c r="J9" s="170">
        <f>$I$9</f>
        <v>300.00000000000006</v>
      </c>
      <c r="K9" s="170">
        <f>$I$9</f>
        <v>300.00000000000006</v>
      </c>
      <c r="L9" s="170">
        <f>$I$9</f>
        <v>300.00000000000006</v>
      </c>
      <c r="M9" s="170">
        <f t="shared" ref="M9:AE9" si="0">$I$9</f>
        <v>300.00000000000006</v>
      </c>
      <c r="N9" s="170">
        <f t="shared" si="0"/>
        <v>300.00000000000006</v>
      </c>
      <c r="O9" s="170">
        <f t="shared" si="0"/>
        <v>300.00000000000006</v>
      </c>
      <c r="P9" s="170">
        <f t="shared" si="0"/>
        <v>300.00000000000006</v>
      </c>
      <c r="Q9" s="170">
        <f t="shared" si="0"/>
        <v>300.00000000000006</v>
      </c>
      <c r="R9" s="170">
        <f t="shared" si="0"/>
        <v>300.00000000000006</v>
      </c>
      <c r="S9" s="170">
        <f t="shared" si="0"/>
        <v>300.00000000000006</v>
      </c>
      <c r="T9" s="170">
        <f t="shared" si="0"/>
        <v>300.00000000000006</v>
      </c>
      <c r="U9" s="170">
        <f t="shared" si="0"/>
        <v>300.00000000000006</v>
      </c>
      <c r="V9" s="170">
        <f t="shared" si="0"/>
        <v>300.00000000000006</v>
      </c>
      <c r="W9" s="170">
        <f t="shared" si="0"/>
        <v>300.00000000000006</v>
      </c>
      <c r="X9" s="170">
        <f t="shared" si="0"/>
        <v>300.00000000000006</v>
      </c>
      <c r="Y9" s="170">
        <f t="shared" si="0"/>
        <v>300.00000000000006</v>
      </c>
      <c r="Z9" s="170">
        <f t="shared" si="0"/>
        <v>300.00000000000006</v>
      </c>
      <c r="AA9" s="170">
        <f t="shared" si="0"/>
        <v>300.00000000000006</v>
      </c>
      <c r="AB9" s="170">
        <f t="shared" si="0"/>
        <v>300.00000000000006</v>
      </c>
      <c r="AC9" s="170">
        <f t="shared" si="0"/>
        <v>300.00000000000006</v>
      </c>
      <c r="AD9" s="170">
        <f t="shared" si="0"/>
        <v>300.00000000000006</v>
      </c>
      <c r="AE9" s="170">
        <f t="shared" si="0"/>
        <v>300.00000000000006</v>
      </c>
    </row>
    <row r="10" spans="1:31">
      <c r="A10" s="171" t="s">
        <v>357</v>
      </c>
      <c r="B10" s="166"/>
      <c r="C10" s="150"/>
      <c r="D10" s="170"/>
      <c r="E10" s="170">
        <f t="shared" ref="E10:X10" si="1">SUM(E9:E9)</f>
        <v>230</v>
      </c>
      <c r="F10" s="170">
        <f t="shared" si="1"/>
        <v>300.00000000000006</v>
      </c>
      <c r="G10" s="170">
        <f t="shared" si="1"/>
        <v>300.00000000000006</v>
      </c>
      <c r="H10" s="170">
        <f t="shared" si="1"/>
        <v>300</v>
      </c>
      <c r="I10" s="170">
        <f t="shared" si="1"/>
        <v>300.00000000000006</v>
      </c>
      <c r="J10" s="170">
        <f t="shared" si="1"/>
        <v>300.00000000000006</v>
      </c>
      <c r="K10" s="170">
        <f t="shared" si="1"/>
        <v>300.00000000000006</v>
      </c>
      <c r="L10" s="170">
        <f t="shared" si="1"/>
        <v>300.00000000000006</v>
      </c>
      <c r="M10" s="170">
        <f t="shared" si="1"/>
        <v>300.00000000000006</v>
      </c>
      <c r="N10" s="170">
        <f t="shared" si="1"/>
        <v>300.00000000000006</v>
      </c>
      <c r="O10" s="170">
        <f t="shared" si="1"/>
        <v>300.00000000000006</v>
      </c>
      <c r="P10" s="170">
        <f t="shared" si="1"/>
        <v>300.00000000000006</v>
      </c>
      <c r="Q10" s="170">
        <f t="shared" si="1"/>
        <v>300.00000000000006</v>
      </c>
      <c r="R10" s="170">
        <f t="shared" si="1"/>
        <v>300.00000000000006</v>
      </c>
      <c r="S10" s="170">
        <f t="shared" si="1"/>
        <v>300.00000000000006</v>
      </c>
      <c r="T10" s="170">
        <f t="shared" si="1"/>
        <v>300.00000000000006</v>
      </c>
      <c r="U10" s="170">
        <f t="shared" si="1"/>
        <v>300.00000000000006</v>
      </c>
      <c r="V10" s="170">
        <f t="shared" si="1"/>
        <v>300.00000000000006</v>
      </c>
      <c r="W10" s="170">
        <f t="shared" si="1"/>
        <v>300.00000000000006</v>
      </c>
      <c r="X10" s="170">
        <f t="shared" si="1"/>
        <v>300.00000000000006</v>
      </c>
      <c r="Y10" s="170">
        <f t="shared" ref="Y10:AE10" si="2">SUM(Y9:Y9)</f>
        <v>300.00000000000006</v>
      </c>
      <c r="Z10" s="170">
        <f t="shared" si="2"/>
        <v>300.00000000000006</v>
      </c>
      <c r="AA10" s="170">
        <f t="shared" si="2"/>
        <v>300.00000000000006</v>
      </c>
      <c r="AB10" s="170">
        <f t="shared" si="2"/>
        <v>300.00000000000006</v>
      </c>
      <c r="AC10" s="170">
        <f t="shared" si="2"/>
        <v>300.00000000000006</v>
      </c>
      <c r="AD10" s="170">
        <f t="shared" si="2"/>
        <v>300.00000000000006</v>
      </c>
      <c r="AE10" s="170">
        <f t="shared" si="2"/>
        <v>300.00000000000006</v>
      </c>
    </row>
    <row r="11" spans="1:31">
      <c r="A11" s="171"/>
      <c r="B11" s="166"/>
      <c r="C11" s="150"/>
      <c r="D11" s="150"/>
      <c r="E11" s="170"/>
      <c r="F11" s="170"/>
      <c r="G11" s="170"/>
      <c r="H11" s="170"/>
      <c r="I11" s="170"/>
      <c r="J11" s="170"/>
      <c r="K11" s="170"/>
      <c r="L11" s="170"/>
      <c r="M11" s="170"/>
      <c r="N11" s="170"/>
    </row>
    <row r="12" spans="1:31">
      <c r="A12" s="160" t="s">
        <v>50</v>
      </c>
      <c r="B12" s="150"/>
      <c r="C12" s="170"/>
      <c r="D12" s="166"/>
      <c r="E12" s="170"/>
      <c r="F12" s="170"/>
      <c r="G12" s="170"/>
      <c r="H12" s="170"/>
      <c r="I12" s="170"/>
      <c r="J12" s="170"/>
      <c r="K12" s="170"/>
      <c r="L12" s="170"/>
      <c r="M12" s="170"/>
      <c r="N12" s="170"/>
    </row>
    <row r="13" spans="1:31">
      <c r="A13" s="172" t="s">
        <v>358</v>
      </c>
      <c r="B13" s="150"/>
      <c r="C13" s="170"/>
      <c r="D13" s="166"/>
      <c r="E13" s="170"/>
      <c r="F13" s="170"/>
      <c r="G13" s="170"/>
      <c r="H13" s="170"/>
      <c r="I13" s="170"/>
      <c r="J13" s="170"/>
      <c r="K13" s="170"/>
      <c r="L13" s="170"/>
      <c r="M13" s="170"/>
      <c r="N13" s="170"/>
    </row>
    <row r="14" spans="1:31" ht="20.399999999999999">
      <c r="A14" s="173" t="s">
        <v>359</v>
      </c>
      <c r="B14" s="150" t="s">
        <v>97</v>
      </c>
      <c r="C14" s="174">
        <f>Prices!H235</f>
        <v>731.79181991395205</v>
      </c>
      <c r="D14" s="166">
        <v>0</v>
      </c>
      <c r="E14" s="170">
        <v>1</v>
      </c>
      <c r="F14" s="170">
        <v>0</v>
      </c>
      <c r="G14" s="170">
        <v>0</v>
      </c>
      <c r="H14" s="170">
        <v>0</v>
      </c>
      <c r="I14" s="170">
        <v>0</v>
      </c>
      <c r="J14" s="170">
        <v>0</v>
      </c>
      <c r="K14" s="170">
        <v>0</v>
      </c>
      <c r="L14" s="170">
        <v>0</v>
      </c>
      <c r="M14" s="170">
        <v>0</v>
      </c>
      <c r="N14" s="170">
        <v>0</v>
      </c>
      <c r="O14" s="170">
        <v>0</v>
      </c>
      <c r="P14" s="170">
        <v>0</v>
      </c>
      <c r="Q14" s="170">
        <v>0</v>
      </c>
      <c r="R14" s="170">
        <v>0</v>
      </c>
      <c r="S14" s="170">
        <v>0</v>
      </c>
      <c r="T14" s="170">
        <v>0</v>
      </c>
      <c r="U14" s="170">
        <v>0</v>
      </c>
      <c r="V14" s="170">
        <v>0</v>
      </c>
      <c r="W14" s="170">
        <v>0</v>
      </c>
      <c r="X14" s="170">
        <v>0</v>
      </c>
      <c r="Y14" s="170">
        <v>0</v>
      </c>
      <c r="Z14" s="170">
        <v>0</v>
      </c>
      <c r="AA14" s="170">
        <v>0</v>
      </c>
      <c r="AB14" s="170">
        <v>0</v>
      </c>
      <c r="AC14" s="170">
        <v>0</v>
      </c>
      <c r="AD14" s="170">
        <v>0</v>
      </c>
      <c r="AE14" s="170">
        <v>0</v>
      </c>
    </row>
    <row r="15" spans="1:31">
      <c r="A15" s="173" t="s">
        <v>360</v>
      </c>
      <c r="B15" s="150" t="s">
        <v>361</v>
      </c>
      <c r="C15" s="174">
        <f>Prices!H157</f>
        <v>7.0157032882606023</v>
      </c>
      <c r="D15" s="166">
        <v>0</v>
      </c>
      <c r="E15" s="170">
        <v>20</v>
      </c>
      <c r="F15" s="170">
        <v>0</v>
      </c>
      <c r="G15" s="170">
        <v>0</v>
      </c>
      <c r="H15" s="170">
        <v>0</v>
      </c>
      <c r="I15" s="170">
        <v>0</v>
      </c>
      <c r="J15" s="170">
        <v>0</v>
      </c>
      <c r="K15" s="170">
        <v>0</v>
      </c>
      <c r="L15" s="170">
        <v>0</v>
      </c>
      <c r="M15" s="170">
        <v>0</v>
      </c>
      <c r="N15" s="170">
        <v>0</v>
      </c>
      <c r="O15" s="170">
        <v>0</v>
      </c>
      <c r="P15" s="170">
        <v>0</v>
      </c>
      <c r="Q15" s="170">
        <v>0</v>
      </c>
      <c r="R15" s="170">
        <v>0</v>
      </c>
      <c r="S15" s="170">
        <v>0</v>
      </c>
      <c r="T15" s="170">
        <v>0</v>
      </c>
      <c r="U15" s="170">
        <v>0</v>
      </c>
      <c r="V15" s="170">
        <v>0</v>
      </c>
      <c r="W15" s="170">
        <v>0</v>
      </c>
      <c r="X15" s="170">
        <v>0</v>
      </c>
      <c r="Y15" s="170">
        <v>0</v>
      </c>
      <c r="Z15" s="170">
        <v>0</v>
      </c>
      <c r="AA15" s="170">
        <v>0</v>
      </c>
      <c r="AB15" s="170">
        <v>0</v>
      </c>
      <c r="AC15" s="170">
        <v>0</v>
      </c>
      <c r="AD15" s="170">
        <v>0</v>
      </c>
      <c r="AE15" s="170">
        <v>0</v>
      </c>
    </row>
    <row r="16" spans="1:31">
      <c r="A16" s="173" t="s">
        <v>362</v>
      </c>
      <c r="B16" s="150" t="s">
        <v>97</v>
      </c>
      <c r="C16" s="174">
        <f>Prices!H236</f>
        <v>585.43345593116169</v>
      </c>
      <c r="D16" s="166">
        <v>0</v>
      </c>
      <c r="E16" s="175">
        <v>0.5</v>
      </c>
      <c r="F16" s="170">
        <v>0</v>
      </c>
      <c r="G16" s="170">
        <v>0</v>
      </c>
      <c r="H16" s="170">
        <v>0</v>
      </c>
      <c r="I16" s="170">
        <v>0</v>
      </c>
      <c r="J16" s="170">
        <v>0</v>
      </c>
      <c r="K16" s="170">
        <v>0</v>
      </c>
      <c r="L16" s="170">
        <v>0</v>
      </c>
      <c r="M16" s="170">
        <v>0</v>
      </c>
      <c r="N16" s="170">
        <v>0</v>
      </c>
      <c r="O16" s="170">
        <v>0</v>
      </c>
      <c r="P16" s="170">
        <v>0</v>
      </c>
      <c r="Q16" s="170">
        <v>0</v>
      </c>
      <c r="R16" s="170">
        <v>0</v>
      </c>
      <c r="S16" s="170">
        <v>0</v>
      </c>
      <c r="T16" s="170">
        <v>0</v>
      </c>
      <c r="U16" s="170">
        <v>0</v>
      </c>
      <c r="V16" s="170">
        <v>0</v>
      </c>
      <c r="W16" s="170">
        <v>0</v>
      </c>
      <c r="X16" s="170">
        <v>0</v>
      </c>
      <c r="Y16" s="170">
        <v>0</v>
      </c>
      <c r="Z16" s="170">
        <v>0</v>
      </c>
      <c r="AA16" s="170">
        <v>0</v>
      </c>
      <c r="AB16" s="170">
        <v>0</v>
      </c>
      <c r="AC16" s="170">
        <v>0</v>
      </c>
      <c r="AD16" s="170">
        <v>0</v>
      </c>
      <c r="AE16" s="170">
        <v>0</v>
      </c>
    </row>
    <row r="17" spans="1:31">
      <c r="A17" s="173" t="s">
        <v>363</v>
      </c>
      <c r="B17" s="150" t="s">
        <v>97</v>
      </c>
      <c r="C17" s="174">
        <f>Prices!H237</f>
        <v>32.267977873386599</v>
      </c>
      <c r="D17" s="166">
        <v>0</v>
      </c>
      <c r="E17" s="170">
        <v>1</v>
      </c>
      <c r="F17" s="170">
        <v>0</v>
      </c>
      <c r="G17" s="170">
        <v>0</v>
      </c>
      <c r="H17" s="170">
        <v>0</v>
      </c>
      <c r="I17" s="170">
        <v>0</v>
      </c>
      <c r="J17" s="170">
        <v>0</v>
      </c>
      <c r="K17" s="170">
        <v>0</v>
      </c>
      <c r="L17" s="170">
        <v>0</v>
      </c>
      <c r="M17" s="170">
        <v>0</v>
      </c>
      <c r="N17" s="170">
        <v>0</v>
      </c>
      <c r="O17" s="170">
        <v>0</v>
      </c>
      <c r="P17" s="170">
        <v>0</v>
      </c>
      <c r="Q17" s="170">
        <v>0</v>
      </c>
      <c r="R17" s="170">
        <v>0</v>
      </c>
      <c r="S17" s="170">
        <v>0</v>
      </c>
      <c r="T17" s="170">
        <v>0</v>
      </c>
      <c r="U17" s="170">
        <v>0</v>
      </c>
      <c r="V17" s="170">
        <v>0</v>
      </c>
      <c r="W17" s="170">
        <v>0</v>
      </c>
      <c r="X17" s="170">
        <v>0</v>
      </c>
      <c r="Y17" s="170">
        <v>0</v>
      </c>
      <c r="Z17" s="170">
        <v>0</v>
      </c>
      <c r="AA17" s="170">
        <v>0</v>
      </c>
      <c r="AB17" s="170">
        <v>0</v>
      </c>
      <c r="AC17" s="170">
        <v>0</v>
      </c>
      <c r="AD17" s="170">
        <v>0</v>
      </c>
      <c r="AE17" s="170">
        <v>0</v>
      </c>
    </row>
    <row r="18" spans="1:31">
      <c r="A18" s="173" t="s">
        <v>857</v>
      </c>
      <c r="B18" s="150" t="s">
        <v>22</v>
      </c>
      <c r="C18" s="174">
        <f>Prices!H165</f>
        <v>3.7776863859864775</v>
      </c>
      <c r="D18" s="166">
        <v>0</v>
      </c>
      <c r="E18" s="170">
        <v>150</v>
      </c>
      <c r="F18" s="170">
        <v>0</v>
      </c>
      <c r="G18" s="170">
        <v>0</v>
      </c>
      <c r="H18" s="170">
        <v>0</v>
      </c>
      <c r="I18" s="170">
        <v>0</v>
      </c>
      <c r="J18" s="170">
        <v>0</v>
      </c>
      <c r="K18" s="170">
        <v>0</v>
      </c>
      <c r="L18" s="170">
        <v>0</v>
      </c>
      <c r="M18" s="170">
        <v>0</v>
      </c>
      <c r="N18" s="170">
        <v>0</v>
      </c>
      <c r="O18" s="170">
        <v>0</v>
      </c>
      <c r="P18" s="170">
        <v>0</v>
      </c>
      <c r="Q18" s="170">
        <v>0</v>
      </c>
      <c r="R18" s="170">
        <v>0</v>
      </c>
      <c r="S18" s="170">
        <v>0</v>
      </c>
      <c r="T18" s="170">
        <v>0</v>
      </c>
      <c r="U18" s="170">
        <v>0</v>
      </c>
      <c r="V18" s="170">
        <v>0</v>
      </c>
      <c r="W18" s="170">
        <v>0</v>
      </c>
      <c r="X18" s="170">
        <v>0</v>
      </c>
      <c r="Y18" s="170">
        <v>0</v>
      </c>
      <c r="Z18" s="170">
        <v>0</v>
      </c>
      <c r="AA18" s="170">
        <v>0</v>
      </c>
      <c r="AB18" s="170">
        <v>0</v>
      </c>
      <c r="AC18" s="170">
        <v>0</v>
      </c>
      <c r="AD18" s="170">
        <v>0</v>
      </c>
      <c r="AE18" s="170">
        <v>0</v>
      </c>
    </row>
    <row r="19" spans="1:31">
      <c r="A19" s="761" t="s">
        <v>364</v>
      </c>
      <c r="B19" s="150"/>
      <c r="C19" s="170"/>
      <c r="D19" s="166"/>
      <c r="E19" s="170"/>
      <c r="F19" s="170"/>
      <c r="G19" s="170"/>
      <c r="H19" s="170"/>
      <c r="I19" s="170"/>
      <c r="J19" s="170"/>
      <c r="K19" s="170"/>
      <c r="L19" s="170"/>
      <c r="M19" s="170"/>
      <c r="N19" s="170"/>
    </row>
    <row r="20" spans="1:31">
      <c r="A20" s="148" t="s">
        <v>365</v>
      </c>
      <c r="B20" s="150" t="s">
        <v>366</v>
      </c>
      <c r="C20" s="174">
        <f>Prices!H183</f>
        <v>43.173558696988316</v>
      </c>
      <c r="D20" s="166">
        <v>0</v>
      </c>
      <c r="E20" s="170">
        <v>4</v>
      </c>
      <c r="F20" s="170">
        <v>2</v>
      </c>
      <c r="G20" s="170">
        <v>2</v>
      </c>
      <c r="H20" s="170">
        <v>2</v>
      </c>
      <c r="I20" s="170">
        <v>2</v>
      </c>
      <c r="J20" s="170">
        <v>2</v>
      </c>
      <c r="K20" s="170">
        <v>2</v>
      </c>
      <c r="L20" s="170">
        <v>2</v>
      </c>
      <c r="M20" s="170">
        <v>2</v>
      </c>
      <c r="N20" s="170">
        <v>2</v>
      </c>
      <c r="O20" s="170">
        <v>2</v>
      </c>
      <c r="P20" s="170">
        <v>2</v>
      </c>
      <c r="Q20" s="170">
        <v>2</v>
      </c>
      <c r="R20" s="170">
        <v>2</v>
      </c>
      <c r="S20" s="170">
        <v>2</v>
      </c>
      <c r="T20" s="170">
        <v>2</v>
      </c>
      <c r="U20" s="170">
        <v>2</v>
      </c>
      <c r="V20" s="170">
        <v>2</v>
      </c>
      <c r="W20" s="170">
        <v>2</v>
      </c>
      <c r="X20" s="170">
        <v>2</v>
      </c>
      <c r="Y20" s="170">
        <v>2</v>
      </c>
      <c r="Z20" s="170">
        <v>2</v>
      </c>
      <c r="AA20" s="170">
        <v>2</v>
      </c>
      <c r="AB20" s="170">
        <v>2</v>
      </c>
      <c r="AC20" s="170">
        <v>2</v>
      </c>
      <c r="AD20" s="170">
        <v>2</v>
      </c>
      <c r="AE20" s="170">
        <v>2</v>
      </c>
    </row>
    <row r="21" spans="1:31">
      <c r="A21" s="148" t="s">
        <v>367</v>
      </c>
      <c r="B21" s="150" t="s">
        <v>366</v>
      </c>
      <c r="C21" s="174"/>
      <c r="D21" s="166">
        <v>0</v>
      </c>
      <c r="E21" s="170">
        <v>15</v>
      </c>
      <c r="F21" s="166">
        <v>0</v>
      </c>
      <c r="G21" s="166">
        <v>0</v>
      </c>
      <c r="H21" s="166">
        <v>0</v>
      </c>
      <c r="I21" s="170">
        <v>0</v>
      </c>
      <c r="J21" s="170">
        <v>0</v>
      </c>
      <c r="K21" s="170">
        <v>0</v>
      </c>
      <c r="L21" s="170">
        <v>0</v>
      </c>
      <c r="M21" s="170">
        <v>0</v>
      </c>
      <c r="N21" s="170">
        <v>0</v>
      </c>
      <c r="O21" s="170">
        <v>0</v>
      </c>
      <c r="P21" s="170">
        <v>0</v>
      </c>
      <c r="Q21" s="170">
        <v>0</v>
      </c>
      <c r="R21" s="170">
        <v>0</v>
      </c>
      <c r="S21" s="170">
        <v>0</v>
      </c>
      <c r="T21" s="170">
        <v>0</v>
      </c>
      <c r="U21" s="170">
        <v>0</v>
      </c>
      <c r="V21" s="170">
        <v>0</v>
      </c>
      <c r="W21" s="170">
        <v>0</v>
      </c>
      <c r="X21" s="170">
        <v>0</v>
      </c>
      <c r="Y21" s="170">
        <v>0</v>
      </c>
      <c r="Z21" s="170">
        <v>0</v>
      </c>
      <c r="AA21" s="170">
        <v>0</v>
      </c>
      <c r="AB21" s="170">
        <v>0</v>
      </c>
      <c r="AC21" s="170">
        <v>0</v>
      </c>
      <c r="AD21" s="170">
        <v>0</v>
      </c>
      <c r="AE21" s="170">
        <v>0</v>
      </c>
    </row>
    <row r="23" spans="1:31">
      <c r="A23" s="1321" t="s">
        <v>922</v>
      </c>
      <c r="B23" s="159"/>
      <c r="C23" s="159"/>
      <c r="D23" s="159"/>
      <c r="E23" s="159"/>
      <c r="F23" s="159"/>
      <c r="G23" s="159"/>
      <c r="H23" s="159"/>
      <c r="I23" s="159"/>
      <c r="J23" s="159"/>
      <c r="K23" s="159"/>
      <c r="L23" s="159"/>
    </row>
    <row r="24" spans="1:31">
      <c r="A24" s="148" t="s">
        <v>293</v>
      </c>
      <c r="D24" s="150" t="s">
        <v>295</v>
      </c>
      <c r="E24" s="1433" t="s">
        <v>296</v>
      </c>
      <c r="F24" s="1433"/>
      <c r="G24" s="1433"/>
      <c r="H24" s="1433"/>
      <c r="I24" s="1433"/>
      <c r="J24" s="1433"/>
      <c r="K24" s="1433"/>
      <c r="L24" s="1433"/>
      <c r="M24" s="1433"/>
      <c r="N24" s="1433"/>
      <c r="O24" s="1433"/>
      <c r="P24" s="1433"/>
      <c r="Q24" s="1433"/>
      <c r="R24" s="1433"/>
      <c r="S24" s="1433"/>
      <c r="T24" s="1433"/>
      <c r="U24" s="1433"/>
      <c r="V24" s="1433"/>
      <c r="W24" s="1433"/>
      <c r="X24" s="1433"/>
    </row>
    <row r="25" spans="1:31">
      <c r="A25" s="159"/>
      <c r="B25" s="159"/>
      <c r="C25" s="159"/>
      <c r="D25" s="162" t="s">
        <v>297</v>
      </c>
      <c r="E25" s="161">
        <v>1</v>
      </c>
      <c r="F25" s="161">
        <v>2</v>
      </c>
      <c r="G25" s="161">
        <v>3</v>
      </c>
      <c r="H25" s="161">
        <v>4</v>
      </c>
      <c r="I25" s="161">
        <v>5</v>
      </c>
      <c r="J25" s="163">
        <v>6</v>
      </c>
      <c r="K25" s="163">
        <v>7</v>
      </c>
      <c r="L25" s="177">
        <v>8</v>
      </c>
      <c r="M25" s="164">
        <v>9</v>
      </c>
      <c r="N25" s="164" t="s">
        <v>1007</v>
      </c>
      <c r="O25" s="161">
        <v>11</v>
      </c>
      <c r="P25" s="161">
        <v>12</v>
      </c>
      <c r="Q25" s="161">
        <v>13</v>
      </c>
      <c r="R25" s="161">
        <v>14</v>
      </c>
      <c r="S25" s="161">
        <v>15</v>
      </c>
      <c r="T25" s="163">
        <v>16</v>
      </c>
      <c r="U25" s="163">
        <v>17</v>
      </c>
      <c r="V25" s="163">
        <v>18</v>
      </c>
      <c r="W25" s="164">
        <v>19</v>
      </c>
      <c r="X25" s="165" t="s">
        <v>1008</v>
      </c>
      <c r="Y25" s="165" t="s">
        <v>1464</v>
      </c>
      <c r="Z25" s="165" t="s">
        <v>1465</v>
      </c>
      <c r="AA25" s="165" t="s">
        <v>1466</v>
      </c>
      <c r="AB25" s="165" t="s">
        <v>1467</v>
      </c>
      <c r="AC25" s="165" t="s">
        <v>1468</v>
      </c>
      <c r="AD25" s="165" t="s">
        <v>1469</v>
      </c>
      <c r="AE25" s="165" t="s">
        <v>1470</v>
      </c>
    </row>
    <row r="26" spans="1:31">
      <c r="A26" s="160" t="s">
        <v>368</v>
      </c>
      <c r="D26" s="150"/>
      <c r="E26" s="166"/>
      <c r="F26" s="166"/>
      <c r="G26" s="166"/>
      <c r="H26" s="166"/>
      <c r="I26" s="166"/>
      <c r="L26" s="166"/>
      <c r="M26" s="167"/>
      <c r="N26" s="167"/>
    </row>
    <row r="27" spans="1:31">
      <c r="A27" s="148" t="str">
        <f>A9</f>
        <v>Pasture Dry Matter</v>
      </c>
      <c r="D27" s="178">
        <f>$C9*D9</f>
        <v>298.05270998578669</v>
      </c>
      <c r="E27" s="178">
        <f>$C9*E9*E4</f>
        <v>350.65024704210202</v>
      </c>
      <c r="F27" s="178">
        <f t="shared" ref="F27:X27" si="3">$C9*F9*F4</f>
        <v>456.55315550435188</v>
      </c>
      <c r="G27" s="178">
        <f t="shared" si="3"/>
        <v>455.73642356248359</v>
      </c>
      <c r="H27" s="178">
        <f t="shared" si="3"/>
        <v>454.91969162061531</v>
      </c>
      <c r="I27" s="178">
        <f t="shared" si="3"/>
        <v>363.28236774299774</v>
      </c>
      <c r="J27" s="178">
        <f t="shared" si="3"/>
        <v>453.28622773687886</v>
      </c>
      <c r="K27" s="178">
        <f t="shared" si="3"/>
        <v>452.46949579501057</v>
      </c>
      <c r="L27" s="178">
        <f t="shared" si="3"/>
        <v>451.65276385314235</v>
      </c>
      <c r="M27" s="178">
        <f t="shared" si="3"/>
        <v>450.83603191127406</v>
      </c>
      <c r="N27" s="178">
        <f>$C9*N9*N4</f>
        <v>360.01543997552466</v>
      </c>
      <c r="O27" s="178">
        <f t="shared" si="3"/>
        <v>449.20256802753761</v>
      </c>
      <c r="P27" s="178">
        <f t="shared" si="3"/>
        <v>448.38583608566933</v>
      </c>
      <c r="Q27" s="178">
        <f t="shared" si="3"/>
        <v>447.5691041438011</v>
      </c>
      <c r="R27" s="178">
        <f t="shared" si="3"/>
        <v>446.75237220193281</v>
      </c>
      <c r="S27" s="178">
        <f t="shared" si="3"/>
        <v>356.74851220805169</v>
      </c>
      <c r="T27" s="178">
        <f t="shared" si="3"/>
        <v>445.11890831819636</v>
      </c>
      <c r="U27" s="178">
        <f t="shared" si="3"/>
        <v>444.30217637632802</v>
      </c>
      <c r="V27" s="178">
        <f t="shared" si="3"/>
        <v>443.48544443445979</v>
      </c>
      <c r="W27" s="178">
        <f t="shared" si="3"/>
        <v>442.66871249259157</v>
      </c>
      <c r="X27" s="178">
        <f t="shared" si="3"/>
        <v>353.48158444057867</v>
      </c>
      <c r="Y27" s="178">
        <f t="shared" ref="Y27:AE27" si="4">$C9*Y9*Y4</f>
        <v>441.03524860885494</v>
      </c>
      <c r="Z27" s="178">
        <f t="shared" si="4"/>
        <v>440.21851666698689</v>
      </c>
      <c r="AA27" s="178">
        <f t="shared" si="4"/>
        <v>439.40178472511872</v>
      </c>
      <c r="AB27" s="178">
        <f t="shared" si="4"/>
        <v>438.58505278325015</v>
      </c>
      <c r="AC27" s="178">
        <f t="shared" si="4"/>
        <v>350.21465667310559</v>
      </c>
      <c r="AD27" s="178">
        <f t="shared" si="4"/>
        <v>436.95158889951392</v>
      </c>
      <c r="AE27" s="178">
        <f t="shared" si="4"/>
        <v>436.13485695764575</v>
      </c>
    </row>
    <row r="28" spans="1:31">
      <c r="A28" s="179" t="s">
        <v>369</v>
      </c>
      <c r="C28" s="172"/>
      <c r="D28" s="180">
        <f t="shared" ref="D28:X28" si="5">SUM(D27:D27)</f>
        <v>298.05270998578669</v>
      </c>
      <c r="E28" s="180">
        <f t="shared" si="5"/>
        <v>350.65024704210202</v>
      </c>
      <c r="F28" s="180">
        <f t="shared" si="5"/>
        <v>456.55315550435188</v>
      </c>
      <c r="G28" s="180">
        <f t="shared" si="5"/>
        <v>455.73642356248359</v>
      </c>
      <c r="H28" s="180">
        <f t="shared" si="5"/>
        <v>454.91969162061531</v>
      </c>
      <c r="I28" s="180">
        <f t="shared" si="5"/>
        <v>363.28236774299774</v>
      </c>
      <c r="J28" s="180">
        <f t="shared" si="5"/>
        <v>453.28622773687886</v>
      </c>
      <c r="K28" s="180">
        <f t="shared" si="5"/>
        <v>452.46949579501057</v>
      </c>
      <c r="L28" s="180">
        <f t="shared" si="5"/>
        <v>451.65276385314235</v>
      </c>
      <c r="M28" s="180">
        <f t="shared" si="5"/>
        <v>450.83603191127406</v>
      </c>
      <c r="N28" s="180">
        <f t="shared" si="5"/>
        <v>360.01543997552466</v>
      </c>
      <c r="O28" s="180">
        <f t="shared" si="5"/>
        <v>449.20256802753761</v>
      </c>
      <c r="P28" s="180">
        <f t="shared" si="5"/>
        <v>448.38583608566933</v>
      </c>
      <c r="Q28" s="180">
        <f t="shared" si="5"/>
        <v>447.5691041438011</v>
      </c>
      <c r="R28" s="180">
        <f t="shared" si="5"/>
        <v>446.75237220193281</v>
      </c>
      <c r="S28" s="180">
        <f t="shared" si="5"/>
        <v>356.74851220805169</v>
      </c>
      <c r="T28" s="180">
        <f t="shared" si="5"/>
        <v>445.11890831819636</v>
      </c>
      <c r="U28" s="180">
        <f t="shared" si="5"/>
        <v>444.30217637632802</v>
      </c>
      <c r="V28" s="180">
        <f t="shared" si="5"/>
        <v>443.48544443445979</v>
      </c>
      <c r="W28" s="180">
        <f t="shared" si="5"/>
        <v>442.66871249259157</v>
      </c>
      <c r="X28" s="180">
        <f t="shared" si="5"/>
        <v>353.48158444057867</v>
      </c>
      <c r="Y28" s="180">
        <f t="shared" ref="Y28:AE28" si="6">SUM(Y27:Y27)</f>
        <v>441.03524860885494</v>
      </c>
      <c r="Z28" s="180">
        <f t="shared" si="6"/>
        <v>440.21851666698689</v>
      </c>
      <c r="AA28" s="180">
        <f t="shared" si="6"/>
        <v>439.40178472511872</v>
      </c>
      <c r="AB28" s="180">
        <f t="shared" si="6"/>
        <v>438.58505278325015</v>
      </c>
      <c r="AC28" s="180">
        <f t="shared" si="6"/>
        <v>350.21465667310559</v>
      </c>
      <c r="AD28" s="180">
        <f t="shared" si="6"/>
        <v>436.95158889951392</v>
      </c>
      <c r="AE28" s="180">
        <f t="shared" si="6"/>
        <v>436.13485695764575</v>
      </c>
    </row>
    <row r="29" spans="1:31">
      <c r="D29" s="178"/>
      <c r="E29" s="178"/>
      <c r="F29" s="178"/>
      <c r="G29" s="178"/>
      <c r="H29" s="178"/>
      <c r="I29" s="178"/>
      <c r="J29" s="178"/>
      <c r="K29" s="178"/>
      <c r="L29" s="178"/>
      <c r="M29" s="181"/>
      <c r="N29" s="181"/>
    </row>
    <row r="30" spans="1:31">
      <c r="A30" s="160" t="s">
        <v>370</v>
      </c>
      <c r="D30" s="178"/>
      <c r="E30" s="178"/>
      <c r="F30" s="178"/>
      <c r="G30" s="178"/>
      <c r="H30" s="178"/>
      <c r="I30" s="178"/>
      <c r="J30" s="178"/>
      <c r="K30" s="178"/>
      <c r="L30" s="182"/>
      <c r="M30" s="182"/>
      <c r="N30" s="182"/>
      <c r="O30" s="183"/>
      <c r="P30" s="183"/>
      <c r="Q30" s="183"/>
      <c r="R30" s="183"/>
      <c r="S30" s="183"/>
    </row>
    <row r="31" spans="1:31">
      <c r="A31" s="172" t="str">
        <f t="shared" ref="A31:A36" si="7">A13</f>
        <v xml:space="preserve">Investment </v>
      </c>
      <c r="D31" s="178"/>
      <c r="E31" s="178"/>
      <c r="F31" s="178"/>
      <c r="G31" s="178"/>
      <c r="H31" s="178"/>
      <c r="I31" s="178"/>
      <c r="J31" s="178"/>
      <c r="K31" s="178"/>
      <c r="L31" s="178"/>
      <c r="M31" s="178"/>
      <c r="N31" s="178"/>
      <c r="O31" s="183"/>
      <c r="P31" s="183"/>
      <c r="Q31" s="183"/>
      <c r="R31" s="183"/>
      <c r="S31" s="183"/>
    </row>
    <row r="32" spans="1:31" ht="20.399999999999999">
      <c r="A32" s="184" t="str">
        <f t="shared" si="7"/>
        <v>Cleaning the field from stones and inedible plants</v>
      </c>
      <c r="D32" s="178">
        <f t="shared" ref="D32:S36" si="8">D14*$C14</f>
        <v>0</v>
      </c>
      <c r="E32" s="178">
        <f t="shared" si="8"/>
        <v>731.79181991395205</v>
      </c>
      <c r="F32" s="178">
        <f t="shared" si="8"/>
        <v>0</v>
      </c>
      <c r="G32" s="178">
        <f t="shared" si="8"/>
        <v>0</v>
      </c>
      <c r="H32" s="178">
        <f t="shared" si="8"/>
        <v>0</v>
      </c>
      <c r="I32" s="178">
        <f t="shared" si="8"/>
        <v>0</v>
      </c>
      <c r="J32" s="178">
        <f t="shared" si="8"/>
        <v>0</v>
      </c>
      <c r="K32" s="178">
        <f t="shared" si="8"/>
        <v>0</v>
      </c>
      <c r="L32" s="178">
        <f t="shared" si="8"/>
        <v>0</v>
      </c>
      <c r="M32" s="178">
        <f t="shared" si="8"/>
        <v>0</v>
      </c>
      <c r="N32" s="178">
        <f t="shared" si="8"/>
        <v>0</v>
      </c>
      <c r="O32" s="178">
        <f t="shared" si="8"/>
        <v>0</v>
      </c>
      <c r="P32" s="178">
        <f t="shared" si="8"/>
        <v>0</v>
      </c>
      <c r="Q32" s="178">
        <f t="shared" si="8"/>
        <v>0</v>
      </c>
      <c r="R32" s="178">
        <f t="shared" si="8"/>
        <v>0</v>
      </c>
      <c r="S32" s="178">
        <f t="shared" si="8"/>
        <v>0</v>
      </c>
      <c r="T32" s="178">
        <f t="shared" ref="T32:X32" si="9">T14*$C14</f>
        <v>0</v>
      </c>
      <c r="U32" s="178">
        <f t="shared" si="9"/>
        <v>0</v>
      </c>
      <c r="V32" s="178">
        <f t="shared" si="9"/>
        <v>0</v>
      </c>
      <c r="W32" s="178">
        <f t="shared" si="9"/>
        <v>0</v>
      </c>
      <c r="X32" s="178">
        <f t="shared" si="9"/>
        <v>0</v>
      </c>
      <c r="Y32" s="178">
        <f t="shared" ref="Y32:AE32" si="10">Y14*$C14</f>
        <v>0</v>
      </c>
      <c r="Z32" s="178">
        <f t="shared" si="10"/>
        <v>0</v>
      </c>
      <c r="AA32" s="178">
        <f t="shared" si="10"/>
        <v>0</v>
      </c>
      <c r="AB32" s="178">
        <f t="shared" si="10"/>
        <v>0</v>
      </c>
      <c r="AC32" s="178">
        <f t="shared" si="10"/>
        <v>0</v>
      </c>
      <c r="AD32" s="178">
        <f t="shared" si="10"/>
        <v>0</v>
      </c>
      <c r="AE32" s="178">
        <f t="shared" si="10"/>
        <v>0</v>
      </c>
    </row>
    <row r="33" spans="1:33">
      <c r="A33" s="148" t="str">
        <f t="shared" si="7"/>
        <v>Harrowing (only fuel cost)</v>
      </c>
      <c r="D33" s="178">
        <f t="shared" si="8"/>
        <v>0</v>
      </c>
      <c r="E33" s="178">
        <f t="shared" si="8"/>
        <v>140.31406576521204</v>
      </c>
      <c r="F33" s="178">
        <f t="shared" si="8"/>
        <v>0</v>
      </c>
      <c r="G33" s="178">
        <f t="shared" si="8"/>
        <v>0</v>
      </c>
      <c r="H33" s="178">
        <f t="shared" si="8"/>
        <v>0</v>
      </c>
      <c r="I33" s="178">
        <f t="shared" si="8"/>
        <v>0</v>
      </c>
      <c r="J33" s="178">
        <f t="shared" si="8"/>
        <v>0</v>
      </c>
      <c r="K33" s="178">
        <f t="shared" si="8"/>
        <v>0</v>
      </c>
      <c r="L33" s="178">
        <f t="shared" si="8"/>
        <v>0</v>
      </c>
      <c r="M33" s="178">
        <f t="shared" si="8"/>
        <v>0</v>
      </c>
      <c r="N33" s="178">
        <f t="shared" ref="N33:X33" si="11">N15*$C15</f>
        <v>0</v>
      </c>
      <c r="O33" s="178">
        <f t="shared" si="11"/>
        <v>0</v>
      </c>
      <c r="P33" s="178">
        <f t="shared" si="11"/>
        <v>0</v>
      </c>
      <c r="Q33" s="178">
        <f t="shared" si="11"/>
        <v>0</v>
      </c>
      <c r="R33" s="178">
        <f t="shared" si="11"/>
        <v>0</v>
      </c>
      <c r="S33" s="178">
        <f t="shared" si="11"/>
        <v>0</v>
      </c>
      <c r="T33" s="178">
        <f t="shared" si="11"/>
        <v>0</v>
      </c>
      <c r="U33" s="178">
        <f t="shared" si="11"/>
        <v>0</v>
      </c>
      <c r="V33" s="178">
        <f t="shared" si="11"/>
        <v>0</v>
      </c>
      <c r="W33" s="178">
        <f t="shared" si="11"/>
        <v>0</v>
      </c>
      <c r="X33" s="178">
        <f t="shared" si="11"/>
        <v>0</v>
      </c>
      <c r="Y33" s="178">
        <f t="shared" ref="Y33:AE33" si="12">Y15*$C15</f>
        <v>0</v>
      </c>
      <c r="Z33" s="178">
        <f t="shared" si="12"/>
        <v>0</v>
      </c>
      <c r="AA33" s="178">
        <f t="shared" si="12"/>
        <v>0</v>
      </c>
      <c r="AB33" s="178">
        <f t="shared" si="12"/>
        <v>0</v>
      </c>
      <c r="AC33" s="178">
        <f t="shared" si="12"/>
        <v>0</v>
      </c>
      <c r="AD33" s="178">
        <f t="shared" si="12"/>
        <v>0</v>
      </c>
      <c r="AE33" s="178">
        <f t="shared" si="12"/>
        <v>0</v>
      </c>
    </row>
    <row r="34" spans="1:33">
      <c r="A34" s="148" t="str">
        <f t="shared" si="7"/>
        <v>Seed for reseeding a/</v>
      </c>
      <c r="D34" s="178">
        <f t="shared" si="8"/>
        <v>0</v>
      </c>
      <c r="E34" s="178">
        <f t="shared" si="8"/>
        <v>292.71672796558084</v>
      </c>
      <c r="F34" s="178">
        <f t="shared" si="8"/>
        <v>0</v>
      </c>
      <c r="G34" s="178">
        <f t="shared" si="8"/>
        <v>0</v>
      </c>
      <c r="H34" s="178">
        <f t="shared" si="8"/>
        <v>0</v>
      </c>
      <c r="I34" s="178">
        <f t="shared" si="8"/>
        <v>0</v>
      </c>
      <c r="J34" s="178">
        <f t="shared" si="8"/>
        <v>0</v>
      </c>
      <c r="K34" s="178">
        <f t="shared" si="8"/>
        <v>0</v>
      </c>
      <c r="L34" s="178">
        <f t="shared" si="8"/>
        <v>0</v>
      </c>
      <c r="M34" s="178">
        <f t="shared" si="8"/>
        <v>0</v>
      </c>
      <c r="N34" s="178">
        <f t="shared" ref="N34:X34" si="13">N16*$C16</f>
        <v>0</v>
      </c>
      <c r="O34" s="178">
        <f t="shared" si="13"/>
        <v>0</v>
      </c>
      <c r="P34" s="178">
        <f t="shared" si="13"/>
        <v>0</v>
      </c>
      <c r="Q34" s="178">
        <f t="shared" si="13"/>
        <v>0</v>
      </c>
      <c r="R34" s="178">
        <f t="shared" si="13"/>
        <v>0</v>
      </c>
      <c r="S34" s="178">
        <f t="shared" si="13"/>
        <v>0</v>
      </c>
      <c r="T34" s="178">
        <f t="shared" si="13"/>
        <v>0</v>
      </c>
      <c r="U34" s="178">
        <f t="shared" si="13"/>
        <v>0</v>
      </c>
      <c r="V34" s="178">
        <f t="shared" si="13"/>
        <v>0</v>
      </c>
      <c r="W34" s="178">
        <f t="shared" si="13"/>
        <v>0</v>
      </c>
      <c r="X34" s="178">
        <f t="shared" si="13"/>
        <v>0</v>
      </c>
      <c r="Y34" s="178">
        <f t="shared" ref="Y34:AE34" si="14">Y16*$C16</f>
        <v>0</v>
      </c>
      <c r="Z34" s="178">
        <f t="shared" si="14"/>
        <v>0</v>
      </c>
      <c r="AA34" s="178">
        <f t="shared" si="14"/>
        <v>0</v>
      </c>
      <c r="AB34" s="178">
        <f t="shared" si="14"/>
        <v>0</v>
      </c>
      <c r="AC34" s="178">
        <f t="shared" si="14"/>
        <v>0</v>
      </c>
      <c r="AD34" s="178">
        <f t="shared" si="14"/>
        <v>0</v>
      </c>
      <c r="AE34" s="178">
        <f t="shared" si="14"/>
        <v>0</v>
      </c>
    </row>
    <row r="35" spans="1:33">
      <c r="A35" s="148" t="str">
        <f t="shared" si="7"/>
        <v xml:space="preserve">Sowing </v>
      </c>
      <c r="D35" s="178">
        <f t="shared" si="8"/>
        <v>0</v>
      </c>
      <c r="E35" s="178">
        <f t="shared" si="8"/>
        <v>32.267977873386599</v>
      </c>
      <c r="F35" s="178">
        <f t="shared" si="8"/>
        <v>0</v>
      </c>
      <c r="G35" s="178">
        <f t="shared" si="8"/>
        <v>0</v>
      </c>
      <c r="H35" s="178">
        <f t="shared" si="8"/>
        <v>0</v>
      </c>
      <c r="I35" s="178">
        <f t="shared" si="8"/>
        <v>0</v>
      </c>
      <c r="J35" s="178">
        <f t="shared" si="8"/>
        <v>0</v>
      </c>
      <c r="K35" s="178">
        <f t="shared" si="8"/>
        <v>0</v>
      </c>
      <c r="L35" s="178">
        <f t="shared" si="8"/>
        <v>0</v>
      </c>
      <c r="M35" s="178">
        <f t="shared" si="8"/>
        <v>0</v>
      </c>
      <c r="N35" s="178">
        <f t="shared" ref="N35:X35" si="15">N17*$C17</f>
        <v>0</v>
      </c>
      <c r="O35" s="178">
        <f t="shared" si="15"/>
        <v>0</v>
      </c>
      <c r="P35" s="178">
        <f t="shared" si="15"/>
        <v>0</v>
      </c>
      <c r="Q35" s="178">
        <f t="shared" si="15"/>
        <v>0</v>
      </c>
      <c r="R35" s="178">
        <f t="shared" si="15"/>
        <v>0</v>
      </c>
      <c r="S35" s="178">
        <f t="shared" si="15"/>
        <v>0</v>
      </c>
      <c r="T35" s="178">
        <f t="shared" si="15"/>
        <v>0</v>
      </c>
      <c r="U35" s="178">
        <f t="shared" si="15"/>
        <v>0</v>
      </c>
      <c r="V35" s="178">
        <f t="shared" si="15"/>
        <v>0</v>
      </c>
      <c r="W35" s="178">
        <f t="shared" si="15"/>
        <v>0</v>
      </c>
      <c r="X35" s="178">
        <f t="shared" si="15"/>
        <v>0</v>
      </c>
      <c r="Y35" s="178">
        <f t="shared" ref="Y35:AE35" si="16">Y17*$C17</f>
        <v>0</v>
      </c>
      <c r="Z35" s="178">
        <f t="shared" si="16"/>
        <v>0</v>
      </c>
      <c r="AA35" s="178">
        <f t="shared" si="16"/>
        <v>0</v>
      </c>
      <c r="AB35" s="178">
        <f t="shared" si="16"/>
        <v>0</v>
      </c>
      <c r="AC35" s="178">
        <f t="shared" si="16"/>
        <v>0</v>
      </c>
      <c r="AD35" s="178">
        <f t="shared" si="16"/>
        <v>0</v>
      </c>
      <c r="AE35" s="178">
        <f t="shared" si="16"/>
        <v>0</v>
      </c>
    </row>
    <row r="36" spans="1:33">
      <c r="A36" s="148" t="str">
        <f t="shared" si="7"/>
        <v>Fertiliser</v>
      </c>
      <c r="D36" s="178">
        <f t="shared" si="8"/>
        <v>0</v>
      </c>
      <c r="E36" s="178">
        <f t="shared" si="8"/>
        <v>566.65295789797165</v>
      </c>
      <c r="F36" s="178">
        <f t="shared" si="8"/>
        <v>0</v>
      </c>
      <c r="G36" s="178">
        <f t="shared" si="8"/>
        <v>0</v>
      </c>
      <c r="H36" s="178">
        <f t="shared" si="8"/>
        <v>0</v>
      </c>
      <c r="I36" s="178">
        <f t="shared" si="8"/>
        <v>0</v>
      </c>
      <c r="J36" s="178">
        <f t="shared" si="8"/>
        <v>0</v>
      </c>
      <c r="K36" s="178">
        <f t="shared" si="8"/>
        <v>0</v>
      </c>
      <c r="L36" s="178">
        <f t="shared" si="8"/>
        <v>0</v>
      </c>
      <c r="M36" s="178">
        <f t="shared" si="8"/>
        <v>0</v>
      </c>
      <c r="N36" s="178">
        <f t="shared" ref="N36:X36" si="17">N18*$C18</f>
        <v>0</v>
      </c>
      <c r="O36" s="178">
        <f t="shared" si="17"/>
        <v>0</v>
      </c>
      <c r="P36" s="178">
        <f t="shared" si="17"/>
        <v>0</v>
      </c>
      <c r="Q36" s="178">
        <f t="shared" si="17"/>
        <v>0</v>
      </c>
      <c r="R36" s="178">
        <f t="shared" si="17"/>
        <v>0</v>
      </c>
      <c r="S36" s="178">
        <f t="shared" si="17"/>
        <v>0</v>
      </c>
      <c r="T36" s="178">
        <f t="shared" si="17"/>
        <v>0</v>
      </c>
      <c r="U36" s="178">
        <f t="shared" si="17"/>
        <v>0</v>
      </c>
      <c r="V36" s="178">
        <f t="shared" si="17"/>
        <v>0</v>
      </c>
      <c r="W36" s="178">
        <f t="shared" si="17"/>
        <v>0</v>
      </c>
      <c r="X36" s="178">
        <f t="shared" si="17"/>
        <v>0</v>
      </c>
      <c r="Y36" s="178">
        <f t="shared" ref="Y36:AE36" si="18">Y18*$C18</f>
        <v>0</v>
      </c>
      <c r="Z36" s="178">
        <f t="shared" si="18"/>
        <v>0</v>
      </c>
      <c r="AA36" s="178">
        <f t="shared" si="18"/>
        <v>0</v>
      </c>
      <c r="AB36" s="178">
        <f t="shared" si="18"/>
        <v>0</v>
      </c>
      <c r="AC36" s="178">
        <f t="shared" si="18"/>
        <v>0</v>
      </c>
      <c r="AD36" s="178">
        <f t="shared" si="18"/>
        <v>0</v>
      </c>
      <c r="AE36" s="178">
        <f t="shared" si="18"/>
        <v>0</v>
      </c>
    </row>
    <row r="37" spans="1:33" ht="11.4">
      <c r="A37" s="148" t="s">
        <v>364</v>
      </c>
      <c r="D37" s="185">
        <f>($C20*D20)+($C21*D21)</f>
        <v>0</v>
      </c>
      <c r="E37" s="178">
        <f>($C20*E20)+($C21*E21)</f>
        <v>172.69423478795326</v>
      </c>
      <c r="F37" s="178">
        <f t="shared" ref="F37:M37" si="19">($C20*F20)+($C21*F21)</f>
        <v>86.347117393976632</v>
      </c>
      <c r="G37" s="178">
        <f t="shared" si="19"/>
        <v>86.347117393976632</v>
      </c>
      <c r="H37" s="178">
        <f t="shared" si="19"/>
        <v>86.347117393976632</v>
      </c>
      <c r="I37" s="178">
        <f t="shared" si="19"/>
        <v>86.347117393976632</v>
      </c>
      <c r="J37" s="178">
        <f t="shared" si="19"/>
        <v>86.347117393976632</v>
      </c>
      <c r="K37" s="178">
        <f t="shared" si="19"/>
        <v>86.347117393976632</v>
      </c>
      <c r="L37" s="178">
        <f t="shared" si="19"/>
        <v>86.347117393976632</v>
      </c>
      <c r="M37" s="178">
        <f t="shared" si="19"/>
        <v>86.347117393976632</v>
      </c>
      <c r="N37" s="178">
        <f t="shared" ref="N37:X37" si="20">N19*$C19</f>
        <v>0</v>
      </c>
      <c r="O37" s="178">
        <f t="shared" si="20"/>
        <v>0</v>
      </c>
      <c r="P37" s="178">
        <f t="shared" si="20"/>
        <v>0</v>
      </c>
      <c r="Q37" s="178">
        <f t="shared" si="20"/>
        <v>0</v>
      </c>
      <c r="R37" s="178">
        <f t="shared" si="20"/>
        <v>0</v>
      </c>
      <c r="S37" s="178">
        <f t="shared" si="20"/>
        <v>0</v>
      </c>
      <c r="T37" s="178">
        <f t="shared" si="20"/>
        <v>0</v>
      </c>
      <c r="U37" s="178">
        <f t="shared" si="20"/>
        <v>0</v>
      </c>
      <c r="V37" s="178">
        <f t="shared" si="20"/>
        <v>0</v>
      </c>
      <c r="W37" s="178">
        <f t="shared" si="20"/>
        <v>0</v>
      </c>
      <c r="X37" s="178">
        <f t="shared" si="20"/>
        <v>0</v>
      </c>
      <c r="Y37" s="178">
        <f t="shared" ref="Y37:AE37" si="21">Y19*$C19</f>
        <v>0</v>
      </c>
      <c r="Z37" s="178">
        <f t="shared" si="21"/>
        <v>0</v>
      </c>
      <c r="AA37" s="178">
        <f t="shared" si="21"/>
        <v>0</v>
      </c>
      <c r="AB37" s="178">
        <f t="shared" si="21"/>
        <v>0</v>
      </c>
      <c r="AC37" s="178">
        <f t="shared" si="21"/>
        <v>0</v>
      </c>
      <c r="AD37" s="178">
        <f t="shared" si="21"/>
        <v>0</v>
      </c>
      <c r="AE37" s="178">
        <f t="shared" si="21"/>
        <v>0</v>
      </c>
    </row>
    <row r="38" spans="1:33">
      <c r="A38" s="160" t="s">
        <v>371</v>
      </c>
      <c r="B38" s="160"/>
      <c r="C38" s="160"/>
      <c r="D38" s="178">
        <f>SUM(D32:D37)</f>
        <v>0</v>
      </c>
      <c r="E38" s="186">
        <f t="shared" ref="E38:X38" si="22">SUM(E32:E37)</f>
        <v>1936.4377842040565</v>
      </c>
      <c r="F38" s="186">
        <f t="shared" si="22"/>
        <v>86.347117393976632</v>
      </c>
      <c r="G38" s="186">
        <f t="shared" si="22"/>
        <v>86.347117393976632</v>
      </c>
      <c r="H38" s="186">
        <f t="shared" si="22"/>
        <v>86.347117393976632</v>
      </c>
      <c r="I38" s="186">
        <f t="shared" si="22"/>
        <v>86.347117393976632</v>
      </c>
      <c r="J38" s="186">
        <f t="shared" si="22"/>
        <v>86.347117393976632</v>
      </c>
      <c r="K38" s="186">
        <f t="shared" si="22"/>
        <v>86.347117393976632</v>
      </c>
      <c r="L38" s="186">
        <f t="shared" si="22"/>
        <v>86.347117393976632</v>
      </c>
      <c r="M38" s="186">
        <f t="shared" si="22"/>
        <v>86.347117393976632</v>
      </c>
      <c r="N38" s="186">
        <f t="shared" si="22"/>
        <v>0</v>
      </c>
      <c r="O38" s="186">
        <f t="shared" si="22"/>
        <v>0</v>
      </c>
      <c r="P38" s="186">
        <f t="shared" si="22"/>
        <v>0</v>
      </c>
      <c r="Q38" s="186">
        <f t="shared" si="22"/>
        <v>0</v>
      </c>
      <c r="R38" s="186">
        <f t="shared" si="22"/>
        <v>0</v>
      </c>
      <c r="S38" s="186">
        <f t="shared" si="22"/>
        <v>0</v>
      </c>
      <c r="T38" s="186">
        <f t="shared" si="22"/>
        <v>0</v>
      </c>
      <c r="U38" s="186">
        <f t="shared" si="22"/>
        <v>0</v>
      </c>
      <c r="V38" s="186">
        <f t="shared" si="22"/>
        <v>0</v>
      </c>
      <c r="W38" s="186">
        <f t="shared" si="22"/>
        <v>0</v>
      </c>
      <c r="X38" s="186">
        <f t="shared" si="22"/>
        <v>0</v>
      </c>
      <c r="Y38" s="186">
        <f t="shared" ref="Y38:AE38" si="23">SUM(Y32:Y37)</f>
        <v>0</v>
      </c>
      <c r="Z38" s="186">
        <f t="shared" si="23"/>
        <v>0</v>
      </c>
      <c r="AA38" s="186">
        <f t="shared" si="23"/>
        <v>0</v>
      </c>
      <c r="AB38" s="186">
        <f t="shared" si="23"/>
        <v>0</v>
      </c>
      <c r="AC38" s="186">
        <f t="shared" si="23"/>
        <v>0</v>
      </c>
      <c r="AD38" s="186">
        <f t="shared" si="23"/>
        <v>0</v>
      </c>
      <c r="AE38" s="186">
        <f t="shared" si="23"/>
        <v>0</v>
      </c>
    </row>
    <row r="39" spans="1:33">
      <c r="D39" s="187"/>
      <c r="E39" s="178"/>
      <c r="F39" s="178"/>
      <c r="G39" s="178"/>
      <c r="H39" s="178"/>
      <c r="I39" s="178"/>
      <c r="J39" s="178"/>
      <c r="K39" s="178"/>
      <c r="L39" s="178"/>
      <c r="M39" s="178"/>
      <c r="N39" s="178"/>
      <c r="O39" s="183"/>
      <c r="P39" s="183"/>
      <c r="Q39" s="183"/>
      <c r="R39" s="183"/>
      <c r="S39" s="183"/>
    </row>
    <row r="40" spans="1:33">
      <c r="A40" s="160" t="s">
        <v>372</v>
      </c>
      <c r="D40" s="188">
        <f t="shared" ref="D40:X40" si="24">D28-D38</f>
        <v>298.05270998578669</v>
      </c>
      <c r="E40" s="189">
        <f>E28-E38</f>
        <v>-1585.7875371619543</v>
      </c>
      <c r="F40" s="182">
        <f t="shared" si="24"/>
        <v>370.20603811037523</v>
      </c>
      <c r="G40" s="182">
        <f t="shared" si="24"/>
        <v>369.38930616850695</v>
      </c>
      <c r="H40" s="182">
        <f t="shared" si="24"/>
        <v>368.57257422663866</v>
      </c>
      <c r="I40" s="182">
        <f t="shared" si="24"/>
        <v>276.93525034902109</v>
      </c>
      <c r="J40" s="182">
        <f t="shared" si="24"/>
        <v>366.93911034290221</v>
      </c>
      <c r="K40" s="182">
        <f t="shared" si="24"/>
        <v>366.12237840103393</v>
      </c>
      <c r="L40" s="182">
        <f t="shared" si="24"/>
        <v>365.3056464591657</v>
      </c>
      <c r="M40" s="182">
        <f t="shared" si="24"/>
        <v>364.48891451729742</v>
      </c>
      <c r="N40" s="182">
        <f t="shared" si="24"/>
        <v>360.01543997552466</v>
      </c>
      <c r="O40" s="182">
        <f t="shared" si="24"/>
        <v>449.20256802753761</v>
      </c>
      <c r="P40" s="182">
        <f t="shared" si="24"/>
        <v>448.38583608566933</v>
      </c>
      <c r="Q40" s="182">
        <f t="shared" si="24"/>
        <v>447.5691041438011</v>
      </c>
      <c r="R40" s="182">
        <f t="shared" si="24"/>
        <v>446.75237220193281</v>
      </c>
      <c r="S40" s="182">
        <f t="shared" si="24"/>
        <v>356.74851220805169</v>
      </c>
      <c r="T40" s="182">
        <f t="shared" si="24"/>
        <v>445.11890831819636</v>
      </c>
      <c r="U40" s="182">
        <f t="shared" si="24"/>
        <v>444.30217637632802</v>
      </c>
      <c r="V40" s="182">
        <f t="shared" si="24"/>
        <v>443.48544443445979</v>
      </c>
      <c r="W40" s="182">
        <f t="shared" si="24"/>
        <v>442.66871249259157</v>
      </c>
      <c r="X40" s="182">
        <f t="shared" si="24"/>
        <v>353.48158444057867</v>
      </c>
      <c r="Y40" s="182">
        <f t="shared" ref="Y40:AE40" si="25">Y28-Y38</f>
        <v>441.03524860885494</v>
      </c>
      <c r="Z40" s="182">
        <f t="shared" si="25"/>
        <v>440.21851666698689</v>
      </c>
      <c r="AA40" s="182">
        <f t="shared" si="25"/>
        <v>439.40178472511872</v>
      </c>
      <c r="AB40" s="182">
        <f t="shared" si="25"/>
        <v>438.58505278325015</v>
      </c>
      <c r="AC40" s="182">
        <f t="shared" si="25"/>
        <v>350.21465667310559</v>
      </c>
      <c r="AD40" s="182">
        <f t="shared" si="25"/>
        <v>436.95158889951392</v>
      </c>
      <c r="AE40" s="182">
        <f t="shared" si="25"/>
        <v>436.13485695764575</v>
      </c>
    </row>
    <row r="41" spans="1:33">
      <c r="A41" s="160" t="s">
        <v>373</v>
      </c>
      <c r="D41" s="188"/>
      <c r="E41" s="189">
        <f>E40-$D40</f>
        <v>-1883.8402471477411</v>
      </c>
      <c r="F41" s="182">
        <f t="shared" ref="F41:X41" si="26">F40-$D40</f>
        <v>72.153328124588541</v>
      </c>
      <c r="G41" s="182">
        <f t="shared" si="26"/>
        <v>71.336596182720257</v>
      </c>
      <c r="H41" s="182">
        <f t="shared" si="26"/>
        <v>70.519864240851973</v>
      </c>
      <c r="I41" s="182">
        <f>I40-$D40</f>
        <v>-21.117459636765602</v>
      </c>
      <c r="J41" s="182">
        <f t="shared" si="26"/>
        <v>68.886400357115519</v>
      </c>
      <c r="K41" s="182">
        <f t="shared" si="26"/>
        <v>68.069668415247236</v>
      </c>
      <c r="L41" s="182">
        <f t="shared" si="26"/>
        <v>67.252936473379009</v>
      </c>
      <c r="M41" s="182">
        <f t="shared" si="26"/>
        <v>66.436204531510725</v>
      </c>
      <c r="N41" s="182">
        <f t="shared" si="26"/>
        <v>61.962729989737966</v>
      </c>
      <c r="O41" s="182">
        <f t="shared" si="26"/>
        <v>151.14985804175092</v>
      </c>
      <c r="P41" s="182">
        <f t="shared" si="26"/>
        <v>150.33312609988263</v>
      </c>
      <c r="Q41" s="182">
        <f t="shared" si="26"/>
        <v>149.51639415801441</v>
      </c>
      <c r="R41" s="182">
        <f t="shared" si="26"/>
        <v>148.69966221614612</v>
      </c>
      <c r="S41" s="182">
        <f t="shared" si="26"/>
        <v>58.695802222265002</v>
      </c>
      <c r="T41" s="182">
        <f t="shared" si="26"/>
        <v>147.06619833240967</v>
      </c>
      <c r="U41" s="182">
        <f t="shared" si="26"/>
        <v>146.24946639054133</v>
      </c>
      <c r="V41" s="182">
        <f t="shared" si="26"/>
        <v>145.4327344486731</v>
      </c>
      <c r="W41" s="182">
        <f t="shared" si="26"/>
        <v>144.61600250680488</v>
      </c>
      <c r="X41" s="182">
        <f t="shared" si="26"/>
        <v>55.42887445479198</v>
      </c>
      <c r="Y41" s="182">
        <f t="shared" ref="Y41:AE41" si="27">Y40-$D40</f>
        <v>142.98253862306825</v>
      </c>
      <c r="Z41" s="182">
        <f t="shared" si="27"/>
        <v>142.16580668120019</v>
      </c>
      <c r="AA41" s="182">
        <f t="shared" si="27"/>
        <v>141.34907473933202</v>
      </c>
      <c r="AB41" s="182">
        <f t="shared" si="27"/>
        <v>140.53234279746346</v>
      </c>
      <c r="AC41" s="182">
        <f t="shared" si="27"/>
        <v>52.161946687318903</v>
      </c>
      <c r="AD41" s="182">
        <f t="shared" si="27"/>
        <v>138.89887891372723</v>
      </c>
      <c r="AE41" s="182">
        <f t="shared" si="27"/>
        <v>138.08214697185906</v>
      </c>
    </row>
    <row r="42" spans="1:33">
      <c r="A42" s="190"/>
      <c r="B42" s="191"/>
      <c r="C42" s="183"/>
    </row>
    <row r="43" spans="1:33">
      <c r="A43" s="148" t="s">
        <v>374</v>
      </c>
    </row>
    <row r="44" spans="1:33">
      <c r="A44" s="148" t="s">
        <v>375</v>
      </c>
    </row>
    <row r="45" spans="1:33">
      <c r="E45" s="183"/>
    </row>
    <row r="46" spans="1:33" ht="14.4">
      <c r="Y46"/>
      <c r="AA46"/>
      <c r="AC46"/>
      <c r="AE46"/>
      <c r="AG46"/>
    </row>
    <row r="47" spans="1:33">
      <c r="Y47" s="1169"/>
      <c r="Z47" s="1169"/>
      <c r="AA47" s="1169"/>
      <c r="AB47" s="1169"/>
      <c r="AC47" s="1169"/>
      <c r="AD47" s="1169"/>
      <c r="AE47" s="1169"/>
      <c r="AF47" s="1169"/>
      <c r="AG47" s="1169"/>
    </row>
  </sheetData>
  <mergeCells count="4">
    <mergeCell ref="E6:N6"/>
    <mergeCell ref="E24:N24"/>
    <mergeCell ref="O6:X6"/>
    <mergeCell ref="O24:X24"/>
  </mergeCells>
  <hyperlinks>
    <hyperlink ref="Y1" location="ToC!A1" display="Table of Content" xr:uid="{00000000-0004-0000-1700-000000000000}"/>
  </hyperlinks>
  <pageMargins left="0.7" right="0.7" top="0.75" bottom="0.75" header="0.3" footer="0.3"/>
  <legacyDrawing r:id="rId1"/>
</worksheet>
</file>

<file path=xl/worksheets/sheet2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800-000000000000}">
  <sheetPr>
    <tabColor theme="9" tint="0.59999389629810485"/>
  </sheetPr>
  <dimension ref="A1:AE49"/>
  <sheetViews>
    <sheetView workbookViewId="0">
      <selection activeCell="G20" sqref="G20"/>
    </sheetView>
  </sheetViews>
  <sheetFormatPr defaultRowHeight="10.199999999999999"/>
  <cols>
    <col min="1" max="1" width="29" style="148" customWidth="1"/>
    <col min="2" max="2" width="6.6640625" style="148" customWidth="1"/>
    <col min="3" max="3" width="10.33203125" style="148" customWidth="1"/>
    <col min="4" max="4" width="9" style="148" customWidth="1"/>
    <col min="5" max="5" width="10" style="148" customWidth="1"/>
    <col min="6" max="6" width="9.6640625" style="148" customWidth="1"/>
    <col min="7" max="14" width="7.6640625" style="148" customWidth="1"/>
    <col min="15" max="256" width="11.44140625" style="148" customWidth="1"/>
    <col min="257" max="257" width="27.44140625" style="148" customWidth="1"/>
    <col min="258" max="258" width="6.6640625" style="148" customWidth="1"/>
    <col min="259" max="259" width="8.33203125" style="148" customWidth="1"/>
    <col min="260" max="270" width="7.6640625" style="148" customWidth="1"/>
    <col min="271" max="512" width="11.44140625" style="148" customWidth="1"/>
    <col min="513" max="513" width="27.44140625" style="148" customWidth="1"/>
    <col min="514" max="514" width="6.6640625" style="148" customWidth="1"/>
    <col min="515" max="515" width="8.33203125" style="148" customWidth="1"/>
    <col min="516" max="526" width="7.6640625" style="148" customWidth="1"/>
    <col min="527" max="768" width="11.44140625" style="148" customWidth="1"/>
    <col min="769" max="769" width="27.44140625" style="148" customWidth="1"/>
    <col min="770" max="770" width="6.6640625" style="148" customWidth="1"/>
    <col min="771" max="771" width="8.33203125" style="148" customWidth="1"/>
    <col min="772" max="782" width="7.6640625" style="148" customWidth="1"/>
    <col min="783" max="1024" width="11.44140625" style="148" customWidth="1"/>
    <col min="1025" max="1025" width="27.44140625" style="148" customWidth="1"/>
    <col min="1026" max="1026" width="6.6640625" style="148" customWidth="1"/>
    <col min="1027" max="1027" width="8.33203125" style="148" customWidth="1"/>
    <col min="1028" max="1038" width="7.6640625" style="148" customWidth="1"/>
    <col min="1039" max="1280" width="11.44140625" style="148" customWidth="1"/>
    <col min="1281" max="1281" width="27.44140625" style="148" customWidth="1"/>
    <col min="1282" max="1282" width="6.6640625" style="148" customWidth="1"/>
    <col min="1283" max="1283" width="8.33203125" style="148" customWidth="1"/>
    <col min="1284" max="1294" width="7.6640625" style="148" customWidth="1"/>
    <col min="1295" max="1536" width="11.44140625" style="148" customWidth="1"/>
    <col min="1537" max="1537" width="27.44140625" style="148" customWidth="1"/>
    <col min="1538" max="1538" width="6.6640625" style="148" customWidth="1"/>
    <col min="1539" max="1539" width="8.33203125" style="148" customWidth="1"/>
    <col min="1540" max="1550" width="7.6640625" style="148" customWidth="1"/>
    <col min="1551" max="1792" width="11.44140625" style="148" customWidth="1"/>
    <col min="1793" max="1793" width="27.44140625" style="148" customWidth="1"/>
    <col min="1794" max="1794" width="6.6640625" style="148" customWidth="1"/>
    <col min="1795" max="1795" width="8.33203125" style="148" customWidth="1"/>
    <col min="1796" max="1806" width="7.6640625" style="148" customWidth="1"/>
    <col min="1807" max="2048" width="11.44140625" style="148" customWidth="1"/>
    <col min="2049" max="2049" width="27.44140625" style="148" customWidth="1"/>
    <col min="2050" max="2050" width="6.6640625" style="148" customWidth="1"/>
    <col min="2051" max="2051" width="8.33203125" style="148" customWidth="1"/>
    <col min="2052" max="2062" width="7.6640625" style="148" customWidth="1"/>
    <col min="2063" max="2304" width="11.44140625" style="148" customWidth="1"/>
    <col min="2305" max="2305" width="27.44140625" style="148" customWidth="1"/>
    <col min="2306" max="2306" width="6.6640625" style="148" customWidth="1"/>
    <col min="2307" max="2307" width="8.33203125" style="148" customWidth="1"/>
    <col min="2308" max="2318" width="7.6640625" style="148" customWidth="1"/>
    <col min="2319" max="2560" width="11.44140625" style="148" customWidth="1"/>
    <col min="2561" max="2561" width="27.44140625" style="148" customWidth="1"/>
    <col min="2562" max="2562" width="6.6640625" style="148" customWidth="1"/>
    <col min="2563" max="2563" width="8.33203125" style="148" customWidth="1"/>
    <col min="2564" max="2574" width="7.6640625" style="148" customWidth="1"/>
    <col min="2575" max="2816" width="11.44140625" style="148" customWidth="1"/>
    <col min="2817" max="2817" width="27.44140625" style="148" customWidth="1"/>
    <col min="2818" max="2818" width="6.6640625" style="148" customWidth="1"/>
    <col min="2819" max="2819" width="8.33203125" style="148" customWidth="1"/>
    <col min="2820" max="2830" width="7.6640625" style="148" customWidth="1"/>
    <col min="2831" max="3072" width="11.44140625" style="148" customWidth="1"/>
    <col min="3073" max="3073" width="27.44140625" style="148" customWidth="1"/>
    <col min="3074" max="3074" width="6.6640625" style="148" customWidth="1"/>
    <col min="3075" max="3075" width="8.33203125" style="148" customWidth="1"/>
    <col min="3076" max="3086" width="7.6640625" style="148" customWidth="1"/>
    <col min="3087" max="3328" width="11.44140625" style="148" customWidth="1"/>
    <col min="3329" max="3329" width="27.44140625" style="148" customWidth="1"/>
    <col min="3330" max="3330" width="6.6640625" style="148" customWidth="1"/>
    <col min="3331" max="3331" width="8.33203125" style="148" customWidth="1"/>
    <col min="3332" max="3342" width="7.6640625" style="148" customWidth="1"/>
    <col min="3343" max="3584" width="11.44140625" style="148" customWidth="1"/>
    <col min="3585" max="3585" width="27.44140625" style="148" customWidth="1"/>
    <col min="3586" max="3586" width="6.6640625" style="148" customWidth="1"/>
    <col min="3587" max="3587" width="8.33203125" style="148" customWidth="1"/>
    <col min="3588" max="3598" width="7.6640625" style="148" customWidth="1"/>
    <col min="3599" max="3840" width="11.44140625" style="148" customWidth="1"/>
    <col min="3841" max="3841" width="27.44140625" style="148" customWidth="1"/>
    <col min="3842" max="3842" width="6.6640625" style="148" customWidth="1"/>
    <col min="3843" max="3843" width="8.33203125" style="148" customWidth="1"/>
    <col min="3844" max="3854" width="7.6640625" style="148" customWidth="1"/>
    <col min="3855" max="4096" width="11.44140625" style="148" customWidth="1"/>
    <col min="4097" max="4097" width="27.44140625" style="148" customWidth="1"/>
    <col min="4098" max="4098" width="6.6640625" style="148" customWidth="1"/>
    <col min="4099" max="4099" width="8.33203125" style="148" customWidth="1"/>
    <col min="4100" max="4110" width="7.6640625" style="148" customWidth="1"/>
    <col min="4111" max="4352" width="11.44140625" style="148" customWidth="1"/>
    <col min="4353" max="4353" width="27.44140625" style="148" customWidth="1"/>
    <col min="4354" max="4354" width="6.6640625" style="148" customWidth="1"/>
    <col min="4355" max="4355" width="8.33203125" style="148" customWidth="1"/>
    <col min="4356" max="4366" width="7.6640625" style="148" customWidth="1"/>
    <col min="4367" max="4608" width="11.44140625" style="148" customWidth="1"/>
    <col min="4609" max="4609" width="27.44140625" style="148" customWidth="1"/>
    <col min="4610" max="4610" width="6.6640625" style="148" customWidth="1"/>
    <col min="4611" max="4611" width="8.33203125" style="148" customWidth="1"/>
    <col min="4612" max="4622" width="7.6640625" style="148" customWidth="1"/>
    <col min="4623" max="4864" width="11.44140625" style="148" customWidth="1"/>
    <col min="4865" max="4865" width="27.44140625" style="148" customWidth="1"/>
    <col min="4866" max="4866" width="6.6640625" style="148" customWidth="1"/>
    <col min="4867" max="4867" width="8.33203125" style="148" customWidth="1"/>
    <col min="4868" max="4878" width="7.6640625" style="148" customWidth="1"/>
    <col min="4879" max="5120" width="11.44140625" style="148" customWidth="1"/>
    <col min="5121" max="5121" width="27.44140625" style="148" customWidth="1"/>
    <col min="5122" max="5122" width="6.6640625" style="148" customWidth="1"/>
    <col min="5123" max="5123" width="8.33203125" style="148" customWidth="1"/>
    <col min="5124" max="5134" width="7.6640625" style="148" customWidth="1"/>
    <col min="5135" max="5376" width="11.44140625" style="148" customWidth="1"/>
    <col min="5377" max="5377" width="27.44140625" style="148" customWidth="1"/>
    <col min="5378" max="5378" width="6.6640625" style="148" customWidth="1"/>
    <col min="5379" max="5379" width="8.33203125" style="148" customWidth="1"/>
    <col min="5380" max="5390" width="7.6640625" style="148" customWidth="1"/>
    <col min="5391" max="5632" width="11.44140625" style="148" customWidth="1"/>
    <col min="5633" max="5633" width="27.44140625" style="148" customWidth="1"/>
    <col min="5634" max="5634" width="6.6640625" style="148" customWidth="1"/>
    <col min="5635" max="5635" width="8.33203125" style="148" customWidth="1"/>
    <col min="5636" max="5646" width="7.6640625" style="148" customWidth="1"/>
    <col min="5647" max="5888" width="11.44140625" style="148" customWidth="1"/>
    <col min="5889" max="5889" width="27.44140625" style="148" customWidth="1"/>
    <col min="5890" max="5890" width="6.6640625" style="148" customWidth="1"/>
    <col min="5891" max="5891" width="8.33203125" style="148" customWidth="1"/>
    <col min="5892" max="5902" width="7.6640625" style="148" customWidth="1"/>
    <col min="5903" max="6144" width="11.44140625" style="148" customWidth="1"/>
    <col min="6145" max="6145" width="27.44140625" style="148" customWidth="1"/>
    <col min="6146" max="6146" width="6.6640625" style="148" customWidth="1"/>
    <col min="6147" max="6147" width="8.33203125" style="148" customWidth="1"/>
    <col min="6148" max="6158" width="7.6640625" style="148" customWidth="1"/>
    <col min="6159" max="6400" width="11.44140625" style="148" customWidth="1"/>
    <col min="6401" max="6401" width="27.44140625" style="148" customWidth="1"/>
    <col min="6402" max="6402" width="6.6640625" style="148" customWidth="1"/>
    <col min="6403" max="6403" width="8.33203125" style="148" customWidth="1"/>
    <col min="6404" max="6414" width="7.6640625" style="148" customWidth="1"/>
    <col min="6415" max="6656" width="11.44140625" style="148" customWidth="1"/>
    <col min="6657" max="6657" width="27.44140625" style="148" customWidth="1"/>
    <col min="6658" max="6658" width="6.6640625" style="148" customWidth="1"/>
    <col min="6659" max="6659" width="8.33203125" style="148" customWidth="1"/>
    <col min="6660" max="6670" width="7.6640625" style="148" customWidth="1"/>
    <col min="6671" max="6912" width="11.44140625" style="148" customWidth="1"/>
    <col min="6913" max="6913" width="27.44140625" style="148" customWidth="1"/>
    <col min="6914" max="6914" width="6.6640625" style="148" customWidth="1"/>
    <col min="6915" max="6915" width="8.33203125" style="148" customWidth="1"/>
    <col min="6916" max="6926" width="7.6640625" style="148" customWidth="1"/>
    <col min="6927" max="7168" width="11.44140625" style="148" customWidth="1"/>
    <col min="7169" max="7169" width="27.44140625" style="148" customWidth="1"/>
    <col min="7170" max="7170" width="6.6640625" style="148" customWidth="1"/>
    <col min="7171" max="7171" width="8.33203125" style="148" customWidth="1"/>
    <col min="7172" max="7182" width="7.6640625" style="148" customWidth="1"/>
    <col min="7183" max="7424" width="11.44140625" style="148" customWidth="1"/>
    <col min="7425" max="7425" width="27.44140625" style="148" customWidth="1"/>
    <col min="7426" max="7426" width="6.6640625" style="148" customWidth="1"/>
    <col min="7427" max="7427" width="8.33203125" style="148" customWidth="1"/>
    <col min="7428" max="7438" width="7.6640625" style="148" customWidth="1"/>
    <col min="7439" max="7680" width="11.44140625" style="148" customWidth="1"/>
    <col min="7681" max="7681" width="27.44140625" style="148" customWidth="1"/>
    <col min="7682" max="7682" width="6.6640625" style="148" customWidth="1"/>
    <col min="7683" max="7683" width="8.33203125" style="148" customWidth="1"/>
    <col min="7684" max="7694" width="7.6640625" style="148" customWidth="1"/>
    <col min="7695" max="7936" width="11.44140625" style="148" customWidth="1"/>
    <col min="7937" max="7937" width="27.44140625" style="148" customWidth="1"/>
    <col min="7938" max="7938" width="6.6640625" style="148" customWidth="1"/>
    <col min="7939" max="7939" width="8.33203125" style="148" customWidth="1"/>
    <col min="7940" max="7950" width="7.6640625" style="148" customWidth="1"/>
    <col min="7951" max="8192" width="11.44140625" style="148" customWidth="1"/>
    <col min="8193" max="8193" width="27.44140625" style="148" customWidth="1"/>
    <col min="8194" max="8194" width="6.6640625" style="148" customWidth="1"/>
    <col min="8195" max="8195" width="8.33203125" style="148" customWidth="1"/>
    <col min="8196" max="8206" width="7.6640625" style="148" customWidth="1"/>
    <col min="8207" max="8448" width="11.44140625" style="148" customWidth="1"/>
    <col min="8449" max="8449" width="27.44140625" style="148" customWidth="1"/>
    <col min="8450" max="8450" width="6.6640625" style="148" customWidth="1"/>
    <col min="8451" max="8451" width="8.33203125" style="148" customWidth="1"/>
    <col min="8452" max="8462" width="7.6640625" style="148" customWidth="1"/>
    <col min="8463" max="8704" width="11.44140625" style="148" customWidth="1"/>
    <col min="8705" max="8705" width="27.44140625" style="148" customWidth="1"/>
    <col min="8706" max="8706" width="6.6640625" style="148" customWidth="1"/>
    <col min="8707" max="8707" width="8.33203125" style="148" customWidth="1"/>
    <col min="8708" max="8718" width="7.6640625" style="148" customWidth="1"/>
    <col min="8719" max="8960" width="11.44140625" style="148" customWidth="1"/>
    <col min="8961" max="8961" width="27.44140625" style="148" customWidth="1"/>
    <col min="8962" max="8962" width="6.6640625" style="148" customWidth="1"/>
    <col min="8963" max="8963" width="8.33203125" style="148" customWidth="1"/>
    <col min="8964" max="8974" width="7.6640625" style="148" customWidth="1"/>
    <col min="8975" max="9216" width="11.44140625" style="148" customWidth="1"/>
    <col min="9217" max="9217" width="27.44140625" style="148" customWidth="1"/>
    <col min="9218" max="9218" width="6.6640625" style="148" customWidth="1"/>
    <col min="9219" max="9219" width="8.33203125" style="148" customWidth="1"/>
    <col min="9220" max="9230" width="7.6640625" style="148" customWidth="1"/>
    <col min="9231" max="9472" width="11.44140625" style="148" customWidth="1"/>
    <col min="9473" max="9473" width="27.44140625" style="148" customWidth="1"/>
    <col min="9474" max="9474" width="6.6640625" style="148" customWidth="1"/>
    <col min="9475" max="9475" width="8.33203125" style="148" customWidth="1"/>
    <col min="9476" max="9486" width="7.6640625" style="148" customWidth="1"/>
    <col min="9487" max="9728" width="11.44140625" style="148" customWidth="1"/>
    <col min="9729" max="9729" width="27.44140625" style="148" customWidth="1"/>
    <col min="9730" max="9730" width="6.6640625" style="148" customWidth="1"/>
    <col min="9731" max="9731" width="8.33203125" style="148" customWidth="1"/>
    <col min="9732" max="9742" width="7.6640625" style="148" customWidth="1"/>
    <col min="9743" max="9984" width="11.44140625" style="148" customWidth="1"/>
    <col min="9985" max="9985" width="27.44140625" style="148" customWidth="1"/>
    <col min="9986" max="9986" width="6.6640625" style="148" customWidth="1"/>
    <col min="9987" max="9987" width="8.33203125" style="148" customWidth="1"/>
    <col min="9988" max="9998" width="7.6640625" style="148" customWidth="1"/>
    <col min="9999" max="10240" width="11.44140625" style="148" customWidth="1"/>
    <col min="10241" max="10241" width="27.44140625" style="148" customWidth="1"/>
    <col min="10242" max="10242" width="6.6640625" style="148" customWidth="1"/>
    <col min="10243" max="10243" width="8.33203125" style="148" customWidth="1"/>
    <col min="10244" max="10254" width="7.6640625" style="148" customWidth="1"/>
    <col min="10255" max="10496" width="11.44140625" style="148" customWidth="1"/>
    <col min="10497" max="10497" width="27.44140625" style="148" customWidth="1"/>
    <col min="10498" max="10498" width="6.6640625" style="148" customWidth="1"/>
    <col min="10499" max="10499" width="8.33203125" style="148" customWidth="1"/>
    <col min="10500" max="10510" width="7.6640625" style="148" customWidth="1"/>
    <col min="10511" max="10752" width="11.44140625" style="148" customWidth="1"/>
    <col min="10753" max="10753" width="27.44140625" style="148" customWidth="1"/>
    <col min="10754" max="10754" width="6.6640625" style="148" customWidth="1"/>
    <col min="10755" max="10755" width="8.33203125" style="148" customWidth="1"/>
    <col min="10756" max="10766" width="7.6640625" style="148" customWidth="1"/>
    <col min="10767" max="11008" width="11.44140625" style="148" customWidth="1"/>
    <col min="11009" max="11009" width="27.44140625" style="148" customWidth="1"/>
    <col min="11010" max="11010" width="6.6640625" style="148" customWidth="1"/>
    <col min="11011" max="11011" width="8.33203125" style="148" customWidth="1"/>
    <col min="11012" max="11022" width="7.6640625" style="148" customWidth="1"/>
    <col min="11023" max="11264" width="11.44140625" style="148" customWidth="1"/>
    <col min="11265" max="11265" width="27.44140625" style="148" customWidth="1"/>
    <col min="11266" max="11266" width="6.6640625" style="148" customWidth="1"/>
    <col min="11267" max="11267" width="8.33203125" style="148" customWidth="1"/>
    <col min="11268" max="11278" width="7.6640625" style="148" customWidth="1"/>
    <col min="11279" max="11520" width="11.44140625" style="148" customWidth="1"/>
    <col min="11521" max="11521" width="27.44140625" style="148" customWidth="1"/>
    <col min="11522" max="11522" width="6.6640625" style="148" customWidth="1"/>
    <col min="11523" max="11523" width="8.33203125" style="148" customWidth="1"/>
    <col min="11524" max="11534" width="7.6640625" style="148" customWidth="1"/>
    <col min="11535" max="11776" width="11.44140625" style="148" customWidth="1"/>
    <col min="11777" max="11777" width="27.44140625" style="148" customWidth="1"/>
    <col min="11778" max="11778" width="6.6640625" style="148" customWidth="1"/>
    <col min="11779" max="11779" width="8.33203125" style="148" customWidth="1"/>
    <col min="11780" max="11790" width="7.6640625" style="148" customWidth="1"/>
    <col min="11791" max="12032" width="11.44140625" style="148" customWidth="1"/>
    <col min="12033" max="12033" width="27.44140625" style="148" customWidth="1"/>
    <col min="12034" max="12034" width="6.6640625" style="148" customWidth="1"/>
    <col min="12035" max="12035" width="8.33203125" style="148" customWidth="1"/>
    <col min="12036" max="12046" width="7.6640625" style="148" customWidth="1"/>
    <col min="12047" max="12288" width="11.44140625" style="148" customWidth="1"/>
    <col min="12289" max="12289" width="27.44140625" style="148" customWidth="1"/>
    <col min="12290" max="12290" width="6.6640625" style="148" customWidth="1"/>
    <col min="12291" max="12291" width="8.33203125" style="148" customWidth="1"/>
    <col min="12292" max="12302" width="7.6640625" style="148" customWidth="1"/>
    <col min="12303" max="12544" width="11.44140625" style="148" customWidth="1"/>
    <col min="12545" max="12545" width="27.44140625" style="148" customWidth="1"/>
    <col min="12546" max="12546" width="6.6640625" style="148" customWidth="1"/>
    <col min="12547" max="12547" width="8.33203125" style="148" customWidth="1"/>
    <col min="12548" max="12558" width="7.6640625" style="148" customWidth="1"/>
    <col min="12559" max="12800" width="11.44140625" style="148" customWidth="1"/>
    <col min="12801" max="12801" width="27.44140625" style="148" customWidth="1"/>
    <col min="12802" max="12802" width="6.6640625" style="148" customWidth="1"/>
    <col min="12803" max="12803" width="8.33203125" style="148" customWidth="1"/>
    <col min="12804" max="12814" width="7.6640625" style="148" customWidth="1"/>
    <col min="12815" max="13056" width="11.44140625" style="148" customWidth="1"/>
    <col min="13057" max="13057" width="27.44140625" style="148" customWidth="1"/>
    <col min="13058" max="13058" width="6.6640625" style="148" customWidth="1"/>
    <col min="13059" max="13059" width="8.33203125" style="148" customWidth="1"/>
    <col min="13060" max="13070" width="7.6640625" style="148" customWidth="1"/>
    <col min="13071" max="13312" width="11.44140625" style="148" customWidth="1"/>
    <col min="13313" max="13313" width="27.44140625" style="148" customWidth="1"/>
    <col min="13314" max="13314" width="6.6640625" style="148" customWidth="1"/>
    <col min="13315" max="13315" width="8.33203125" style="148" customWidth="1"/>
    <col min="13316" max="13326" width="7.6640625" style="148" customWidth="1"/>
    <col min="13327" max="13568" width="11.44140625" style="148" customWidth="1"/>
    <col min="13569" max="13569" width="27.44140625" style="148" customWidth="1"/>
    <col min="13570" max="13570" width="6.6640625" style="148" customWidth="1"/>
    <col min="13571" max="13571" width="8.33203125" style="148" customWidth="1"/>
    <col min="13572" max="13582" width="7.6640625" style="148" customWidth="1"/>
    <col min="13583" max="13824" width="11.44140625" style="148" customWidth="1"/>
    <col min="13825" max="13825" width="27.44140625" style="148" customWidth="1"/>
    <col min="13826" max="13826" width="6.6640625" style="148" customWidth="1"/>
    <col min="13827" max="13827" width="8.33203125" style="148" customWidth="1"/>
    <col min="13828" max="13838" width="7.6640625" style="148" customWidth="1"/>
    <col min="13839" max="14080" width="11.44140625" style="148" customWidth="1"/>
    <col min="14081" max="14081" width="27.44140625" style="148" customWidth="1"/>
    <col min="14082" max="14082" width="6.6640625" style="148" customWidth="1"/>
    <col min="14083" max="14083" width="8.33203125" style="148" customWidth="1"/>
    <col min="14084" max="14094" width="7.6640625" style="148" customWidth="1"/>
    <col min="14095" max="14336" width="11.44140625" style="148" customWidth="1"/>
    <col min="14337" max="14337" width="27.44140625" style="148" customWidth="1"/>
    <col min="14338" max="14338" width="6.6640625" style="148" customWidth="1"/>
    <col min="14339" max="14339" width="8.33203125" style="148" customWidth="1"/>
    <col min="14340" max="14350" width="7.6640625" style="148" customWidth="1"/>
    <col min="14351" max="14592" width="11.44140625" style="148" customWidth="1"/>
    <col min="14593" max="14593" width="27.44140625" style="148" customWidth="1"/>
    <col min="14594" max="14594" width="6.6640625" style="148" customWidth="1"/>
    <col min="14595" max="14595" width="8.33203125" style="148" customWidth="1"/>
    <col min="14596" max="14606" width="7.6640625" style="148" customWidth="1"/>
    <col min="14607" max="14848" width="11.44140625" style="148" customWidth="1"/>
    <col min="14849" max="14849" width="27.44140625" style="148" customWidth="1"/>
    <col min="14850" max="14850" width="6.6640625" style="148" customWidth="1"/>
    <col min="14851" max="14851" width="8.33203125" style="148" customWidth="1"/>
    <col min="14852" max="14862" width="7.6640625" style="148" customWidth="1"/>
    <col min="14863" max="15104" width="11.44140625" style="148" customWidth="1"/>
    <col min="15105" max="15105" width="27.44140625" style="148" customWidth="1"/>
    <col min="15106" max="15106" width="6.6640625" style="148" customWidth="1"/>
    <col min="15107" max="15107" width="8.33203125" style="148" customWidth="1"/>
    <col min="15108" max="15118" width="7.6640625" style="148" customWidth="1"/>
    <col min="15119" max="15360" width="11.44140625" style="148" customWidth="1"/>
    <col min="15361" max="15361" width="27.44140625" style="148" customWidth="1"/>
    <col min="15362" max="15362" width="6.6640625" style="148" customWidth="1"/>
    <col min="15363" max="15363" width="8.33203125" style="148" customWidth="1"/>
    <col min="15364" max="15374" width="7.6640625" style="148" customWidth="1"/>
    <col min="15375" max="15616" width="11.44140625" style="148" customWidth="1"/>
    <col min="15617" max="15617" width="27.44140625" style="148" customWidth="1"/>
    <col min="15618" max="15618" width="6.6640625" style="148" customWidth="1"/>
    <col min="15619" max="15619" width="8.33203125" style="148" customWidth="1"/>
    <col min="15620" max="15630" width="7.6640625" style="148" customWidth="1"/>
    <col min="15631" max="15872" width="11.44140625" style="148" customWidth="1"/>
    <col min="15873" max="15873" width="27.44140625" style="148" customWidth="1"/>
    <col min="15874" max="15874" width="6.6640625" style="148" customWidth="1"/>
    <col min="15875" max="15875" width="8.33203125" style="148" customWidth="1"/>
    <col min="15876" max="15886" width="7.6640625" style="148" customWidth="1"/>
    <col min="15887" max="16128" width="11.44140625" style="148" customWidth="1"/>
    <col min="16129" max="16129" width="27.44140625" style="148" customWidth="1"/>
    <col min="16130" max="16130" width="6.6640625" style="148" customWidth="1"/>
    <col min="16131" max="16131" width="8.33203125" style="148" customWidth="1"/>
    <col min="16132" max="16142" width="7.6640625" style="148" customWidth="1"/>
    <col min="16143" max="16384" width="11.44140625" style="148" customWidth="1"/>
  </cols>
  <sheetData>
    <row r="1" spans="1:31" ht="14.4">
      <c r="A1" s="147" t="s">
        <v>1488</v>
      </c>
      <c r="X1" s="1117" t="s">
        <v>1289</v>
      </c>
      <c r="Y1" s="1118" t="s">
        <v>1056</v>
      </c>
    </row>
    <row r="2" spans="1:31">
      <c r="A2" s="149" t="s">
        <v>1483</v>
      </c>
      <c r="B2" s="150"/>
      <c r="C2" s="150"/>
      <c r="D2" s="151"/>
      <c r="E2" s="623"/>
      <c r="F2" s="624"/>
      <c r="G2" s="150"/>
      <c r="H2" s="625"/>
      <c r="I2" s="150"/>
      <c r="J2" s="150"/>
      <c r="K2" s="150"/>
      <c r="L2" s="150"/>
    </row>
    <row r="3" spans="1:31">
      <c r="A3" s="153" t="s">
        <v>1016</v>
      </c>
      <c r="B3" s="150"/>
      <c r="C3" s="150"/>
      <c r="D3" s="154"/>
      <c r="E3" s="155"/>
      <c r="F3" s="150"/>
      <c r="G3" s="150"/>
      <c r="H3" s="150"/>
      <c r="I3" s="150"/>
    </row>
    <row r="4" spans="1:31" ht="11.4">
      <c r="C4" s="241" t="s">
        <v>1337</v>
      </c>
      <c r="D4" s="2"/>
      <c r="E4" s="238">
        <f>'Climate scenario'!E12</f>
        <v>1</v>
      </c>
      <c r="F4" s="238">
        <f>'Climate scenario'!F12</f>
        <v>0.99821428571428572</v>
      </c>
      <c r="G4" s="238">
        <f>'Climate scenario'!G12</f>
        <v>0.99642857142857144</v>
      </c>
      <c r="H4" s="238">
        <f>'Climate scenario'!H12</f>
        <v>0.99464285714285716</v>
      </c>
      <c r="I4" s="238">
        <f>'Climate scenario'!I12</f>
        <v>0.79428571428571437</v>
      </c>
      <c r="J4" s="238">
        <f>'Climate scenario'!J12</f>
        <v>0.9910714285714286</v>
      </c>
      <c r="K4" s="238">
        <f>'Climate scenario'!K12</f>
        <v>0.98928571428571421</v>
      </c>
      <c r="L4" s="238">
        <f>'Climate scenario'!L12</f>
        <v>0.98749999999999993</v>
      </c>
      <c r="M4" s="238">
        <f>'Climate scenario'!M12</f>
        <v>0.98571428571428565</v>
      </c>
      <c r="N4" s="238">
        <f>'Climate scenario'!N12</f>
        <v>0.78714285714285714</v>
      </c>
      <c r="O4" s="238">
        <f>'Climate scenario'!O12</f>
        <v>0.9821428571428571</v>
      </c>
      <c r="P4" s="238">
        <f>'Climate scenario'!P12</f>
        <v>0.98035714285714282</v>
      </c>
      <c r="Q4" s="238">
        <f>'Climate scenario'!Q12</f>
        <v>0.97857142857142854</v>
      </c>
      <c r="R4" s="238">
        <f>'Climate scenario'!R12</f>
        <v>0.97678571428571426</v>
      </c>
      <c r="S4" s="238">
        <f>'Climate scenario'!S12</f>
        <v>0.78</v>
      </c>
      <c r="T4" s="238">
        <f>'Climate scenario'!T12</f>
        <v>0.9732142857142857</v>
      </c>
      <c r="U4" s="238">
        <f>'Climate scenario'!U12</f>
        <v>0.97142857142857131</v>
      </c>
      <c r="V4" s="238">
        <f>'Climate scenario'!V12</f>
        <v>0.96964285714285703</v>
      </c>
      <c r="W4" s="238">
        <f>'Climate scenario'!W12</f>
        <v>0.96785714285714275</v>
      </c>
      <c r="X4" s="238">
        <f>'Climate scenario'!X12</f>
        <v>0.7728571428571428</v>
      </c>
      <c r="Y4" s="238">
        <f>'Climate scenario'!Y12</f>
        <v>0.96428571428571397</v>
      </c>
      <c r="Z4" s="238">
        <f>'Climate scenario'!Z12</f>
        <v>0.96250000000000002</v>
      </c>
      <c r="AA4" s="238">
        <f>'Climate scenario'!AA12</f>
        <v>0.96071428571428596</v>
      </c>
      <c r="AB4" s="238">
        <f>'Climate scenario'!AB12</f>
        <v>0.95892857142857102</v>
      </c>
      <c r="AC4" s="238">
        <f>'Climate scenario'!AC12</f>
        <v>0.76571428571428557</v>
      </c>
      <c r="AD4" s="238">
        <f>'Climate scenario'!AD12</f>
        <v>0.95535714285714302</v>
      </c>
      <c r="AE4" s="238">
        <f>'Climate scenario'!AE12</f>
        <v>0.95357142857142896</v>
      </c>
    </row>
    <row r="5" spans="1:31">
      <c r="A5" s="156" t="s">
        <v>354</v>
      </c>
      <c r="B5" s="157"/>
      <c r="C5" s="158"/>
      <c r="D5" s="159"/>
    </row>
    <row r="6" spans="1:31">
      <c r="A6" s="160" t="s">
        <v>293</v>
      </c>
      <c r="B6" s="150" t="s">
        <v>5</v>
      </c>
      <c r="C6" s="150" t="s">
        <v>294</v>
      </c>
      <c r="D6" s="150" t="s">
        <v>295</v>
      </c>
      <c r="E6" s="1433" t="s">
        <v>296</v>
      </c>
      <c r="F6" s="1433"/>
      <c r="G6" s="1433"/>
      <c r="H6" s="1433"/>
      <c r="I6" s="1433"/>
      <c r="J6" s="1433"/>
      <c r="K6" s="1433"/>
      <c r="L6" s="1433"/>
      <c r="M6" s="1433"/>
      <c r="N6" s="1433"/>
      <c r="O6" s="1433"/>
      <c r="P6" s="1433"/>
      <c r="Q6" s="1433"/>
      <c r="R6" s="1433"/>
      <c r="S6" s="1433"/>
      <c r="T6" s="1433"/>
      <c r="U6" s="1433"/>
      <c r="V6" s="1433"/>
      <c r="W6" s="1433"/>
      <c r="X6" s="1433"/>
    </row>
    <row r="7" spans="1:31">
      <c r="A7" s="159"/>
      <c r="B7" s="161"/>
      <c r="C7" s="162" t="s">
        <v>197</v>
      </c>
      <c r="D7" s="162" t="s">
        <v>297</v>
      </c>
      <c r="E7" s="161">
        <v>1</v>
      </c>
      <c r="F7" s="161">
        <v>2</v>
      </c>
      <c r="G7" s="161">
        <v>3</v>
      </c>
      <c r="H7" s="161">
        <v>4</v>
      </c>
      <c r="I7" s="161">
        <v>5</v>
      </c>
      <c r="J7" s="163">
        <v>6</v>
      </c>
      <c r="K7" s="163">
        <v>7</v>
      </c>
      <c r="L7" s="163">
        <v>8</v>
      </c>
      <c r="M7" s="164">
        <v>9</v>
      </c>
      <c r="N7" s="165" t="s">
        <v>1007</v>
      </c>
      <c r="O7" s="161">
        <v>11</v>
      </c>
      <c r="P7" s="161">
        <v>12</v>
      </c>
      <c r="Q7" s="161">
        <v>13</v>
      </c>
      <c r="R7" s="161">
        <v>14</v>
      </c>
      <c r="S7" s="161">
        <v>15</v>
      </c>
      <c r="T7" s="163">
        <v>16</v>
      </c>
      <c r="U7" s="163">
        <v>17</v>
      </c>
      <c r="V7" s="163">
        <v>18</v>
      </c>
      <c r="W7" s="164">
        <v>19</v>
      </c>
      <c r="X7" s="165" t="s">
        <v>1008</v>
      </c>
      <c r="Y7" s="165" t="s">
        <v>1464</v>
      </c>
      <c r="Z7" s="165" t="s">
        <v>1465</v>
      </c>
      <c r="AA7" s="165" t="s">
        <v>1466</v>
      </c>
      <c r="AB7" s="165" t="s">
        <v>1467</v>
      </c>
      <c r="AC7" s="165" t="s">
        <v>1468</v>
      </c>
      <c r="AD7" s="165" t="s">
        <v>1469</v>
      </c>
      <c r="AE7" s="165" t="s">
        <v>1470</v>
      </c>
    </row>
    <row r="8" spans="1:31">
      <c r="A8" s="160" t="s">
        <v>355</v>
      </c>
      <c r="B8" s="166"/>
      <c r="C8" s="150"/>
      <c r="D8" s="150"/>
      <c r="E8" s="166"/>
      <c r="F8" s="166"/>
      <c r="G8" s="166"/>
      <c r="H8" s="166"/>
      <c r="I8" s="166"/>
      <c r="M8" s="167"/>
      <c r="N8" s="168"/>
    </row>
    <row r="9" spans="1:31">
      <c r="A9" s="148" t="s">
        <v>356</v>
      </c>
      <c r="B9" s="150" t="s">
        <v>22</v>
      </c>
      <c r="C9" s="169">
        <f>Prices!H86</f>
        <v>1.5245662914874001</v>
      </c>
      <c r="D9" s="170">
        <f>E9*0.85</f>
        <v>195.84</v>
      </c>
      <c r="E9" s="170">
        <f>F9*0.8</f>
        <v>230.4</v>
      </c>
      <c r="F9" s="170">
        <f>G9*0.9</f>
        <v>288</v>
      </c>
      <c r="G9" s="170">
        <f>$I$9</f>
        <v>320</v>
      </c>
      <c r="H9" s="170">
        <f>I9</f>
        <v>320</v>
      </c>
      <c r="I9" s="170">
        <f>'1.11.Impr-activities'!E26*1000</f>
        <v>320</v>
      </c>
      <c r="J9" s="170">
        <f>$I$9</f>
        <v>320</v>
      </c>
      <c r="K9" s="170">
        <f>$I$9</f>
        <v>320</v>
      </c>
      <c r="L9" s="170">
        <f>$I$9</f>
        <v>320</v>
      </c>
      <c r="M9" s="170">
        <f t="shared" ref="M9:AE9" si="0">$I$9</f>
        <v>320</v>
      </c>
      <c r="N9" s="170">
        <f t="shared" si="0"/>
        <v>320</v>
      </c>
      <c r="O9" s="170">
        <f t="shared" si="0"/>
        <v>320</v>
      </c>
      <c r="P9" s="170">
        <f t="shared" si="0"/>
        <v>320</v>
      </c>
      <c r="Q9" s="170">
        <f t="shared" si="0"/>
        <v>320</v>
      </c>
      <c r="R9" s="170">
        <f t="shared" si="0"/>
        <v>320</v>
      </c>
      <c r="S9" s="170">
        <f t="shared" si="0"/>
        <v>320</v>
      </c>
      <c r="T9" s="170">
        <f t="shared" si="0"/>
        <v>320</v>
      </c>
      <c r="U9" s="170">
        <f t="shared" si="0"/>
        <v>320</v>
      </c>
      <c r="V9" s="170">
        <f t="shared" si="0"/>
        <v>320</v>
      </c>
      <c r="W9" s="170">
        <f t="shared" si="0"/>
        <v>320</v>
      </c>
      <c r="X9" s="170">
        <f t="shared" si="0"/>
        <v>320</v>
      </c>
      <c r="Y9" s="170">
        <f t="shared" si="0"/>
        <v>320</v>
      </c>
      <c r="Z9" s="170">
        <f t="shared" si="0"/>
        <v>320</v>
      </c>
      <c r="AA9" s="170">
        <f t="shared" si="0"/>
        <v>320</v>
      </c>
      <c r="AB9" s="170">
        <f t="shared" si="0"/>
        <v>320</v>
      </c>
      <c r="AC9" s="170">
        <f t="shared" si="0"/>
        <v>320</v>
      </c>
      <c r="AD9" s="170">
        <f t="shared" si="0"/>
        <v>320</v>
      </c>
      <c r="AE9" s="170">
        <f t="shared" si="0"/>
        <v>320</v>
      </c>
    </row>
    <row r="10" spans="1:31">
      <c r="A10" s="171" t="s">
        <v>357</v>
      </c>
      <c r="B10" s="166"/>
      <c r="C10" s="150"/>
      <c r="D10" s="170"/>
      <c r="E10" s="170">
        <f t="shared" ref="E10:X10" si="1">SUM(E9:E9)</f>
        <v>230.4</v>
      </c>
      <c r="F10" s="170">
        <f t="shared" si="1"/>
        <v>288</v>
      </c>
      <c r="G10" s="170">
        <f t="shared" si="1"/>
        <v>320</v>
      </c>
      <c r="H10" s="170">
        <f t="shared" si="1"/>
        <v>320</v>
      </c>
      <c r="I10" s="170">
        <f t="shared" si="1"/>
        <v>320</v>
      </c>
      <c r="J10" s="170">
        <f t="shared" si="1"/>
        <v>320</v>
      </c>
      <c r="K10" s="170">
        <f t="shared" si="1"/>
        <v>320</v>
      </c>
      <c r="L10" s="170">
        <f t="shared" si="1"/>
        <v>320</v>
      </c>
      <c r="M10" s="170">
        <f t="shared" si="1"/>
        <v>320</v>
      </c>
      <c r="N10" s="170">
        <f t="shared" si="1"/>
        <v>320</v>
      </c>
      <c r="O10" s="170">
        <f t="shared" si="1"/>
        <v>320</v>
      </c>
      <c r="P10" s="170">
        <f t="shared" si="1"/>
        <v>320</v>
      </c>
      <c r="Q10" s="170">
        <f t="shared" si="1"/>
        <v>320</v>
      </c>
      <c r="R10" s="170">
        <f t="shared" si="1"/>
        <v>320</v>
      </c>
      <c r="S10" s="170">
        <f t="shared" si="1"/>
        <v>320</v>
      </c>
      <c r="T10" s="170">
        <f t="shared" si="1"/>
        <v>320</v>
      </c>
      <c r="U10" s="170">
        <f t="shared" si="1"/>
        <v>320</v>
      </c>
      <c r="V10" s="170">
        <f t="shared" si="1"/>
        <v>320</v>
      </c>
      <c r="W10" s="170">
        <f t="shared" si="1"/>
        <v>320</v>
      </c>
      <c r="X10" s="170">
        <f t="shared" si="1"/>
        <v>320</v>
      </c>
      <c r="Y10" s="170">
        <f t="shared" ref="Y10:AE10" si="2">SUM(Y9:Y9)</f>
        <v>320</v>
      </c>
      <c r="Z10" s="170">
        <f t="shared" si="2"/>
        <v>320</v>
      </c>
      <c r="AA10" s="170">
        <f t="shared" si="2"/>
        <v>320</v>
      </c>
      <c r="AB10" s="170">
        <f t="shared" si="2"/>
        <v>320</v>
      </c>
      <c r="AC10" s="170">
        <f t="shared" si="2"/>
        <v>320</v>
      </c>
      <c r="AD10" s="170">
        <f t="shared" si="2"/>
        <v>320</v>
      </c>
      <c r="AE10" s="170">
        <f t="shared" si="2"/>
        <v>320</v>
      </c>
    </row>
    <row r="11" spans="1:31">
      <c r="A11" s="171"/>
      <c r="B11" s="166"/>
      <c r="C11" s="150"/>
      <c r="D11" s="150"/>
      <c r="E11" s="1322"/>
      <c r="F11" s="170"/>
      <c r="G11" s="170"/>
      <c r="H11" s="170"/>
      <c r="I11" s="170"/>
      <c r="J11" s="170"/>
      <c r="K11" s="170"/>
      <c r="L11" s="170"/>
      <c r="M11" s="170"/>
      <c r="N11" s="170"/>
    </row>
    <row r="12" spans="1:31">
      <c r="A12" s="160" t="s">
        <v>50</v>
      </c>
      <c r="B12" s="150"/>
      <c r="C12" s="170"/>
      <c r="D12" s="166"/>
      <c r="E12" s="1322"/>
      <c r="F12" s="170"/>
      <c r="G12" s="170"/>
      <c r="H12" s="170"/>
      <c r="I12" s="170"/>
      <c r="J12" s="170"/>
      <c r="K12" s="170"/>
      <c r="L12" s="170"/>
      <c r="M12" s="170"/>
      <c r="N12" s="170"/>
    </row>
    <row r="13" spans="1:31">
      <c r="A13" s="172" t="s">
        <v>313</v>
      </c>
      <c r="B13" s="150"/>
      <c r="C13" s="170"/>
      <c r="D13" s="166"/>
      <c r="E13" s="170"/>
      <c r="F13" s="170"/>
      <c r="G13" s="170"/>
      <c r="H13" s="170"/>
      <c r="I13" s="170"/>
      <c r="J13" s="170"/>
      <c r="K13" s="170"/>
      <c r="L13" s="170"/>
      <c r="M13" s="170"/>
      <c r="N13" s="170"/>
    </row>
    <row r="14" spans="1:31" ht="20.399999999999999">
      <c r="A14" s="173" t="s">
        <v>359</v>
      </c>
      <c r="B14" s="150" t="s">
        <v>97</v>
      </c>
      <c r="C14" s="174">
        <f>Prices!H235</f>
        <v>731.79181991395205</v>
      </c>
      <c r="D14" s="166">
        <v>0</v>
      </c>
      <c r="E14" s="170">
        <v>1</v>
      </c>
      <c r="F14" s="170">
        <v>0</v>
      </c>
      <c r="G14" s="170">
        <v>0</v>
      </c>
      <c r="H14" s="170">
        <v>0</v>
      </c>
      <c r="I14" s="170">
        <v>0</v>
      </c>
      <c r="J14" s="170">
        <v>0</v>
      </c>
      <c r="K14" s="170">
        <v>0</v>
      </c>
      <c r="L14" s="170">
        <v>0</v>
      </c>
      <c r="M14" s="170">
        <v>0</v>
      </c>
      <c r="N14" s="170">
        <v>0</v>
      </c>
      <c r="O14" s="170">
        <v>0</v>
      </c>
      <c r="P14" s="170">
        <v>0</v>
      </c>
      <c r="Q14" s="170">
        <v>0</v>
      </c>
      <c r="R14" s="170">
        <v>0</v>
      </c>
      <c r="S14" s="170">
        <v>0</v>
      </c>
      <c r="T14" s="170">
        <v>0</v>
      </c>
      <c r="U14" s="170">
        <v>0</v>
      </c>
      <c r="V14" s="170">
        <v>0</v>
      </c>
      <c r="W14" s="170">
        <v>0</v>
      </c>
      <c r="X14" s="170">
        <v>0</v>
      </c>
      <c r="Y14" s="170">
        <v>0</v>
      </c>
      <c r="Z14" s="170">
        <v>0</v>
      </c>
      <c r="AA14" s="170">
        <v>0</v>
      </c>
      <c r="AB14" s="170">
        <v>0</v>
      </c>
      <c r="AC14" s="170">
        <v>0</v>
      </c>
      <c r="AD14" s="170">
        <v>0</v>
      </c>
      <c r="AE14" s="170">
        <v>0</v>
      </c>
    </row>
    <row r="15" spans="1:31">
      <c r="A15" s="173" t="s">
        <v>831</v>
      </c>
      <c r="B15" s="150" t="s">
        <v>361</v>
      </c>
      <c r="C15" s="174">
        <f>Prices!H157</f>
        <v>7.0157032882606023</v>
      </c>
      <c r="D15" s="166">
        <v>0</v>
      </c>
      <c r="E15" s="170">
        <v>20</v>
      </c>
      <c r="F15" s="170">
        <v>0</v>
      </c>
      <c r="G15" s="170">
        <v>0</v>
      </c>
      <c r="H15" s="170">
        <v>0</v>
      </c>
      <c r="I15" s="170">
        <v>0</v>
      </c>
      <c r="J15" s="170">
        <v>0</v>
      </c>
      <c r="K15" s="170">
        <v>0</v>
      </c>
      <c r="L15" s="170">
        <v>0</v>
      </c>
      <c r="M15" s="170">
        <v>0</v>
      </c>
      <c r="N15" s="170">
        <v>0</v>
      </c>
      <c r="O15" s="170">
        <v>0</v>
      </c>
      <c r="P15" s="170">
        <v>0</v>
      </c>
      <c r="Q15" s="170">
        <v>0</v>
      </c>
      <c r="R15" s="170">
        <v>0</v>
      </c>
      <c r="S15" s="170">
        <v>0</v>
      </c>
      <c r="T15" s="170">
        <v>0</v>
      </c>
      <c r="U15" s="170">
        <v>0</v>
      </c>
      <c r="V15" s="170">
        <v>0</v>
      </c>
      <c r="W15" s="170">
        <v>0</v>
      </c>
      <c r="X15" s="170">
        <v>0</v>
      </c>
      <c r="Y15" s="170">
        <v>0</v>
      </c>
      <c r="Z15" s="170">
        <v>0</v>
      </c>
      <c r="AA15" s="170">
        <v>0</v>
      </c>
      <c r="AB15" s="170">
        <v>0</v>
      </c>
      <c r="AC15" s="170">
        <v>0</v>
      </c>
      <c r="AD15" s="170">
        <v>0</v>
      </c>
      <c r="AE15" s="170">
        <v>0</v>
      </c>
    </row>
    <row r="16" spans="1:31">
      <c r="A16" s="173" t="s">
        <v>360</v>
      </c>
      <c r="B16" s="150" t="s">
        <v>361</v>
      </c>
      <c r="C16" s="174">
        <f>Prices!H157</f>
        <v>7.0157032882606023</v>
      </c>
      <c r="D16" s="166">
        <v>0</v>
      </c>
      <c r="E16" s="170">
        <v>15</v>
      </c>
      <c r="F16" s="170">
        <v>0</v>
      </c>
      <c r="G16" s="170">
        <v>0</v>
      </c>
      <c r="H16" s="170">
        <v>0</v>
      </c>
      <c r="I16" s="170">
        <v>0</v>
      </c>
      <c r="J16" s="170">
        <v>0</v>
      </c>
      <c r="K16" s="170">
        <v>0</v>
      </c>
      <c r="L16" s="170">
        <v>0</v>
      </c>
      <c r="M16" s="170">
        <v>0</v>
      </c>
      <c r="N16" s="170">
        <v>0</v>
      </c>
      <c r="O16" s="170">
        <v>0</v>
      </c>
      <c r="P16" s="170">
        <v>0</v>
      </c>
      <c r="Q16" s="170">
        <v>0</v>
      </c>
      <c r="R16" s="170">
        <v>0</v>
      </c>
      <c r="S16" s="170">
        <v>0</v>
      </c>
      <c r="T16" s="170">
        <v>0</v>
      </c>
      <c r="U16" s="170">
        <v>0</v>
      </c>
      <c r="V16" s="170">
        <v>0</v>
      </c>
      <c r="W16" s="170">
        <v>0</v>
      </c>
      <c r="X16" s="170">
        <v>0</v>
      </c>
      <c r="Y16" s="170">
        <v>0</v>
      </c>
      <c r="Z16" s="170">
        <v>0</v>
      </c>
      <c r="AA16" s="170">
        <v>0</v>
      </c>
      <c r="AB16" s="170">
        <v>0</v>
      </c>
      <c r="AC16" s="170">
        <v>0</v>
      </c>
      <c r="AD16" s="170">
        <v>0</v>
      </c>
      <c r="AE16" s="170">
        <v>0</v>
      </c>
    </row>
    <row r="17" spans="1:31">
      <c r="A17" s="173" t="s">
        <v>857</v>
      </c>
      <c r="B17" s="150" t="s">
        <v>22</v>
      </c>
      <c r="C17" s="174">
        <f>Prices!H165</f>
        <v>3.7776863859864775</v>
      </c>
      <c r="D17" s="166">
        <v>0</v>
      </c>
      <c r="E17" s="170">
        <v>200</v>
      </c>
      <c r="F17" s="170">
        <v>0</v>
      </c>
      <c r="G17" s="170">
        <v>0</v>
      </c>
      <c r="H17" s="170">
        <v>0</v>
      </c>
      <c r="I17" s="170">
        <v>0</v>
      </c>
      <c r="J17" s="170">
        <v>0</v>
      </c>
      <c r="K17" s="170">
        <v>0</v>
      </c>
      <c r="L17" s="170">
        <v>0</v>
      </c>
      <c r="M17" s="170">
        <v>0</v>
      </c>
      <c r="N17" s="170">
        <v>0</v>
      </c>
      <c r="O17" s="170">
        <v>0</v>
      </c>
      <c r="P17" s="170">
        <v>0</v>
      </c>
      <c r="Q17" s="170">
        <v>0</v>
      </c>
      <c r="R17" s="170">
        <v>0</v>
      </c>
      <c r="S17" s="170">
        <v>0</v>
      </c>
      <c r="T17" s="170">
        <v>0</v>
      </c>
      <c r="U17" s="170">
        <v>0</v>
      </c>
      <c r="V17" s="170">
        <v>0</v>
      </c>
      <c r="W17" s="170">
        <v>0</v>
      </c>
      <c r="X17" s="170">
        <v>0</v>
      </c>
      <c r="Y17" s="170">
        <v>0</v>
      </c>
      <c r="Z17" s="170">
        <v>0</v>
      </c>
      <c r="AA17" s="170">
        <v>0</v>
      </c>
      <c r="AB17" s="170">
        <v>0</v>
      </c>
      <c r="AC17" s="170">
        <v>0</v>
      </c>
      <c r="AD17" s="170">
        <v>0</v>
      </c>
      <c r="AE17" s="170">
        <v>0</v>
      </c>
    </row>
    <row r="18" spans="1:31">
      <c r="A18" s="173" t="s">
        <v>832</v>
      </c>
      <c r="B18" s="150" t="s">
        <v>97</v>
      </c>
      <c r="C18" s="174">
        <f>Prices!H236</f>
        <v>585.43345593116169</v>
      </c>
      <c r="D18" s="166">
        <v>0</v>
      </c>
      <c r="E18" s="170">
        <v>1</v>
      </c>
      <c r="F18" s="170">
        <v>0</v>
      </c>
      <c r="G18" s="170">
        <v>0</v>
      </c>
      <c r="H18" s="170">
        <v>0</v>
      </c>
      <c r="I18" s="170">
        <v>0</v>
      </c>
      <c r="J18" s="170">
        <v>0</v>
      </c>
      <c r="K18" s="170">
        <v>0</v>
      </c>
      <c r="L18" s="170">
        <v>0</v>
      </c>
      <c r="M18" s="170">
        <v>0</v>
      </c>
      <c r="N18" s="170">
        <v>0</v>
      </c>
      <c r="O18" s="170">
        <v>0</v>
      </c>
      <c r="P18" s="170">
        <v>0</v>
      </c>
      <c r="Q18" s="170">
        <v>0</v>
      </c>
      <c r="R18" s="170">
        <v>0</v>
      </c>
      <c r="S18" s="170">
        <v>0</v>
      </c>
      <c r="T18" s="170">
        <v>0</v>
      </c>
      <c r="U18" s="170">
        <v>0</v>
      </c>
      <c r="V18" s="170">
        <v>0</v>
      </c>
      <c r="W18" s="170">
        <v>0</v>
      </c>
      <c r="X18" s="170">
        <v>0</v>
      </c>
      <c r="Y18" s="170">
        <v>0</v>
      </c>
      <c r="Z18" s="170">
        <v>0</v>
      </c>
      <c r="AA18" s="170">
        <v>0</v>
      </c>
      <c r="AB18" s="170">
        <v>0</v>
      </c>
      <c r="AC18" s="170">
        <v>0</v>
      </c>
      <c r="AD18" s="170">
        <v>0</v>
      </c>
      <c r="AE18" s="170">
        <v>0</v>
      </c>
    </row>
    <row r="19" spans="1:31">
      <c r="A19" s="173" t="s">
        <v>833</v>
      </c>
      <c r="B19" s="150" t="s">
        <v>361</v>
      </c>
      <c r="C19" s="174">
        <f>Prices!H157</f>
        <v>7.0157032882606023</v>
      </c>
      <c r="D19" s="166">
        <v>0</v>
      </c>
      <c r="E19" s="170">
        <v>10</v>
      </c>
      <c r="F19" s="170">
        <v>0</v>
      </c>
      <c r="G19" s="170">
        <v>0</v>
      </c>
      <c r="H19" s="170">
        <v>0</v>
      </c>
      <c r="I19" s="170">
        <v>0</v>
      </c>
      <c r="J19" s="170"/>
      <c r="K19" s="170"/>
      <c r="L19" s="170"/>
      <c r="M19" s="170"/>
      <c r="N19" s="170"/>
    </row>
    <row r="20" spans="1:31">
      <c r="A20" s="173" t="s">
        <v>834</v>
      </c>
      <c r="B20" s="150" t="s">
        <v>361</v>
      </c>
      <c r="C20" s="174">
        <f>Prices!H157</f>
        <v>7.0157032882606023</v>
      </c>
      <c r="D20" s="166">
        <v>0</v>
      </c>
      <c r="E20" s="170">
        <v>15</v>
      </c>
      <c r="F20" s="170">
        <v>0</v>
      </c>
      <c r="G20" s="170">
        <v>0</v>
      </c>
      <c r="H20" s="170">
        <v>0</v>
      </c>
      <c r="I20" s="170">
        <v>0</v>
      </c>
      <c r="J20" s="170">
        <v>0</v>
      </c>
      <c r="K20" s="170">
        <v>0</v>
      </c>
      <c r="L20" s="170">
        <v>0</v>
      </c>
      <c r="M20" s="170">
        <v>0</v>
      </c>
      <c r="N20" s="170">
        <v>0</v>
      </c>
      <c r="O20" s="170">
        <v>0</v>
      </c>
      <c r="P20" s="170">
        <v>0</v>
      </c>
      <c r="Q20" s="170">
        <v>0</v>
      </c>
      <c r="R20" s="170">
        <v>0</v>
      </c>
      <c r="S20" s="170">
        <v>0</v>
      </c>
      <c r="T20" s="170">
        <v>0</v>
      </c>
      <c r="U20" s="170">
        <v>0</v>
      </c>
      <c r="V20" s="170">
        <v>0</v>
      </c>
      <c r="W20" s="170">
        <v>0</v>
      </c>
      <c r="X20" s="170">
        <v>0</v>
      </c>
      <c r="Y20" s="170">
        <v>0</v>
      </c>
      <c r="Z20" s="170">
        <v>0</v>
      </c>
      <c r="AA20" s="170">
        <v>0</v>
      </c>
      <c r="AB20" s="170">
        <v>0</v>
      </c>
      <c r="AC20" s="170">
        <v>0</v>
      </c>
      <c r="AD20" s="170">
        <v>0</v>
      </c>
      <c r="AE20" s="170">
        <v>0</v>
      </c>
    </row>
    <row r="21" spans="1:31">
      <c r="A21" s="176" t="s">
        <v>364</v>
      </c>
      <c r="B21" s="150"/>
      <c r="C21" s="170"/>
      <c r="D21" s="166"/>
      <c r="E21" s="170"/>
      <c r="F21" s="170"/>
      <c r="G21" s="170"/>
      <c r="H21" s="170"/>
      <c r="I21" s="170"/>
      <c r="J21" s="170"/>
      <c r="K21" s="170"/>
      <c r="L21" s="170"/>
      <c r="M21" s="170"/>
      <c r="N21" s="170"/>
    </row>
    <row r="22" spans="1:31">
      <c r="A22" s="148" t="s">
        <v>835</v>
      </c>
      <c r="B22" s="150" t="s">
        <v>366</v>
      </c>
      <c r="C22" s="174">
        <f>Prices!H183</f>
        <v>43.173558696988316</v>
      </c>
      <c r="D22" s="166">
        <v>0</v>
      </c>
      <c r="E22" s="170">
        <v>4</v>
      </c>
      <c r="F22" s="170">
        <v>2</v>
      </c>
      <c r="G22" s="170">
        <v>2</v>
      </c>
      <c r="H22" s="170">
        <v>2</v>
      </c>
      <c r="I22" s="170">
        <v>2</v>
      </c>
      <c r="J22" s="170">
        <v>2</v>
      </c>
      <c r="K22" s="170">
        <v>2</v>
      </c>
      <c r="L22" s="170">
        <v>2</v>
      </c>
      <c r="M22" s="170">
        <v>2</v>
      </c>
      <c r="N22" s="170">
        <v>2</v>
      </c>
      <c r="O22" s="170">
        <v>2</v>
      </c>
      <c r="P22" s="170">
        <v>2</v>
      </c>
      <c r="Q22" s="170">
        <v>2</v>
      </c>
      <c r="R22" s="170">
        <v>2</v>
      </c>
      <c r="S22" s="170">
        <v>2</v>
      </c>
      <c r="T22" s="170">
        <v>2</v>
      </c>
      <c r="U22" s="170">
        <v>2</v>
      </c>
      <c r="V22" s="170">
        <v>2</v>
      </c>
      <c r="W22" s="170">
        <v>2</v>
      </c>
      <c r="X22" s="170">
        <v>2</v>
      </c>
      <c r="Y22" s="170">
        <v>2</v>
      </c>
      <c r="Z22" s="170">
        <v>2</v>
      </c>
      <c r="AA22" s="170">
        <v>2</v>
      </c>
      <c r="AB22" s="170">
        <v>2</v>
      </c>
      <c r="AC22" s="170">
        <v>2</v>
      </c>
      <c r="AD22" s="170">
        <v>2</v>
      </c>
      <c r="AE22" s="170">
        <v>2</v>
      </c>
    </row>
    <row r="23" spans="1:31">
      <c r="A23" s="148" t="s">
        <v>367</v>
      </c>
      <c r="B23" s="150" t="s">
        <v>366</v>
      </c>
      <c r="C23" s="174"/>
      <c r="D23" s="166">
        <v>0</v>
      </c>
      <c r="E23" s="170">
        <v>15</v>
      </c>
      <c r="F23" s="166">
        <v>0</v>
      </c>
      <c r="G23" s="166">
        <v>0</v>
      </c>
      <c r="H23" s="166">
        <v>0</v>
      </c>
      <c r="I23" s="170">
        <v>0</v>
      </c>
      <c r="J23" s="170">
        <v>0</v>
      </c>
      <c r="K23" s="170">
        <v>0</v>
      </c>
      <c r="L23" s="170">
        <v>0</v>
      </c>
      <c r="M23" s="170">
        <v>0</v>
      </c>
      <c r="N23" s="170">
        <v>0</v>
      </c>
      <c r="O23" s="170">
        <v>0</v>
      </c>
      <c r="P23" s="170">
        <v>0</v>
      </c>
      <c r="Q23" s="170">
        <v>0</v>
      </c>
      <c r="R23" s="170">
        <v>0</v>
      </c>
      <c r="S23" s="170">
        <v>0</v>
      </c>
      <c r="T23" s="170">
        <v>0</v>
      </c>
      <c r="U23" s="170">
        <v>0</v>
      </c>
      <c r="V23" s="170">
        <v>0</v>
      </c>
      <c r="W23" s="170">
        <v>0</v>
      </c>
      <c r="X23" s="170">
        <v>0</v>
      </c>
      <c r="Y23" s="170">
        <v>0</v>
      </c>
      <c r="Z23" s="170">
        <v>0</v>
      </c>
      <c r="AA23" s="170">
        <v>0</v>
      </c>
      <c r="AB23" s="170">
        <v>0</v>
      </c>
      <c r="AC23" s="170">
        <v>0</v>
      </c>
      <c r="AD23" s="170">
        <v>0</v>
      </c>
      <c r="AE23" s="170">
        <v>0</v>
      </c>
    </row>
    <row r="25" spans="1:31">
      <c r="A25" s="1321" t="s">
        <v>922</v>
      </c>
      <c r="B25" s="159"/>
      <c r="C25" s="159"/>
      <c r="D25" s="159"/>
      <c r="E25" s="159"/>
      <c r="F25" s="159"/>
      <c r="G25" s="159"/>
      <c r="H25" s="159"/>
      <c r="I25" s="159"/>
      <c r="J25" s="159"/>
      <c r="K25" s="159"/>
      <c r="L25" s="159"/>
    </row>
    <row r="26" spans="1:31">
      <c r="A26" s="148" t="s">
        <v>293</v>
      </c>
      <c r="D26" s="150" t="s">
        <v>295</v>
      </c>
      <c r="E26" s="1433" t="s">
        <v>296</v>
      </c>
      <c r="F26" s="1433"/>
      <c r="G26" s="1433"/>
      <c r="H26" s="1433"/>
      <c r="I26" s="1433"/>
      <c r="J26" s="1433"/>
      <c r="K26" s="1433"/>
      <c r="L26" s="1433"/>
      <c r="M26" s="1433"/>
      <c r="N26" s="1433"/>
      <c r="O26" s="1433"/>
      <c r="P26" s="1433"/>
      <c r="Q26" s="1433"/>
      <c r="R26" s="1433"/>
      <c r="S26" s="1433"/>
      <c r="T26" s="1433"/>
      <c r="U26" s="1433"/>
      <c r="V26" s="1433"/>
      <c r="W26" s="1433"/>
      <c r="X26" s="1433"/>
    </row>
    <row r="27" spans="1:31">
      <c r="A27" s="159"/>
      <c r="B27" s="159"/>
      <c r="C27" s="159"/>
      <c r="D27" s="162" t="s">
        <v>297</v>
      </c>
      <c r="E27" s="161">
        <v>1</v>
      </c>
      <c r="F27" s="161">
        <v>2</v>
      </c>
      <c r="G27" s="161">
        <v>3</v>
      </c>
      <c r="H27" s="161">
        <v>4</v>
      </c>
      <c r="I27" s="161">
        <v>5</v>
      </c>
      <c r="J27" s="163">
        <v>6</v>
      </c>
      <c r="K27" s="163">
        <v>7</v>
      </c>
      <c r="L27" s="177">
        <v>8</v>
      </c>
      <c r="M27" s="164">
        <v>9</v>
      </c>
      <c r="N27" s="164" t="s">
        <v>1007</v>
      </c>
      <c r="O27" s="161">
        <v>11</v>
      </c>
      <c r="P27" s="161">
        <v>12</v>
      </c>
      <c r="Q27" s="161">
        <v>13</v>
      </c>
      <c r="R27" s="161">
        <v>14</v>
      </c>
      <c r="S27" s="161">
        <v>15</v>
      </c>
      <c r="T27" s="163">
        <v>16</v>
      </c>
      <c r="U27" s="163">
        <v>17</v>
      </c>
      <c r="V27" s="163">
        <v>18</v>
      </c>
      <c r="W27" s="164">
        <v>19</v>
      </c>
      <c r="X27" s="165" t="s">
        <v>1008</v>
      </c>
      <c r="Y27" s="165" t="s">
        <v>1464</v>
      </c>
      <c r="Z27" s="165" t="s">
        <v>1465</v>
      </c>
      <c r="AA27" s="165" t="s">
        <v>1466</v>
      </c>
      <c r="AB27" s="165" t="s">
        <v>1467</v>
      </c>
      <c r="AC27" s="165" t="s">
        <v>1468</v>
      </c>
      <c r="AD27" s="165" t="s">
        <v>1469</v>
      </c>
      <c r="AE27" s="165" t="s">
        <v>1470</v>
      </c>
    </row>
    <row r="28" spans="1:31">
      <c r="A28" s="160" t="s">
        <v>368</v>
      </c>
      <c r="D28" s="150"/>
      <c r="E28" s="166"/>
      <c r="F28" s="166"/>
      <c r="G28" s="166"/>
      <c r="H28" s="166"/>
      <c r="I28" s="166"/>
      <c r="L28" s="166"/>
      <c r="M28" s="167"/>
      <c r="N28" s="167"/>
    </row>
    <row r="29" spans="1:31">
      <c r="A29" s="148" t="str">
        <f>A9</f>
        <v>Pasture Dry Matter</v>
      </c>
      <c r="D29" s="178">
        <f>$C9*D9</f>
        <v>298.57106252489245</v>
      </c>
      <c r="E29" s="178">
        <f>$C9*E9*E4</f>
        <v>351.260073558697</v>
      </c>
      <c r="F29" s="178">
        <f t="shared" ref="F29:X29" si="3">$C9*F9*F4</f>
        <v>438.29102928417768</v>
      </c>
      <c r="G29" s="178">
        <f t="shared" si="3"/>
        <v>486.11885179998239</v>
      </c>
      <c r="H29" s="178">
        <f t="shared" si="3"/>
        <v>485.24767106198959</v>
      </c>
      <c r="I29" s="178">
        <f t="shared" si="3"/>
        <v>387.50119225919747</v>
      </c>
      <c r="J29" s="178">
        <f t="shared" si="3"/>
        <v>483.50530958600399</v>
      </c>
      <c r="K29" s="178">
        <f t="shared" si="3"/>
        <v>482.63412884801119</v>
      </c>
      <c r="L29" s="178">
        <f t="shared" si="3"/>
        <v>481.76294811001839</v>
      </c>
      <c r="M29" s="178">
        <f t="shared" si="3"/>
        <v>480.89176737202558</v>
      </c>
      <c r="N29" s="178">
        <f t="shared" si="3"/>
        <v>384.01646930722626</v>
      </c>
      <c r="O29" s="178">
        <f t="shared" si="3"/>
        <v>479.14940589603998</v>
      </c>
      <c r="P29" s="178">
        <f t="shared" si="3"/>
        <v>478.27822515804718</v>
      </c>
      <c r="Q29" s="178">
        <f t="shared" si="3"/>
        <v>477.40704442005438</v>
      </c>
      <c r="R29" s="178">
        <f t="shared" si="3"/>
        <v>476.53586368206157</v>
      </c>
      <c r="S29" s="178">
        <f t="shared" si="3"/>
        <v>380.53174635525505</v>
      </c>
      <c r="T29" s="178">
        <f t="shared" si="3"/>
        <v>474.79350220607597</v>
      </c>
      <c r="U29" s="178">
        <f t="shared" si="3"/>
        <v>473.92232146808311</v>
      </c>
      <c r="V29" s="178">
        <f t="shared" si="3"/>
        <v>473.05114073009037</v>
      </c>
      <c r="W29" s="178">
        <f t="shared" si="3"/>
        <v>472.17995999209757</v>
      </c>
      <c r="X29" s="178">
        <f t="shared" si="3"/>
        <v>377.04702340328379</v>
      </c>
      <c r="Y29" s="178">
        <f t="shared" ref="Y29:AE29" si="4">$C9*Y9*Y4</f>
        <v>470.43759851611185</v>
      </c>
      <c r="Z29" s="178">
        <f t="shared" si="4"/>
        <v>469.56641777811922</v>
      </c>
      <c r="AA29" s="178">
        <f t="shared" si="4"/>
        <v>468.69523704012653</v>
      </c>
      <c r="AB29" s="178">
        <f t="shared" si="4"/>
        <v>467.82405630213339</v>
      </c>
      <c r="AC29" s="178">
        <f t="shared" si="4"/>
        <v>373.56230045131258</v>
      </c>
      <c r="AD29" s="178">
        <f t="shared" si="4"/>
        <v>466.08169482614807</v>
      </c>
      <c r="AE29" s="178">
        <f t="shared" si="4"/>
        <v>465.21051408815538</v>
      </c>
    </row>
    <row r="30" spans="1:31">
      <c r="A30" s="179" t="s">
        <v>369</v>
      </c>
      <c r="C30" s="172"/>
      <c r="D30" s="180">
        <f t="shared" ref="D30:X30" si="5">SUM(D29:D29)</f>
        <v>298.57106252489245</v>
      </c>
      <c r="E30" s="180">
        <f>SUM(E29:E29)</f>
        <v>351.260073558697</v>
      </c>
      <c r="F30" s="180">
        <f t="shared" si="5"/>
        <v>438.29102928417768</v>
      </c>
      <c r="G30" s="180">
        <f t="shared" si="5"/>
        <v>486.11885179998239</v>
      </c>
      <c r="H30" s="180">
        <f t="shared" si="5"/>
        <v>485.24767106198959</v>
      </c>
      <c r="I30" s="180">
        <f t="shared" si="5"/>
        <v>387.50119225919747</v>
      </c>
      <c r="J30" s="180">
        <f t="shared" si="5"/>
        <v>483.50530958600399</v>
      </c>
      <c r="K30" s="180">
        <f t="shared" si="5"/>
        <v>482.63412884801119</v>
      </c>
      <c r="L30" s="180">
        <f t="shared" si="5"/>
        <v>481.76294811001839</v>
      </c>
      <c r="M30" s="180">
        <f t="shared" si="5"/>
        <v>480.89176737202558</v>
      </c>
      <c r="N30" s="180">
        <f t="shared" si="5"/>
        <v>384.01646930722626</v>
      </c>
      <c r="O30" s="180">
        <f t="shared" si="5"/>
        <v>479.14940589603998</v>
      </c>
      <c r="P30" s="180">
        <f t="shared" si="5"/>
        <v>478.27822515804718</v>
      </c>
      <c r="Q30" s="180">
        <f t="shared" si="5"/>
        <v>477.40704442005438</v>
      </c>
      <c r="R30" s="180">
        <f t="shared" si="5"/>
        <v>476.53586368206157</v>
      </c>
      <c r="S30" s="180">
        <f t="shared" si="5"/>
        <v>380.53174635525505</v>
      </c>
      <c r="T30" s="180">
        <f t="shared" si="5"/>
        <v>474.79350220607597</v>
      </c>
      <c r="U30" s="180">
        <f t="shared" si="5"/>
        <v>473.92232146808311</v>
      </c>
      <c r="V30" s="180">
        <f t="shared" si="5"/>
        <v>473.05114073009037</v>
      </c>
      <c r="W30" s="180">
        <f t="shared" si="5"/>
        <v>472.17995999209757</v>
      </c>
      <c r="X30" s="180">
        <f t="shared" si="5"/>
        <v>377.04702340328379</v>
      </c>
      <c r="Y30" s="180">
        <f t="shared" ref="Y30:AE30" si="6">SUM(Y29:Y29)</f>
        <v>470.43759851611185</v>
      </c>
      <c r="Z30" s="180">
        <f t="shared" si="6"/>
        <v>469.56641777811922</v>
      </c>
      <c r="AA30" s="180">
        <f t="shared" si="6"/>
        <v>468.69523704012653</v>
      </c>
      <c r="AB30" s="180">
        <f t="shared" si="6"/>
        <v>467.82405630213339</v>
      </c>
      <c r="AC30" s="180">
        <f t="shared" si="6"/>
        <v>373.56230045131258</v>
      </c>
      <c r="AD30" s="180">
        <f t="shared" si="6"/>
        <v>466.08169482614807</v>
      </c>
      <c r="AE30" s="180">
        <f t="shared" si="6"/>
        <v>465.21051408815538</v>
      </c>
    </row>
    <row r="31" spans="1:31">
      <c r="D31" s="178"/>
      <c r="E31" s="178"/>
      <c r="F31" s="178"/>
      <c r="G31" s="178"/>
      <c r="H31" s="178"/>
      <c r="I31" s="178"/>
      <c r="J31" s="187"/>
      <c r="K31" s="187"/>
      <c r="L31" s="178"/>
      <c r="M31" s="181"/>
      <c r="N31" s="181"/>
    </row>
    <row r="32" spans="1:31">
      <c r="A32" s="160" t="s">
        <v>370</v>
      </c>
      <c r="D32" s="178"/>
      <c r="E32" s="178"/>
      <c r="F32" s="178"/>
      <c r="G32" s="178"/>
      <c r="H32" s="178"/>
      <c r="I32" s="178"/>
      <c r="J32" s="187"/>
      <c r="K32" s="187"/>
      <c r="L32" s="178"/>
      <c r="M32" s="181"/>
      <c r="N32" s="181"/>
    </row>
    <row r="33" spans="1:31">
      <c r="A33" s="172" t="str">
        <f t="shared" ref="A33:A41" si="7">A13</f>
        <v>Investment</v>
      </c>
      <c r="D33" s="178"/>
      <c r="E33" s="178"/>
      <c r="F33" s="178"/>
      <c r="G33" s="178"/>
      <c r="H33" s="178"/>
      <c r="I33" s="178"/>
      <c r="J33" s="178"/>
      <c r="K33" s="178"/>
      <c r="L33" s="178"/>
      <c r="M33" s="178"/>
      <c r="N33" s="178"/>
      <c r="O33" s="183"/>
      <c r="P33" s="183"/>
      <c r="Q33" s="183"/>
      <c r="R33" s="183"/>
      <c r="S33" s="183"/>
    </row>
    <row r="34" spans="1:31" ht="20.399999999999999">
      <c r="A34" s="184" t="str">
        <f t="shared" si="7"/>
        <v>Cleaning the field from stones and inedible plants</v>
      </c>
      <c r="D34" s="178">
        <f t="shared" ref="D34:S40" si="8">D14*$C14</f>
        <v>0</v>
      </c>
      <c r="E34" s="178">
        <f>E14*$C14</f>
        <v>731.79181991395205</v>
      </c>
      <c r="F34" s="178">
        <f t="shared" si="8"/>
        <v>0</v>
      </c>
      <c r="G34" s="178">
        <f t="shared" si="8"/>
        <v>0</v>
      </c>
      <c r="H34" s="178">
        <f t="shared" si="8"/>
        <v>0</v>
      </c>
      <c r="I34" s="178">
        <f t="shared" si="8"/>
        <v>0</v>
      </c>
      <c r="J34" s="178">
        <f t="shared" si="8"/>
        <v>0</v>
      </c>
      <c r="K34" s="178">
        <f t="shared" si="8"/>
        <v>0</v>
      </c>
      <c r="L34" s="178">
        <f t="shared" si="8"/>
        <v>0</v>
      </c>
      <c r="M34" s="178">
        <f t="shared" si="8"/>
        <v>0</v>
      </c>
      <c r="N34" s="178">
        <f t="shared" si="8"/>
        <v>0</v>
      </c>
      <c r="O34" s="178">
        <f t="shared" si="8"/>
        <v>0</v>
      </c>
      <c r="P34" s="178">
        <f t="shared" si="8"/>
        <v>0</v>
      </c>
      <c r="Q34" s="178">
        <f t="shared" si="8"/>
        <v>0</v>
      </c>
      <c r="R34" s="178">
        <f t="shared" si="8"/>
        <v>0</v>
      </c>
      <c r="S34" s="178">
        <f t="shared" si="8"/>
        <v>0</v>
      </c>
      <c r="T34" s="178">
        <f t="shared" ref="T34:X34" si="9">T14*$C14</f>
        <v>0</v>
      </c>
      <c r="U34" s="178">
        <f t="shared" si="9"/>
        <v>0</v>
      </c>
      <c r="V34" s="178">
        <f t="shared" si="9"/>
        <v>0</v>
      </c>
      <c r="W34" s="178">
        <f t="shared" si="9"/>
        <v>0</v>
      </c>
      <c r="X34" s="178">
        <f t="shared" si="9"/>
        <v>0</v>
      </c>
      <c r="Y34" s="178">
        <f t="shared" ref="Y34:AE34" si="10">Y14*$C14</f>
        <v>0</v>
      </c>
      <c r="Z34" s="178">
        <f t="shared" si="10"/>
        <v>0</v>
      </c>
      <c r="AA34" s="178">
        <f t="shared" si="10"/>
        <v>0</v>
      </c>
      <c r="AB34" s="178">
        <f t="shared" si="10"/>
        <v>0</v>
      </c>
      <c r="AC34" s="178">
        <f t="shared" si="10"/>
        <v>0</v>
      </c>
      <c r="AD34" s="178">
        <f t="shared" si="10"/>
        <v>0</v>
      </c>
      <c r="AE34" s="178">
        <f t="shared" si="10"/>
        <v>0</v>
      </c>
    </row>
    <row r="35" spans="1:31">
      <c r="A35" s="148" t="str">
        <f t="shared" si="7"/>
        <v>Ploughing (only fuel cost)</v>
      </c>
      <c r="D35" s="178">
        <f t="shared" si="8"/>
        <v>0</v>
      </c>
      <c r="E35" s="178">
        <f t="shared" si="8"/>
        <v>140.31406576521204</v>
      </c>
      <c r="F35" s="178">
        <f t="shared" si="8"/>
        <v>0</v>
      </c>
      <c r="G35" s="178">
        <f t="shared" si="8"/>
        <v>0</v>
      </c>
      <c r="H35" s="178">
        <f t="shared" si="8"/>
        <v>0</v>
      </c>
      <c r="I35" s="178">
        <f t="shared" si="8"/>
        <v>0</v>
      </c>
      <c r="J35" s="178">
        <f t="shared" si="8"/>
        <v>0</v>
      </c>
      <c r="K35" s="178">
        <f t="shared" si="8"/>
        <v>0</v>
      </c>
      <c r="L35" s="178">
        <f t="shared" si="8"/>
        <v>0</v>
      </c>
      <c r="M35" s="178">
        <f t="shared" si="8"/>
        <v>0</v>
      </c>
      <c r="N35" s="178">
        <f t="shared" ref="N35:X35" si="11">N15*$C15</f>
        <v>0</v>
      </c>
      <c r="O35" s="178">
        <f t="shared" si="11"/>
        <v>0</v>
      </c>
      <c r="P35" s="178">
        <f t="shared" si="11"/>
        <v>0</v>
      </c>
      <c r="Q35" s="178">
        <f t="shared" si="11"/>
        <v>0</v>
      </c>
      <c r="R35" s="178">
        <f t="shared" si="11"/>
        <v>0</v>
      </c>
      <c r="S35" s="178">
        <f t="shared" si="11"/>
        <v>0</v>
      </c>
      <c r="T35" s="178">
        <f t="shared" si="11"/>
        <v>0</v>
      </c>
      <c r="U35" s="178">
        <f t="shared" si="11"/>
        <v>0</v>
      </c>
      <c r="V35" s="178">
        <f t="shared" si="11"/>
        <v>0</v>
      </c>
      <c r="W35" s="178">
        <f t="shared" si="11"/>
        <v>0</v>
      </c>
      <c r="X35" s="178">
        <f t="shared" si="11"/>
        <v>0</v>
      </c>
      <c r="Y35" s="178">
        <f t="shared" ref="Y35:AE35" si="12">Y15*$C15</f>
        <v>0</v>
      </c>
      <c r="Z35" s="178">
        <f t="shared" si="12"/>
        <v>0</v>
      </c>
      <c r="AA35" s="178">
        <f t="shared" si="12"/>
        <v>0</v>
      </c>
      <c r="AB35" s="178">
        <f t="shared" si="12"/>
        <v>0</v>
      </c>
      <c r="AC35" s="178">
        <f t="shared" si="12"/>
        <v>0</v>
      </c>
      <c r="AD35" s="178">
        <f t="shared" si="12"/>
        <v>0</v>
      </c>
      <c r="AE35" s="178">
        <f t="shared" si="12"/>
        <v>0</v>
      </c>
    </row>
    <row r="36" spans="1:31">
      <c r="A36" s="148" t="str">
        <f t="shared" si="7"/>
        <v>Harrowing (only fuel cost)</v>
      </c>
      <c r="D36" s="178">
        <f t="shared" si="8"/>
        <v>0</v>
      </c>
      <c r="E36" s="178">
        <f t="shared" si="8"/>
        <v>105.23554932390904</v>
      </c>
      <c r="F36" s="178">
        <f t="shared" si="8"/>
        <v>0</v>
      </c>
      <c r="G36" s="178">
        <f t="shared" si="8"/>
        <v>0</v>
      </c>
      <c r="H36" s="178">
        <f t="shared" si="8"/>
        <v>0</v>
      </c>
      <c r="I36" s="178">
        <f t="shared" si="8"/>
        <v>0</v>
      </c>
      <c r="J36" s="178">
        <f t="shared" si="8"/>
        <v>0</v>
      </c>
      <c r="K36" s="178">
        <f t="shared" si="8"/>
        <v>0</v>
      </c>
      <c r="L36" s="178">
        <f t="shared" si="8"/>
        <v>0</v>
      </c>
      <c r="M36" s="178">
        <f t="shared" si="8"/>
        <v>0</v>
      </c>
      <c r="N36" s="178">
        <f t="shared" ref="N36:X36" si="13">N16*$C16</f>
        <v>0</v>
      </c>
      <c r="O36" s="178">
        <f t="shared" si="13"/>
        <v>0</v>
      </c>
      <c r="P36" s="178">
        <f t="shared" si="13"/>
        <v>0</v>
      </c>
      <c r="Q36" s="178">
        <f t="shared" si="13"/>
        <v>0</v>
      </c>
      <c r="R36" s="178">
        <f t="shared" si="13"/>
        <v>0</v>
      </c>
      <c r="S36" s="178">
        <f t="shared" si="13"/>
        <v>0</v>
      </c>
      <c r="T36" s="178">
        <f t="shared" si="13"/>
        <v>0</v>
      </c>
      <c r="U36" s="178">
        <f t="shared" si="13"/>
        <v>0</v>
      </c>
      <c r="V36" s="178">
        <f t="shared" si="13"/>
        <v>0</v>
      </c>
      <c r="W36" s="178">
        <f t="shared" si="13"/>
        <v>0</v>
      </c>
      <c r="X36" s="178">
        <f t="shared" si="13"/>
        <v>0</v>
      </c>
      <c r="Y36" s="178">
        <f t="shared" ref="Y36:AE36" si="14">Y16*$C16</f>
        <v>0</v>
      </c>
      <c r="Z36" s="178">
        <f t="shared" si="14"/>
        <v>0</v>
      </c>
      <c r="AA36" s="178">
        <f t="shared" si="14"/>
        <v>0</v>
      </c>
      <c r="AB36" s="178">
        <f t="shared" si="14"/>
        <v>0</v>
      </c>
      <c r="AC36" s="178">
        <f t="shared" si="14"/>
        <v>0</v>
      </c>
      <c r="AD36" s="178">
        <f t="shared" si="14"/>
        <v>0</v>
      </c>
      <c r="AE36" s="178">
        <f t="shared" si="14"/>
        <v>0</v>
      </c>
    </row>
    <row r="37" spans="1:31" ht="11.4">
      <c r="A37" s="148" t="str">
        <f t="shared" si="7"/>
        <v>Fertiliser</v>
      </c>
      <c r="D37" s="185">
        <f t="shared" si="8"/>
        <v>0</v>
      </c>
      <c r="E37" s="178">
        <f t="shared" si="8"/>
        <v>755.53727719729545</v>
      </c>
      <c r="F37" s="178">
        <f t="shared" si="8"/>
        <v>0</v>
      </c>
      <c r="G37" s="178">
        <f t="shared" si="8"/>
        <v>0</v>
      </c>
      <c r="H37" s="178">
        <f t="shared" si="8"/>
        <v>0</v>
      </c>
      <c r="I37" s="178">
        <f t="shared" si="8"/>
        <v>0</v>
      </c>
      <c r="J37" s="178">
        <f t="shared" si="8"/>
        <v>0</v>
      </c>
      <c r="K37" s="178">
        <f t="shared" si="8"/>
        <v>0</v>
      </c>
      <c r="L37" s="178">
        <f t="shared" si="8"/>
        <v>0</v>
      </c>
      <c r="M37" s="178">
        <f t="shared" si="8"/>
        <v>0</v>
      </c>
      <c r="N37" s="178">
        <f t="shared" ref="N37:X37" si="15">N17*$C17</f>
        <v>0</v>
      </c>
      <c r="O37" s="178">
        <f t="shared" si="15"/>
        <v>0</v>
      </c>
      <c r="P37" s="178">
        <f t="shared" si="15"/>
        <v>0</v>
      </c>
      <c r="Q37" s="178">
        <f t="shared" si="15"/>
        <v>0</v>
      </c>
      <c r="R37" s="178">
        <f t="shared" si="15"/>
        <v>0</v>
      </c>
      <c r="S37" s="178">
        <f t="shared" si="15"/>
        <v>0</v>
      </c>
      <c r="T37" s="178">
        <f t="shared" si="15"/>
        <v>0</v>
      </c>
      <c r="U37" s="178">
        <f t="shared" si="15"/>
        <v>0</v>
      </c>
      <c r="V37" s="178">
        <f t="shared" si="15"/>
        <v>0</v>
      </c>
      <c r="W37" s="178">
        <f t="shared" si="15"/>
        <v>0</v>
      </c>
      <c r="X37" s="178">
        <f t="shared" si="15"/>
        <v>0</v>
      </c>
      <c r="Y37" s="178">
        <f t="shared" ref="Y37:AE37" si="16">Y17*$C17</f>
        <v>0</v>
      </c>
      <c r="Z37" s="178">
        <f t="shared" si="16"/>
        <v>0</v>
      </c>
      <c r="AA37" s="178">
        <f t="shared" si="16"/>
        <v>0</v>
      </c>
      <c r="AB37" s="178">
        <f t="shared" si="16"/>
        <v>0</v>
      </c>
      <c r="AC37" s="178">
        <f t="shared" si="16"/>
        <v>0</v>
      </c>
      <c r="AD37" s="178">
        <f t="shared" si="16"/>
        <v>0</v>
      </c>
      <c r="AE37" s="178">
        <f t="shared" si="16"/>
        <v>0</v>
      </c>
    </row>
    <row r="38" spans="1:31">
      <c r="A38" s="148" t="str">
        <f t="shared" si="7"/>
        <v>Seed for reseeding</v>
      </c>
      <c r="D38" s="178">
        <f t="shared" si="8"/>
        <v>0</v>
      </c>
      <c r="E38" s="178">
        <f t="shared" si="8"/>
        <v>585.43345593116169</v>
      </c>
      <c r="F38" s="178">
        <f t="shared" si="8"/>
        <v>0</v>
      </c>
      <c r="G38" s="178">
        <f t="shared" si="8"/>
        <v>0</v>
      </c>
      <c r="H38" s="178">
        <f t="shared" si="8"/>
        <v>0</v>
      </c>
      <c r="I38" s="178">
        <f t="shared" si="8"/>
        <v>0</v>
      </c>
      <c r="J38" s="178">
        <f t="shared" si="8"/>
        <v>0</v>
      </c>
      <c r="K38" s="178">
        <f t="shared" si="8"/>
        <v>0</v>
      </c>
      <c r="L38" s="178">
        <f t="shared" si="8"/>
        <v>0</v>
      </c>
      <c r="M38" s="178">
        <f t="shared" si="8"/>
        <v>0</v>
      </c>
      <c r="N38" s="178">
        <f t="shared" ref="N38:X38" si="17">N18*$C18</f>
        <v>0</v>
      </c>
      <c r="O38" s="178">
        <f t="shared" si="17"/>
        <v>0</v>
      </c>
      <c r="P38" s="178">
        <f t="shared" si="17"/>
        <v>0</v>
      </c>
      <c r="Q38" s="178">
        <f t="shared" si="17"/>
        <v>0</v>
      </c>
      <c r="R38" s="178">
        <f t="shared" si="17"/>
        <v>0</v>
      </c>
      <c r="S38" s="178">
        <f t="shared" si="17"/>
        <v>0</v>
      </c>
      <c r="T38" s="178">
        <f t="shared" si="17"/>
        <v>0</v>
      </c>
      <c r="U38" s="178">
        <f t="shared" si="17"/>
        <v>0</v>
      </c>
      <c r="V38" s="178">
        <f t="shared" si="17"/>
        <v>0</v>
      </c>
      <c r="W38" s="178">
        <f t="shared" si="17"/>
        <v>0</v>
      </c>
      <c r="X38" s="178">
        <f t="shared" si="17"/>
        <v>0</v>
      </c>
      <c r="Y38" s="178">
        <f t="shared" ref="Y38:AE38" si="18">Y18*$C18</f>
        <v>0</v>
      </c>
      <c r="Z38" s="178">
        <f t="shared" si="18"/>
        <v>0</v>
      </c>
      <c r="AA38" s="178">
        <f t="shared" si="18"/>
        <v>0</v>
      </c>
      <c r="AB38" s="178">
        <f t="shared" si="18"/>
        <v>0</v>
      </c>
      <c r="AC38" s="178">
        <f t="shared" si="18"/>
        <v>0</v>
      </c>
      <c r="AD38" s="178">
        <f t="shared" si="18"/>
        <v>0</v>
      </c>
      <c r="AE38" s="178">
        <f t="shared" si="18"/>
        <v>0</v>
      </c>
    </row>
    <row r="39" spans="1:31">
      <c r="A39" s="148" t="str">
        <f t="shared" si="7"/>
        <v>Fertilising (only fuel)</v>
      </c>
      <c r="D39" s="178">
        <f>D19*$C19</f>
        <v>0</v>
      </c>
      <c r="E39" s="178">
        <f t="shared" si="8"/>
        <v>70.157032882606018</v>
      </c>
      <c r="F39" s="178">
        <f t="shared" si="8"/>
        <v>0</v>
      </c>
      <c r="G39" s="178">
        <f t="shared" si="8"/>
        <v>0</v>
      </c>
      <c r="H39" s="178">
        <f t="shared" si="8"/>
        <v>0</v>
      </c>
      <c r="I39" s="178">
        <f t="shared" si="8"/>
        <v>0</v>
      </c>
      <c r="J39" s="178">
        <f t="shared" si="8"/>
        <v>0</v>
      </c>
      <c r="K39" s="178">
        <f t="shared" si="8"/>
        <v>0</v>
      </c>
      <c r="L39" s="178">
        <f t="shared" si="8"/>
        <v>0</v>
      </c>
      <c r="M39" s="178">
        <f t="shared" si="8"/>
        <v>0</v>
      </c>
      <c r="N39" s="178">
        <f t="shared" ref="N39:X39" si="19">N19*$C19</f>
        <v>0</v>
      </c>
      <c r="O39" s="178">
        <f t="shared" si="19"/>
        <v>0</v>
      </c>
      <c r="P39" s="178">
        <f t="shared" si="19"/>
        <v>0</v>
      </c>
      <c r="Q39" s="178">
        <f t="shared" si="19"/>
        <v>0</v>
      </c>
      <c r="R39" s="178">
        <f t="shared" si="19"/>
        <v>0</v>
      </c>
      <c r="S39" s="178">
        <f t="shared" si="19"/>
        <v>0</v>
      </c>
      <c r="T39" s="178">
        <f t="shared" si="19"/>
        <v>0</v>
      </c>
      <c r="U39" s="178">
        <f t="shared" si="19"/>
        <v>0</v>
      </c>
      <c r="V39" s="178">
        <f t="shared" si="19"/>
        <v>0</v>
      </c>
      <c r="W39" s="178">
        <f t="shared" si="19"/>
        <v>0</v>
      </c>
      <c r="X39" s="178">
        <f t="shared" si="19"/>
        <v>0</v>
      </c>
      <c r="Y39" s="178">
        <f t="shared" ref="Y39:AE39" si="20">Y19*$C19</f>
        <v>0</v>
      </c>
      <c r="Z39" s="178">
        <f t="shared" si="20"/>
        <v>0</v>
      </c>
      <c r="AA39" s="178">
        <f t="shared" si="20"/>
        <v>0</v>
      </c>
      <c r="AB39" s="178">
        <f t="shared" si="20"/>
        <v>0</v>
      </c>
      <c r="AC39" s="178">
        <f t="shared" si="20"/>
        <v>0</v>
      </c>
      <c r="AD39" s="178">
        <f t="shared" si="20"/>
        <v>0</v>
      </c>
      <c r="AE39" s="178">
        <f t="shared" si="20"/>
        <v>0</v>
      </c>
    </row>
    <row r="40" spans="1:31">
      <c r="A40" s="148" t="str">
        <f t="shared" si="7"/>
        <v>Sowing (only fuel cost)</v>
      </c>
      <c r="D40" s="178">
        <f>D20*$C20</f>
        <v>0</v>
      </c>
      <c r="E40" s="178">
        <f t="shared" si="8"/>
        <v>105.23554932390904</v>
      </c>
      <c r="F40" s="178">
        <f t="shared" si="8"/>
        <v>0</v>
      </c>
      <c r="G40" s="178">
        <f t="shared" si="8"/>
        <v>0</v>
      </c>
      <c r="H40" s="178">
        <f t="shared" si="8"/>
        <v>0</v>
      </c>
      <c r="I40" s="178">
        <f t="shared" si="8"/>
        <v>0</v>
      </c>
      <c r="J40" s="178">
        <f t="shared" si="8"/>
        <v>0</v>
      </c>
      <c r="K40" s="178">
        <f t="shared" si="8"/>
        <v>0</v>
      </c>
      <c r="L40" s="178">
        <f t="shared" si="8"/>
        <v>0</v>
      </c>
      <c r="M40" s="178">
        <f t="shared" si="8"/>
        <v>0</v>
      </c>
      <c r="N40" s="178">
        <f t="shared" ref="N40:X40" si="21">N20*$C20</f>
        <v>0</v>
      </c>
      <c r="O40" s="178">
        <f t="shared" si="21"/>
        <v>0</v>
      </c>
      <c r="P40" s="178">
        <f t="shared" si="21"/>
        <v>0</v>
      </c>
      <c r="Q40" s="178">
        <f t="shared" si="21"/>
        <v>0</v>
      </c>
      <c r="R40" s="178">
        <f t="shared" si="21"/>
        <v>0</v>
      </c>
      <c r="S40" s="178">
        <f t="shared" si="21"/>
        <v>0</v>
      </c>
      <c r="T40" s="178">
        <f t="shared" si="21"/>
        <v>0</v>
      </c>
      <c r="U40" s="178">
        <f t="shared" si="21"/>
        <v>0</v>
      </c>
      <c r="V40" s="178">
        <f t="shared" si="21"/>
        <v>0</v>
      </c>
      <c r="W40" s="178">
        <f t="shared" si="21"/>
        <v>0</v>
      </c>
      <c r="X40" s="178">
        <f t="shared" si="21"/>
        <v>0</v>
      </c>
      <c r="Y40" s="178">
        <f t="shared" ref="Y40:AE40" si="22">Y20*$C20</f>
        <v>0</v>
      </c>
      <c r="Z40" s="178">
        <f t="shared" si="22"/>
        <v>0</v>
      </c>
      <c r="AA40" s="178">
        <f t="shared" si="22"/>
        <v>0</v>
      </c>
      <c r="AB40" s="178">
        <f t="shared" si="22"/>
        <v>0</v>
      </c>
      <c r="AC40" s="178">
        <f t="shared" si="22"/>
        <v>0</v>
      </c>
      <c r="AD40" s="178">
        <f t="shared" si="22"/>
        <v>0</v>
      </c>
      <c r="AE40" s="178">
        <f t="shared" si="22"/>
        <v>0</v>
      </c>
    </row>
    <row r="41" spans="1:31">
      <c r="A41" s="148" t="str">
        <f t="shared" si="7"/>
        <v>Labour</v>
      </c>
      <c r="D41" s="178">
        <f>($C22*D22)+($C23*D23)</f>
        <v>0</v>
      </c>
      <c r="E41" s="178">
        <f>($C22*E22)+($C23*E23)</f>
        <v>172.69423478795326</v>
      </c>
      <c r="F41" s="178">
        <f>($C22*F22)+($C23*F23)</f>
        <v>86.347117393976632</v>
      </c>
      <c r="G41" s="178">
        <f t="shared" ref="G41:M41" si="23">($C22*G22)+($C23*G23)</f>
        <v>86.347117393976632</v>
      </c>
      <c r="H41" s="178">
        <f t="shared" si="23"/>
        <v>86.347117393976632</v>
      </c>
      <c r="I41" s="178">
        <f t="shared" si="23"/>
        <v>86.347117393976632</v>
      </c>
      <c r="J41" s="178">
        <f t="shared" si="23"/>
        <v>86.347117393976632</v>
      </c>
      <c r="K41" s="178">
        <f t="shared" si="23"/>
        <v>86.347117393976632</v>
      </c>
      <c r="L41" s="178">
        <f t="shared" si="23"/>
        <v>86.347117393976632</v>
      </c>
      <c r="M41" s="178">
        <f t="shared" si="23"/>
        <v>86.347117393976632</v>
      </c>
      <c r="N41" s="178">
        <f t="shared" ref="N41:X41" si="24">N21*$C21</f>
        <v>0</v>
      </c>
      <c r="O41" s="178">
        <f t="shared" si="24"/>
        <v>0</v>
      </c>
      <c r="P41" s="178">
        <f t="shared" si="24"/>
        <v>0</v>
      </c>
      <c r="Q41" s="178">
        <f t="shared" si="24"/>
        <v>0</v>
      </c>
      <c r="R41" s="178">
        <f t="shared" si="24"/>
        <v>0</v>
      </c>
      <c r="S41" s="178">
        <f t="shared" si="24"/>
        <v>0</v>
      </c>
      <c r="T41" s="178">
        <f t="shared" si="24"/>
        <v>0</v>
      </c>
      <c r="U41" s="178">
        <f t="shared" si="24"/>
        <v>0</v>
      </c>
      <c r="V41" s="178">
        <f t="shared" si="24"/>
        <v>0</v>
      </c>
      <c r="W41" s="178">
        <f t="shared" si="24"/>
        <v>0</v>
      </c>
      <c r="X41" s="178">
        <f t="shared" si="24"/>
        <v>0</v>
      </c>
      <c r="Y41" s="178">
        <f t="shared" ref="Y41:AE41" si="25">Y21*$C21</f>
        <v>0</v>
      </c>
      <c r="Z41" s="178">
        <f t="shared" si="25"/>
        <v>0</v>
      </c>
      <c r="AA41" s="178">
        <f t="shared" si="25"/>
        <v>0</v>
      </c>
      <c r="AB41" s="178">
        <f t="shared" si="25"/>
        <v>0</v>
      </c>
      <c r="AC41" s="178">
        <f t="shared" si="25"/>
        <v>0</v>
      </c>
      <c r="AD41" s="178">
        <f t="shared" si="25"/>
        <v>0</v>
      </c>
      <c r="AE41" s="178">
        <f t="shared" si="25"/>
        <v>0</v>
      </c>
    </row>
    <row r="42" spans="1:31">
      <c r="A42" s="160" t="s">
        <v>371</v>
      </c>
      <c r="B42" s="160"/>
      <c r="C42" s="160"/>
      <c r="D42" s="186">
        <f t="shared" ref="D42:X42" si="26">SUM(D34:D41)</f>
        <v>0</v>
      </c>
      <c r="E42" s="186">
        <f t="shared" si="26"/>
        <v>2666.3989851259989</v>
      </c>
      <c r="F42" s="186">
        <f t="shared" si="26"/>
        <v>86.347117393976632</v>
      </c>
      <c r="G42" s="186">
        <f t="shared" si="26"/>
        <v>86.347117393976632</v>
      </c>
      <c r="H42" s="186">
        <f t="shared" si="26"/>
        <v>86.347117393976632</v>
      </c>
      <c r="I42" s="186">
        <f t="shared" si="26"/>
        <v>86.347117393976632</v>
      </c>
      <c r="J42" s="186">
        <f t="shared" si="26"/>
        <v>86.347117393976632</v>
      </c>
      <c r="K42" s="186">
        <f t="shared" si="26"/>
        <v>86.347117393976632</v>
      </c>
      <c r="L42" s="186">
        <f t="shared" si="26"/>
        <v>86.347117393976632</v>
      </c>
      <c r="M42" s="186">
        <f t="shared" si="26"/>
        <v>86.347117393976632</v>
      </c>
      <c r="N42" s="186">
        <f t="shared" si="26"/>
        <v>0</v>
      </c>
      <c r="O42" s="186">
        <f t="shared" si="26"/>
        <v>0</v>
      </c>
      <c r="P42" s="186">
        <f t="shared" si="26"/>
        <v>0</v>
      </c>
      <c r="Q42" s="186">
        <f t="shared" si="26"/>
        <v>0</v>
      </c>
      <c r="R42" s="186">
        <f t="shared" si="26"/>
        <v>0</v>
      </c>
      <c r="S42" s="186">
        <f t="shared" si="26"/>
        <v>0</v>
      </c>
      <c r="T42" s="186">
        <f t="shared" si="26"/>
        <v>0</v>
      </c>
      <c r="U42" s="186">
        <f t="shared" si="26"/>
        <v>0</v>
      </c>
      <c r="V42" s="186">
        <f t="shared" si="26"/>
        <v>0</v>
      </c>
      <c r="W42" s="186">
        <f t="shared" si="26"/>
        <v>0</v>
      </c>
      <c r="X42" s="186">
        <f t="shared" si="26"/>
        <v>0</v>
      </c>
      <c r="Y42" s="186">
        <f t="shared" ref="Y42:AE42" si="27">SUM(Y34:Y41)</f>
        <v>0</v>
      </c>
      <c r="Z42" s="186">
        <f t="shared" si="27"/>
        <v>0</v>
      </c>
      <c r="AA42" s="186">
        <f t="shared" si="27"/>
        <v>0</v>
      </c>
      <c r="AB42" s="186">
        <f t="shared" si="27"/>
        <v>0</v>
      </c>
      <c r="AC42" s="186">
        <f t="shared" si="27"/>
        <v>0</v>
      </c>
      <c r="AD42" s="186">
        <f t="shared" si="27"/>
        <v>0</v>
      </c>
      <c r="AE42" s="186">
        <f t="shared" si="27"/>
        <v>0</v>
      </c>
    </row>
    <row r="43" spans="1:31">
      <c r="D43" s="187"/>
      <c r="E43" s="187"/>
      <c r="F43" s="187"/>
      <c r="G43" s="187"/>
      <c r="H43" s="187"/>
      <c r="I43" s="187"/>
      <c r="J43" s="187"/>
      <c r="K43" s="187"/>
      <c r="L43" s="187"/>
      <c r="M43" s="187"/>
      <c r="N43" s="187"/>
      <c r="O43" s="183"/>
      <c r="P43" s="183"/>
      <c r="Q43" s="183"/>
      <c r="R43" s="183"/>
      <c r="S43" s="183"/>
    </row>
    <row r="44" spans="1:31">
      <c r="A44" s="160" t="s">
        <v>372</v>
      </c>
      <c r="D44" s="188">
        <f t="shared" ref="D44:X44" si="28">D30-D42</f>
        <v>298.57106252489245</v>
      </c>
      <c r="E44" s="188">
        <f t="shared" si="28"/>
        <v>-2315.1389115673019</v>
      </c>
      <c r="F44" s="188">
        <f t="shared" si="28"/>
        <v>351.94391189020104</v>
      </c>
      <c r="G44" s="188">
        <f t="shared" si="28"/>
        <v>399.77173440600575</v>
      </c>
      <c r="H44" s="188">
        <f t="shared" si="28"/>
        <v>398.90055366801295</v>
      </c>
      <c r="I44" s="188">
        <f t="shared" si="28"/>
        <v>301.15407486522082</v>
      </c>
      <c r="J44" s="188">
        <f t="shared" si="28"/>
        <v>397.15819219202734</v>
      </c>
      <c r="K44" s="188">
        <f t="shared" si="28"/>
        <v>396.28701145403454</v>
      </c>
      <c r="L44" s="188">
        <f t="shared" si="28"/>
        <v>395.41583071604174</v>
      </c>
      <c r="M44" s="188">
        <f t="shared" si="28"/>
        <v>394.54464997804894</v>
      </c>
      <c r="N44" s="188">
        <f t="shared" si="28"/>
        <v>384.01646930722626</v>
      </c>
      <c r="O44" s="188">
        <f t="shared" si="28"/>
        <v>479.14940589603998</v>
      </c>
      <c r="P44" s="188">
        <f t="shared" si="28"/>
        <v>478.27822515804718</v>
      </c>
      <c r="Q44" s="188">
        <f t="shared" si="28"/>
        <v>477.40704442005438</v>
      </c>
      <c r="R44" s="188">
        <f t="shared" si="28"/>
        <v>476.53586368206157</v>
      </c>
      <c r="S44" s="188">
        <f t="shared" si="28"/>
        <v>380.53174635525505</v>
      </c>
      <c r="T44" s="188">
        <f t="shared" si="28"/>
        <v>474.79350220607597</v>
      </c>
      <c r="U44" s="188">
        <f t="shared" si="28"/>
        <v>473.92232146808311</v>
      </c>
      <c r="V44" s="188">
        <f t="shared" si="28"/>
        <v>473.05114073009037</v>
      </c>
      <c r="W44" s="188">
        <f t="shared" si="28"/>
        <v>472.17995999209757</v>
      </c>
      <c r="X44" s="188">
        <f t="shared" si="28"/>
        <v>377.04702340328379</v>
      </c>
      <c r="Y44" s="188">
        <f t="shared" ref="Y44:AE44" si="29">Y30-Y42</f>
        <v>470.43759851611185</v>
      </c>
      <c r="Z44" s="188">
        <f t="shared" si="29"/>
        <v>469.56641777811922</v>
      </c>
      <c r="AA44" s="188">
        <f t="shared" si="29"/>
        <v>468.69523704012653</v>
      </c>
      <c r="AB44" s="188">
        <f t="shared" si="29"/>
        <v>467.82405630213339</v>
      </c>
      <c r="AC44" s="188">
        <f t="shared" si="29"/>
        <v>373.56230045131258</v>
      </c>
      <c r="AD44" s="188">
        <f t="shared" si="29"/>
        <v>466.08169482614807</v>
      </c>
      <c r="AE44" s="188">
        <f t="shared" si="29"/>
        <v>465.21051408815538</v>
      </c>
    </row>
    <row r="45" spans="1:31">
      <c r="A45" s="160" t="s">
        <v>373</v>
      </c>
      <c r="E45" s="539">
        <f>E44-$D44</f>
        <v>-2613.7099740921944</v>
      </c>
      <c r="F45" s="539">
        <f t="shared" ref="F45:X45" si="30">F44-$D44</f>
        <v>53.372849365308582</v>
      </c>
      <c r="G45" s="539">
        <f t="shared" si="30"/>
        <v>101.20067188111329</v>
      </c>
      <c r="H45" s="539">
        <f t="shared" si="30"/>
        <v>100.32949114312049</v>
      </c>
      <c r="I45" s="539">
        <f t="shared" si="30"/>
        <v>2.5830123403283665</v>
      </c>
      <c r="J45" s="539">
        <f t="shared" si="30"/>
        <v>98.587129667134889</v>
      </c>
      <c r="K45" s="539">
        <f t="shared" si="30"/>
        <v>97.715948929142087</v>
      </c>
      <c r="L45" s="539">
        <f t="shared" si="30"/>
        <v>96.844768191149285</v>
      </c>
      <c r="M45" s="539">
        <f t="shared" si="30"/>
        <v>95.973587453156483</v>
      </c>
      <c r="N45" s="539">
        <f t="shared" si="30"/>
        <v>85.445406782333805</v>
      </c>
      <c r="O45" s="539">
        <f t="shared" si="30"/>
        <v>180.57834337114753</v>
      </c>
      <c r="P45" s="539">
        <f t="shared" si="30"/>
        <v>179.70716263315472</v>
      </c>
      <c r="Q45" s="539">
        <f t="shared" si="30"/>
        <v>178.83598189516192</v>
      </c>
      <c r="R45" s="539">
        <f t="shared" si="30"/>
        <v>177.96480115716912</v>
      </c>
      <c r="S45" s="539">
        <f t="shared" si="30"/>
        <v>81.960683830362598</v>
      </c>
      <c r="T45" s="539">
        <f t="shared" si="30"/>
        <v>176.22243968118352</v>
      </c>
      <c r="U45" s="539">
        <f t="shared" si="30"/>
        <v>175.35125894319066</v>
      </c>
      <c r="V45" s="539">
        <f t="shared" si="30"/>
        <v>174.48007820519791</v>
      </c>
      <c r="W45" s="539">
        <f t="shared" si="30"/>
        <v>173.60889746720511</v>
      </c>
      <c r="X45" s="539">
        <f t="shared" si="30"/>
        <v>78.475960878391334</v>
      </c>
      <c r="Y45" s="539">
        <f t="shared" ref="Y45:AE45" si="31">Y44-$D44</f>
        <v>171.86653599121939</v>
      </c>
      <c r="Z45" s="539">
        <f t="shared" si="31"/>
        <v>170.99535525322676</v>
      </c>
      <c r="AA45" s="539">
        <f t="shared" si="31"/>
        <v>170.12417451523407</v>
      </c>
      <c r="AB45" s="539">
        <f t="shared" si="31"/>
        <v>169.25299377724093</v>
      </c>
      <c r="AC45" s="539">
        <f t="shared" si="31"/>
        <v>74.991237926420126</v>
      </c>
      <c r="AD45" s="539">
        <f t="shared" si="31"/>
        <v>167.51063230125561</v>
      </c>
      <c r="AE45" s="539">
        <f t="shared" si="31"/>
        <v>166.63945156326292</v>
      </c>
    </row>
    <row r="46" spans="1:31">
      <c r="A46" s="160"/>
      <c r="E46" s="539"/>
      <c r="F46" s="539"/>
      <c r="G46" s="539"/>
      <c r="H46" s="539"/>
      <c r="I46" s="539"/>
      <c r="J46" s="539"/>
      <c r="K46" s="539"/>
      <c r="L46" s="539"/>
      <c r="M46" s="539"/>
      <c r="N46" s="539"/>
    </row>
    <row r="47" spans="1:31">
      <c r="A47" s="148" t="s">
        <v>836</v>
      </c>
    </row>
    <row r="48" spans="1:31">
      <c r="E48" s="183"/>
    </row>
    <row r="49" spans="5:5">
      <c r="E49" s="192"/>
    </row>
  </sheetData>
  <mergeCells count="4">
    <mergeCell ref="E6:N6"/>
    <mergeCell ref="E26:N26"/>
    <mergeCell ref="O6:X6"/>
    <mergeCell ref="O26:X26"/>
  </mergeCells>
  <hyperlinks>
    <hyperlink ref="Y1" location="ToC!A1" display="Table of Content" xr:uid="{00000000-0004-0000-1800-000000000000}"/>
  </hyperlinks>
  <pageMargins left="0.7" right="0.7" top="0.75" bottom="0.75" header="0.3" footer="0.3"/>
  <legacyDrawing r:id="rId1"/>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900-000000000000}">
  <sheetPr>
    <tabColor theme="9" tint="0.59999389629810485"/>
  </sheetPr>
  <dimension ref="A1:AE37"/>
  <sheetViews>
    <sheetView workbookViewId="0">
      <selection activeCell="L42" sqref="L42"/>
    </sheetView>
  </sheetViews>
  <sheetFormatPr defaultRowHeight="10.199999999999999"/>
  <cols>
    <col min="1" max="1" width="22" style="148" customWidth="1"/>
    <col min="2" max="2" width="5.6640625" style="148" customWidth="1"/>
    <col min="3" max="3" width="10.33203125" style="148" customWidth="1"/>
    <col min="4" max="15" width="10" style="148" customWidth="1"/>
    <col min="16" max="256" width="11.44140625" style="148" customWidth="1"/>
    <col min="257" max="257" width="22" style="148" customWidth="1"/>
    <col min="258" max="258" width="5.6640625" style="148" customWidth="1"/>
    <col min="259" max="259" width="7.44140625" style="148" customWidth="1"/>
    <col min="260" max="270" width="8.33203125" style="148" customWidth="1"/>
    <col min="271" max="512" width="11.44140625" style="148" customWidth="1"/>
    <col min="513" max="513" width="22" style="148" customWidth="1"/>
    <col min="514" max="514" width="5.6640625" style="148" customWidth="1"/>
    <col min="515" max="515" width="7.44140625" style="148" customWidth="1"/>
    <col min="516" max="526" width="8.33203125" style="148" customWidth="1"/>
    <col min="527" max="768" width="11.44140625" style="148" customWidth="1"/>
    <col min="769" max="769" width="22" style="148" customWidth="1"/>
    <col min="770" max="770" width="5.6640625" style="148" customWidth="1"/>
    <col min="771" max="771" width="7.44140625" style="148" customWidth="1"/>
    <col min="772" max="782" width="8.33203125" style="148" customWidth="1"/>
    <col min="783" max="1024" width="11.44140625" style="148" customWidth="1"/>
    <col min="1025" max="1025" width="22" style="148" customWidth="1"/>
    <col min="1026" max="1026" width="5.6640625" style="148" customWidth="1"/>
    <col min="1027" max="1027" width="7.44140625" style="148" customWidth="1"/>
    <col min="1028" max="1038" width="8.33203125" style="148" customWidth="1"/>
    <col min="1039" max="1280" width="11.44140625" style="148" customWidth="1"/>
    <col min="1281" max="1281" width="22" style="148" customWidth="1"/>
    <col min="1282" max="1282" width="5.6640625" style="148" customWidth="1"/>
    <col min="1283" max="1283" width="7.44140625" style="148" customWidth="1"/>
    <col min="1284" max="1294" width="8.33203125" style="148" customWidth="1"/>
    <col min="1295" max="1536" width="11.44140625" style="148" customWidth="1"/>
    <col min="1537" max="1537" width="22" style="148" customWidth="1"/>
    <col min="1538" max="1538" width="5.6640625" style="148" customWidth="1"/>
    <col min="1539" max="1539" width="7.44140625" style="148" customWidth="1"/>
    <col min="1540" max="1550" width="8.33203125" style="148" customWidth="1"/>
    <col min="1551" max="1792" width="11.44140625" style="148" customWidth="1"/>
    <col min="1793" max="1793" width="22" style="148" customWidth="1"/>
    <col min="1794" max="1794" width="5.6640625" style="148" customWidth="1"/>
    <col min="1795" max="1795" width="7.44140625" style="148" customWidth="1"/>
    <col min="1796" max="1806" width="8.33203125" style="148" customWidth="1"/>
    <col min="1807" max="2048" width="11.44140625" style="148" customWidth="1"/>
    <col min="2049" max="2049" width="22" style="148" customWidth="1"/>
    <col min="2050" max="2050" width="5.6640625" style="148" customWidth="1"/>
    <col min="2051" max="2051" width="7.44140625" style="148" customWidth="1"/>
    <col min="2052" max="2062" width="8.33203125" style="148" customWidth="1"/>
    <col min="2063" max="2304" width="11.44140625" style="148" customWidth="1"/>
    <col min="2305" max="2305" width="22" style="148" customWidth="1"/>
    <col min="2306" max="2306" width="5.6640625" style="148" customWidth="1"/>
    <col min="2307" max="2307" width="7.44140625" style="148" customWidth="1"/>
    <col min="2308" max="2318" width="8.33203125" style="148" customWidth="1"/>
    <col min="2319" max="2560" width="11.44140625" style="148" customWidth="1"/>
    <col min="2561" max="2561" width="22" style="148" customWidth="1"/>
    <col min="2562" max="2562" width="5.6640625" style="148" customWidth="1"/>
    <col min="2563" max="2563" width="7.44140625" style="148" customWidth="1"/>
    <col min="2564" max="2574" width="8.33203125" style="148" customWidth="1"/>
    <col min="2575" max="2816" width="11.44140625" style="148" customWidth="1"/>
    <col min="2817" max="2817" width="22" style="148" customWidth="1"/>
    <col min="2818" max="2818" width="5.6640625" style="148" customWidth="1"/>
    <col min="2819" max="2819" width="7.44140625" style="148" customWidth="1"/>
    <col min="2820" max="2830" width="8.33203125" style="148" customWidth="1"/>
    <col min="2831" max="3072" width="11.44140625" style="148" customWidth="1"/>
    <col min="3073" max="3073" width="22" style="148" customWidth="1"/>
    <col min="3074" max="3074" width="5.6640625" style="148" customWidth="1"/>
    <col min="3075" max="3075" width="7.44140625" style="148" customWidth="1"/>
    <col min="3076" max="3086" width="8.33203125" style="148" customWidth="1"/>
    <col min="3087" max="3328" width="11.44140625" style="148" customWidth="1"/>
    <col min="3329" max="3329" width="22" style="148" customWidth="1"/>
    <col min="3330" max="3330" width="5.6640625" style="148" customWidth="1"/>
    <col min="3331" max="3331" width="7.44140625" style="148" customWidth="1"/>
    <col min="3332" max="3342" width="8.33203125" style="148" customWidth="1"/>
    <col min="3343" max="3584" width="11.44140625" style="148" customWidth="1"/>
    <col min="3585" max="3585" width="22" style="148" customWidth="1"/>
    <col min="3586" max="3586" width="5.6640625" style="148" customWidth="1"/>
    <col min="3587" max="3587" width="7.44140625" style="148" customWidth="1"/>
    <col min="3588" max="3598" width="8.33203125" style="148" customWidth="1"/>
    <col min="3599" max="3840" width="11.44140625" style="148" customWidth="1"/>
    <col min="3841" max="3841" width="22" style="148" customWidth="1"/>
    <col min="3842" max="3842" width="5.6640625" style="148" customWidth="1"/>
    <col min="3843" max="3843" width="7.44140625" style="148" customWidth="1"/>
    <col min="3844" max="3854" width="8.33203125" style="148" customWidth="1"/>
    <col min="3855" max="4096" width="11.44140625" style="148" customWidth="1"/>
    <col min="4097" max="4097" width="22" style="148" customWidth="1"/>
    <col min="4098" max="4098" width="5.6640625" style="148" customWidth="1"/>
    <col min="4099" max="4099" width="7.44140625" style="148" customWidth="1"/>
    <col min="4100" max="4110" width="8.33203125" style="148" customWidth="1"/>
    <col min="4111" max="4352" width="11.44140625" style="148" customWidth="1"/>
    <col min="4353" max="4353" width="22" style="148" customWidth="1"/>
    <col min="4354" max="4354" width="5.6640625" style="148" customWidth="1"/>
    <col min="4355" max="4355" width="7.44140625" style="148" customWidth="1"/>
    <col min="4356" max="4366" width="8.33203125" style="148" customWidth="1"/>
    <col min="4367" max="4608" width="11.44140625" style="148" customWidth="1"/>
    <col min="4609" max="4609" width="22" style="148" customWidth="1"/>
    <col min="4610" max="4610" width="5.6640625" style="148" customWidth="1"/>
    <col min="4611" max="4611" width="7.44140625" style="148" customWidth="1"/>
    <col min="4612" max="4622" width="8.33203125" style="148" customWidth="1"/>
    <col min="4623" max="4864" width="11.44140625" style="148" customWidth="1"/>
    <col min="4865" max="4865" width="22" style="148" customWidth="1"/>
    <col min="4866" max="4866" width="5.6640625" style="148" customWidth="1"/>
    <col min="4867" max="4867" width="7.44140625" style="148" customWidth="1"/>
    <col min="4868" max="4878" width="8.33203125" style="148" customWidth="1"/>
    <col min="4879" max="5120" width="11.44140625" style="148" customWidth="1"/>
    <col min="5121" max="5121" width="22" style="148" customWidth="1"/>
    <col min="5122" max="5122" width="5.6640625" style="148" customWidth="1"/>
    <col min="5123" max="5123" width="7.44140625" style="148" customWidth="1"/>
    <col min="5124" max="5134" width="8.33203125" style="148" customWidth="1"/>
    <col min="5135" max="5376" width="11.44140625" style="148" customWidth="1"/>
    <col min="5377" max="5377" width="22" style="148" customWidth="1"/>
    <col min="5378" max="5378" width="5.6640625" style="148" customWidth="1"/>
    <col min="5379" max="5379" width="7.44140625" style="148" customWidth="1"/>
    <col min="5380" max="5390" width="8.33203125" style="148" customWidth="1"/>
    <col min="5391" max="5632" width="11.44140625" style="148" customWidth="1"/>
    <col min="5633" max="5633" width="22" style="148" customWidth="1"/>
    <col min="5634" max="5634" width="5.6640625" style="148" customWidth="1"/>
    <col min="5635" max="5635" width="7.44140625" style="148" customWidth="1"/>
    <col min="5636" max="5646" width="8.33203125" style="148" customWidth="1"/>
    <col min="5647" max="5888" width="11.44140625" style="148" customWidth="1"/>
    <col min="5889" max="5889" width="22" style="148" customWidth="1"/>
    <col min="5890" max="5890" width="5.6640625" style="148" customWidth="1"/>
    <col min="5891" max="5891" width="7.44140625" style="148" customWidth="1"/>
    <col min="5892" max="5902" width="8.33203125" style="148" customWidth="1"/>
    <col min="5903" max="6144" width="11.44140625" style="148" customWidth="1"/>
    <col min="6145" max="6145" width="22" style="148" customWidth="1"/>
    <col min="6146" max="6146" width="5.6640625" style="148" customWidth="1"/>
    <col min="6147" max="6147" width="7.44140625" style="148" customWidth="1"/>
    <col min="6148" max="6158" width="8.33203125" style="148" customWidth="1"/>
    <col min="6159" max="6400" width="11.44140625" style="148" customWidth="1"/>
    <col min="6401" max="6401" width="22" style="148" customWidth="1"/>
    <col min="6402" max="6402" width="5.6640625" style="148" customWidth="1"/>
    <col min="6403" max="6403" width="7.44140625" style="148" customWidth="1"/>
    <col min="6404" max="6414" width="8.33203125" style="148" customWidth="1"/>
    <col min="6415" max="6656" width="11.44140625" style="148" customWidth="1"/>
    <col min="6657" max="6657" width="22" style="148" customWidth="1"/>
    <col min="6658" max="6658" width="5.6640625" style="148" customWidth="1"/>
    <col min="6659" max="6659" width="7.44140625" style="148" customWidth="1"/>
    <col min="6660" max="6670" width="8.33203125" style="148" customWidth="1"/>
    <col min="6671" max="6912" width="11.44140625" style="148" customWidth="1"/>
    <col min="6913" max="6913" width="22" style="148" customWidth="1"/>
    <col min="6914" max="6914" width="5.6640625" style="148" customWidth="1"/>
    <col min="6915" max="6915" width="7.44140625" style="148" customWidth="1"/>
    <col min="6916" max="6926" width="8.33203125" style="148" customWidth="1"/>
    <col min="6927" max="7168" width="11.44140625" style="148" customWidth="1"/>
    <col min="7169" max="7169" width="22" style="148" customWidth="1"/>
    <col min="7170" max="7170" width="5.6640625" style="148" customWidth="1"/>
    <col min="7171" max="7171" width="7.44140625" style="148" customWidth="1"/>
    <col min="7172" max="7182" width="8.33203125" style="148" customWidth="1"/>
    <col min="7183" max="7424" width="11.44140625" style="148" customWidth="1"/>
    <col min="7425" max="7425" width="22" style="148" customWidth="1"/>
    <col min="7426" max="7426" width="5.6640625" style="148" customWidth="1"/>
    <col min="7427" max="7427" width="7.44140625" style="148" customWidth="1"/>
    <col min="7428" max="7438" width="8.33203125" style="148" customWidth="1"/>
    <col min="7439" max="7680" width="11.44140625" style="148" customWidth="1"/>
    <col min="7681" max="7681" width="22" style="148" customWidth="1"/>
    <col min="7682" max="7682" width="5.6640625" style="148" customWidth="1"/>
    <col min="7683" max="7683" width="7.44140625" style="148" customWidth="1"/>
    <col min="7684" max="7694" width="8.33203125" style="148" customWidth="1"/>
    <col min="7695" max="7936" width="11.44140625" style="148" customWidth="1"/>
    <col min="7937" max="7937" width="22" style="148" customWidth="1"/>
    <col min="7938" max="7938" width="5.6640625" style="148" customWidth="1"/>
    <col min="7939" max="7939" width="7.44140625" style="148" customWidth="1"/>
    <col min="7940" max="7950" width="8.33203125" style="148" customWidth="1"/>
    <col min="7951" max="8192" width="11.44140625" style="148" customWidth="1"/>
    <col min="8193" max="8193" width="22" style="148" customWidth="1"/>
    <col min="8194" max="8194" width="5.6640625" style="148" customWidth="1"/>
    <col min="8195" max="8195" width="7.44140625" style="148" customWidth="1"/>
    <col min="8196" max="8206" width="8.33203125" style="148" customWidth="1"/>
    <col min="8207" max="8448" width="11.44140625" style="148" customWidth="1"/>
    <col min="8449" max="8449" width="22" style="148" customWidth="1"/>
    <col min="8450" max="8450" width="5.6640625" style="148" customWidth="1"/>
    <col min="8451" max="8451" width="7.44140625" style="148" customWidth="1"/>
    <col min="8452" max="8462" width="8.33203125" style="148" customWidth="1"/>
    <col min="8463" max="8704" width="11.44140625" style="148" customWidth="1"/>
    <col min="8705" max="8705" width="22" style="148" customWidth="1"/>
    <col min="8706" max="8706" width="5.6640625" style="148" customWidth="1"/>
    <col min="8707" max="8707" width="7.44140625" style="148" customWidth="1"/>
    <col min="8708" max="8718" width="8.33203125" style="148" customWidth="1"/>
    <col min="8719" max="8960" width="11.44140625" style="148" customWidth="1"/>
    <col min="8961" max="8961" width="22" style="148" customWidth="1"/>
    <col min="8962" max="8962" width="5.6640625" style="148" customWidth="1"/>
    <col min="8963" max="8963" width="7.44140625" style="148" customWidth="1"/>
    <col min="8964" max="8974" width="8.33203125" style="148" customWidth="1"/>
    <col min="8975" max="9216" width="11.44140625" style="148" customWidth="1"/>
    <col min="9217" max="9217" width="22" style="148" customWidth="1"/>
    <col min="9218" max="9218" width="5.6640625" style="148" customWidth="1"/>
    <col min="9219" max="9219" width="7.44140625" style="148" customWidth="1"/>
    <col min="9220" max="9230" width="8.33203125" style="148" customWidth="1"/>
    <col min="9231" max="9472" width="11.44140625" style="148" customWidth="1"/>
    <col min="9473" max="9473" width="22" style="148" customWidth="1"/>
    <col min="9474" max="9474" width="5.6640625" style="148" customWidth="1"/>
    <col min="9475" max="9475" width="7.44140625" style="148" customWidth="1"/>
    <col min="9476" max="9486" width="8.33203125" style="148" customWidth="1"/>
    <col min="9487" max="9728" width="11.44140625" style="148" customWidth="1"/>
    <col min="9729" max="9729" width="22" style="148" customWidth="1"/>
    <col min="9730" max="9730" width="5.6640625" style="148" customWidth="1"/>
    <col min="9731" max="9731" width="7.44140625" style="148" customWidth="1"/>
    <col min="9732" max="9742" width="8.33203125" style="148" customWidth="1"/>
    <col min="9743" max="9984" width="11.44140625" style="148" customWidth="1"/>
    <col min="9985" max="9985" width="22" style="148" customWidth="1"/>
    <col min="9986" max="9986" width="5.6640625" style="148" customWidth="1"/>
    <col min="9987" max="9987" width="7.44140625" style="148" customWidth="1"/>
    <col min="9988" max="9998" width="8.33203125" style="148" customWidth="1"/>
    <col min="9999" max="10240" width="11.44140625" style="148" customWidth="1"/>
    <col min="10241" max="10241" width="22" style="148" customWidth="1"/>
    <col min="10242" max="10242" width="5.6640625" style="148" customWidth="1"/>
    <col min="10243" max="10243" width="7.44140625" style="148" customWidth="1"/>
    <col min="10244" max="10254" width="8.33203125" style="148" customWidth="1"/>
    <col min="10255" max="10496" width="11.44140625" style="148" customWidth="1"/>
    <col min="10497" max="10497" width="22" style="148" customWidth="1"/>
    <col min="10498" max="10498" width="5.6640625" style="148" customWidth="1"/>
    <col min="10499" max="10499" width="7.44140625" style="148" customWidth="1"/>
    <col min="10500" max="10510" width="8.33203125" style="148" customWidth="1"/>
    <col min="10511" max="10752" width="11.44140625" style="148" customWidth="1"/>
    <col min="10753" max="10753" width="22" style="148" customWidth="1"/>
    <col min="10754" max="10754" width="5.6640625" style="148" customWidth="1"/>
    <col min="10755" max="10755" width="7.44140625" style="148" customWidth="1"/>
    <col min="10756" max="10766" width="8.33203125" style="148" customWidth="1"/>
    <col min="10767" max="11008" width="11.44140625" style="148" customWidth="1"/>
    <col min="11009" max="11009" width="22" style="148" customWidth="1"/>
    <col min="11010" max="11010" width="5.6640625" style="148" customWidth="1"/>
    <col min="11011" max="11011" width="7.44140625" style="148" customWidth="1"/>
    <col min="11012" max="11022" width="8.33203125" style="148" customWidth="1"/>
    <col min="11023" max="11264" width="11.44140625" style="148" customWidth="1"/>
    <col min="11265" max="11265" width="22" style="148" customWidth="1"/>
    <col min="11266" max="11266" width="5.6640625" style="148" customWidth="1"/>
    <col min="11267" max="11267" width="7.44140625" style="148" customWidth="1"/>
    <col min="11268" max="11278" width="8.33203125" style="148" customWidth="1"/>
    <col min="11279" max="11520" width="11.44140625" style="148" customWidth="1"/>
    <col min="11521" max="11521" width="22" style="148" customWidth="1"/>
    <col min="11522" max="11522" width="5.6640625" style="148" customWidth="1"/>
    <col min="11523" max="11523" width="7.44140625" style="148" customWidth="1"/>
    <col min="11524" max="11534" width="8.33203125" style="148" customWidth="1"/>
    <col min="11535" max="11776" width="11.44140625" style="148" customWidth="1"/>
    <col min="11777" max="11777" width="22" style="148" customWidth="1"/>
    <col min="11778" max="11778" width="5.6640625" style="148" customWidth="1"/>
    <col min="11779" max="11779" width="7.44140625" style="148" customWidth="1"/>
    <col min="11780" max="11790" width="8.33203125" style="148" customWidth="1"/>
    <col min="11791" max="12032" width="11.44140625" style="148" customWidth="1"/>
    <col min="12033" max="12033" width="22" style="148" customWidth="1"/>
    <col min="12034" max="12034" width="5.6640625" style="148" customWidth="1"/>
    <col min="12035" max="12035" width="7.44140625" style="148" customWidth="1"/>
    <col min="12036" max="12046" width="8.33203125" style="148" customWidth="1"/>
    <col min="12047" max="12288" width="11.44140625" style="148" customWidth="1"/>
    <col min="12289" max="12289" width="22" style="148" customWidth="1"/>
    <col min="12290" max="12290" width="5.6640625" style="148" customWidth="1"/>
    <col min="12291" max="12291" width="7.44140625" style="148" customWidth="1"/>
    <col min="12292" max="12302" width="8.33203125" style="148" customWidth="1"/>
    <col min="12303" max="12544" width="11.44140625" style="148" customWidth="1"/>
    <col min="12545" max="12545" width="22" style="148" customWidth="1"/>
    <col min="12546" max="12546" width="5.6640625" style="148" customWidth="1"/>
    <col min="12547" max="12547" width="7.44140625" style="148" customWidth="1"/>
    <col min="12548" max="12558" width="8.33203125" style="148" customWidth="1"/>
    <col min="12559" max="12800" width="11.44140625" style="148" customWidth="1"/>
    <col min="12801" max="12801" width="22" style="148" customWidth="1"/>
    <col min="12802" max="12802" width="5.6640625" style="148" customWidth="1"/>
    <col min="12803" max="12803" width="7.44140625" style="148" customWidth="1"/>
    <col min="12804" max="12814" width="8.33203125" style="148" customWidth="1"/>
    <col min="12815" max="13056" width="11.44140625" style="148" customWidth="1"/>
    <col min="13057" max="13057" width="22" style="148" customWidth="1"/>
    <col min="13058" max="13058" width="5.6640625" style="148" customWidth="1"/>
    <col min="13059" max="13059" width="7.44140625" style="148" customWidth="1"/>
    <col min="13060" max="13070" width="8.33203125" style="148" customWidth="1"/>
    <col min="13071" max="13312" width="11.44140625" style="148" customWidth="1"/>
    <col min="13313" max="13313" width="22" style="148" customWidth="1"/>
    <col min="13314" max="13314" width="5.6640625" style="148" customWidth="1"/>
    <col min="13315" max="13315" width="7.44140625" style="148" customWidth="1"/>
    <col min="13316" max="13326" width="8.33203125" style="148" customWidth="1"/>
    <col min="13327" max="13568" width="11.44140625" style="148" customWidth="1"/>
    <col min="13569" max="13569" width="22" style="148" customWidth="1"/>
    <col min="13570" max="13570" width="5.6640625" style="148" customWidth="1"/>
    <col min="13571" max="13571" width="7.44140625" style="148" customWidth="1"/>
    <col min="13572" max="13582" width="8.33203125" style="148" customWidth="1"/>
    <col min="13583" max="13824" width="11.44140625" style="148" customWidth="1"/>
    <col min="13825" max="13825" width="22" style="148" customWidth="1"/>
    <col min="13826" max="13826" width="5.6640625" style="148" customWidth="1"/>
    <col min="13827" max="13827" width="7.44140625" style="148" customWidth="1"/>
    <col min="13828" max="13838" width="8.33203125" style="148" customWidth="1"/>
    <col min="13839" max="14080" width="11.44140625" style="148" customWidth="1"/>
    <col min="14081" max="14081" width="22" style="148" customWidth="1"/>
    <col min="14082" max="14082" width="5.6640625" style="148" customWidth="1"/>
    <col min="14083" max="14083" width="7.44140625" style="148" customWidth="1"/>
    <col min="14084" max="14094" width="8.33203125" style="148" customWidth="1"/>
    <col min="14095" max="14336" width="11.44140625" style="148" customWidth="1"/>
    <col min="14337" max="14337" width="22" style="148" customWidth="1"/>
    <col min="14338" max="14338" width="5.6640625" style="148" customWidth="1"/>
    <col min="14339" max="14339" width="7.44140625" style="148" customWidth="1"/>
    <col min="14340" max="14350" width="8.33203125" style="148" customWidth="1"/>
    <col min="14351" max="14592" width="11.44140625" style="148" customWidth="1"/>
    <col min="14593" max="14593" width="22" style="148" customWidth="1"/>
    <col min="14594" max="14594" width="5.6640625" style="148" customWidth="1"/>
    <col min="14595" max="14595" width="7.44140625" style="148" customWidth="1"/>
    <col min="14596" max="14606" width="8.33203125" style="148" customWidth="1"/>
    <col min="14607" max="14848" width="11.44140625" style="148" customWidth="1"/>
    <col min="14849" max="14849" width="22" style="148" customWidth="1"/>
    <col min="14850" max="14850" width="5.6640625" style="148" customWidth="1"/>
    <col min="14851" max="14851" width="7.44140625" style="148" customWidth="1"/>
    <col min="14852" max="14862" width="8.33203125" style="148" customWidth="1"/>
    <col min="14863" max="15104" width="11.44140625" style="148" customWidth="1"/>
    <col min="15105" max="15105" width="22" style="148" customWidth="1"/>
    <col min="15106" max="15106" width="5.6640625" style="148" customWidth="1"/>
    <col min="15107" max="15107" width="7.44140625" style="148" customWidth="1"/>
    <col min="15108" max="15118" width="8.33203125" style="148" customWidth="1"/>
    <col min="15119" max="15360" width="11.44140625" style="148" customWidth="1"/>
    <col min="15361" max="15361" width="22" style="148" customWidth="1"/>
    <col min="15362" max="15362" width="5.6640625" style="148" customWidth="1"/>
    <col min="15363" max="15363" width="7.44140625" style="148" customWidth="1"/>
    <col min="15364" max="15374" width="8.33203125" style="148" customWidth="1"/>
    <col min="15375" max="15616" width="11.44140625" style="148" customWidth="1"/>
    <col min="15617" max="15617" width="22" style="148" customWidth="1"/>
    <col min="15618" max="15618" width="5.6640625" style="148" customWidth="1"/>
    <col min="15619" max="15619" width="7.44140625" style="148" customWidth="1"/>
    <col min="15620" max="15630" width="8.33203125" style="148" customWidth="1"/>
    <col min="15631" max="15872" width="11.44140625" style="148" customWidth="1"/>
    <col min="15873" max="15873" width="22" style="148" customWidth="1"/>
    <col min="15874" max="15874" width="5.6640625" style="148" customWidth="1"/>
    <col min="15875" max="15875" width="7.44140625" style="148" customWidth="1"/>
    <col min="15876" max="15886" width="8.33203125" style="148" customWidth="1"/>
    <col min="15887" max="16128" width="11.44140625" style="148" customWidth="1"/>
    <col min="16129" max="16129" width="22" style="148" customWidth="1"/>
    <col min="16130" max="16130" width="5.6640625" style="148" customWidth="1"/>
    <col min="16131" max="16131" width="7.44140625" style="148" customWidth="1"/>
    <col min="16132" max="16142" width="8.33203125" style="148" customWidth="1"/>
    <col min="16143" max="16384" width="11.44140625" style="148" customWidth="1"/>
  </cols>
  <sheetData>
    <row r="1" spans="1:31" ht="14.4">
      <c r="A1" s="147" t="s">
        <v>1488</v>
      </c>
      <c r="W1" s="1117" t="s">
        <v>1289</v>
      </c>
      <c r="X1" s="1118" t="s">
        <v>1056</v>
      </c>
    </row>
    <row r="2" spans="1:31">
      <c r="A2" s="149" t="s">
        <v>1483</v>
      </c>
      <c r="B2" s="150"/>
      <c r="C2" s="151"/>
      <c r="D2" s="151"/>
      <c r="E2" s="150"/>
      <c r="F2" s="150"/>
      <c r="G2" s="150"/>
      <c r="H2" s="150"/>
      <c r="I2" s="150"/>
      <c r="J2" s="150"/>
      <c r="K2" s="150"/>
      <c r="L2" s="150"/>
    </row>
    <row r="3" spans="1:31">
      <c r="A3" s="153" t="s">
        <v>1015</v>
      </c>
      <c r="B3" s="150"/>
      <c r="C3" s="154"/>
      <c r="D3" s="154"/>
      <c r="E3" s="155"/>
      <c r="F3" s="150"/>
      <c r="G3" s="150"/>
      <c r="H3" s="150"/>
      <c r="I3" s="150"/>
    </row>
    <row r="4" spans="1:31" ht="11.4">
      <c r="C4" s="241" t="s">
        <v>1337</v>
      </c>
      <c r="D4" s="2"/>
      <c r="E4" s="238">
        <f>'Climate scenario'!E12</f>
        <v>1</v>
      </c>
      <c r="F4" s="238">
        <f>'Climate scenario'!F12</f>
        <v>0.99821428571428572</v>
      </c>
      <c r="G4" s="238">
        <f>'Climate scenario'!G12</f>
        <v>0.99642857142857144</v>
      </c>
      <c r="H4" s="238">
        <f>'Climate scenario'!H12</f>
        <v>0.99464285714285716</v>
      </c>
      <c r="I4" s="238">
        <f>'Climate scenario'!I12</f>
        <v>0.79428571428571437</v>
      </c>
      <c r="J4" s="238">
        <f>'Climate scenario'!J12</f>
        <v>0.9910714285714286</v>
      </c>
      <c r="K4" s="238">
        <f>'Climate scenario'!K12</f>
        <v>0.98928571428571421</v>
      </c>
      <c r="L4" s="238">
        <f>'Climate scenario'!L12</f>
        <v>0.98749999999999993</v>
      </c>
      <c r="M4" s="238">
        <f>'Climate scenario'!M12</f>
        <v>0.98571428571428565</v>
      </c>
      <c r="N4" s="238">
        <f>'Climate scenario'!N12</f>
        <v>0.78714285714285714</v>
      </c>
      <c r="O4" s="238">
        <f>'Climate scenario'!O12</f>
        <v>0.9821428571428571</v>
      </c>
      <c r="P4" s="238">
        <f>'Climate scenario'!P12</f>
        <v>0.98035714285714282</v>
      </c>
      <c r="Q4" s="238">
        <f>'Climate scenario'!Q12</f>
        <v>0.97857142857142854</v>
      </c>
      <c r="R4" s="238">
        <f>'Climate scenario'!R12</f>
        <v>0.97678571428571426</v>
      </c>
      <c r="S4" s="238">
        <f>'Climate scenario'!S12</f>
        <v>0.78</v>
      </c>
      <c r="T4" s="238">
        <f>'Climate scenario'!T12</f>
        <v>0.9732142857142857</v>
      </c>
      <c r="U4" s="238">
        <f>'Climate scenario'!U12</f>
        <v>0.97142857142857131</v>
      </c>
      <c r="V4" s="238">
        <f>'Climate scenario'!V12</f>
        <v>0.96964285714285703</v>
      </c>
      <c r="W4" s="238">
        <f>'Climate scenario'!W12</f>
        <v>0.96785714285714275</v>
      </c>
      <c r="X4" s="238">
        <f>'Climate scenario'!X12</f>
        <v>0.7728571428571428</v>
      </c>
      <c r="Y4" s="238">
        <f>'Climate scenario'!Y12</f>
        <v>0.96428571428571397</v>
      </c>
      <c r="Z4" s="238">
        <f>'Climate scenario'!Z12</f>
        <v>0.96250000000000002</v>
      </c>
      <c r="AA4" s="238">
        <f>'Climate scenario'!AA12</f>
        <v>0.96071428571428596</v>
      </c>
      <c r="AB4" s="238">
        <f>'Climate scenario'!AB12</f>
        <v>0.95892857142857102</v>
      </c>
      <c r="AC4" s="238">
        <f>'Climate scenario'!AC12</f>
        <v>0.76571428571428557</v>
      </c>
      <c r="AD4" s="238">
        <f>'Climate scenario'!AD12</f>
        <v>0.95535714285714302</v>
      </c>
      <c r="AE4" s="238">
        <f>'Climate scenario'!AE12</f>
        <v>0.95357142857142896</v>
      </c>
    </row>
    <row r="5" spans="1:31">
      <c r="A5" s="156" t="s">
        <v>354</v>
      </c>
      <c r="B5" s="157"/>
      <c r="C5" s="685"/>
      <c r="D5" s="159"/>
    </row>
    <row r="6" spans="1:31">
      <c r="A6" s="160" t="s">
        <v>293</v>
      </c>
      <c r="B6" s="150" t="s">
        <v>5</v>
      </c>
      <c r="C6" s="150" t="s">
        <v>294</v>
      </c>
      <c r="D6" s="150" t="s">
        <v>295</v>
      </c>
      <c r="E6" s="1433" t="s">
        <v>296</v>
      </c>
      <c r="F6" s="1433"/>
      <c r="G6" s="1433"/>
      <c r="H6" s="1433"/>
      <c r="I6" s="1433"/>
      <c r="J6" s="1433"/>
      <c r="K6" s="1433"/>
      <c r="L6" s="1433"/>
      <c r="M6" s="1433"/>
      <c r="N6" s="1433"/>
      <c r="O6" s="1433"/>
      <c r="P6" s="1433"/>
      <c r="Q6" s="1433"/>
      <c r="R6" s="1433"/>
      <c r="S6" s="1433"/>
      <c r="T6" s="1433"/>
      <c r="U6" s="1433"/>
      <c r="V6" s="1433"/>
      <c r="W6" s="1433"/>
      <c r="X6" s="1433"/>
    </row>
    <row r="7" spans="1:31">
      <c r="A7" s="159"/>
      <c r="B7" s="161"/>
      <c r="C7" s="162" t="s">
        <v>197</v>
      </c>
      <c r="D7" s="162" t="s">
        <v>297</v>
      </c>
      <c r="E7" s="161">
        <v>1</v>
      </c>
      <c r="F7" s="161">
        <v>2</v>
      </c>
      <c r="G7" s="161">
        <v>3</v>
      </c>
      <c r="H7" s="161">
        <v>4</v>
      </c>
      <c r="I7" s="161">
        <v>5</v>
      </c>
      <c r="J7" s="163">
        <v>6</v>
      </c>
      <c r="K7" s="163">
        <v>7</v>
      </c>
      <c r="L7" s="163">
        <v>8</v>
      </c>
      <c r="M7" s="164">
        <v>9</v>
      </c>
      <c r="N7" s="165" t="s">
        <v>1007</v>
      </c>
      <c r="O7" s="161">
        <v>11</v>
      </c>
      <c r="P7" s="161">
        <v>12</v>
      </c>
      <c r="Q7" s="161">
        <v>13</v>
      </c>
      <c r="R7" s="161">
        <v>14</v>
      </c>
      <c r="S7" s="161">
        <v>15</v>
      </c>
      <c r="T7" s="163">
        <v>16</v>
      </c>
      <c r="U7" s="163">
        <v>17</v>
      </c>
      <c r="V7" s="163">
        <v>18</v>
      </c>
      <c r="W7" s="164">
        <v>19</v>
      </c>
      <c r="X7" s="165" t="s">
        <v>1008</v>
      </c>
      <c r="Y7" s="165" t="s">
        <v>1464</v>
      </c>
      <c r="Z7" s="165" t="s">
        <v>1465</v>
      </c>
      <c r="AA7" s="165" t="s">
        <v>1466</v>
      </c>
      <c r="AB7" s="165" t="s">
        <v>1467</v>
      </c>
      <c r="AC7" s="165" t="s">
        <v>1468</v>
      </c>
      <c r="AD7" s="165" t="s">
        <v>1469</v>
      </c>
      <c r="AE7" s="165" t="s">
        <v>1470</v>
      </c>
    </row>
    <row r="8" spans="1:31">
      <c r="A8" s="160" t="s">
        <v>355</v>
      </c>
      <c r="B8" s="166"/>
      <c r="C8" s="150"/>
      <c r="D8" s="625"/>
      <c r="E8" s="178"/>
      <c r="F8" s="178"/>
      <c r="G8" s="178"/>
      <c r="H8" s="178"/>
      <c r="I8" s="178"/>
      <c r="J8" s="187"/>
      <c r="K8" s="187"/>
      <c r="L8" s="187"/>
      <c r="M8" s="181"/>
      <c r="N8" s="181"/>
    </row>
    <row r="9" spans="1:31">
      <c r="A9" s="148" t="s">
        <v>356</v>
      </c>
      <c r="B9" s="150" t="s">
        <v>22</v>
      </c>
      <c r="C9" s="169">
        <f>Prices!H86</f>
        <v>1.5245662914874001</v>
      </c>
      <c r="D9" s="178">
        <f>('1.11.Impr-activities'!E32*'1.11.Impr-activities'!E30+'1.11.Impr-activities'!F32*'1.11.Impr-activities'!F30)/('1.11.Impr-activities'!E30+'1.11.Impr-activities'!F30)*1000</f>
        <v>821.68372890806666</v>
      </c>
      <c r="E9" s="178">
        <f>F9*0.8</f>
        <v>861.68372890806677</v>
      </c>
      <c r="F9" s="178">
        <f>$I$9</f>
        <v>1077.1046611350835</v>
      </c>
      <c r="G9" s="178">
        <f>$I$9</f>
        <v>1077.1046611350835</v>
      </c>
      <c r="H9" s="178">
        <f>$I$9</f>
        <v>1077.1046611350835</v>
      </c>
      <c r="I9" s="178">
        <f>('1.11.Impr-activities'!E35+'1.11.Impr-activities'!F35)/('1.11.Impr-activities'!E30+'1.11.Impr-activities'!F30)*1000</f>
        <v>1077.1046611350835</v>
      </c>
      <c r="J9" s="178">
        <f>$I$9</f>
        <v>1077.1046611350835</v>
      </c>
      <c r="K9" s="178">
        <f>$I$9</f>
        <v>1077.1046611350835</v>
      </c>
      <c r="L9" s="178">
        <f>$I$9</f>
        <v>1077.1046611350835</v>
      </c>
      <c r="M9" s="178">
        <f>$I$9</f>
        <v>1077.1046611350835</v>
      </c>
      <c r="N9" s="178">
        <f>$I$9</f>
        <v>1077.1046611350835</v>
      </c>
      <c r="O9" s="178">
        <f t="shared" ref="O9:AE9" si="0">$I$9</f>
        <v>1077.1046611350835</v>
      </c>
      <c r="P9" s="178">
        <f t="shared" si="0"/>
        <v>1077.1046611350835</v>
      </c>
      <c r="Q9" s="178">
        <f t="shared" si="0"/>
        <v>1077.1046611350835</v>
      </c>
      <c r="R9" s="178">
        <f t="shared" si="0"/>
        <v>1077.1046611350835</v>
      </c>
      <c r="S9" s="178">
        <f t="shared" si="0"/>
        <v>1077.1046611350835</v>
      </c>
      <c r="T9" s="178">
        <f t="shared" si="0"/>
        <v>1077.1046611350835</v>
      </c>
      <c r="U9" s="178">
        <f t="shared" si="0"/>
        <v>1077.1046611350835</v>
      </c>
      <c r="V9" s="178">
        <f t="shared" si="0"/>
        <v>1077.1046611350835</v>
      </c>
      <c r="W9" s="178">
        <f t="shared" si="0"/>
        <v>1077.1046611350835</v>
      </c>
      <c r="X9" s="178">
        <f t="shared" si="0"/>
        <v>1077.1046611350835</v>
      </c>
      <c r="Y9" s="178">
        <f t="shared" si="0"/>
        <v>1077.1046611350835</v>
      </c>
      <c r="Z9" s="178">
        <f t="shared" si="0"/>
        <v>1077.1046611350835</v>
      </c>
      <c r="AA9" s="178">
        <f t="shared" si="0"/>
        <v>1077.1046611350835</v>
      </c>
      <c r="AB9" s="178">
        <f t="shared" si="0"/>
        <v>1077.1046611350835</v>
      </c>
      <c r="AC9" s="178">
        <f t="shared" si="0"/>
        <v>1077.1046611350835</v>
      </c>
      <c r="AD9" s="178">
        <f t="shared" si="0"/>
        <v>1077.1046611350835</v>
      </c>
      <c r="AE9" s="178">
        <f t="shared" si="0"/>
        <v>1077.1046611350835</v>
      </c>
    </row>
    <row r="10" spans="1:31">
      <c r="A10" s="171" t="s">
        <v>357</v>
      </c>
      <c r="B10" s="166"/>
      <c r="C10" s="150"/>
      <c r="D10" s="178"/>
      <c r="E10" s="178">
        <f t="shared" ref="E10:X10" si="1">SUM(E9:E9)</f>
        <v>861.68372890806677</v>
      </c>
      <c r="F10" s="178">
        <f t="shared" si="1"/>
        <v>1077.1046611350835</v>
      </c>
      <c r="G10" s="178">
        <f t="shared" si="1"/>
        <v>1077.1046611350835</v>
      </c>
      <c r="H10" s="178">
        <f t="shared" si="1"/>
        <v>1077.1046611350835</v>
      </c>
      <c r="I10" s="178">
        <f t="shared" si="1"/>
        <v>1077.1046611350835</v>
      </c>
      <c r="J10" s="178">
        <f t="shared" si="1"/>
        <v>1077.1046611350835</v>
      </c>
      <c r="K10" s="178">
        <f t="shared" si="1"/>
        <v>1077.1046611350835</v>
      </c>
      <c r="L10" s="178">
        <f t="shared" si="1"/>
        <v>1077.1046611350835</v>
      </c>
      <c r="M10" s="178">
        <f t="shared" si="1"/>
        <v>1077.1046611350835</v>
      </c>
      <c r="N10" s="178">
        <f t="shared" si="1"/>
        <v>1077.1046611350835</v>
      </c>
      <c r="O10" s="178">
        <f t="shared" si="1"/>
        <v>1077.1046611350835</v>
      </c>
      <c r="P10" s="178">
        <f t="shared" si="1"/>
        <v>1077.1046611350835</v>
      </c>
      <c r="Q10" s="178">
        <f t="shared" si="1"/>
        <v>1077.1046611350835</v>
      </c>
      <c r="R10" s="178">
        <f t="shared" si="1"/>
        <v>1077.1046611350835</v>
      </c>
      <c r="S10" s="178">
        <f t="shared" si="1"/>
        <v>1077.1046611350835</v>
      </c>
      <c r="T10" s="178">
        <f t="shared" si="1"/>
        <v>1077.1046611350835</v>
      </c>
      <c r="U10" s="178">
        <f t="shared" si="1"/>
        <v>1077.1046611350835</v>
      </c>
      <c r="V10" s="178">
        <f t="shared" si="1"/>
        <v>1077.1046611350835</v>
      </c>
      <c r="W10" s="178">
        <f t="shared" si="1"/>
        <v>1077.1046611350835</v>
      </c>
      <c r="X10" s="178">
        <f t="shared" si="1"/>
        <v>1077.1046611350835</v>
      </c>
      <c r="Y10" s="178">
        <f t="shared" ref="Y10:AE10" si="2">SUM(Y9:Y9)</f>
        <v>1077.1046611350835</v>
      </c>
      <c r="Z10" s="178">
        <f t="shared" si="2"/>
        <v>1077.1046611350835</v>
      </c>
      <c r="AA10" s="178">
        <f t="shared" si="2"/>
        <v>1077.1046611350835</v>
      </c>
      <c r="AB10" s="178">
        <f t="shared" si="2"/>
        <v>1077.1046611350835</v>
      </c>
      <c r="AC10" s="178">
        <f t="shared" si="2"/>
        <v>1077.1046611350835</v>
      </c>
      <c r="AD10" s="178">
        <f t="shared" si="2"/>
        <v>1077.1046611350835</v>
      </c>
      <c r="AE10" s="178">
        <f t="shared" si="2"/>
        <v>1077.1046611350835</v>
      </c>
    </row>
    <row r="11" spans="1:31">
      <c r="A11" s="171"/>
      <c r="B11" s="166"/>
      <c r="C11" s="150"/>
      <c r="D11" s="625"/>
      <c r="E11" s="178"/>
      <c r="F11" s="178"/>
      <c r="G11" s="178"/>
      <c r="H11" s="178"/>
      <c r="I11" s="178"/>
      <c r="J11" s="178"/>
      <c r="K11" s="178"/>
      <c r="L11" s="178"/>
      <c r="M11" s="178"/>
      <c r="N11" s="178"/>
    </row>
    <row r="12" spans="1:31">
      <c r="A12" s="160" t="s">
        <v>837</v>
      </c>
      <c r="B12" s="166"/>
      <c r="C12" s="150"/>
      <c r="D12" s="625"/>
      <c r="E12" s="178"/>
      <c r="F12" s="178"/>
      <c r="G12" s="178"/>
      <c r="H12" s="178"/>
      <c r="I12" s="178"/>
      <c r="J12" s="178"/>
      <c r="K12" s="178"/>
      <c r="L12" s="178"/>
      <c r="M12" s="178"/>
      <c r="N12" s="178"/>
    </row>
    <row r="13" spans="1:31">
      <c r="A13" s="626" t="s">
        <v>364</v>
      </c>
      <c r="B13" s="150"/>
      <c r="C13" s="170"/>
      <c r="D13" s="182"/>
      <c r="E13" s="178"/>
      <c r="F13" s="178"/>
      <c r="G13" s="178"/>
      <c r="H13" s="178"/>
      <c r="I13" s="178"/>
      <c r="J13" s="178"/>
      <c r="K13" s="178"/>
      <c r="L13" s="178"/>
      <c r="M13" s="178"/>
      <c r="N13" s="178"/>
    </row>
    <row r="14" spans="1:31">
      <c r="A14" s="173" t="s">
        <v>838</v>
      </c>
      <c r="B14" s="150" t="s">
        <v>97</v>
      </c>
      <c r="C14" s="174">
        <f>Prices!H238</f>
        <v>121.965303318992</v>
      </c>
      <c r="D14" s="182">
        <v>0</v>
      </c>
      <c r="E14" s="178">
        <v>1</v>
      </c>
      <c r="F14" s="178">
        <f>E14</f>
        <v>1</v>
      </c>
      <c r="G14" s="178">
        <f t="shared" ref="G14:N14" si="3">F14</f>
        <v>1</v>
      </c>
      <c r="H14" s="178">
        <f t="shared" si="3"/>
        <v>1</v>
      </c>
      <c r="I14" s="178">
        <f t="shared" si="3"/>
        <v>1</v>
      </c>
      <c r="J14" s="178">
        <f t="shared" si="3"/>
        <v>1</v>
      </c>
      <c r="K14" s="178">
        <f t="shared" si="3"/>
        <v>1</v>
      </c>
      <c r="L14" s="178">
        <f t="shared" si="3"/>
        <v>1</v>
      </c>
      <c r="M14" s="178">
        <f t="shared" si="3"/>
        <v>1</v>
      </c>
      <c r="N14" s="178">
        <f t="shared" si="3"/>
        <v>1</v>
      </c>
      <c r="O14" s="178">
        <f t="shared" ref="O14" si="4">N14</f>
        <v>1</v>
      </c>
      <c r="P14" s="178">
        <f t="shared" ref="P14" si="5">O14</f>
        <v>1</v>
      </c>
      <c r="Q14" s="178">
        <f t="shared" ref="Q14" si="6">P14</f>
        <v>1</v>
      </c>
      <c r="R14" s="178">
        <f t="shared" ref="R14" si="7">Q14</f>
        <v>1</v>
      </c>
      <c r="S14" s="178">
        <f t="shared" ref="S14" si="8">R14</f>
        <v>1</v>
      </c>
      <c r="T14" s="178">
        <f t="shared" ref="T14" si="9">S14</f>
        <v>1</v>
      </c>
      <c r="U14" s="178">
        <f t="shared" ref="U14" si="10">T14</f>
        <v>1</v>
      </c>
      <c r="V14" s="178">
        <f t="shared" ref="V14" si="11">U14</f>
        <v>1</v>
      </c>
      <c r="W14" s="178">
        <f t="shared" ref="W14" si="12">V14</f>
        <v>1</v>
      </c>
      <c r="X14" s="178">
        <f t="shared" ref="X14" si="13">W14</f>
        <v>1</v>
      </c>
      <c r="Y14" s="178">
        <f t="shared" ref="Y14" si="14">X14</f>
        <v>1</v>
      </c>
      <c r="Z14" s="178">
        <f t="shared" ref="Z14" si="15">Y14</f>
        <v>1</v>
      </c>
      <c r="AA14" s="178">
        <f t="shared" ref="AA14" si="16">Z14</f>
        <v>1</v>
      </c>
      <c r="AB14" s="178">
        <f t="shared" ref="AB14" si="17">AA14</f>
        <v>1</v>
      </c>
      <c r="AC14" s="178">
        <f t="shared" ref="AC14" si="18">AB14</f>
        <v>1</v>
      </c>
      <c r="AD14" s="178">
        <f t="shared" ref="AD14" si="19">AC14</f>
        <v>1</v>
      </c>
      <c r="AE14" s="178">
        <f t="shared" ref="AE14" si="20">AD14</f>
        <v>1</v>
      </c>
    </row>
    <row r="15" spans="1:31">
      <c r="D15" s="187"/>
      <c r="E15" s="188"/>
      <c r="F15" s="188"/>
      <c r="G15" s="188"/>
      <c r="H15" s="188"/>
      <c r="I15" s="188"/>
      <c r="J15" s="188"/>
      <c r="K15" s="188"/>
      <c r="L15" s="188"/>
      <c r="M15" s="188"/>
      <c r="N15" s="188"/>
    </row>
    <row r="16" spans="1:31">
      <c r="A16" s="1321" t="s">
        <v>922</v>
      </c>
      <c r="B16" s="159"/>
      <c r="C16" s="159"/>
      <c r="D16" s="627"/>
      <c r="E16" s="627"/>
      <c r="F16" s="627"/>
      <c r="G16" s="627"/>
      <c r="H16" s="627"/>
      <c r="I16" s="627"/>
      <c r="J16" s="627"/>
      <c r="K16" s="627"/>
      <c r="L16" s="627"/>
      <c r="M16" s="188"/>
      <c r="N16" s="188"/>
    </row>
    <row r="17" spans="1:31">
      <c r="A17" s="148" t="s">
        <v>293</v>
      </c>
      <c r="D17" s="628" t="s">
        <v>295</v>
      </c>
      <c r="E17" s="1457" t="s">
        <v>296</v>
      </c>
      <c r="F17" s="1457"/>
      <c r="G17" s="1457"/>
      <c r="H17" s="1457"/>
      <c r="I17" s="1457"/>
      <c r="J17" s="1457"/>
      <c r="K17" s="1457"/>
      <c r="L17" s="1457"/>
      <c r="M17" s="1457"/>
      <c r="N17" s="1457"/>
      <c r="O17" s="1433"/>
      <c r="P17" s="1433"/>
      <c r="Q17" s="1433"/>
      <c r="R17" s="1433"/>
      <c r="S17" s="1433"/>
      <c r="T17" s="1433"/>
      <c r="U17" s="1433"/>
      <c r="V17" s="1433"/>
      <c r="W17" s="1433"/>
      <c r="X17" s="1433"/>
    </row>
    <row r="18" spans="1:31">
      <c r="A18" s="159"/>
      <c r="B18" s="159"/>
      <c r="C18" s="159"/>
      <c r="D18" s="629" t="s">
        <v>297</v>
      </c>
      <c r="E18" s="630">
        <v>1</v>
      </c>
      <c r="F18" s="630">
        <v>2</v>
      </c>
      <c r="G18" s="630">
        <v>3</v>
      </c>
      <c r="H18" s="630">
        <v>4</v>
      </c>
      <c r="I18" s="630">
        <v>5</v>
      </c>
      <c r="J18" s="631">
        <v>6</v>
      </c>
      <c r="K18" s="631">
        <v>7</v>
      </c>
      <c r="L18" s="632">
        <v>8</v>
      </c>
      <c r="M18" s="633">
        <v>9</v>
      </c>
      <c r="N18" s="633" t="s">
        <v>1007</v>
      </c>
      <c r="O18" s="161">
        <v>11</v>
      </c>
      <c r="P18" s="161">
        <v>12</v>
      </c>
      <c r="Q18" s="161">
        <v>13</v>
      </c>
      <c r="R18" s="161">
        <v>14</v>
      </c>
      <c r="S18" s="161">
        <v>15</v>
      </c>
      <c r="T18" s="163">
        <v>16</v>
      </c>
      <c r="U18" s="163">
        <v>17</v>
      </c>
      <c r="V18" s="163">
        <v>18</v>
      </c>
      <c r="W18" s="164">
        <v>19</v>
      </c>
      <c r="X18" s="165" t="s">
        <v>1008</v>
      </c>
      <c r="Y18" s="165" t="s">
        <v>1464</v>
      </c>
      <c r="Z18" s="165" t="s">
        <v>1465</v>
      </c>
      <c r="AA18" s="165" t="s">
        <v>1466</v>
      </c>
      <c r="AB18" s="165" t="s">
        <v>1467</v>
      </c>
      <c r="AC18" s="165" t="s">
        <v>1468</v>
      </c>
      <c r="AD18" s="165" t="s">
        <v>1469</v>
      </c>
      <c r="AE18" s="165" t="s">
        <v>1470</v>
      </c>
    </row>
    <row r="19" spans="1:31">
      <c r="A19" s="160" t="s">
        <v>368</v>
      </c>
      <c r="D19" s="150"/>
      <c r="E19" s="166"/>
      <c r="F19" s="166"/>
      <c r="G19" s="166"/>
      <c r="H19" s="166"/>
      <c r="I19" s="166"/>
      <c r="L19" s="166"/>
      <c r="M19" s="167"/>
      <c r="N19" s="167"/>
    </row>
    <row r="20" spans="1:31">
      <c r="A20" s="148" t="str">
        <f>A9</f>
        <v>Pasture Dry Matter</v>
      </c>
      <c r="D20" s="178">
        <f>$C9*D9</f>
        <v>1252.7113153569094</v>
      </c>
      <c r="E20" s="178">
        <f>$C9*E9*E4</f>
        <v>1313.6939670164056</v>
      </c>
      <c r="F20" s="178">
        <f t="shared" ref="F20:X20" si="21">$C9*F9*F4</f>
        <v>1639.1851061655598</v>
      </c>
      <c r="G20" s="178">
        <f t="shared" si="21"/>
        <v>1636.2527535606123</v>
      </c>
      <c r="H20" s="178">
        <f t="shared" si="21"/>
        <v>1633.320400955665</v>
      </c>
      <c r="I20" s="178">
        <f t="shared" si="21"/>
        <v>1304.3104386805744</v>
      </c>
      <c r="J20" s="178">
        <f t="shared" si="21"/>
        <v>1627.4556957457703</v>
      </c>
      <c r="K20" s="178">
        <f t="shared" si="21"/>
        <v>1624.5233431408228</v>
      </c>
      <c r="L20" s="178">
        <f t="shared" si="21"/>
        <v>1621.5909905358756</v>
      </c>
      <c r="M20" s="178">
        <f t="shared" si="21"/>
        <v>1618.6586379309283</v>
      </c>
      <c r="N20" s="178">
        <f t="shared" si="21"/>
        <v>1292.5810282607849</v>
      </c>
      <c r="O20" s="178">
        <f t="shared" si="21"/>
        <v>1612.7939327210336</v>
      </c>
      <c r="P20" s="178">
        <f t="shared" si="21"/>
        <v>1609.8615801160863</v>
      </c>
      <c r="Q20" s="178">
        <f t="shared" si="21"/>
        <v>1606.9292275111391</v>
      </c>
      <c r="R20" s="178">
        <f t="shared" si="21"/>
        <v>1603.9968749061916</v>
      </c>
      <c r="S20" s="178">
        <f t="shared" si="21"/>
        <v>1280.8516178409955</v>
      </c>
      <c r="T20" s="178">
        <f t="shared" si="21"/>
        <v>1598.1321696962971</v>
      </c>
      <c r="U20" s="178">
        <f t="shared" si="21"/>
        <v>1595.1998170913496</v>
      </c>
      <c r="V20" s="178">
        <f t="shared" si="21"/>
        <v>1592.2674644864021</v>
      </c>
      <c r="W20" s="178">
        <f t="shared" si="21"/>
        <v>1589.3351118814548</v>
      </c>
      <c r="X20" s="178">
        <f t="shared" si="21"/>
        <v>1269.122207421206</v>
      </c>
      <c r="Y20" s="178">
        <f t="shared" ref="Y20:AE20" si="22">$C9*Y9*Y4</f>
        <v>1583.4704066715599</v>
      </c>
      <c r="Z20" s="178">
        <f t="shared" si="22"/>
        <v>1580.5380540666131</v>
      </c>
      <c r="AA20" s="178">
        <f t="shared" si="22"/>
        <v>1577.6057014616661</v>
      </c>
      <c r="AB20" s="178">
        <f t="shared" si="22"/>
        <v>1574.6733488567177</v>
      </c>
      <c r="AC20" s="178">
        <f t="shared" si="22"/>
        <v>1257.3927970014165</v>
      </c>
      <c r="AD20" s="178">
        <f t="shared" si="22"/>
        <v>1568.8086436468238</v>
      </c>
      <c r="AE20" s="178">
        <f t="shared" si="22"/>
        <v>1565.876291041877</v>
      </c>
    </row>
    <row r="21" spans="1:31">
      <c r="A21" s="179" t="s">
        <v>369</v>
      </c>
      <c r="C21" s="172"/>
      <c r="D21" s="180">
        <f t="shared" ref="D21:X21" si="23">SUM(D20:D20)</f>
        <v>1252.7113153569094</v>
      </c>
      <c r="E21" s="180">
        <f t="shared" si="23"/>
        <v>1313.6939670164056</v>
      </c>
      <c r="F21" s="180">
        <f t="shared" si="23"/>
        <v>1639.1851061655598</v>
      </c>
      <c r="G21" s="180">
        <f t="shared" si="23"/>
        <v>1636.2527535606123</v>
      </c>
      <c r="H21" s="180">
        <f t="shared" si="23"/>
        <v>1633.320400955665</v>
      </c>
      <c r="I21" s="180">
        <f t="shared" si="23"/>
        <v>1304.3104386805744</v>
      </c>
      <c r="J21" s="180">
        <f t="shared" si="23"/>
        <v>1627.4556957457703</v>
      </c>
      <c r="K21" s="180">
        <f t="shared" si="23"/>
        <v>1624.5233431408228</v>
      </c>
      <c r="L21" s="180">
        <f t="shared" si="23"/>
        <v>1621.5909905358756</v>
      </c>
      <c r="M21" s="180">
        <f t="shared" si="23"/>
        <v>1618.6586379309283</v>
      </c>
      <c r="N21" s="180">
        <f t="shared" si="23"/>
        <v>1292.5810282607849</v>
      </c>
      <c r="O21" s="180">
        <f t="shared" si="23"/>
        <v>1612.7939327210336</v>
      </c>
      <c r="P21" s="180">
        <f t="shared" si="23"/>
        <v>1609.8615801160863</v>
      </c>
      <c r="Q21" s="180">
        <f t="shared" si="23"/>
        <v>1606.9292275111391</v>
      </c>
      <c r="R21" s="180">
        <f t="shared" si="23"/>
        <v>1603.9968749061916</v>
      </c>
      <c r="S21" s="180">
        <f t="shared" si="23"/>
        <v>1280.8516178409955</v>
      </c>
      <c r="T21" s="180">
        <f t="shared" si="23"/>
        <v>1598.1321696962971</v>
      </c>
      <c r="U21" s="180">
        <f t="shared" si="23"/>
        <v>1595.1998170913496</v>
      </c>
      <c r="V21" s="180">
        <f t="shared" si="23"/>
        <v>1592.2674644864021</v>
      </c>
      <c r="W21" s="180">
        <f t="shared" si="23"/>
        <v>1589.3351118814548</v>
      </c>
      <c r="X21" s="180">
        <f t="shared" si="23"/>
        <v>1269.122207421206</v>
      </c>
      <c r="Y21" s="180">
        <f t="shared" ref="Y21:AE21" si="24">SUM(Y20:Y20)</f>
        <v>1583.4704066715599</v>
      </c>
      <c r="Z21" s="180">
        <f t="shared" si="24"/>
        <v>1580.5380540666131</v>
      </c>
      <c r="AA21" s="180">
        <f t="shared" si="24"/>
        <v>1577.6057014616661</v>
      </c>
      <c r="AB21" s="180">
        <f t="shared" si="24"/>
        <v>1574.6733488567177</v>
      </c>
      <c r="AC21" s="180">
        <f t="shared" si="24"/>
        <v>1257.3927970014165</v>
      </c>
      <c r="AD21" s="180">
        <f t="shared" si="24"/>
        <v>1568.8086436468238</v>
      </c>
      <c r="AE21" s="180">
        <f t="shared" si="24"/>
        <v>1565.876291041877</v>
      </c>
    </row>
    <row r="22" spans="1:31">
      <c r="D22" s="178"/>
      <c r="E22" s="178"/>
      <c r="F22" s="178"/>
      <c r="G22" s="178"/>
      <c r="H22" s="178"/>
      <c r="I22" s="178"/>
      <c r="J22" s="187"/>
      <c r="K22" s="187"/>
      <c r="L22" s="178"/>
      <c r="M22" s="181"/>
      <c r="N22" s="181"/>
      <c r="O22" s="188"/>
    </row>
    <row r="23" spans="1:31">
      <c r="A23" s="160" t="s">
        <v>344</v>
      </c>
      <c r="D23" s="178"/>
      <c r="E23" s="178"/>
      <c r="F23" s="187"/>
      <c r="G23" s="187"/>
      <c r="H23" s="187"/>
      <c r="I23" s="187"/>
      <c r="J23" s="187"/>
      <c r="K23" s="187"/>
      <c r="L23" s="188"/>
      <c r="M23" s="188"/>
      <c r="N23" s="188"/>
      <c r="O23" s="188"/>
      <c r="P23" s="183"/>
      <c r="Q23" s="183"/>
      <c r="R23" s="183"/>
      <c r="S23" s="183"/>
    </row>
    <row r="24" spans="1:31">
      <c r="A24" s="148" t="str">
        <f>A14</f>
        <v>Payments to local guards</v>
      </c>
      <c r="D24" s="178">
        <f t="shared" ref="D24:X24" si="25">D14*$C14</f>
        <v>0</v>
      </c>
      <c r="E24" s="178">
        <f t="shared" si="25"/>
        <v>121.965303318992</v>
      </c>
      <c r="F24" s="178">
        <f t="shared" si="25"/>
        <v>121.965303318992</v>
      </c>
      <c r="G24" s="178">
        <f t="shared" si="25"/>
        <v>121.965303318992</v>
      </c>
      <c r="H24" s="178">
        <f t="shared" si="25"/>
        <v>121.965303318992</v>
      </c>
      <c r="I24" s="178">
        <f t="shared" si="25"/>
        <v>121.965303318992</v>
      </c>
      <c r="J24" s="178">
        <f t="shared" si="25"/>
        <v>121.965303318992</v>
      </c>
      <c r="K24" s="178">
        <f t="shared" si="25"/>
        <v>121.965303318992</v>
      </c>
      <c r="L24" s="178">
        <f t="shared" si="25"/>
        <v>121.965303318992</v>
      </c>
      <c r="M24" s="178">
        <f t="shared" si="25"/>
        <v>121.965303318992</v>
      </c>
      <c r="N24" s="178">
        <f t="shared" si="25"/>
        <v>121.965303318992</v>
      </c>
      <c r="O24" s="178">
        <f t="shared" si="25"/>
        <v>121.965303318992</v>
      </c>
      <c r="P24" s="178">
        <f t="shared" si="25"/>
        <v>121.965303318992</v>
      </c>
      <c r="Q24" s="178">
        <f t="shared" si="25"/>
        <v>121.965303318992</v>
      </c>
      <c r="R24" s="178">
        <f t="shared" si="25"/>
        <v>121.965303318992</v>
      </c>
      <c r="S24" s="178">
        <f t="shared" si="25"/>
        <v>121.965303318992</v>
      </c>
      <c r="T24" s="178">
        <f t="shared" si="25"/>
        <v>121.965303318992</v>
      </c>
      <c r="U24" s="178">
        <f t="shared" si="25"/>
        <v>121.965303318992</v>
      </c>
      <c r="V24" s="178">
        <f t="shared" si="25"/>
        <v>121.965303318992</v>
      </c>
      <c r="W24" s="178">
        <f t="shared" si="25"/>
        <v>121.965303318992</v>
      </c>
      <c r="X24" s="178">
        <f t="shared" si="25"/>
        <v>121.965303318992</v>
      </c>
      <c r="Y24" s="178">
        <f t="shared" ref="Y24:AE24" si="26">Y14*$C14</f>
        <v>121.965303318992</v>
      </c>
      <c r="Z24" s="178">
        <f t="shared" si="26"/>
        <v>121.965303318992</v>
      </c>
      <c r="AA24" s="178">
        <f t="shared" si="26"/>
        <v>121.965303318992</v>
      </c>
      <c r="AB24" s="178">
        <f t="shared" si="26"/>
        <v>121.965303318992</v>
      </c>
      <c r="AC24" s="178">
        <f t="shared" si="26"/>
        <v>121.965303318992</v>
      </c>
      <c r="AD24" s="178">
        <f t="shared" si="26"/>
        <v>121.965303318992</v>
      </c>
      <c r="AE24" s="178">
        <f t="shared" si="26"/>
        <v>121.965303318992</v>
      </c>
    </row>
    <row r="25" spans="1:31">
      <c r="A25" s="160" t="s">
        <v>444</v>
      </c>
      <c r="B25" s="160"/>
      <c r="C25" s="160"/>
      <c r="D25" s="186">
        <f t="shared" ref="D25:X25" si="27">SUM(D24:D24)</f>
        <v>0</v>
      </c>
      <c r="E25" s="186">
        <f t="shared" si="27"/>
        <v>121.965303318992</v>
      </c>
      <c r="F25" s="186">
        <f t="shared" si="27"/>
        <v>121.965303318992</v>
      </c>
      <c r="G25" s="186">
        <f t="shared" si="27"/>
        <v>121.965303318992</v>
      </c>
      <c r="H25" s="186">
        <f t="shared" si="27"/>
        <v>121.965303318992</v>
      </c>
      <c r="I25" s="186">
        <f t="shared" si="27"/>
        <v>121.965303318992</v>
      </c>
      <c r="J25" s="186">
        <f t="shared" si="27"/>
        <v>121.965303318992</v>
      </c>
      <c r="K25" s="186">
        <f t="shared" si="27"/>
        <v>121.965303318992</v>
      </c>
      <c r="L25" s="186">
        <f t="shared" si="27"/>
        <v>121.965303318992</v>
      </c>
      <c r="M25" s="186">
        <f t="shared" si="27"/>
        <v>121.965303318992</v>
      </c>
      <c r="N25" s="186">
        <f t="shared" si="27"/>
        <v>121.965303318992</v>
      </c>
      <c r="O25" s="186">
        <f t="shared" si="27"/>
        <v>121.965303318992</v>
      </c>
      <c r="P25" s="186">
        <f t="shared" si="27"/>
        <v>121.965303318992</v>
      </c>
      <c r="Q25" s="186">
        <f t="shared" si="27"/>
        <v>121.965303318992</v>
      </c>
      <c r="R25" s="186">
        <f t="shared" si="27"/>
        <v>121.965303318992</v>
      </c>
      <c r="S25" s="186">
        <f t="shared" si="27"/>
        <v>121.965303318992</v>
      </c>
      <c r="T25" s="186">
        <f t="shared" si="27"/>
        <v>121.965303318992</v>
      </c>
      <c r="U25" s="186">
        <f t="shared" si="27"/>
        <v>121.965303318992</v>
      </c>
      <c r="V25" s="186">
        <f t="shared" si="27"/>
        <v>121.965303318992</v>
      </c>
      <c r="W25" s="186">
        <f t="shared" si="27"/>
        <v>121.965303318992</v>
      </c>
      <c r="X25" s="186">
        <f t="shared" si="27"/>
        <v>121.965303318992</v>
      </c>
      <c r="Y25" s="186">
        <f t="shared" ref="Y25:AE25" si="28">SUM(Y24:Y24)</f>
        <v>121.965303318992</v>
      </c>
      <c r="Z25" s="186">
        <f t="shared" si="28"/>
        <v>121.965303318992</v>
      </c>
      <c r="AA25" s="186">
        <f t="shared" si="28"/>
        <v>121.965303318992</v>
      </c>
      <c r="AB25" s="186">
        <f t="shared" si="28"/>
        <v>121.965303318992</v>
      </c>
      <c r="AC25" s="186">
        <f t="shared" si="28"/>
        <v>121.965303318992</v>
      </c>
      <c r="AD25" s="186">
        <f t="shared" si="28"/>
        <v>121.965303318992</v>
      </c>
      <c r="AE25" s="186">
        <f t="shared" si="28"/>
        <v>121.965303318992</v>
      </c>
    </row>
    <row r="26" spans="1:31">
      <c r="D26" s="187"/>
      <c r="E26" s="187"/>
      <c r="F26" s="187"/>
      <c r="G26" s="187"/>
      <c r="H26" s="187"/>
      <c r="I26" s="187"/>
      <c r="J26" s="187"/>
      <c r="K26" s="187"/>
      <c r="L26" s="187"/>
      <c r="M26" s="187"/>
      <c r="N26" s="187"/>
      <c r="O26" s="188"/>
      <c r="P26" s="183"/>
      <c r="Q26" s="183"/>
      <c r="R26" s="183"/>
      <c r="S26" s="183"/>
    </row>
    <row r="27" spans="1:31">
      <c r="A27" s="160" t="s">
        <v>372</v>
      </c>
      <c r="D27" s="188">
        <f t="shared" ref="D27:X27" si="29">D21-D25</f>
        <v>1252.7113153569094</v>
      </c>
      <c r="E27" s="188">
        <f t="shared" si="29"/>
        <v>1191.7286636974136</v>
      </c>
      <c r="F27" s="188">
        <f t="shared" si="29"/>
        <v>1517.2198028465677</v>
      </c>
      <c r="G27" s="188">
        <f t="shared" si="29"/>
        <v>1514.2874502416203</v>
      </c>
      <c r="H27" s="188">
        <f t="shared" si="29"/>
        <v>1511.355097636673</v>
      </c>
      <c r="I27" s="188">
        <f t="shared" si="29"/>
        <v>1182.3451353615824</v>
      </c>
      <c r="J27" s="188">
        <f t="shared" si="29"/>
        <v>1505.4903924267783</v>
      </c>
      <c r="K27" s="188">
        <f t="shared" si="29"/>
        <v>1502.5580398218308</v>
      </c>
      <c r="L27" s="188">
        <f t="shared" si="29"/>
        <v>1499.6256872168835</v>
      </c>
      <c r="M27" s="188">
        <f t="shared" si="29"/>
        <v>1496.6933346119363</v>
      </c>
      <c r="N27" s="188">
        <f t="shared" si="29"/>
        <v>1170.6157249417929</v>
      </c>
      <c r="O27" s="188">
        <f t="shared" si="29"/>
        <v>1490.8286294020415</v>
      </c>
      <c r="P27" s="188">
        <f t="shared" si="29"/>
        <v>1487.8962767970943</v>
      </c>
      <c r="Q27" s="188">
        <f t="shared" si="29"/>
        <v>1484.963924192147</v>
      </c>
      <c r="R27" s="188">
        <f t="shared" si="29"/>
        <v>1482.0315715871996</v>
      </c>
      <c r="S27" s="188">
        <f t="shared" si="29"/>
        <v>1158.8863145220034</v>
      </c>
      <c r="T27" s="188">
        <f t="shared" si="29"/>
        <v>1476.166866377305</v>
      </c>
      <c r="U27" s="188">
        <f t="shared" si="29"/>
        <v>1473.2345137723576</v>
      </c>
      <c r="V27" s="188">
        <f t="shared" si="29"/>
        <v>1470.3021611674101</v>
      </c>
      <c r="W27" s="188">
        <f t="shared" si="29"/>
        <v>1467.3698085624628</v>
      </c>
      <c r="X27" s="188">
        <f t="shared" si="29"/>
        <v>1147.156904102214</v>
      </c>
      <c r="Y27" s="188">
        <f t="shared" ref="Y27:AE27" si="30">Y21-Y25</f>
        <v>1461.5051033525679</v>
      </c>
      <c r="Z27" s="188">
        <f t="shared" si="30"/>
        <v>1458.5727507476211</v>
      </c>
      <c r="AA27" s="188">
        <f t="shared" si="30"/>
        <v>1455.640398142674</v>
      </c>
      <c r="AB27" s="188">
        <f t="shared" si="30"/>
        <v>1452.7080455377256</v>
      </c>
      <c r="AC27" s="188">
        <f t="shared" si="30"/>
        <v>1135.4274936824245</v>
      </c>
      <c r="AD27" s="188">
        <f t="shared" si="30"/>
        <v>1446.8433403278318</v>
      </c>
      <c r="AE27" s="188">
        <f t="shared" si="30"/>
        <v>1443.910987722885</v>
      </c>
    </row>
    <row r="28" spans="1:31">
      <c r="A28" s="160" t="s">
        <v>373</v>
      </c>
      <c r="D28" s="188"/>
      <c r="E28" s="188">
        <f>E27-$D27</f>
        <v>-60.982651659495787</v>
      </c>
      <c r="F28" s="188">
        <f t="shared" ref="F28:X28" si="31">F27-$D27</f>
        <v>264.50848748965836</v>
      </c>
      <c r="G28" s="188">
        <f t="shared" si="31"/>
        <v>261.57613488471088</v>
      </c>
      <c r="H28" s="188">
        <f t="shared" si="31"/>
        <v>258.64378227976363</v>
      </c>
      <c r="I28" s="188">
        <f t="shared" si="31"/>
        <v>-70.366179995327002</v>
      </c>
      <c r="J28" s="188">
        <f t="shared" si="31"/>
        <v>252.77907706986889</v>
      </c>
      <c r="K28" s="188">
        <f t="shared" si="31"/>
        <v>249.84672446492141</v>
      </c>
      <c r="L28" s="188">
        <f t="shared" si="31"/>
        <v>246.91437185997415</v>
      </c>
      <c r="M28" s="188">
        <f t="shared" si="31"/>
        <v>243.9820192550269</v>
      </c>
      <c r="N28" s="188">
        <f t="shared" si="31"/>
        <v>-82.095590415116476</v>
      </c>
      <c r="O28" s="188">
        <f t="shared" si="31"/>
        <v>238.11731404513216</v>
      </c>
      <c r="P28" s="188">
        <f t="shared" si="31"/>
        <v>235.18496144018491</v>
      </c>
      <c r="Q28" s="188">
        <f t="shared" si="31"/>
        <v>232.25260883523765</v>
      </c>
      <c r="R28" s="188">
        <f t="shared" si="31"/>
        <v>229.32025623029017</v>
      </c>
      <c r="S28" s="188">
        <f t="shared" si="31"/>
        <v>-93.82500083490595</v>
      </c>
      <c r="T28" s="188">
        <f t="shared" si="31"/>
        <v>223.45555102039566</v>
      </c>
      <c r="U28" s="188">
        <f t="shared" si="31"/>
        <v>220.52319841544818</v>
      </c>
      <c r="V28" s="188">
        <f t="shared" si="31"/>
        <v>217.5908458105007</v>
      </c>
      <c r="W28" s="188">
        <f t="shared" si="31"/>
        <v>214.65849320555344</v>
      </c>
      <c r="X28" s="188">
        <f t="shared" si="31"/>
        <v>-105.55441125469542</v>
      </c>
      <c r="Y28" s="188">
        <f t="shared" ref="Y28:AE28" si="32">Y27-$D27</f>
        <v>208.79378799565848</v>
      </c>
      <c r="Z28" s="188">
        <f t="shared" si="32"/>
        <v>205.86143539071168</v>
      </c>
      <c r="AA28" s="188">
        <f t="shared" si="32"/>
        <v>202.92908278576465</v>
      </c>
      <c r="AB28" s="188">
        <f t="shared" si="32"/>
        <v>199.99673018081626</v>
      </c>
      <c r="AC28" s="188">
        <f t="shared" si="32"/>
        <v>-117.2838216744849</v>
      </c>
      <c r="AD28" s="188">
        <f t="shared" si="32"/>
        <v>194.13202497092243</v>
      </c>
      <c r="AE28" s="188">
        <f t="shared" si="32"/>
        <v>191.19967236597563</v>
      </c>
    </row>
    <row r="29" spans="1:31">
      <c r="A29" s="160" t="s">
        <v>349</v>
      </c>
      <c r="D29" s="188"/>
      <c r="E29" s="634">
        <f>E21/E25</f>
        <v>10.771046611350835</v>
      </c>
      <c r="F29" s="634">
        <f t="shared" ref="F29:X29" si="33">F21/F25</f>
        <v>13.439765749431066</v>
      </c>
      <c r="G29" s="634">
        <f t="shared" si="33"/>
        <v>13.415723234673585</v>
      </c>
      <c r="H29" s="634">
        <f t="shared" si="33"/>
        <v>13.391680719916106</v>
      </c>
      <c r="I29" s="634">
        <f t="shared" si="33"/>
        <v>10.694110564126904</v>
      </c>
      <c r="J29" s="634">
        <f t="shared" si="33"/>
        <v>13.343595690401147</v>
      </c>
      <c r="K29" s="634">
        <f t="shared" si="33"/>
        <v>13.319553175643666</v>
      </c>
      <c r="L29" s="634">
        <f t="shared" si="33"/>
        <v>13.295510660886187</v>
      </c>
      <c r="M29" s="634">
        <f t="shared" si="33"/>
        <v>13.271468146128708</v>
      </c>
      <c r="N29" s="634">
        <f t="shared" si="33"/>
        <v>10.597940505096984</v>
      </c>
      <c r="O29" s="634">
        <f t="shared" si="33"/>
        <v>13.223383116613748</v>
      </c>
      <c r="P29" s="634">
        <f t="shared" si="33"/>
        <v>13.199340601856269</v>
      </c>
      <c r="Q29" s="634">
        <f t="shared" si="33"/>
        <v>13.17529808709879</v>
      </c>
      <c r="R29" s="634">
        <f t="shared" si="33"/>
        <v>13.151255572341309</v>
      </c>
      <c r="S29" s="634">
        <f t="shared" si="33"/>
        <v>10.501770446067065</v>
      </c>
      <c r="T29" s="634">
        <f t="shared" si="33"/>
        <v>13.103170542826351</v>
      </c>
      <c r="U29" s="634">
        <f t="shared" si="33"/>
        <v>13.079128028068871</v>
      </c>
      <c r="V29" s="634">
        <f t="shared" si="33"/>
        <v>13.05508551331139</v>
      </c>
      <c r="W29" s="634">
        <f t="shared" si="33"/>
        <v>13.031042998553911</v>
      </c>
      <c r="X29" s="634">
        <f t="shared" si="33"/>
        <v>10.405600387037145</v>
      </c>
      <c r="Y29" s="634">
        <f t="shared" ref="Y29:AE29" si="34">Y21/Y25</f>
        <v>12.982957969038949</v>
      </c>
      <c r="Z29" s="634">
        <f t="shared" si="34"/>
        <v>12.958915454281476</v>
      </c>
      <c r="AA29" s="634">
        <f t="shared" si="34"/>
        <v>12.934872939523999</v>
      </c>
      <c r="AB29" s="634">
        <f t="shared" si="34"/>
        <v>12.910830424766509</v>
      </c>
      <c r="AC29" s="634">
        <f t="shared" si="34"/>
        <v>10.309430328007226</v>
      </c>
      <c r="AD29" s="634">
        <f t="shared" si="34"/>
        <v>12.862745395251558</v>
      </c>
      <c r="AE29" s="634">
        <f t="shared" si="34"/>
        <v>12.838702880494083</v>
      </c>
    </row>
    <row r="30" spans="1:31">
      <c r="D30" s="188"/>
      <c r="E30" s="634"/>
      <c r="F30" s="634"/>
      <c r="G30" s="634"/>
      <c r="H30" s="634"/>
      <c r="I30" s="634"/>
      <c r="J30" s="634"/>
      <c r="K30" s="634"/>
      <c r="L30" s="634"/>
      <c r="M30" s="634"/>
      <c r="N30" s="634"/>
      <c r="O30" s="634"/>
    </row>
    <row r="31" spans="1:31">
      <c r="D31" s="188"/>
      <c r="E31" s="188"/>
      <c r="F31" s="188"/>
      <c r="G31" s="188"/>
      <c r="H31" s="188"/>
      <c r="I31" s="188"/>
      <c r="J31" s="188"/>
      <c r="K31" s="188"/>
      <c r="L31" s="188"/>
      <c r="M31" s="188"/>
      <c r="N31" s="188"/>
      <c r="O31" s="188"/>
    </row>
    <row r="32" spans="1:31">
      <c r="D32" s="188"/>
      <c r="E32" s="188"/>
      <c r="F32" s="188"/>
      <c r="G32" s="188"/>
      <c r="H32" s="188"/>
      <c r="I32" s="188"/>
      <c r="J32" s="188"/>
      <c r="K32" s="188"/>
      <c r="L32" s="188"/>
      <c r="M32" s="188"/>
      <c r="N32" s="188"/>
      <c r="O32" s="188"/>
    </row>
    <row r="33" spans="4:15">
      <c r="D33" s="188"/>
      <c r="E33" s="188"/>
      <c r="F33" s="188"/>
      <c r="G33" s="188"/>
      <c r="H33" s="188"/>
      <c r="I33" s="188"/>
      <c r="J33" s="188"/>
      <c r="K33" s="188"/>
      <c r="L33" s="188"/>
      <c r="M33" s="188"/>
      <c r="N33" s="188"/>
      <c r="O33" s="188"/>
    </row>
    <row r="37" spans="4:15" ht="11.4">
      <c r="D37" s="13"/>
    </row>
  </sheetData>
  <mergeCells count="4">
    <mergeCell ref="E6:N6"/>
    <mergeCell ref="E17:N17"/>
    <mergeCell ref="O6:X6"/>
    <mergeCell ref="O17:X17"/>
  </mergeCells>
  <hyperlinks>
    <hyperlink ref="X1" location="ToC!A1" display="Table of Content" xr:uid="{00000000-0004-0000-1900-000000000000}"/>
  </hyperlinks>
  <pageMargins left="0.7" right="0.7" top="0.75" bottom="0.75" header="0.3" footer="0.3"/>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A00-000000000000}">
  <sheetPr>
    <tabColor theme="9" tint="0.59999389629810485"/>
  </sheetPr>
  <dimension ref="A1:K64"/>
  <sheetViews>
    <sheetView workbookViewId="0">
      <selection activeCell="D8" sqref="D8"/>
    </sheetView>
  </sheetViews>
  <sheetFormatPr defaultRowHeight="10.199999999999999"/>
  <cols>
    <col min="1" max="2" width="39.5546875" style="194" customWidth="1"/>
    <col min="3" max="3" width="11.44140625" style="194" customWidth="1"/>
    <col min="4" max="4" width="11.5546875" style="194" customWidth="1"/>
    <col min="5" max="5" width="12" style="194" customWidth="1"/>
    <col min="6" max="6" width="14.33203125" style="194" customWidth="1"/>
    <col min="7" max="7" width="12" style="194" customWidth="1"/>
    <col min="8" max="256" width="11.44140625" style="194" customWidth="1"/>
    <col min="257" max="258" width="39.5546875" style="194" customWidth="1"/>
    <col min="259" max="259" width="11.44140625" style="194" customWidth="1"/>
    <col min="260" max="260" width="11.5546875" style="194" customWidth="1"/>
    <col min="261" max="261" width="12" style="194" customWidth="1"/>
    <col min="262" max="262" width="14.33203125" style="194" customWidth="1"/>
    <col min="263" max="263" width="12" style="194" customWidth="1"/>
    <col min="264" max="512" width="11.44140625" style="194" customWidth="1"/>
    <col min="513" max="514" width="39.5546875" style="194" customWidth="1"/>
    <col min="515" max="515" width="11.44140625" style="194" customWidth="1"/>
    <col min="516" max="516" width="11.5546875" style="194" customWidth="1"/>
    <col min="517" max="517" width="12" style="194" customWidth="1"/>
    <col min="518" max="518" width="14.33203125" style="194" customWidth="1"/>
    <col min="519" max="519" width="12" style="194" customWidth="1"/>
    <col min="520" max="768" width="11.44140625" style="194" customWidth="1"/>
    <col min="769" max="770" width="39.5546875" style="194" customWidth="1"/>
    <col min="771" max="771" width="11.44140625" style="194" customWidth="1"/>
    <col min="772" max="772" width="11.5546875" style="194" customWidth="1"/>
    <col min="773" max="773" width="12" style="194" customWidth="1"/>
    <col min="774" max="774" width="14.33203125" style="194" customWidth="1"/>
    <col min="775" max="775" width="12" style="194" customWidth="1"/>
    <col min="776" max="1024" width="11.44140625" style="194" customWidth="1"/>
    <col min="1025" max="1026" width="39.5546875" style="194" customWidth="1"/>
    <col min="1027" max="1027" width="11.44140625" style="194" customWidth="1"/>
    <col min="1028" max="1028" width="11.5546875" style="194" customWidth="1"/>
    <col min="1029" max="1029" width="12" style="194" customWidth="1"/>
    <col min="1030" max="1030" width="14.33203125" style="194" customWidth="1"/>
    <col min="1031" max="1031" width="12" style="194" customWidth="1"/>
    <col min="1032" max="1280" width="11.44140625" style="194" customWidth="1"/>
    <col min="1281" max="1282" width="39.5546875" style="194" customWidth="1"/>
    <col min="1283" max="1283" width="11.44140625" style="194" customWidth="1"/>
    <col min="1284" max="1284" width="11.5546875" style="194" customWidth="1"/>
    <col min="1285" max="1285" width="12" style="194" customWidth="1"/>
    <col min="1286" max="1286" width="14.33203125" style="194" customWidth="1"/>
    <col min="1287" max="1287" width="12" style="194" customWidth="1"/>
    <col min="1288" max="1536" width="11.44140625" style="194" customWidth="1"/>
    <col min="1537" max="1538" width="39.5546875" style="194" customWidth="1"/>
    <col min="1539" max="1539" width="11.44140625" style="194" customWidth="1"/>
    <col min="1540" max="1540" width="11.5546875" style="194" customWidth="1"/>
    <col min="1541" max="1541" width="12" style="194" customWidth="1"/>
    <col min="1542" max="1542" width="14.33203125" style="194" customWidth="1"/>
    <col min="1543" max="1543" width="12" style="194" customWidth="1"/>
    <col min="1544" max="1792" width="11.44140625" style="194" customWidth="1"/>
    <col min="1793" max="1794" width="39.5546875" style="194" customWidth="1"/>
    <col min="1795" max="1795" width="11.44140625" style="194" customWidth="1"/>
    <col min="1796" max="1796" width="11.5546875" style="194" customWidth="1"/>
    <col min="1797" max="1797" width="12" style="194" customWidth="1"/>
    <col min="1798" max="1798" width="14.33203125" style="194" customWidth="1"/>
    <col min="1799" max="1799" width="12" style="194" customWidth="1"/>
    <col min="1800" max="2048" width="11.44140625" style="194" customWidth="1"/>
    <col min="2049" max="2050" width="39.5546875" style="194" customWidth="1"/>
    <col min="2051" max="2051" width="11.44140625" style="194" customWidth="1"/>
    <col min="2052" max="2052" width="11.5546875" style="194" customWidth="1"/>
    <col min="2053" max="2053" width="12" style="194" customWidth="1"/>
    <col min="2054" max="2054" width="14.33203125" style="194" customWidth="1"/>
    <col min="2055" max="2055" width="12" style="194" customWidth="1"/>
    <col min="2056" max="2304" width="11.44140625" style="194" customWidth="1"/>
    <col min="2305" max="2306" width="39.5546875" style="194" customWidth="1"/>
    <col min="2307" max="2307" width="11.44140625" style="194" customWidth="1"/>
    <col min="2308" max="2308" width="11.5546875" style="194" customWidth="1"/>
    <col min="2309" max="2309" width="12" style="194" customWidth="1"/>
    <col min="2310" max="2310" width="14.33203125" style="194" customWidth="1"/>
    <col min="2311" max="2311" width="12" style="194" customWidth="1"/>
    <col min="2312" max="2560" width="11.44140625" style="194" customWidth="1"/>
    <col min="2561" max="2562" width="39.5546875" style="194" customWidth="1"/>
    <col min="2563" max="2563" width="11.44140625" style="194" customWidth="1"/>
    <col min="2564" max="2564" width="11.5546875" style="194" customWidth="1"/>
    <col min="2565" max="2565" width="12" style="194" customWidth="1"/>
    <col min="2566" max="2566" width="14.33203125" style="194" customWidth="1"/>
    <col min="2567" max="2567" width="12" style="194" customWidth="1"/>
    <col min="2568" max="2816" width="11.44140625" style="194" customWidth="1"/>
    <col min="2817" max="2818" width="39.5546875" style="194" customWidth="1"/>
    <col min="2819" max="2819" width="11.44140625" style="194" customWidth="1"/>
    <col min="2820" max="2820" width="11.5546875" style="194" customWidth="1"/>
    <col min="2821" max="2821" width="12" style="194" customWidth="1"/>
    <col min="2822" max="2822" width="14.33203125" style="194" customWidth="1"/>
    <col min="2823" max="2823" width="12" style="194" customWidth="1"/>
    <col min="2824" max="3072" width="11.44140625" style="194" customWidth="1"/>
    <col min="3073" max="3074" width="39.5546875" style="194" customWidth="1"/>
    <col min="3075" max="3075" width="11.44140625" style="194" customWidth="1"/>
    <col min="3076" max="3076" width="11.5546875" style="194" customWidth="1"/>
    <col min="3077" max="3077" width="12" style="194" customWidth="1"/>
    <col min="3078" max="3078" width="14.33203125" style="194" customWidth="1"/>
    <col min="3079" max="3079" width="12" style="194" customWidth="1"/>
    <col min="3080" max="3328" width="11.44140625" style="194" customWidth="1"/>
    <col min="3329" max="3330" width="39.5546875" style="194" customWidth="1"/>
    <col min="3331" max="3331" width="11.44140625" style="194" customWidth="1"/>
    <col min="3332" max="3332" width="11.5546875" style="194" customWidth="1"/>
    <col min="3333" max="3333" width="12" style="194" customWidth="1"/>
    <col min="3334" max="3334" width="14.33203125" style="194" customWidth="1"/>
    <col min="3335" max="3335" width="12" style="194" customWidth="1"/>
    <col min="3336" max="3584" width="11.44140625" style="194" customWidth="1"/>
    <col min="3585" max="3586" width="39.5546875" style="194" customWidth="1"/>
    <col min="3587" max="3587" width="11.44140625" style="194" customWidth="1"/>
    <col min="3588" max="3588" width="11.5546875" style="194" customWidth="1"/>
    <col min="3589" max="3589" width="12" style="194" customWidth="1"/>
    <col min="3590" max="3590" width="14.33203125" style="194" customWidth="1"/>
    <col min="3591" max="3591" width="12" style="194" customWidth="1"/>
    <col min="3592" max="3840" width="11.44140625" style="194" customWidth="1"/>
    <col min="3841" max="3842" width="39.5546875" style="194" customWidth="1"/>
    <col min="3843" max="3843" width="11.44140625" style="194" customWidth="1"/>
    <col min="3844" max="3844" width="11.5546875" style="194" customWidth="1"/>
    <col min="3845" max="3845" width="12" style="194" customWidth="1"/>
    <col min="3846" max="3846" width="14.33203125" style="194" customWidth="1"/>
    <col min="3847" max="3847" width="12" style="194" customWidth="1"/>
    <col min="3848" max="4096" width="11.44140625" style="194" customWidth="1"/>
    <col min="4097" max="4098" width="39.5546875" style="194" customWidth="1"/>
    <col min="4099" max="4099" width="11.44140625" style="194" customWidth="1"/>
    <col min="4100" max="4100" width="11.5546875" style="194" customWidth="1"/>
    <col min="4101" max="4101" width="12" style="194" customWidth="1"/>
    <col min="4102" max="4102" width="14.33203125" style="194" customWidth="1"/>
    <col min="4103" max="4103" width="12" style="194" customWidth="1"/>
    <col min="4104" max="4352" width="11.44140625" style="194" customWidth="1"/>
    <col min="4353" max="4354" width="39.5546875" style="194" customWidth="1"/>
    <col min="4355" max="4355" width="11.44140625" style="194" customWidth="1"/>
    <col min="4356" max="4356" width="11.5546875" style="194" customWidth="1"/>
    <col min="4357" max="4357" width="12" style="194" customWidth="1"/>
    <col min="4358" max="4358" width="14.33203125" style="194" customWidth="1"/>
    <col min="4359" max="4359" width="12" style="194" customWidth="1"/>
    <col min="4360" max="4608" width="11.44140625" style="194" customWidth="1"/>
    <col min="4609" max="4610" width="39.5546875" style="194" customWidth="1"/>
    <col min="4611" max="4611" width="11.44140625" style="194" customWidth="1"/>
    <col min="4612" max="4612" width="11.5546875" style="194" customWidth="1"/>
    <col min="4613" max="4613" width="12" style="194" customWidth="1"/>
    <col min="4614" max="4614" width="14.33203125" style="194" customWidth="1"/>
    <col min="4615" max="4615" width="12" style="194" customWidth="1"/>
    <col min="4616" max="4864" width="11.44140625" style="194" customWidth="1"/>
    <col min="4865" max="4866" width="39.5546875" style="194" customWidth="1"/>
    <col min="4867" max="4867" width="11.44140625" style="194" customWidth="1"/>
    <col min="4868" max="4868" width="11.5546875" style="194" customWidth="1"/>
    <col min="4869" max="4869" width="12" style="194" customWidth="1"/>
    <col min="4870" max="4870" width="14.33203125" style="194" customWidth="1"/>
    <col min="4871" max="4871" width="12" style="194" customWidth="1"/>
    <col min="4872" max="5120" width="11.44140625" style="194" customWidth="1"/>
    <col min="5121" max="5122" width="39.5546875" style="194" customWidth="1"/>
    <col min="5123" max="5123" width="11.44140625" style="194" customWidth="1"/>
    <col min="5124" max="5124" width="11.5546875" style="194" customWidth="1"/>
    <col min="5125" max="5125" width="12" style="194" customWidth="1"/>
    <col min="5126" max="5126" width="14.33203125" style="194" customWidth="1"/>
    <col min="5127" max="5127" width="12" style="194" customWidth="1"/>
    <col min="5128" max="5376" width="11.44140625" style="194" customWidth="1"/>
    <col min="5377" max="5378" width="39.5546875" style="194" customWidth="1"/>
    <col min="5379" max="5379" width="11.44140625" style="194" customWidth="1"/>
    <col min="5380" max="5380" width="11.5546875" style="194" customWidth="1"/>
    <col min="5381" max="5381" width="12" style="194" customWidth="1"/>
    <col min="5382" max="5382" width="14.33203125" style="194" customWidth="1"/>
    <col min="5383" max="5383" width="12" style="194" customWidth="1"/>
    <col min="5384" max="5632" width="11.44140625" style="194" customWidth="1"/>
    <col min="5633" max="5634" width="39.5546875" style="194" customWidth="1"/>
    <col min="5635" max="5635" width="11.44140625" style="194" customWidth="1"/>
    <col min="5636" max="5636" width="11.5546875" style="194" customWidth="1"/>
    <col min="5637" max="5637" width="12" style="194" customWidth="1"/>
    <col min="5638" max="5638" width="14.33203125" style="194" customWidth="1"/>
    <col min="5639" max="5639" width="12" style="194" customWidth="1"/>
    <col min="5640" max="5888" width="11.44140625" style="194" customWidth="1"/>
    <col min="5889" max="5890" width="39.5546875" style="194" customWidth="1"/>
    <col min="5891" max="5891" width="11.44140625" style="194" customWidth="1"/>
    <col min="5892" max="5892" width="11.5546875" style="194" customWidth="1"/>
    <col min="5893" max="5893" width="12" style="194" customWidth="1"/>
    <col min="5894" max="5894" width="14.33203125" style="194" customWidth="1"/>
    <col min="5895" max="5895" width="12" style="194" customWidth="1"/>
    <col min="5896" max="6144" width="11.44140625" style="194" customWidth="1"/>
    <col min="6145" max="6146" width="39.5546875" style="194" customWidth="1"/>
    <col min="6147" max="6147" width="11.44140625" style="194" customWidth="1"/>
    <col min="6148" max="6148" width="11.5546875" style="194" customWidth="1"/>
    <col min="6149" max="6149" width="12" style="194" customWidth="1"/>
    <col min="6150" max="6150" width="14.33203125" style="194" customWidth="1"/>
    <col min="6151" max="6151" width="12" style="194" customWidth="1"/>
    <col min="6152" max="6400" width="11.44140625" style="194" customWidth="1"/>
    <col min="6401" max="6402" width="39.5546875" style="194" customWidth="1"/>
    <col min="6403" max="6403" width="11.44140625" style="194" customWidth="1"/>
    <col min="6404" max="6404" width="11.5546875" style="194" customWidth="1"/>
    <col min="6405" max="6405" width="12" style="194" customWidth="1"/>
    <col min="6406" max="6406" width="14.33203125" style="194" customWidth="1"/>
    <col min="6407" max="6407" width="12" style="194" customWidth="1"/>
    <col min="6408" max="6656" width="11.44140625" style="194" customWidth="1"/>
    <col min="6657" max="6658" width="39.5546875" style="194" customWidth="1"/>
    <col min="6659" max="6659" width="11.44140625" style="194" customWidth="1"/>
    <col min="6660" max="6660" width="11.5546875" style="194" customWidth="1"/>
    <col min="6661" max="6661" width="12" style="194" customWidth="1"/>
    <col min="6662" max="6662" width="14.33203125" style="194" customWidth="1"/>
    <col min="6663" max="6663" width="12" style="194" customWidth="1"/>
    <col min="6664" max="6912" width="11.44140625" style="194" customWidth="1"/>
    <col min="6913" max="6914" width="39.5546875" style="194" customWidth="1"/>
    <col min="6915" max="6915" width="11.44140625" style="194" customWidth="1"/>
    <col min="6916" max="6916" width="11.5546875" style="194" customWidth="1"/>
    <col min="6917" max="6917" width="12" style="194" customWidth="1"/>
    <col min="6918" max="6918" width="14.33203125" style="194" customWidth="1"/>
    <col min="6919" max="6919" width="12" style="194" customWidth="1"/>
    <col min="6920" max="7168" width="11.44140625" style="194" customWidth="1"/>
    <col min="7169" max="7170" width="39.5546875" style="194" customWidth="1"/>
    <col min="7171" max="7171" width="11.44140625" style="194" customWidth="1"/>
    <col min="7172" max="7172" width="11.5546875" style="194" customWidth="1"/>
    <col min="7173" max="7173" width="12" style="194" customWidth="1"/>
    <col min="7174" max="7174" width="14.33203125" style="194" customWidth="1"/>
    <col min="7175" max="7175" width="12" style="194" customWidth="1"/>
    <col min="7176" max="7424" width="11.44140625" style="194" customWidth="1"/>
    <col min="7425" max="7426" width="39.5546875" style="194" customWidth="1"/>
    <col min="7427" max="7427" width="11.44140625" style="194" customWidth="1"/>
    <col min="7428" max="7428" width="11.5546875" style="194" customWidth="1"/>
    <col min="7429" max="7429" width="12" style="194" customWidth="1"/>
    <col min="7430" max="7430" width="14.33203125" style="194" customWidth="1"/>
    <col min="7431" max="7431" width="12" style="194" customWidth="1"/>
    <col min="7432" max="7680" width="11.44140625" style="194" customWidth="1"/>
    <col min="7681" max="7682" width="39.5546875" style="194" customWidth="1"/>
    <col min="7683" max="7683" width="11.44140625" style="194" customWidth="1"/>
    <col min="7684" max="7684" width="11.5546875" style="194" customWidth="1"/>
    <col min="7685" max="7685" width="12" style="194" customWidth="1"/>
    <col min="7686" max="7686" width="14.33203125" style="194" customWidth="1"/>
    <col min="7687" max="7687" width="12" style="194" customWidth="1"/>
    <col min="7688" max="7936" width="11.44140625" style="194" customWidth="1"/>
    <col min="7937" max="7938" width="39.5546875" style="194" customWidth="1"/>
    <col min="7939" max="7939" width="11.44140625" style="194" customWidth="1"/>
    <col min="7940" max="7940" width="11.5546875" style="194" customWidth="1"/>
    <col min="7941" max="7941" width="12" style="194" customWidth="1"/>
    <col min="7942" max="7942" width="14.33203125" style="194" customWidth="1"/>
    <col min="7943" max="7943" width="12" style="194" customWidth="1"/>
    <col min="7944" max="8192" width="11.44140625" style="194" customWidth="1"/>
    <col min="8193" max="8194" width="39.5546875" style="194" customWidth="1"/>
    <col min="8195" max="8195" width="11.44140625" style="194" customWidth="1"/>
    <col min="8196" max="8196" width="11.5546875" style="194" customWidth="1"/>
    <col min="8197" max="8197" width="12" style="194" customWidth="1"/>
    <col min="8198" max="8198" width="14.33203125" style="194" customWidth="1"/>
    <col min="8199" max="8199" width="12" style="194" customWidth="1"/>
    <col min="8200" max="8448" width="11.44140625" style="194" customWidth="1"/>
    <col min="8449" max="8450" width="39.5546875" style="194" customWidth="1"/>
    <col min="8451" max="8451" width="11.44140625" style="194" customWidth="1"/>
    <col min="8452" max="8452" width="11.5546875" style="194" customWidth="1"/>
    <col min="8453" max="8453" width="12" style="194" customWidth="1"/>
    <col min="8454" max="8454" width="14.33203125" style="194" customWidth="1"/>
    <col min="8455" max="8455" width="12" style="194" customWidth="1"/>
    <col min="8456" max="8704" width="11.44140625" style="194" customWidth="1"/>
    <col min="8705" max="8706" width="39.5546875" style="194" customWidth="1"/>
    <col min="8707" max="8707" width="11.44140625" style="194" customWidth="1"/>
    <col min="8708" max="8708" width="11.5546875" style="194" customWidth="1"/>
    <col min="8709" max="8709" width="12" style="194" customWidth="1"/>
    <col min="8710" max="8710" width="14.33203125" style="194" customWidth="1"/>
    <col min="8711" max="8711" width="12" style="194" customWidth="1"/>
    <col min="8712" max="8960" width="11.44140625" style="194" customWidth="1"/>
    <col min="8961" max="8962" width="39.5546875" style="194" customWidth="1"/>
    <col min="8963" max="8963" width="11.44140625" style="194" customWidth="1"/>
    <col min="8964" max="8964" width="11.5546875" style="194" customWidth="1"/>
    <col min="8965" max="8965" width="12" style="194" customWidth="1"/>
    <col min="8966" max="8966" width="14.33203125" style="194" customWidth="1"/>
    <col min="8967" max="8967" width="12" style="194" customWidth="1"/>
    <col min="8968" max="9216" width="11.44140625" style="194" customWidth="1"/>
    <col min="9217" max="9218" width="39.5546875" style="194" customWidth="1"/>
    <col min="9219" max="9219" width="11.44140625" style="194" customWidth="1"/>
    <col min="9220" max="9220" width="11.5546875" style="194" customWidth="1"/>
    <col min="9221" max="9221" width="12" style="194" customWidth="1"/>
    <col min="9222" max="9222" width="14.33203125" style="194" customWidth="1"/>
    <col min="9223" max="9223" width="12" style="194" customWidth="1"/>
    <col min="9224" max="9472" width="11.44140625" style="194" customWidth="1"/>
    <col min="9473" max="9474" width="39.5546875" style="194" customWidth="1"/>
    <col min="9475" max="9475" width="11.44140625" style="194" customWidth="1"/>
    <col min="9476" max="9476" width="11.5546875" style="194" customWidth="1"/>
    <col min="9477" max="9477" width="12" style="194" customWidth="1"/>
    <col min="9478" max="9478" width="14.33203125" style="194" customWidth="1"/>
    <col min="9479" max="9479" width="12" style="194" customWidth="1"/>
    <col min="9480" max="9728" width="11.44140625" style="194" customWidth="1"/>
    <col min="9729" max="9730" width="39.5546875" style="194" customWidth="1"/>
    <col min="9731" max="9731" width="11.44140625" style="194" customWidth="1"/>
    <col min="9732" max="9732" width="11.5546875" style="194" customWidth="1"/>
    <col min="9733" max="9733" width="12" style="194" customWidth="1"/>
    <col min="9734" max="9734" width="14.33203125" style="194" customWidth="1"/>
    <col min="9735" max="9735" width="12" style="194" customWidth="1"/>
    <col min="9736" max="9984" width="11.44140625" style="194" customWidth="1"/>
    <col min="9985" max="9986" width="39.5546875" style="194" customWidth="1"/>
    <col min="9987" max="9987" width="11.44140625" style="194" customWidth="1"/>
    <col min="9988" max="9988" width="11.5546875" style="194" customWidth="1"/>
    <col min="9989" max="9989" width="12" style="194" customWidth="1"/>
    <col min="9990" max="9990" width="14.33203125" style="194" customWidth="1"/>
    <col min="9991" max="9991" width="12" style="194" customWidth="1"/>
    <col min="9992" max="10240" width="11.44140625" style="194" customWidth="1"/>
    <col min="10241" max="10242" width="39.5546875" style="194" customWidth="1"/>
    <col min="10243" max="10243" width="11.44140625" style="194" customWidth="1"/>
    <col min="10244" max="10244" width="11.5546875" style="194" customWidth="1"/>
    <col min="10245" max="10245" width="12" style="194" customWidth="1"/>
    <col min="10246" max="10246" width="14.33203125" style="194" customWidth="1"/>
    <col min="10247" max="10247" width="12" style="194" customWidth="1"/>
    <col min="10248" max="10496" width="11.44140625" style="194" customWidth="1"/>
    <col min="10497" max="10498" width="39.5546875" style="194" customWidth="1"/>
    <col min="10499" max="10499" width="11.44140625" style="194" customWidth="1"/>
    <col min="10500" max="10500" width="11.5546875" style="194" customWidth="1"/>
    <col min="10501" max="10501" width="12" style="194" customWidth="1"/>
    <col min="10502" max="10502" width="14.33203125" style="194" customWidth="1"/>
    <col min="10503" max="10503" width="12" style="194" customWidth="1"/>
    <col min="10504" max="10752" width="11.44140625" style="194" customWidth="1"/>
    <col min="10753" max="10754" width="39.5546875" style="194" customWidth="1"/>
    <col min="10755" max="10755" width="11.44140625" style="194" customWidth="1"/>
    <col min="10756" max="10756" width="11.5546875" style="194" customWidth="1"/>
    <col min="10757" max="10757" width="12" style="194" customWidth="1"/>
    <col min="10758" max="10758" width="14.33203125" style="194" customWidth="1"/>
    <col min="10759" max="10759" width="12" style="194" customWidth="1"/>
    <col min="10760" max="11008" width="11.44140625" style="194" customWidth="1"/>
    <col min="11009" max="11010" width="39.5546875" style="194" customWidth="1"/>
    <col min="11011" max="11011" width="11.44140625" style="194" customWidth="1"/>
    <col min="11012" max="11012" width="11.5546875" style="194" customWidth="1"/>
    <col min="11013" max="11013" width="12" style="194" customWidth="1"/>
    <col min="11014" max="11014" width="14.33203125" style="194" customWidth="1"/>
    <col min="11015" max="11015" width="12" style="194" customWidth="1"/>
    <col min="11016" max="11264" width="11.44140625" style="194" customWidth="1"/>
    <col min="11265" max="11266" width="39.5546875" style="194" customWidth="1"/>
    <col min="11267" max="11267" width="11.44140625" style="194" customWidth="1"/>
    <col min="11268" max="11268" width="11.5546875" style="194" customWidth="1"/>
    <col min="11269" max="11269" width="12" style="194" customWidth="1"/>
    <col min="11270" max="11270" width="14.33203125" style="194" customWidth="1"/>
    <col min="11271" max="11271" width="12" style="194" customWidth="1"/>
    <col min="11272" max="11520" width="11.44140625" style="194" customWidth="1"/>
    <col min="11521" max="11522" width="39.5546875" style="194" customWidth="1"/>
    <col min="11523" max="11523" width="11.44140625" style="194" customWidth="1"/>
    <col min="11524" max="11524" width="11.5546875" style="194" customWidth="1"/>
    <col min="11525" max="11525" width="12" style="194" customWidth="1"/>
    <col min="11526" max="11526" width="14.33203125" style="194" customWidth="1"/>
    <col min="11527" max="11527" width="12" style="194" customWidth="1"/>
    <col min="11528" max="11776" width="11.44140625" style="194" customWidth="1"/>
    <col min="11777" max="11778" width="39.5546875" style="194" customWidth="1"/>
    <col min="11779" max="11779" width="11.44140625" style="194" customWidth="1"/>
    <col min="11780" max="11780" width="11.5546875" style="194" customWidth="1"/>
    <col min="11781" max="11781" width="12" style="194" customWidth="1"/>
    <col min="11782" max="11782" width="14.33203125" style="194" customWidth="1"/>
    <col min="11783" max="11783" width="12" style="194" customWidth="1"/>
    <col min="11784" max="12032" width="11.44140625" style="194" customWidth="1"/>
    <col min="12033" max="12034" width="39.5546875" style="194" customWidth="1"/>
    <col min="12035" max="12035" width="11.44140625" style="194" customWidth="1"/>
    <col min="12036" max="12036" width="11.5546875" style="194" customWidth="1"/>
    <col min="12037" max="12037" width="12" style="194" customWidth="1"/>
    <col min="12038" max="12038" width="14.33203125" style="194" customWidth="1"/>
    <col min="12039" max="12039" width="12" style="194" customWidth="1"/>
    <col min="12040" max="12288" width="11.44140625" style="194" customWidth="1"/>
    <col min="12289" max="12290" width="39.5546875" style="194" customWidth="1"/>
    <col min="12291" max="12291" width="11.44140625" style="194" customWidth="1"/>
    <col min="12292" max="12292" width="11.5546875" style="194" customWidth="1"/>
    <col min="12293" max="12293" width="12" style="194" customWidth="1"/>
    <col min="12294" max="12294" width="14.33203125" style="194" customWidth="1"/>
    <col min="12295" max="12295" width="12" style="194" customWidth="1"/>
    <col min="12296" max="12544" width="11.44140625" style="194" customWidth="1"/>
    <col min="12545" max="12546" width="39.5546875" style="194" customWidth="1"/>
    <col min="12547" max="12547" width="11.44140625" style="194" customWidth="1"/>
    <col min="12548" max="12548" width="11.5546875" style="194" customWidth="1"/>
    <col min="12549" max="12549" width="12" style="194" customWidth="1"/>
    <col min="12550" max="12550" width="14.33203125" style="194" customWidth="1"/>
    <col min="12551" max="12551" width="12" style="194" customWidth="1"/>
    <col min="12552" max="12800" width="11.44140625" style="194" customWidth="1"/>
    <col min="12801" max="12802" width="39.5546875" style="194" customWidth="1"/>
    <col min="12803" max="12803" width="11.44140625" style="194" customWidth="1"/>
    <col min="12804" max="12804" width="11.5546875" style="194" customWidth="1"/>
    <col min="12805" max="12805" width="12" style="194" customWidth="1"/>
    <col min="12806" max="12806" width="14.33203125" style="194" customWidth="1"/>
    <col min="12807" max="12807" width="12" style="194" customWidth="1"/>
    <col min="12808" max="13056" width="11.44140625" style="194" customWidth="1"/>
    <col min="13057" max="13058" width="39.5546875" style="194" customWidth="1"/>
    <col min="13059" max="13059" width="11.44140625" style="194" customWidth="1"/>
    <col min="13060" max="13060" width="11.5546875" style="194" customWidth="1"/>
    <col min="13061" max="13061" width="12" style="194" customWidth="1"/>
    <col min="13062" max="13062" width="14.33203125" style="194" customWidth="1"/>
    <col min="13063" max="13063" width="12" style="194" customWidth="1"/>
    <col min="13064" max="13312" width="11.44140625" style="194" customWidth="1"/>
    <col min="13313" max="13314" width="39.5546875" style="194" customWidth="1"/>
    <col min="13315" max="13315" width="11.44140625" style="194" customWidth="1"/>
    <col min="13316" max="13316" width="11.5546875" style="194" customWidth="1"/>
    <col min="13317" max="13317" width="12" style="194" customWidth="1"/>
    <col min="13318" max="13318" width="14.33203125" style="194" customWidth="1"/>
    <col min="13319" max="13319" width="12" style="194" customWidth="1"/>
    <col min="13320" max="13568" width="11.44140625" style="194" customWidth="1"/>
    <col min="13569" max="13570" width="39.5546875" style="194" customWidth="1"/>
    <col min="13571" max="13571" width="11.44140625" style="194" customWidth="1"/>
    <col min="13572" max="13572" width="11.5546875" style="194" customWidth="1"/>
    <col min="13573" max="13573" width="12" style="194" customWidth="1"/>
    <col min="13574" max="13574" width="14.33203125" style="194" customWidth="1"/>
    <col min="13575" max="13575" width="12" style="194" customWidth="1"/>
    <col min="13576" max="13824" width="11.44140625" style="194" customWidth="1"/>
    <col min="13825" max="13826" width="39.5546875" style="194" customWidth="1"/>
    <col min="13827" max="13827" width="11.44140625" style="194" customWidth="1"/>
    <col min="13828" max="13828" width="11.5546875" style="194" customWidth="1"/>
    <col min="13829" max="13829" width="12" style="194" customWidth="1"/>
    <col min="13830" max="13830" width="14.33203125" style="194" customWidth="1"/>
    <col min="13831" max="13831" width="12" style="194" customWidth="1"/>
    <col min="13832" max="14080" width="11.44140625" style="194" customWidth="1"/>
    <col min="14081" max="14082" width="39.5546875" style="194" customWidth="1"/>
    <col min="14083" max="14083" width="11.44140625" style="194" customWidth="1"/>
    <col min="14084" max="14084" width="11.5546875" style="194" customWidth="1"/>
    <col min="14085" max="14085" width="12" style="194" customWidth="1"/>
    <col min="14086" max="14086" width="14.33203125" style="194" customWidth="1"/>
    <col min="14087" max="14087" width="12" style="194" customWidth="1"/>
    <col min="14088" max="14336" width="11.44140625" style="194" customWidth="1"/>
    <col min="14337" max="14338" width="39.5546875" style="194" customWidth="1"/>
    <col min="14339" max="14339" width="11.44140625" style="194" customWidth="1"/>
    <col min="14340" max="14340" width="11.5546875" style="194" customWidth="1"/>
    <col min="14341" max="14341" width="12" style="194" customWidth="1"/>
    <col min="14342" max="14342" width="14.33203125" style="194" customWidth="1"/>
    <col min="14343" max="14343" width="12" style="194" customWidth="1"/>
    <col min="14344" max="14592" width="11.44140625" style="194" customWidth="1"/>
    <col min="14593" max="14594" width="39.5546875" style="194" customWidth="1"/>
    <col min="14595" max="14595" width="11.44140625" style="194" customWidth="1"/>
    <col min="14596" max="14596" width="11.5546875" style="194" customWidth="1"/>
    <col min="14597" max="14597" width="12" style="194" customWidth="1"/>
    <col min="14598" max="14598" width="14.33203125" style="194" customWidth="1"/>
    <col min="14599" max="14599" width="12" style="194" customWidth="1"/>
    <col min="14600" max="14848" width="11.44140625" style="194" customWidth="1"/>
    <col min="14849" max="14850" width="39.5546875" style="194" customWidth="1"/>
    <col min="14851" max="14851" width="11.44140625" style="194" customWidth="1"/>
    <col min="14852" max="14852" width="11.5546875" style="194" customWidth="1"/>
    <col min="14853" max="14853" width="12" style="194" customWidth="1"/>
    <col min="14854" max="14854" width="14.33203125" style="194" customWidth="1"/>
    <col min="14855" max="14855" width="12" style="194" customWidth="1"/>
    <col min="14856" max="15104" width="11.44140625" style="194" customWidth="1"/>
    <col min="15105" max="15106" width="39.5546875" style="194" customWidth="1"/>
    <col min="15107" max="15107" width="11.44140625" style="194" customWidth="1"/>
    <col min="15108" max="15108" width="11.5546875" style="194" customWidth="1"/>
    <col min="15109" max="15109" width="12" style="194" customWidth="1"/>
    <col min="15110" max="15110" width="14.33203125" style="194" customWidth="1"/>
    <col min="15111" max="15111" width="12" style="194" customWidth="1"/>
    <col min="15112" max="15360" width="11.44140625" style="194" customWidth="1"/>
    <col min="15361" max="15362" width="39.5546875" style="194" customWidth="1"/>
    <col min="15363" max="15363" width="11.44140625" style="194" customWidth="1"/>
    <col min="15364" max="15364" width="11.5546875" style="194" customWidth="1"/>
    <col min="15365" max="15365" width="12" style="194" customWidth="1"/>
    <col min="15366" max="15366" width="14.33203125" style="194" customWidth="1"/>
    <col min="15367" max="15367" width="12" style="194" customWidth="1"/>
    <col min="15368" max="15616" width="11.44140625" style="194" customWidth="1"/>
    <col min="15617" max="15618" width="39.5546875" style="194" customWidth="1"/>
    <col min="15619" max="15619" width="11.44140625" style="194" customWidth="1"/>
    <col min="15620" max="15620" width="11.5546875" style="194" customWidth="1"/>
    <col min="15621" max="15621" width="12" style="194" customWidth="1"/>
    <col min="15622" max="15622" width="14.33203125" style="194" customWidth="1"/>
    <col min="15623" max="15623" width="12" style="194" customWidth="1"/>
    <col min="15624" max="15872" width="11.44140625" style="194" customWidth="1"/>
    <col min="15873" max="15874" width="39.5546875" style="194" customWidth="1"/>
    <col min="15875" max="15875" width="11.44140625" style="194" customWidth="1"/>
    <col min="15876" max="15876" width="11.5546875" style="194" customWidth="1"/>
    <col min="15877" max="15877" width="12" style="194" customWidth="1"/>
    <col min="15878" max="15878" width="14.33203125" style="194" customWidth="1"/>
    <col min="15879" max="15879" width="12" style="194" customWidth="1"/>
    <col min="15880" max="16128" width="11.44140625" style="194" customWidth="1"/>
    <col min="16129" max="16130" width="39.5546875" style="194" customWidth="1"/>
    <col min="16131" max="16131" width="11.44140625" style="194" customWidth="1"/>
    <col min="16132" max="16132" width="11.5546875" style="194" customWidth="1"/>
    <col min="16133" max="16133" width="12" style="194" customWidth="1"/>
    <col min="16134" max="16134" width="14.33203125" style="194" customWidth="1"/>
    <col min="16135" max="16135" width="12" style="194" customWidth="1"/>
    <col min="16136" max="16384" width="11.44140625" style="194" customWidth="1"/>
  </cols>
  <sheetData>
    <row r="1" spans="1:11" ht="14.4">
      <c r="A1" s="193" t="s">
        <v>1489</v>
      </c>
      <c r="J1" s="1117" t="s">
        <v>1289</v>
      </c>
      <c r="K1" s="1118" t="s">
        <v>1056</v>
      </c>
    </row>
    <row r="2" spans="1:11">
      <c r="A2" s="195" t="s">
        <v>1358</v>
      </c>
      <c r="B2" s="196"/>
      <c r="C2" s="197"/>
      <c r="D2" s="198">
        <f>'1.3.WP-feed balance '!D60</f>
        <v>0.61206750806590515</v>
      </c>
      <c r="E2" s="198">
        <f>'1.3.WP-feed balance '!E60</f>
        <v>0.56462364550800559</v>
      </c>
      <c r="F2" s="198">
        <f>'1.3.WP-feed balance '!F60</f>
        <v>0.38570237127063028</v>
      </c>
      <c r="G2" s="198">
        <f>'1.3.WP-feed balance '!G60</f>
        <v>0.51894721873341931</v>
      </c>
    </row>
    <row r="3" spans="1:11">
      <c r="A3" s="199" t="s">
        <v>292</v>
      </c>
      <c r="B3" s="200"/>
      <c r="C3" s="201"/>
      <c r="D3" s="202"/>
      <c r="F3" s="203"/>
    </row>
    <row r="4" spans="1:11">
      <c r="A4" s="204" t="s">
        <v>1014</v>
      </c>
      <c r="B4" s="204"/>
      <c r="C4" s="197"/>
      <c r="D4" s="154"/>
      <c r="E4" s="198"/>
      <c r="F4" s="198"/>
    </row>
    <row r="5" spans="1:11">
      <c r="A5" s="205"/>
      <c r="B5" s="205"/>
      <c r="C5" s="206"/>
      <c r="D5" s="207" t="s">
        <v>378</v>
      </c>
      <c r="E5" s="207" t="s">
        <v>379</v>
      </c>
      <c r="F5" s="207" t="s">
        <v>380</v>
      </c>
      <c r="G5" s="207" t="s">
        <v>381</v>
      </c>
    </row>
    <row r="6" spans="1:11" ht="20.399999999999999">
      <c r="A6" s="208"/>
      <c r="B6" s="209"/>
      <c r="C6" s="210" t="s">
        <v>5</v>
      </c>
      <c r="D6" s="210" t="s">
        <v>382</v>
      </c>
      <c r="E6" s="210" t="s">
        <v>303</v>
      </c>
      <c r="F6" s="210" t="s">
        <v>304</v>
      </c>
      <c r="G6" s="210" t="s">
        <v>383</v>
      </c>
    </row>
    <row r="7" spans="1:11">
      <c r="A7" s="211" t="s">
        <v>384</v>
      </c>
      <c r="B7" s="212" t="s">
        <v>385</v>
      </c>
      <c r="C7" s="210"/>
      <c r="D7" s="213"/>
      <c r="E7" s="213"/>
      <c r="F7" s="213"/>
      <c r="G7" s="214"/>
    </row>
    <row r="8" spans="1:11">
      <c r="A8" s="215" t="s">
        <v>386</v>
      </c>
      <c r="B8" s="216" t="s">
        <v>387</v>
      </c>
      <c r="C8" s="210" t="s">
        <v>97</v>
      </c>
      <c r="D8" s="214">
        <f>'1.2.WoP-feed balance'!D9-'1.2.WoP-feed balance'!D10</f>
        <v>17.611551214707813</v>
      </c>
      <c r="E8" s="214">
        <f>'1.2.WoP-feed balance'!E9</f>
        <v>105.66930728824688</v>
      </c>
      <c r="F8" s="214">
        <f>'1.2.WoP-feed balance'!F9</f>
        <v>228.95016579120158</v>
      </c>
      <c r="G8" s="214">
        <f>SUM(D8:F8)</f>
        <v>352.23102429415627</v>
      </c>
    </row>
    <row r="9" spans="1:11">
      <c r="A9" s="215" t="s">
        <v>388</v>
      </c>
      <c r="B9" s="216" t="s">
        <v>389</v>
      </c>
      <c r="C9" s="210" t="s">
        <v>97</v>
      </c>
      <c r="D9" s="214">
        <v>200</v>
      </c>
      <c r="E9" s="213"/>
      <c r="F9" s="213"/>
      <c r="G9" s="214">
        <f>SUM(D9:F9)</f>
        <v>200</v>
      </c>
    </row>
    <row r="10" spans="1:11">
      <c r="A10" s="215" t="s">
        <v>390</v>
      </c>
      <c r="B10" s="216" t="s">
        <v>391</v>
      </c>
      <c r="C10" s="210" t="s">
        <v>97</v>
      </c>
      <c r="D10" s="214"/>
      <c r="E10" s="214">
        <f>-((D47-D46)+(D55-D54)+(E55-E54))</f>
        <v>-40</v>
      </c>
      <c r="F10" s="213"/>
      <c r="G10" s="214">
        <f>SUM(D10:F10)</f>
        <v>-40</v>
      </c>
    </row>
    <row r="11" spans="1:11">
      <c r="A11" s="215" t="s">
        <v>392</v>
      </c>
      <c r="B11" s="216" t="s">
        <v>393</v>
      </c>
      <c r="C11" s="210" t="s">
        <v>97</v>
      </c>
      <c r="D11" s="214">
        <f>D8+D9+D10</f>
        <v>217.61155121470782</v>
      </c>
      <c r="E11" s="214">
        <f>E8+E9+E10</f>
        <v>65.669307288246884</v>
      </c>
      <c r="F11" s="214">
        <f>F8+F9+F10</f>
        <v>228.95016579120158</v>
      </c>
      <c r="G11" s="214">
        <f>SUM(D11:F11)</f>
        <v>512.23102429415621</v>
      </c>
    </row>
    <row r="12" spans="1:11">
      <c r="A12" s="215"/>
      <c r="B12" s="217"/>
      <c r="C12" s="210"/>
      <c r="D12" s="218"/>
      <c r="E12" s="218"/>
      <c r="F12" s="218"/>
      <c r="G12" s="219"/>
    </row>
    <row r="13" spans="1:11">
      <c r="A13" s="220" t="s">
        <v>394</v>
      </c>
      <c r="B13" s="217" t="s">
        <v>395</v>
      </c>
      <c r="C13" s="210"/>
      <c r="D13" s="213"/>
      <c r="E13" s="213"/>
      <c r="F13" s="213"/>
      <c r="G13" s="214"/>
    </row>
    <row r="14" spans="1:11">
      <c r="A14" s="215" t="s">
        <v>396</v>
      </c>
      <c r="B14" s="216" t="s">
        <v>397</v>
      </c>
      <c r="C14" s="210" t="s">
        <v>97</v>
      </c>
      <c r="D14" s="213"/>
      <c r="E14" s="214">
        <f>E$11*E15</f>
        <v>13.133861457649378</v>
      </c>
      <c r="F14" s="213"/>
      <c r="G14" s="214">
        <f>SUM(D14:F14)</f>
        <v>13.133861457649378</v>
      </c>
    </row>
    <row r="15" spans="1:11">
      <c r="A15" s="215" t="s">
        <v>398</v>
      </c>
      <c r="B15" s="216" t="s">
        <v>399</v>
      </c>
      <c r="C15" s="210" t="s">
        <v>235</v>
      </c>
      <c r="D15" s="221"/>
      <c r="E15" s="221">
        <v>0.2</v>
      </c>
      <c r="F15" s="221"/>
      <c r="G15" s="214"/>
    </row>
    <row r="16" spans="1:11">
      <c r="A16" s="215" t="s">
        <v>400</v>
      </c>
      <c r="B16" s="216" t="s">
        <v>401</v>
      </c>
      <c r="C16" s="210" t="s">
        <v>402</v>
      </c>
      <c r="D16" s="213"/>
      <c r="E16" s="222">
        <f>'1.2.WoP-feed balance'!E11</f>
        <v>0.2</v>
      </c>
      <c r="F16" s="213"/>
      <c r="G16" s="214"/>
    </row>
    <row r="17" spans="1:7">
      <c r="A17" s="215" t="s">
        <v>403</v>
      </c>
      <c r="B17" s="216" t="s">
        <v>404</v>
      </c>
      <c r="C17" s="210" t="s">
        <v>235</v>
      </c>
      <c r="D17" s="221"/>
      <c r="E17" s="221">
        <v>0.5</v>
      </c>
      <c r="F17" s="221"/>
      <c r="G17" s="214"/>
    </row>
    <row r="18" spans="1:7">
      <c r="A18" s="215" t="s">
        <v>405</v>
      </c>
      <c r="B18" s="216" t="s">
        <v>406</v>
      </c>
      <c r="C18" s="210" t="s">
        <v>402</v>
      </c>
      <c r="D18" s="213"/>
      <c r="E18" s="222">
        <f>E16+E16*E17</f>
        <v>0.30000000000000004</v>
      </c>
      <c r="F18" s="213"/>
      <c r="G18" s="214"/>
    </row>
    <row r="19" spans="1:7">
      <c r="A19" s="215" t="s">
        <v>407</v>
      </c>
      <c r="B19" s="223" t="s">
        <v>408</v>
      </c>
      <c r="C19" s="210" t="s">
        <v>34</v>
      </c>
      <c r="D19" s="224"/>
      <c r="E19" s="225">
        <f>E14*E18</f>
        <v>3.940158437294814</v>
      </c>
      <c r="F19" s="224"/>
      <c r="G19" s="214">
        <f>SUM(D19:F19)</f>
        <v>3.940158437294814</v>
      </c>
    </row>
    <row r="20" spans="1:7">
      <c r="A20" s="215"/>
      <c r="B20" s="216"/>
      <c r="C20" s="210"/>
      <c r="D20" s="226"/>
      <c r="E20" s="224"/>
      <c r="F20" s="227"/>
      <c r="G20" s="214"/>
    </row>
    <row r="21" spans="1:7">
      <c r="A21" s="220" t="s">
        <v>409</v>
      </c>
      <c r="B21" s="217" t="s">
        <v>410</v>
      </c>
      <c r="C21" s="210"/>
      <c r="D21" s="213"/>
      <c r="E21" s="213"/>
      <c r="F21" s="213"/>
      <c r="G21" s="214"/>
    </row>
    <row r="22" spans="1:7">
      <c r="A22" s="215" t="s">
        <v>396</v>
      </c>
      <c r="B22" s="216" t="s">
        <v>397</v>
      </c>
      <c r="C22" s="210" t="s">
        <v>97</v>
      </c>
      <c r="D22" s="213">
        <f>D$8*D23</f>
        <v>0.88057756073539073</v>
      </c>
      <c r="E22" s="213">
        <f>E$11*E23</f>
        <v>1.9700792186474065</v>
      </c>
      <c r="F22" s="213">
        <f>F$11*F23</f>
        <v>0</v>
      </c>
      <c r="G22" s="214">
        <f>SUM(D22:F22)</f>
        <v>2.8506567793827973</v>
      </c>
    </row>
    <row r="23" spans="1:7">
      <c r="A23" s="215" t="s">
        <v>398</v>
      </c>
      <c r="B23" s="216" t="s">
        <v>399</v>
      </c>
      <c r="C23" s="210" t="s">
        <v>235</v>
      </c>
      <c r="D23" s="221">
        <v>0.05</v>
      </c>
      <c r="E23" s="221">
        <v>0.03</v>
      </c>
      <c r="F23" s="221">
        <v>0</v>
      </c>
      <c r="G23" s="214"/>
    </row>
    <row r="24" spans="1:7">
      <c r="A24" s="215" t="s">
        <v>400</v>
      </c>
      <c r="B24" s="216" t="s">
        <v>401</v>
      </c>
      <c r="C24" s="210" t="s">
        <v>402</v>
      </c>
      <c r="D24" s="213">
        <f>'1.2.WoP-feed balance'!D11</f>
        <v>1.5</v>
      </c>
      <c r="E24" s="213">
        <f>'1.2.WoP-feed balance'!E11</f>
        <v>0.2</v>
      </c>
      <c r="F24" s="213">
        <f>'1.2.WoP-feed balance'!F11</f>
        <v>1</v>
      </c>
      <c r="G24" s="214"/>
    </row>
    <row r="25" spans="1:7">
      <c r="A25" s="215" t="s">
        <v>403</v>
      </c>
      <c r="B25" s="216" t="s">
        <v>404</v>
      </c>
      <c r="C25" s="210" t="s">
        <v>235</v>
      </c>
      <c r="D25" s="221">
        <v>0.6</v>
      </c>
      <c r="E25" s="221">
        <v>0.6</v>
      </c>
      <c r="F25" s="221">
        <v>0.6</v>
      </c>
      <c r="G25" s="214"/>
    </row>
    <row r="26" spans="1:7">
      <c r="A26" s="215" t="s">
        <v>405</v>
      </c>
      <c r="B26" s="216" t="s">
        <v>406</v>
      </c>
      <c r="C26" s="210" t="s">
        <v>402</v>
      </c>
      <c r="D26" s="213">
        <f>D24+D24*D25</f>
        <v>2.4</v>
      </c>
      <c r="E26" s="222">
        <f>E24+E24*E25</f>
        <v>0.32</v>
      </c>
      <c r="F26" s="222">
        <f>F24+F24*F25</f>
        <v>1.6</v>
      </c>
      <c r="G26" s="214"/>
    </row>
    <row r="27" spans="1:7">
      <c r="A27" s="215" t="s">
        <v>407</v>
      </c>
      <c r="B27" s="223" t="s">
        <v>408</v>
      </c>
      <c r="C27" s="210" t="s">
        <v>34</v>
      </c>
      <c r="D27" s="224">
        <f>D22*D26</f>
        <v>2.1133861457649377</v>
      </c>
      <c r="E27" s="224">
        <f>E22*E26</f>
        <v>0.63042534996717015</v>
      </c>
      <c r="F27" s="225">
        <f>F22*F26</f>
        <v>0</v>
      </c>
      <c r="G27" s="214">
        <f>SUM(D27:F27)</f>
        <v>2.7438114957321078</v>
      </c>
    </row>
    <row r="28" spans="1:7">
      <c r="A28" s="215"/>
      <c r="B28" s="216"/>
      <c r="C28" s="210"/>
      <c r="D28" s="226"/>
      <c r="E28" s="224"/>
      <c r="F28" s="227"/>
      <c r="G28" s="214"/>
    </row>
    <row r="29" spans="1:7">
      <c r="A29" s="220" t="s">
        <v>411</v>
      </c>
      <c r="B29" s="217" t="s">
        <v>412</v>
      </c>
      <c r="C29" s="210"/>
      <c r="D29" s="213"/>
      <c r="E29" s="213"/>
      <c r="F29" s="213"/>
      <c r="G29" s="214"/>
    </row>
    <row r="30" spans="1:7">
      <c r="A30" s="215" t="s">
        <v>396</v>
      </c>
      <c r="B30" s="216" t="s">
        <v>397</v>
      </c>
      <c r="C30" s="210" t="s">
        <v>97</v>
      </c>
      <c r="D30" s="213"/>
      <c r="E30" s="214">
        <f>E$11*E31</f>
        <v>13.133861457649378</v>
      </c>
      <c r="F30" s="214">
        <f>F$11*F31</f>
        <v>45.79003315824032</v>
      </c>
      <c r="G30" s="214">
        <f>SUM(D30:F30)</f>
        <v>58.923894615889694</v>
      </c>
    </row>
    <row r="31" spans="1:7">
      <c r="A31" s="215" t="s">
        <v>398</v>
      </c>
      <c r="B31" s="216" t="s">
        <v>399</v>
      </c>
      <c r="C31" s="210" t="s">
        <v>235</v>
      </c>
      <c r="D31" s="221"/>
      <c r="E31" s="221">
        <v>0.2</v>
      </c>
      <c r="F31" s="221">
        <v>0.2</v>
      </c>
      <c r="G31" s="214"/>
    </row>
    <row r="32" spans="1:7">
      <c r="A32" s="215" t="s">
        <v>400</v>
      </c>
      <c r="B32" s="216" t="s">
        <v>401</v>
      </c>
      <c r="C32" s="210" t="s">
        <v>402</v>
      </c>
      <c r="D32" s="213"/>
      <c r="E32" s="222">
        <f>'1.2.WoP-feed balance'!E11</f>
        <v>0.2</v>
      </c>
      <c r="F32" s="222">
        <f>'1.2.WoP-feed balance'!F11</f>
        <v>1</v>
      </c>
      <c r="G32" s="214"/>
    </row>
    <row r="33" spans="1:9">
      <c r="A33" s="215" t="s">
        <v>403</v>
      </c>
      <c r="B33" s="216" t="s">
        <v>404</v>
      </c>
      <c r="C33" s="210" t="s">
        <v>235</v>
      </c>
      <c r="D33" s="221"/>
      <c r="E33" s="221">
        <v>0.5</v>
      </c>
      <c r="F33" s="221">
        <v>0.3</v>
      </c>
      <c r="G33" s="214"/>
    </row>
    <row r="34" spans="1:9">
      <c r="A34" s="215" t="s">
        <v>405</v>
      </c>
      <c r="B34" s="216" t="s">
        <v>406</v>
      </c>
      <c r="C34" s="210" t="s">
        <v>402</v>
      </c>
      <c r="D34" s="213"/>
      <c r="E34" s="222">
        <f>E32+E32*E33</f>
        <v>0.30000000000000004</v>
      </c>
      <c r="F34" s="213">
        <f>F32+F32*F33</f>
        <v>1.3</v>
      </c>
      <c r="G34" s="214"/>
    </row>
    <row r="35" spans="1:9">
      <c r="A35" s="215" t="s">
        <v>407</v>
      </c>
      <c r="B35" s="223" t="s">
        <v>408</v>
      </c>
      <c r="C35" s="210" t="s">
        <v>34</v>
      </c>
      <c r="D35" s="224"/>
      <c r="E35" s="225">
        <f>E30*E34</f>
        <v>3.940158437294814</v>
      </c>
      <c r="F35" s="225">
        <f>F30*F34</f>
        <v>59.527043105712416</v>
      </c>
      <c r="G35" s="214">
        <f>SUM(D35:F35)</f>
        <v>63.467201543007228</v>
      </c>
    </row>
    <row r="36" spans="1:9">
      <c r="A36" s="215"/>
      <c r="B36" s="216"/>
      <c r="C36" s="210"/>
      <c r="D36" s="226"/>
      <c r="E36" s="224"/>
      <c r="F36" s="227"/>
      <c r="G36" s="214"/>
    </row>
    <row r="37" spans="1:9" ht="11.4">
      <c r="A37" s="220" t="s">
        <v>413</v>
      </c>
      <c r="B37" s="217" t="s">
        <v>414</v>
      </c>
      <c r="C37" s="210"/>
      <c r="D37" s="228"/>
      <c r="E37" s="213"/>
      <c r="F37" s="213"/>
      <c r="G37" s="214"/>
    </row>
    <row r="38" spans="1:9">
      <c r="A38" s="215" t="s">
        <v>396</v>
      </c>
      <c r="B38" s="216" t="s">
        <v>397</v>
      </c>
      <c r="C38" s="210" t="s">
        <v>97</v>
      </c>
      <c r="D38" s="214">
        <f>D9</f>
        <v>200</v>
      </c>
      <c r="E38" s="213"/>
      <c r="F38" s="213"/>
      <c r="G38" s="214">
        <f>SUM(D38:F38)</f>
        <v>200</v>
      </c>
    </row>
    <row r="39" spans="1:9">
      <c r="A39" s="215" t="s">
        <v>398</v>
      </c>
      <c r="B39" s="216" t="s">
        <v>399</v>
      </c>
      <c r="C39" s="210" t="s">
        <v>235</v>
      </c>
      <c r="D39" s="221">
        <v>1</v>
      </c>
      <c r="E39" s="221"/>
      <c r="F39" s="221"/>
      <c r="G39" s="214"/>
    </row>
    <row r="40" spans="1:9">
      <c r="A40" s="215" t="s">
        <v>400</v>
      </c>
      <c r="B40" s="216" t="s">
        <v>401</v>
      </c>
      <c r="C40" s="210" t="s">
        <v>402</v>
      </c>
      <c r="D40" s="213">
        <f>'1.2.WoP-feed balance'!D11</f>
        <v>1.5</v>
      </c>
      <c r="E40" s="213"/>
      <c r="F40" s="213"/>
      <c r="G40" s="214"/>
    </row>
    <row r="41" spans="1:9">
      <c r="A41" s="215" t="s">
        <v>415</v>
      </c>
      <c r="B41" s="216" t="s">
        <v>404</v>
      </c>
      <c r="C41" s="210" t="s">
        <v>235</v>
      </c>
      <c r="D41" s="221">
        <v>0</v>
      </c>
      <c r="E41" s="221"/>
      <c r="F41" s="221"/>
      <c r="G41" s="214"/>
    </row>
    <row r="42" spans="1:9">
      <c r="A42" s="215" t="s">
        <v>405</v>
      </c>
      <c r="B42" s="216" t="s">
        <v>406</v>
      </c>
      <c r="C42" s="210" t="s">
        <v>402</v>
      </c>
      <c r="D42" s="213">
        <f>D40+D40*D41</f>
        <v>1.5</v>
      </c>
      <c r="E42" s="213"/>
      <c r="F42" s="213"/>
      <c r="G42" s="214"/>
    </row>
    <row r="43" spans="1:9">
      <c r="A43" s="215" t="s">
        <v>407</v>
      </c>
      <c r="B43" s="223" t="s">
        <v>408</v>
      </c>
      <c r="C43" s="210" t="s">
        <v>34</v>
      </c>
      <c r="D43" s="225">
        <f>D38*D42</f>
        <v>300</v>
      </c>
      <c r="E43" s="224"/>
      <c r="F43" s="224"/>
      <c r="G43" s="214">
        <f>SUM(D43:F43)</f>
        <v>300</v>
      </c>
    </row>
    <row r="44" spans="1:9">
      <c r="A44" s="215"/>
      <c r="B44" s="216"/>
      <c r="C44" s="210"/>
      <c r="D44" s="226"/>
      <c r="E44" s="224"/>
      <c r="F44" s="227"/>
      <c r="G44" s="214"/>
    </row>
    <row r="45" spans="1:9">
      <c r="A45" s="229" t="s">
        <v>416</v>
      </c>
      <c r="B45" s="230" t="s">
        <v>417</v>
      </c>
      <c r="C45" s="210"/>
      <c r="D45" s="231"/>
      <c r="E45" s="222"/>
      <c r="F45" s="232"/>
      <c r="G45" s="214"/>
    </row>
    <row r="46" spans="1:9">
      <c r="A46" s="233" t="s">
        <v>418</v>
      </c>
      <c r="B46" s="223" t="s">
        <v>419</v>
      </c>
      <c r="C46" s="210" t="s">
        <v>97</v>
      </c>
      <c r="D46" s="214">
        <f>'1.2.WoP-feed balance'!D36</f>
        <v>30</v>
      </c>
      <c r="E46" s="214">
        <f>'1.2.WoP-feed balance'!E36</f>
        <v>30</v>
      </c>
      <c r="F46" s="232"/>
      <c r="G46" s="214">
        <f>SUM(D46:F46)/2</f>
        <v>30</v>
      </c>
      <c r="I46" s="234"/>
    </row>
    <row r="47" spans="1:9">
      <c r="A47" s="233" t="s">
        <v>420</v>
      </c>
      <c r="B47" s="223" t="s">
        <v>421</v>
      </c>
      <c r="C47" s="210" t="s">
        <v>97</v>
      </c>
      <c r="D47" s="214">
        <v>40</v>
      </c>
      <c r="E47" s="214">
        <v>40</v>
      </c>
      <c r="F47" s="232"/>
      <c r="G47" s="214">
        <f>SUM(D47:F47)/2</f>
        <v>40</v>
      </c>
    </row>
    <row r="48" spans="1:9">
      <c r="A48" s="215" t="s">
        <v>400</v>
      </c>
      <c r="B48" s="216" t="s">
        <v>401</v>
      </c>
      <c r="C48" s="210" t="s">
        <v>402</v>
      </c>
      <c r="D48" s="222">
        <f>'1.2.WoP-feed balance'!D37</f>
        <v>0.8</v>
      </c>
      <c r="E48" s="222">
        <f>'1.2.WoP-feed balance'!E37</f>
        <v>0.8</v>
      </c>
      <c r="F48" s="232"/>
      <c r="G48" s="214"/>
    </row>
    <row r="49" spans="1:7">
      <c r="A49" s="215" t="s">
        <v>403</v>
      </c>
      <c r="B49" s="216" t="s">
        <v>404</v>
      </c>
      <c r="C49" s="210" t="s">
        <v>235</v>
      </c>
      <c r="D49" s="235">
        <v>0.25</v>
      </c>
      <c r="E49" s="235">
        <v>0.25</v>
      </c>
      <c r="F49" s="232"/>
      <c r="G49" s="214"/>
    </row>
    <row r="50" spans="1:7">
      <c r="A50" s="215" t="s">
        <v>405</v>
      </c>
      <c r="B50" s="216" t="s">
        <v>406</v>
      </c>
      <c r="C50" s="210" t="s">
        <v>402</v>
      </c>
      <c r="D50" s="222">
        <f>D48+D48*D49</f>
        <v>1</v>
      </c>
      <c r="E50" s="222">
        <f>E48+E48*E49</f>
        <v>1</v>
      </c>
      <c r="F50" s="232"/>
      <c r="G50" s="214"/>
    </row>
    <row r="51" spans="1:7">
      <c r="A51" s="233" t="s">
        <v>422</v>
      </c>
      <c r="B51" s="223" t="s">
        <v>423</v>
      </c>
      <c r="C51" s="210" t="s">
        <v>34</v>
      </c>
      <c r="D51" s="222">
        <f>D47*D50</f>
        <v>40</v>
      </c>
      <c r="E51" s="222">
        <f>E47*E50</f>
        <v>40</v>
      </c>
      <c r="F51" s="232"/>
      <c r="G51" s="214">
        <f>SUM(D51:F51)</f>
        <v>80</v>
      </c>
    </row>
    <row r="52" spans="1:7">
      <c r="A52" s="233"/>
      <c r="B52" s="223"/>
      <c r="C52" s="210"/>
      <c r="D52" s="222"/>
      <c r="E52" s="222"/>
      <c r="F52" s="232"/>
      <c r="G52" s="214"/>
    </row>
    <row r="53" spans="1:7">
      <c r="A53" s="229" t="s">
        <v>424</v>
      </c>
      <c r="B53" s="230" t="s">
        <v>425</v>
      </c>
      <c r="C53" s="210"/>
      <c r="D53" s="222"/>
      <c r="E53" s="222"/>
      <c r="F53" s="232"/>
      <c r="G53" s="214"/>
    </row>
    <row r="54" spans="1:7">
      <c r="A54" s="233" t="s">
        <v>426</v>
      </c>
      <c r="B54" s="223" t="s">
        <v>427</v>
      </c>
      <c r="C54" s="210" t="s">
        <v>97</v>
      </c>
      <c r="D54" s="214">
        <f>'1.2.WoP-feed balance'!D44</f>
        <v>15</v>
      </c>
      <c r="E54" s="214">
        <f>'1.2.WoP-feed balance'!E44</f>
        <v>15</v>
      </c>
      <c r="F54" s="208"/>
      <c r="G54" s="214">
        <f>SUM(D54:E54)/2</f>
        <v>15</v>
      </c>
    </row>
    <row r="55" spans="1:7">
      <c r="A55" s="233" t="s">
        <v>428</v>
      </c>
      <c r="B55" s="223" t="s">
        <v>429</v>
      </c>
      <c r="C55" s="210" t="s">
        <v>97</v>
      </c>
      <c r="D55" s="214">
        <v>30</v>
      </c>
      <c r="E55" s="214">
        <v>30</v>
      </c>
      <c r="F55" s="208"/>
      <c r="G55" s="214">
        <f>SUM(D55:E55)/2</f>
        <v>30</v>
      </c>
    </row>
    <row r="56" spans="1:7">
      <c r="A56" s="215" t="s">
        <v>400</v>
      </c>
      <c r="B56" s="216" t="s">
        <v>401</v>
      </c>
      <c r="C56" s="210" t="s">
        <v>402</v>
      </c>
      <c r="D56" s="222">
        <f>'1.2.WoP-feed balance'!D45</f>
        <v>1</v>
      </c>
      <c r="E56" s="222">
        <f>'1.2.WoP-feed balance'!E45</f>
        <v>1</v>
      </c>
      <c r="F56" s="208"/>
      <c r="G56" s="214"/>
    </row>
    <row r="57" spans="1:7">
      <c r="A57" s="215" t="s">
        <v>403</v>
      </c>
      <c r="B57" s="216" t="s">
        <v>404</v>
      </c>
      <c r="C57" s="210" t="s">
        <v>235</v>
      </c>
      <c r="D57" s="235">
        <v>0.6</v>
      </c>
      <c r="E57" s="235">
        <v>0.6</v>
      </c>
      <c r="F57" s="208"/>
      <c r="G57" s="214"/>
    </row>
    <row r="58" spans="1:7">
      <c r="A58" s="215" t="s">
        <v>405</v>
      </c>
      <c r="B58" s="216" t="s">
        <v>406</v>
      </c>
      <c r="C58" s="210" t="s">
        <v>402</v>
      </c>
      <c r="D58" s="222">
        <f>D56+D56*D57</f>
        <v>1.6</v>
      </c>
      <c r="E58" s="222">
        <f>E56+E56*E57</f>
        <v>1.6</v>
      </c>
      <c r="F58" s="208"/>
      <c r="G58" s="214"/>
    </row>
    <row r="59" spans="1:7">
      <c r="A59" s="233" t="s">
        <v>407</v>
      </c>
      <c r="B59" s="223" t="s">
        <v>408</v>
      </c>
      <c r="C59" s="210" t="s">
        <v>34</v>
      </c>
      <c r="D59" s="222">
        <f>D55*D58</f>
        <v>48</v>
      </c>
      <c r="E59" s="222">
        <f>E55*E58</f>
        <v>48</v>
      </c>
      <c r="F59" s="208"/>
      <c r="G59" s="214">
        <f>SUM(D59:E59)</f>
        <v>96</v>
      </c>
    </row>
    <row r="60" spans="1:7">
      <c r="A60" s="233"/>
      <c r="B60" s="223"/>
      <c r="C60" s="210"/>
      <c r="D60" s="236"/>
      <c r="E60" s="214"/>
      <c r="F60" s="214"/>
      <c r="G60" s="214"/>
    </row>
    <row r="61" spans="1:7" ht="4.5" customHeight="1"/>
    <row r="62" spans="1:7">
      <c r="A62" s="194" t="s">
        <v>1254</v>
      </c>
    </row>
    <row r="63" spans="1:7">
      <c r="A63" s="194" t="s">
        <v>430</v>
      </c>
    </row>
    <row r="64" spans="1:7">
      <c r="A64" s="194" t="s">
        <v>431</v>
      </c>
    </row>
  </sheetData>
  <hyperlinks>
    <hyperlink ref="K1" location="ToC!A1" display="Table of Content" xr:uid="{00000000-0004-0000-1A00-000000000000}"/>
  </hyperlinks>
  <pageMargins left="0.7" right="0.7" top="0.75" bottom="0.75" header="0.3" footer="0.3"/>
</worksheet>
</file>

<file path=xl/worksheets/sheet2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B00-000000000000}">
  <sheetPr>
    <tabColor theme="9" tint="0.59999389629810485"/>
  </sheetPr>
  <dimension ref="A1:AF55"/>
  <sheetViews>
    <sheetView zoomScaleNormal="100" workbookViewId="0">
      <selection activeCell="S33" sqref="S33"/>
    </sheetView>
  </sheetViews>
  <sheetFormatPr defaultRowHeight="10.199999999999999"/>
  <cols>
    <col min="1" max="1" width="20.33203125" style="148" customWidth="1"/>
    <col min="2" max="2" width="8.6640625" style="148" customWidth="1"/>
    <col min="3" max="3" width="12.33203125" style="148" customWidth="1"/>
    <col min="4" max="4" width="11.33203125" style="148" bestFit="1" customWidth="1"/>
    <col min="5" max="5" width="10.44140625" style="148" customWidth="1"/>
    <col min="6" max="6" width="12.33203125" style="148" customWidth="1"/>
    <col min="7" max="9" width="10.33203125" style="148" bestFit="1" customWidth="1"/>
    <col min="10" max="15" width="9.88671875" style="148" bestFit="1" customWidth="1"/>
    <col min="16" max="256" width="11.44140625" style="148" customWidth="1"/>
    <col min="257" max="257" width="20.33203125" style="148" customWidth="1"/>
    <col min="258" max="258" width="8.6640625" style="148" customWidth="1"/>
    <col min="259" max="259" width="9.44140625" style="148" customWidth="1"/>
    <col min="260" max="260" width="8.33203125" style="148" customWidth="1"/>
    <col min="261" max="271" width="8.6640625" style="148" customWidth="1"/>
    <col min="272" max="512" width="11.44140625" style="148" customWidth="1"/>
    <col min="513" max="513" width="20.33203125" style="148" customWidth="1"/>
    <col min="514" max="514" width="8.6640625" style="148" customWidth="1"/>
    <col min="515" max="515" width="9.44140625" style="148" customWidth="1"/>
    <col min="516" max="516" width="8.33203125" style="148" customWidth="1"/>
    <col min="517" max="527" width="8.6640625" style="148" customWidth="1"/>
    <col min="528" max="768" width="11.44140625" style="148" customWidth="1"/>
    <col min="769" max="769" width="20.33203125" style="148" customWidth="1"/>
    <col min="770" max="770" width="8.6640625" style="148" customWidth="1"/>
    <col min="771" max="771" width="9.44140625" style="148" customWidth="1"/>
    <col min="772" max="772" width="8.33203125" style="148" customWidth="1"/>
    <col min="773" max="783" width="8.6640625" style="148" customWidth="1"/>
    <col min="784" max="1024" width="11.44140625" style="148" customWidth="1"/>
    <col min="1025" max="1025" width="20.33203125" style="148" customWidth="1"/>
    <col min="1026" max="1026" width="8.6640625" style="148" customWidth="1"/>
    <col min="1027" max="1027" width="9.44140625" style="148" customWidth="1"/>
    <col min="1028" max="1028" width="8.33203125" style="148" customWidth="1"/>
    <col min="1029" max="1039" width="8.6640625" style="148" customWidth="1"/>
    <col min="1040" max="1280" width="11.44140625" style="148" customWidth="1"/>
    <col min="1281" max="1281" width="20.33203125" style="148" customWidth="1"/>
    <col min="1282" max="1282" width="8.6640625" style="148" customWidth="1"/>
    <col min="1283" max="1283" width="9.44140625" style="148" customWidth="1"/>
    <col min="1284" max="1284" width="8.33203125" style="148" customWidth="1"/>
    <col min="1285" max="1295" width="8.6640625" style="148" customWidth="1"/>
    <col min="1296" max="1536" width="11.44140625" style="148" customWidth="1"/>
    <col min="1537" max="1537" width="20.33203125" style="148" customWidth="1"/>
    <col min="1538" max="1538" width="8.6640625" style="148" customWidth="1"/>
    <col min="1539" max="1539" width="9.44140625" style="148" customWidth="1"/>
    <col min="1540" max="1540" width="8.33203125" style="148" customWidth="1"/>
    <col min="1541" max="1551" width="8.6640625" style="148" customWidth="1"/>
    <col min="1552" max="1792" width="11.44140625" style="148" customWidth="1"/>
    <col min="1793" max="1793" width="20.33203125" style="148" customWidth="1"/>
    <col min="1794" max="1794" width="8.6640625" style="148" customWidth="1"/>
    <col min="1795" max="1795" width="9.44140625" style="148" customWidth="1"/>
    <col min="1796" max="1796" width="8.33203125" style="148" customWidth="1"/>
    <col min="1797" max="1807" width="8.6640625" style="148" customWidth="1"/>
    <col min="1808" max="2048" width="11.44140625" style="148" customWidth="1"/>
    <col min="2049" max="2049" width="20.33203125" style="148" customWidth="1"/>
    <col min="2050" max="2050" width="8.6640625" style="148" customWidth="1"/>
    <col min="2051" max="2051" width="9.44140625" style="148" customWidth="1"/>
    <col min="2052" max="2052" width="8.33203125" style="148" customWidth="1"/>
    <col min="2053" max="2063" width="8.6640625" style="148" customWidth="1"/>
    <col min="2064" max="2304" width="11.44140625" style="148" customWidth="1"/>
    <col min="2305" max="2305" width="20.33203125" style="148" customWidth="1"/>
    <col min="2306" max="2306" width="8.6640625" style="148" customWidth="1"/>
    <col min="2307" max="2307" width="9.44140625" style="148" customWidth="1"/>
    <col min="2308" max="2308" width="8.33203125" style="148" customWidth="1"/>
    <col min="2309" max="2319" width="8.6640625" style="148" customWidth="1"/>
    <col min="2320" max="2560" width="11.44140625" style="148" customWidth="1"/>
    <col min="2561" max="2561" width="20.33203125" style="148" customWidth="1"/>
    <col min="2562" max="2562" width="8.6640625" style="148" customWidth="1"/>
    <col min="2563" max="2563" width="9.44140625" style="148" customWidth="1"/>
    <col min="2564" max="2564" width="8.33203125" style="148" customWidth="1"/>
    <col min="2565" max="2575" width="8.6640625" style="148" customWidth="1"/>
    <col min="2576" max="2816" width="11.44140625" style="148" customWidth="1"/>
    <col min="2817" max="2817" width="20.33203125" style="148" customWidth="1"/>
    <col min="2818" max="2818" width="8.6640625" style="148" customWidth="1"/>
    <col min="2819" max="2819" width="9.44140625" style="148" customWidth="1"/>
    <col min="2820" max="2820" width="8.33203125" style="148" customWidth="1"/>
    <col min="2821" max="2831" width="8.6640625" style="148" customWidth="1"/>
    <col min="2832" max="3072" width="11.44140625" style="148" customWidth="1"/>
    <col min="3073" max="3073" width="20.33203125" style="148" customWidth="1"/>
    <col min="3074" max="3074" width="8.6640625" style="148" customWidth="1"/>
    <col min="3075" max="3075" width="9.44140625" style="148" customWidth="1"/>
    <col min="3076" max="3076" width="8.33203125" style="148" customWidth="1"/>
    <col min="3077" max="3087" width="8.6640625" style="148" customWidth="1"/>
    <col min="3088" max="3328" width="11.44140625" style="148" customWidth="1"/>
    <col min="3329" max="3329" width="20.33203125" style="148" customWidth="1"/>
    <col min="3330" max="3330" width="8.6640625" style="148" customWidth="1"/>
    <col min="3331" max="3331" width="9.44140625" style="148" customWidth="1"/>
    <col min="3332" max="3332" width="8.33203125" style="148" customWidth="1"/>
    <col min="3333" max="3343" width="8.6640625" style="148" customWidth="1"/>
    <col min="3344" max="3584" width="11.44140625" style="148" customWidth="1"/>
    <col min="3585" max="3585" width="20.33203125" style="148" customWidth="1"/>
    <col min="3586" max="3586" width="8.6640625" style="148" customWidth="1"/>
    <col min="3587" max="3587" width="9.44140625" style="148" customWidth="1"/>
    <col min="3588" max="3588" width="8.33203125" style="148" customWidth="1"/>
    <col min="3589" max="3599" width="8.6640625" style="148" customWidth="1"/>
    <col min="3600" max="3840" width="11.44140625" style="148" customWidth="1"/>
    <col min="3841" max="3841" width="20.33203125" style="148" customWidth="1"/>
    <col min="3842" max="3842" width="8.6640625" style="148" customWidth="1"/>
    <col min="3843" max="3843" width="9.44140625" style="148" customWidth="1"/>
    <col min="3844" max="3844" width="8.33203125" style="148" customWidth="1"/>
    <col min="3845" max="3855" width="8.6640625" style="148" customWidth="1"/>
    <col min="3856" max="4096" width="11.44140625" style="148" customWidth="1"/>
    <col min="4097" max="4097" width="20.33203125" style="148" customWidth="1"/>
    <col min="4098" max="4098" width="8.6640625" style="148" customWidth="1"/>
    <col min="4099" max="4099" width="9.44140625" style="148" customWidth="1"/>
    <col min="4100" max="4100" width="8.33203125" style="148" customWidth="1"/>
    <col min="4101" max="4111" width="8.6640625" style="148" customWidth="1"/>
    <col min="4112" max="4352" width="11.44140625" style="148" customWidth="1"/>
    <col min="4353" max="4353" width="20.33203125" style="148" customWidth="1"/>
    <col min="4354" max="4354" width="8.6640625" style="148" customWidth="1"/>
    <col min="4355" max="4355" width="9.44140625" style="148" customWidth="1"/>
    <col min="4356" max="4356" width="8.33203125" style="148" customWidth="1"/>
    <col min="4357" max="4367" width="8.6640625" style="148" customWidth="1"/>
    <col min="4368" max="4608" width="11.44140625" style="148" customWidth="1"/>
    <col min="4609" max="4609" width="20.33203125" style="148" customWidth="1"/>
    <col min="4610" max="4610" width="8.6640625" style="148" customWidth="1"/>
    <col min="4611" max="4611" width="9.44140625" style="148" customWidth="1"/>
    <col min="4612" max="4612" width="8.33203125" style="148" customWidth="1"/>
    <col min="4613" max="4623" width="8.6640625" style="148" customWidth="1"/>
    <col min="4624" max="4864" width="11.44140625" style="148" customWidth="1"/>
    <col min="4865" max="4865" width="20.33203125" style="148" customWidth="1"/>
    <col min="4866" max="4866" width="8.6640625" style="148" customWidth="1"/>
    <col min="4867" max="4867" width="9.44140625" style="148" customWidth="1"/>
    <col min="4868" max="4868" width="8.33203125" style="148" customWidth="1"/>
    <col min="4869" max="4879" width="8.6640625" style="148" customWidth="1"/>
    <col min="4880" max="5120" width="11.44140625" style="148" customWidth="1"/>
    <col min="5121" max="5121" width="20.33203125" style="148" customWidth="1"/>
    <col min="5122" max="5122" width="8.6640625" style="148" customWidth="1"/>
    <col min="5123" max="5123" width="9.44140625" style="148" customWidth="1"/>
    <col min="5124" max="5124" width="8.33203125" style="148" customWidth="1"/>
    <col min="5125" max="5135" width="8.6640625" style="148" customWidth="1"/>
    <col min="5136" max="5376" width="11.44140625" style="148" customWidth="1"/>
    <col min="5377" max="5377" width="20.33203125" style="148" customWidth="1"/>
    <col min="5378" max="5378" width="8.6640625" style="148" customWidth="1"/>
    <col min="5379" max="5379" width="9.44140625" style="148" customWidth="1"/>
    <col min="5380" max="5380" width="8.33203125" style="148" customWidth="1"/>
    <col min="5381" max="5391" width="8.6640625" style="148" customWidth="1"/>
    <col min="5392" max="5632" width="11.44140625" style="148" customWidth="1"/>
    <col min="5633" max="5633" width="20.33203125" style="148" customWidth="1"/>
    <col min="5634" max="5634" width="8.6640625" style="148" customWidth="1"/>
    <col min="5635" max="5635" width="9.44140625" style="148" customWidth="1"/>
    <col min="5636" max="5636" width="8.33203125" style="148" customWidth="1"/>
    <col min="5637" max="5647" width="8.6640625" style="148" customWidth="1"/>
    <col min="5648" max="5888" width="11.44140625" style="148" customWidth="1"/>
    <col min="5889" max="5889" width="20.33203125" style="148" customWidth="1"/>
    <col min="5890" max="5890" width="8.6640625" style="148" customWidth="1"/>
    <col min="5891" max="5891" width="9.44140625" style="148" customWidth="1"/>
    <col min="5892" max="5892" width="8.33203125" style="148" customWidth="1"/>
    <col min="5893" max="5903" width="8.6640625" style="148" customWidth="1"/>
    <col min="5904" max="6144" width="11.44140625" style="148" customWidth="1"/>
    <col min="6145" max="6145" width="20.33203125" style="148" customWidth="1"/>
    <col min="6146" max="6146" width="8.6640625" style="148" customWidth="1"/>
    <col min="6147" max="6147" width="9.44140625" style="148" customWidth="1"/>
    <col min="6148" max="6148" width="8.33203125" style="148" customWidth="1"/>
    <col min="6149" max="6159" width="8.6640625" style="148" customWidth="1"/>
    <col min="6160" max="6400" width="11.44140625" style="148" customWidth="1"/>
    <col min="6401" max="6401" width="20.33203125" style="148" customWidth="1"/>
    <col min="6402" max="6402" width="8.6640625" style="148" customWidth="1"/>
    <col min="6403" max="6403" width="9.44140625" style="148" customWidth="1"/>
    <col min="6404" max="6404" width="8.33203125" style="148" customWidth="1"/>
    <col min="6405" max="6415" width="8.6640625" style="148" customWidth="1"/>
    <col min="6416" max="6656" width="11.44140625" style="148" customWidth="1"/>
    <col min="6657" max="6657" width="20.33203125" style="148" customWidth="1"/>
    <col min="6658" max="6658" width="8.6640625" style="148" customWidth="1"/>
    <col min="6659" max="6659" width="9.44140625" style="148" customWidth="1"/>
    <col min="6660" max="6660" width="8.33203125" style="148" customWidth="1"/>
    <col min="6661" max="6671" width="8.6640625" style="148" customWidth="1"/>
    <col min="6672" max="6912" width="11.44140625" style="148" customWidth="1"/>
    <col min="6913" max="6913" width="20.33203125" style="148" customWidth="1"/>
    <col min="6914" max="6914" width="8.6640625" style="148" customWidth="1"/>
    <col min="6915" max="6915" width="9.44140625" style="148" customWidth="1"/>
    <col min="6916" max="6916" width="8.33203125" style="148" customWidth="1"/>
    <col min="6917" max="6927" width="8.6640625" style="148" customWidth="1"/>
    <col min="6928" max="7168" width="11.44140625" style="148" customWidth="1"/>
    <col min="7169" max="7169" width="20.33203125" style="148" customWidth="1"/>
    <col min="7170" max="7170" width="8.6640625" style="148" customWidth="1"/>
    <col min="7171" max="7171" width="9.44140625" style="148" customWidth="1"/>
    <col min="7172" max="7172" width="8.33203125" style="148" customWidth="1"/>
    <col min="7173" max="7183" width="8.6640625" style="148" customWidth="1"/>
    <col min="7184" max="7424" width="11.44140625" style="148" customWidth="1"/>
    <col min="7425" max="7425" width="20.33203125" style="148" customWidth="1"/>
    <col min="7426" max="7426" width="8.6640625" style="148" customWidth="1"/>
    <col min="7427" max="7427" width="9.44140625" style="148" customWidth="1"/>
    <col min="7428" max="7428" width="8.33203125" style="148" customWidth="1"/>
    <col min="7429" max="7439" width="8.6640625" style="148" customWidth="1"/>
    <col min="7440" max="7680" width="11.44140625" style="148" customWidth="1"/>
    <col min="7681" max="7681" width="20.33203125" style="148" customWidth="1"/>
    <col min="7682" max="7682" width="8.6640625" style="148" customWidth="1"/>
    <col min="7683" max="7683" width="9.44140625" style="148" customWidth="1"/>
    <col min="7684" max="7684" width="8.33203125" style="148" customWidth="1"/>
    <col min="7685" max="7695" width="8.6640625" style="148" customWidth="1"/>
    <col min="7696" max="7936" width="11.44140625" style="148" customWidth="1"/>
    <col min="7937" max="7937" width="20.33203125" style="148" customWidth="1"/>
    <col min="7938" max="7938" width="8.6640625" style="148" customWidth="1"/>
    <col min="7939" max="7939" width="9.44140625" style="148" customWidth="1"/>
    <col min="7940" max="7940" width="8.33203125" style="148" customWidth="1"/>
    <col min="7941" max="7951" width="8.6640625" style="148" customWidth="1"/>
    <col min="7952" max="8192" width="11.44140625" style="148" customWidth="1"/>
    <col min="8193" max="8193" width="20.33203125" style="148" customWidth="1"/>
    <col min="8194" max="8194" width="8.6640625" style="148" customWidth="1"/>
    <col min="8195" max="8195" width="9.44140625" style="148" customWidth="1"/>
    <col min="8196" max="8196" width="8.33203125" style="148" customWidth="1"/>
    <col min="8197" max="8207" width="8.6640625" style="148" customWidth="1"/>
    <col min="8208" max="8448" width="11.44140625" style="148" customWidth="1"/>
    <col min="8449" max="8449" width="20.33203125" style="148" customWidth="1"/>
    <col min="8450" max="8450" width="8.6640625" style="148" customWidth="1"/>
    <col min="8451" max="8451" width="9.44140625" style="148" customWidth="1"/>
    <col min="8452" max="8452" width="8.33203125" style="148" customWidth="1"/>
    <col min="8453" max="8463" width="8.6640625" style="148" customWidth="1"/>
    <col min="8464" max="8704" width="11.44140625" style="148" customWidth="1"/>
    <col min="8705" max="8705" width="20.33203125" style="148" customWidth="1"/>
    <col min="8706" max="8706" width="8.6640625" style="148" customWidth="1"/>
    <col min="8707" max="8707" width="9.44140625" style="148" customWidth="1"/>
    <col min="8708" max="8708" width="8.33203125" style="148" customWidth="1"/>
    <col min="8709" max="8719" width="8.6640625" style="148" customWidth="1"/>
    <col min="8720" max="8960" width="11.44140625" style="148" customWidth="1"/>
    <col min="8961" max="8961" width="20.33203125" style="148" customWidth="1"/>
    <col min="8962" max="8962" width="8.6640625" style="148" customWidth="1"/>
    <col min="8963" max="8963" width="9.44140625" style="148" customWidth="1"/>
    <col min="8964" max="8964" width="8.33203125" style="148" customWidth="1"/>
    <col min="8965" max="8975" width="8.6640625" style="148" customWidth="1"/>
    <col min="8976" max="9216" width="11.44140625" style="148" customWidth="1"/>
    <col min="9217" max="9217" width="20.33203125" style="148" customWidth="1"/>
    <col min="9218" max="9218" width="8.6640625" style="148" customWidth="1"/>
    <col min="9219" max="9219" width="9.44140625" style="148" customWidth="1"/>
    <col min="9220" max="9220" width="8.33203125" style="148" customWidth="1"/>
    <col min="9221" max="9231" width="8.6640625" style="148" customWidth="1"/>
    <col min="9232" max="9472" width="11.44140625" style="148" customWidth="1"/>
    <col min="9473" max="9473" width="20.33203125" style="148" customWidth="1"/>
    <col min="9474" max="9474" width="8.6640625" style="148" customWidth="1"/>
    <col min="9475" max="9475" width="9.44140625" style="148" customWidth="1"/>
    <col min="9476" max="9476" width="8.33203125" style="148" customWidth="1"/>
    <col min="9477" max="9487" width="8.6640625" style="148" customWidth="1"/>
    <col min="9488" max="9728" width="11.44140625" style="148" customWidth="1"/>
    <col min="9729" max="9729" width="20.33203125" style="148" customWidth="1"/>
    <col min="9730" max="9730" width="8.6640625" style="148" customWidth="1"/>
    <col min="9731" max="9731" width="9.44140625" style="148" customWidth="1"/>
    <col min="9732" max="9732" width="8.33203125" style="148" customWidth="1"/>
    <col min="9733" max="9743" width="8.6640625" style="148" customWidth="1"/>
    <col min="9744" max="9984" width="11.44140625" style="148" customWidth="1"/>
    <col min="9985" max="9985" width="20.33203125" style="148" customWidth="1"/>
    <col min="9986" max="9986" width="8.6640625" style="148" customWidth="1"/>
    <col min="9987" max="9987" width="9.44140625" style="148" customWidth="1"/>
    <col min="9988" max="9988" width="8.33203125" style="148" customWidth="1"/>
    <col min="9989" max="9999" width="8.6640625" style="148" customWidth="1"/>
    <col min="10000" max="10240" width="11.44140625" style="148" customWidth="1"/>
    <col min="10241" max="10241" width="20.33203125" style="148" customWidth="1"/>
    <col min="10242" max="10242" width="8.6640625" style="148" customWidth="1"/>
    <col min="10243" max="10243" width="9.44140625" style="148" customWidth="1"/>
    <col min="10244" max="10244" width="8.33203125" style="148" customWidth="1"/>
    <col min="10245" max="10255" width="8.6640625" style="148" customWidth="1"/>
    <col min="10256" max="10496" width="11.44140625" style="148" customWidth="1"/>
    <col min="10497" max="10497" width="20.33203125" style="148" customWidth="1"/>
    <col min="10498" max="10498" width="8.6640625" style="148" customWidth="1"/>
    <col min="10499" max="10499" width="9.44140625" style="148" customWidth="1"/>
    <col min="10500" max="10500" width="8.33203125" style="148" customWidth="1"/>
    <col min="10501" max="10511" width="8.6640625" style="148" customWidth="1"/>
    <col min="10512" max="10752" width="11.44140625" style="148" customWidth="1"/>
    <col min="10753" max="10753" width="20.33203125" style="148" customWidth="1"/>
    <col min="10754" max="10754" width="8.6640625" style="148" customWidth="1"/>
    <col min="10755" max="10755" width="9.44140625" style="148" customWidth="1"/>
    <col min="10756" max="10756" width="8.33203125" style="148" customWidth="1"/>
    <col min="10757" max="10767" width="8.6640625" style="148" customWidth="1"/>
    <col min="10768" max="11008" width="11.44140625" style="148" customWidth="1"/>
    <col min="11009" max="11009" width="20.33203125" style="148" customWidth="1"/>
    <col min="11010" max="11010" width="8.6640625" style="148" customWidth="1"/>
    <col min="11011" max="11011" width="9.44140625" style="148" customWidth="1"/>
    <col min="11012" max="11012" width="8.33203125" style="148" customWidth="1"/>
    <col min="11013" max="11023" width="8.6640625" style="148" customWidth="1"/>
    <col min="11024" max="11264" width="11.44140625" style="148" customWidth="1"/>
    <col min="11265" max="11265" width="20.33203125" style="148" customWidth="1"/>
    <col min="11266" max="11266" width="8.6640625" style="148" customWidth="1"/>
    <col min="11267" max="11267" width="9.44140625" style="148" customWidth="1"/>
    <col min="11268" max="11268" width="8.33203125" style="148" customWidth="1"/>
    <col min="11269" max="11279" width="8.6640625" style="148" customWidth="1"/>
    <col min="11280" max="11520" width="11.44140625" style="148" customWidth="1"/>
    <col min="11521" max="11521" width="20.33203125" style="148" customWidth="1"/>
    <col min="11522" max="11522" width="8.6640625" style="148" customWidth="1"/>
    <col min="11523" max="11523" width="9.44140625" style="148" customWidth="1"/>
    <col min="11524" max="11524" width="8.33203125" style="148" customWidth="1"/>
    <col min="11525" max="11535" width="8.6640625" style="148" customWidth="1"/>
    <col min="11536" max="11776" width="11.44140625" style="148" customWidth="1"/>
    <col min="11777" max="11777" width="20.33203125" style="148" customWidth="1"/>
    <col min="11778" max="11778" width="8.6640625" style="148" customWidth="1"/>
    <col min="11779" max="11779" width="9.44140625" style="148" customWidth="1"/>
    <col min="11780" max="11780" width="8.33203125" style="148" customWidth="1"/>
    <col min="11781" max="11791" width="8.6640625" style="148" customWidth="1"/>
    <col min="11792" max="12032" width="11.44140625" style="148" customWidth="1"/>
    <col min="12033" max="12033" width="20.33203125" style="148" customWidth="1"/>
    <col min="12034" max="12034" width="8.6640625" style="148" customWidth="1"/>
    <col min="12035" max="12035" width="9.44140625" style="148" customWidth="1"/>
    <col min="12036" max="12036" width="8.33203125" style="148" customWidth="1"/>
    <col min="12037" max="12047" width="8.6640625" style="148" customWidth="1"/>
    <col min="12048" max="12288" width="11.44140625" style="148" customWidth="1"/>
    <col min="12289" max="12289" width="20.33203125" style="148" customWidth="1"/>
    <col min="12290" max="12290" width="8.6640625" style="148" customWidth="1"/>
    <col min="12291" max="12291" width="9.44140625" style="148" customWidth="1"/>
    <col min="12292" max="12292" width="8.33203125" style="148" customWidth="1"/>
    <col min="12293" max="12303" width="8.6640625" style="148" customWidth="1"/>
    <col min="12304" max="12544" width="11.44140625" style="148" customWidth="1"/>
    <col min="12545" max="12545" width="20.33203125" style="148" customWidth="1"/>
    <col min="12546" max="12546" width="8.6640625" style="148" customWidth="1"/>
    <col min="12547" max="12547" width="9.44140625" style="148" customWidth="1"/>
    <col min="12548" max="12548" width="8.33203125" style="148" customWidth="1"/>
    <col min="12549" max="12559" width="8.6640625" style="148" customWidth="1"/>
    <col min="12560" max="12800" width="11.44140625" style="148" customWidth="1"/>
    <col min="12801" max="12801" width="20.33203125" style="148" customWidth="1"/>
    <col min="12802" max="12802" width="8.6640625" style="148" customWidth="1"/>
    <col min="12803" max="12803" width="9.44140625" style="148" customWidth="1"/>
    <col min="12804" max="12804" width="8.33203125" style="148" customWidth="1"/>
    <col min="12805" max="12815" width="8.6640625" style="148" customWidth="1"/>
    <col min="12816" max="13056" width="11.44140625" style="148" customWidth="1"/>
    <col min="13057" max="13057" width="20.33203125" style="148" customWidth="1"/>
    <col min="13058" max="13058" width="8.6640625" style="148" customWidth="1"/>
    <col min="13059" max="13059" width="9.44140625" style="148" customWidth="1"/>
    <col min="13060" max="13060" width="8.33203125" style="148" customWidth="1"/>
    <col min="13061" max="13071" width="8.6640625" style="148" customWidth="1"/>
    <col min="13072" max="13312" width="11.44140625" style="148" customWidth="1"/>
    <col min="13313" max="13313" width="20.33203125" style="148" customWidth="1"/>
    <col min="13314" max="13314" width="8.6640625" style="148" customWidth="1"/>
    <col min="13315" max="13315" width="9.44140625" style="148" customWidth="1"/>
    <col min="13316" max="13316" width="8.33203125" style="148" customWidth="1"/>
    <col min="13317" max="13327" width="8.6640625" style="148" customWidth="1"/>
    <col min="13328" max="13568" width="11.44140625" style="148" customWidth="1"/>
    <col min="13569" max="13569" width="20.33203125" style="148" customWidth="1"/>
    <col min="13570" max="13570" width="8.6640625" style="148" customWidth="1"/>
    <col min="13571" max="13571" width="9.44140625" style="148" customWidth="1"/>
    <col min="13572" max="13572" width="8.33203125" style="148" customWidth="1"/>
    <col min="13573" max="13583" width="8.6640625" style="148" customWidth="1"/>
    <col min="13584" max="13824" width="11.44140625" style="148" customWidth="1"/>
    <col min="13825" max="13825" width="20.33203125" style="148" customWidth="1"/>
    <col min="13826" max="13826" width="8.6640625" style="148" customWidth="1"/>
    <col min="13827" max="13827" width="9.44140625" style="148" customWidth="1"/>
    <col min="13828" max="13828" width="8.33203125" style="148" customWidth="1"/>
    <col min="13829" max="13839" width="8.6640625" style="148" customWidth="1"/>
    <col min="13840" max="14080" width="11.44140625" style="148" customWidth="1"/>
    <col min="14081" max="14081" width="20.33203125" style="148" customWidth="1"/>
    <col min="14082" max="14082" width="8.6640625" style="148" customWidth="1"/>
    <col min="14083" max="14083" width="9.44140625" style="148" customWidth="1"/>
    <col min="14084" max="14084" width="8.33203125" style="148" customWidth="1"/>
    <col min="14085" max="14095" width="8.6640625" style="148" customWidth="1"/>
    <col min="14096" max="14336" width="11.44140625" style="148" customWidth="1"/>
    <col min="14337" max="14337" width="20.33203125" style="148" customWidth="1"/>
    <col min="14338" max="14338" width="8.6640625" style="148" customWidth="1"/>
    <col min="14339" max="14339" width="9.44140625" style="148" customWidth="1"/>
    <col min="14340" max="14340" width="8.33203125" style="148" customWidth="1"/>
    <col min="14341" max="14351" width="8.6640625" style="148" customWidth="1"/>
    <col min="14352" max="14592" width="11.44140625" style="148" customWidth="1"/>
    <col min="14593" max="14593" width="20.33203125" style="148" customWidth="1"/>
    <col min="14594" max="14594" width="8.6640625" style="148" customWidth="1"/>
    <col min="14595" max="14595" width="9.44140625" style="148" customWidth="1"/>
    <col min="14596" max="14596" width="8.33203125" style="148" customWidth="1"/>
    <col min="14597" max="14607" width="8.6640625" style="148" customWidth="1"/>
    <col min="14608" max="14848" width="11.44140625" style="148" customWidth="1"/>
    <col min="14849" max="14849" width="20.33203125" style="148" customWidth="1"/>
    <col min="14850" max="14850" width="8.6640625" style="148" customWidth="1"/>
    <col min="14851" max="14851" width="9.44140625" style="148" customWidth="1"/>
    <col min="14852" max="14852" width="8.33203125" style="148" customWidth="1"/>
    <col min="14853" max="14863" width="8.6640625" style="148" customWidth="1"/>
    <col min="14864" max="15104" width="11.44140625" style="148" customWidth="1"/>
    <col min="15105" max="15105" width="20.33203125" style="148" customWidth="1"/>
    <col min="15106" max="15106" width="8.6640625" style="148" customWidth="1"/>
    <col min="15107" max="15107" width="9.44140625" style="148" customWidth="1"/>
    <col min="15108" max="15108" width="8.33203125" style="148" customWidth="1"/>
    <col min="15109" max="15119" width="8.6640625" style="148" customWidth="1"/>
    <col min="15120" max="15360" width="11.44140625" style="148" customWidth="1"/>
    <col min="15361" max="15361" width="20.33203125" style="148" customWidth="1"/>
    <col min="15362" max="15362" width="8.6640625" style="148" customWidth="1"/>
    <col min="15363" max="15363" width="9.44140625" style="148" customWidth="1"/>
    <col min="15364" max="15364" width="8.33203125" style="148" customWidth="1"/>
    <col min="15365" max="15375" width="8.6640625" style="148" customWidth="1"/>
    <col min="15376" max="15616" width="11.44140625" style="148" customWidth="1"/>
    <col min="15617" max="15617" width="20.33203125" style="148" customWidth="1"/>
    <col min="15618" max="15618" width="8.6640625" style="148" customWidth="1"/>
    <col min="15619" max="15619" width="9.44140625" style="148" customWidth="1"/>
    <col min="15620" max="15620" width="8.33203125" style="148" customWidth="1"/>
    <col min="15621" max="15631" width="8.6640625" style="148" customWidth="1"/>
    <col min="15632" max="15872" width="11.44140625" style="148" customWidth="1"/>
    <col min="15873" max="15873" width="20.33203125" style="148" customWidth="1"/>
    <col min="15874" max="15874" width="8.6640625" style="148" customWidth="1"/>
    <col min="15875" max="15875" width="9.44140625" style="148" customWidth="1"/>
    <col min="15876" max="15876" width="8.33203125" style="148" customWidth="1"/>
    <col min="15877" max="15887" width="8.6640625" style="148" customWidth="1"/>
    <col min="15888" max="16128" width="11.44140625" style="148" customWidth="1"/>
    <col min="16129" max="16129" width="20.33203125" style="148" customWidth="1"/>
    <col min="16130" max="16130" width="8.6640625" style="148" customWidth="1"/>
    <col min="16131" max="16131" width="9.44140625" style="148" customWidth="1"/>
    <col min="16132" max="16132" width="8.33203125" style="148" customWidth="1"/>
    <col min="16133" max="16143" width="8.6640625" style="148" customWidth="1"/>
    <col min="16144" max="16384" width="11.44140625" style="148" customWidth="1"/>
  </cols>
  <sheetData>
    <row r="1" spans="1:32" ht="14.4">
      <c r="A1" s="147" t="s">
        <v>1488</v>
      </c>
      <c r="X1" s="1117" t="s">
        <v>1289</v>
      </c>
      <c r="Y1" s="1118" t="s">
        <v>1056</v>
      </c>
    </row>
    <row r="2" spans="1:32">
      <c r="A2" s="149" t="s">
        <v>1483</v>
      </c>
      <c r="B2" s="150"/>
      <c r="C2" s="150"/>
      <c r="D2" s="150"/>
      <c r="E2" s="150"/>
      <c r="F2" s="150"/>
      <c r="G2" s="150"/>
      <c r="H2" s="150"/>
      <c r="I2" s="150"/>
      <c r="J2" s="150"/>
      <c r="K2" s="150"/>
      <c r="L2" s="150"/>
      <c r="M2" s="150"/>
    </row>
    <row r="3" spans="1:32">
      <c r="A3" s="153" t="s">
        <v>1013</v>
      </c>
      <c r="B3" s="150"/>
      <c r="C3" s="150"/>
      <c r="D3" s="150"/>
      <c r="E3" s="150"/>
      <c r="F3" s="155"/>
      <c r="G3" s="150"/>
      <c r="H3" s="150"/>
      <c r="I3" s="150"/>
      <c r="J3" s="150"/>
    </row>
    <row r="4" spans="1:32" ht="11.4">
      <c r="D4" s="241" t="s">
        <v>1337</v>
      </c>
      <c r="E4" s="2"/>
      <c r="F4" s="238">
        <f>'Climate scenario'!E12</f>
        <v>1</v>
      </c>
      <c r="G4" s="238">
        <f>'Climate scenario'!F12</f>
        <v>0.99821428571428572</v>
      </c>
      <c r="H4" s="238">
        <f>'Climate scenario'!G12</f>
        <v>0.99642857142857144</v>
      </c>
      <c r="I4" s="238">
        <f>'Climate scenario'!H12</f>
        <v>0.99464285714285716</v>
      </c>
      <c r="J4" s="238">
        <f>'Climate scenario'!I12</f>
        <v>0.79428571428571437</v>
      </c>
      <c r="K4" s="238">
        <f>'Climate scenario'!J12</f>
        <v>0.9910714285714286</v>
      </c>
      <c r="L4" s="238">
        <f>'Climate scenario'!K12</f>
        <v>0.98928571428571421</v>
      </c>
      <c r="M4" s="238">
        <f>'Climate scenario'!L12</f>
        <v>0.98749999999999993</v>
      </c>
      <c r="N4" s="238">
        <f>'Climate scenario'!M12</f>
        <v>0.98571428571428565</v>
      </c>
      <c r="O4" s="238">
        <f>'Climate scenario'!N12</f>
        <v>0.78714285714285714</v>
      </c>
      <c r="P4" s="238">
        <f>'Climate scenario'!O12</f>
        <v>0.9821428571428571</v>
      </c>
      <c r="Q4" s="238">
        <f>'Climate scenario'!P12</f>
        <v>0.98035714285714282</v>
      </c>
      <c r="R4" s="238">
        <f>'Climate scenario'!Q12</f>
        <v>0.97857142857142854</v>
      </c>
      <c r="S4" s="238">
        <f>'Climate scenario'!R12</f>
        <v>0.97678571428571426</v>
      </c>
      <c r="T4" s="238">
        <f>'Climate scenario'!S12</f>
        <v>0.78</v>
      </c>
      <c r="U4" s="238">
        <f>'Climate scenario'!T12</f>
        <v>0.9732142857142857</v>
      </c>
      <c r="V4" s="238">
        <f>'Climate scenario'!U12</f>
        <v>0.97142857142857131</v>
      </c>
      <c r="W4" s="238">
        <f>'Climate scenario'!V12</f>
        <v>0.96964285714285703</v>
      </c>
      <c r="X4" s="238">
        <f>'Climate scenario'!W12</f>
        <v>0.96785714285714275</v>
      </c>
      <c r="Y4" s="238">
        <f>'Climate scenario'!X12</f>
        <v>0.7728571428571428</v>
      </c>
      <c r="Z4" s="238">
        <f>'Climate scenario'!Y12</f>
        <v>0.96428571428571397</v>
      </c>
      <c r="AA4" s="238">
        <f>'Climate scenario'!Z12</f>
        <v>0.96250000000000002</v>
      </c>
      <c r="AB4" s="238">
        <f>'Climate scenario'!AA12</f>
        <v>0.96071428571428596</v>
      </c>
      <c r="AC4" s="238">
        <f>'Climate scenario'!AB12</f>
        <v>0.95892857142857102</v>
      </c>
      <c r="AD4" s="238">
        <f>'Climate scenario'!AC12</f>
        <v>0.76571428571428557</v>
      </c>
      <c r="AE4" s="238">
        <f>'Climate scenario'!AD12</f>
        <v>0.95535714285714302</v>
      </c>
      <c r="AF4" s="238">
        <f>'Climate scenario'!AE12</f>
        <v>0.95357142857142896</v>
      </c>
    </row>
    <row r="5" spans="1:32">
      <c r="A5" s="156" t="s">
        <v>354</v>
      </c>
      <c r="B5" s="157"/>
      <c r="C5" s="158"/>
      <c r="D5" s="158"/>
      <c r="E5" s="159"/>
    </row>
    <row r="6" spans="1:32">
      <c r="A6" s="160" t="s">
        <v>293</v>
      </c>
      <c r="B6" s="635" t="s">
        <v>5</v>
      </c>
      <c r="C6" s="1433" t="s">
        <v>946</v>
      </c>
      <c r="D6" s="1434"/>
      <c r="E6" s="635" t="s">
        <v>295</v>
      </c>
      <c r="F6" s="1433" t="s">
        <v>296</v>
      </c>
      <c r="G6" s="1433"/>
      <c r="H6" s="1433"/>
      <c r="I6" s="1433"/>
      <c r="J6" s="1433"/>
      <c r="K6" s="1433"/>
      <c r="L6" s="1433"/>
      <c r="M6" s="1433"/>
      <c r="N6" s="1433"/>
      <c r="O6" s="1433"/>
      <c r="P6" s="1433"/>
      <c r="Q6" s="1433"/>
      <c r="R6" s="1433"/>
      <c r="S6" s="1433"/>
      <c r="T6" s="1433"/>
      <c r="U6" s="1433"/>
      <c r="V6" s="1433"/>
      <c r="W6" s="1433"/>
      <c r="X6" s="1433"/>
      <c r="Y6" s="1433"/>
    </row>
    <row r="7" spans="1:32">
      <c r="A7" s="159"/>
      <c r="B7" s="636" t="s">
        <v>839</v>
      </c>
      <c r="C7" s="637" t="s">
        <v>443</v>
      </c>
      <c r="D7" s="637" t="s">
        <v>386</v>
      </c>
      <c r="E7" s="638" t="s">
        <v>840</v>
      </c>
      <c r="F7" s="161">
        <v>1</v>
      </c>
      <c r="G7" s="161">
        <v>2</v>
      </c>
      <c r="H7" s="161">
        <v>3</v>
      </c>
      <c r="I7" s="161">
        <v>4</v>
      </c>
      <c r="J7" s="161">
        <v>5</v>
      </c>
      <c r="K7" s="163">
        <v>6</v>
      </c>
      <c r="L7" s="163">
        <v>7</v>
      </c>
      <c r="M7" s="163">
        <v>8</v>
      </c>
      <c r="N7" s="164">
        <v>9</v>
      </c>
      <c r="O7" s="165" t="s">
        <v>1007</v>
      </c>
      <c r="P7" s="161">
        <v>11</v>
      </c>
      <c r="Q7" s="161">
        <v>12</v>
      </c>
      <c r="R7" s="161">
        <v>13</v>
      </c>
      <c r="S7" s="161">
        <v>14</v>
      </c>
      <c r="T7" s="161">
        <v>15</v>
      </c>
      <c r="U7" s="163">
        <v>16</v>
      </c>
      <c r="V7" s="163">
        <v>17</v>
      </c>
      <c r="W7" s="163">
        <v>18</v>
      </c>
      <c r="X7" s="164">
        <v>19</v>
      </c>
      <c r="Y7" s="165" t="s">
        <v>1008</v>
      </c>
      <c r="Z7" s="165" t="s">
        <v>1464</v>
      </c>
      <c r="AA7" s="165" t="s">
        <v>1465</v>
      </c>
      <c r="AB7" s="165" t="s">
        <v>1466</v>
      </c>
      <c r="AC7" s="165" t="s">
        <v>1467</v>
      </c>
      <c r="AD7" s="165" t="s">
        <v>1468</v>
      </c>
      <c r="AE7" s="165" t="s">
        <v>1469</v>
      </c>
      <c r="AF7" s="165" t="s">
        <v>1470</v>
      </c>
    </row>
    <row r="8" spans="1:32">
      <c r="A8" s="160" t="s">
        <v>355</v>
      </c>
      <c r="B8" s="166"/>
      <c r="C8" s="150"/>
      <c r="D8" s="150"/>
      <c r="E8" s="150"/>
      <c r="F8" s="166"/>
      <c r="G8" s="166"/>
      <c r="H8" s="166"/>
      <c r="I8" s="166"/>
      <c r="J8" s="166"/>
      <c r="N8" s="167"/>
      <c r="O8" s="168"/>
    </row>
    <row r="9" spans="1:32">
      <c r="A9" s="148" t="s">
        <v>841</v>
      </c>
      <c r="B9" s="150" t="s">
        <v>34</v>
      </c>
      <c r="C9" s="174">
        <f>Prices!H87</f>
        <v>2805.2019763368162</v>
      </c>
      <c r="D9" s="174"/>
      <c r="E9" s="175">
        <f>'1.11.Impr-activities'!D48*2</f>
        <v>1.6</v>
      </c>
      <c r="F9" s="175">
        <f>$I$9*0.8</f>
        <v>1.6</v>
      </c>
      <c r="G9" s="175">
        <f>$I$9</f>
        <v>2</v>
      </c>
      <c r="H9" s="175">
        <f>$I$9</f>
        <v>2</v>
      </c>
      <c r="I9" s="175">
        <f>'1.11.Impr-activities'!D50*2</f>
        <v>2</v>
      </c>
      <c r="J9" s="175">
        <f>I9</f>
        <v>2</v>
      </c>
      <c r="K9" s="175">
        <f>$I$9</f>
        <v>2</v>
      </c>
      <c r="L9" s="175">
        <f>$I$9</f>
        <v>2</v>
      </c>
      <c r="M9" s="175">
        <f>$I$9</f>
        <v>2</v>
      </c>
      <c r="N9" s="175">
        <f>M9</f>
        <v>2</v>
      </c>
      <c r="O9" s="175">
        <f>$I$9</f>
        <v>2</v>
      </c>
      <c r="P9" s="175">
        <f t="shared" ref="P9:AF9" si="0">$I$9</f>
        <v>2</v>
      </c>
      <c r="Q9" s="175">
        <f t="shared" si="0"/>
        <v>2</v>
      </c>
      <c r="R9" s="175">
        <f t="shared" si="0"/>
        <v>2</v>
      </c>
      <c r="S9" s="175">
        <f t="shared" si="0"/>
        <v>2</v>
      </c>
      <c r="T9" s="175">
        <f t="shared" si="0"/>
        <v>2</v>
      </c>
      <c r="U9" s="175">
        <f t="shared" si="0"/>
        <v>2</v>
      </c>
      <c r="V9" s="175">
        <f t="shared" si="0"/>
        <v>2</v>
      </c>
      <c r="W9" s="175">
        <f t="shared" si="0"/>
        <v>2</v>
      </c>
      <c r="X9" s="175">
        <f t="shared" si="0"/>
        <v>2</v>
      </c>
      <c r="Y9" s="175">
        <f t="shared" si="0"/>
        <v>2</v>
      </c>
      <c r="Z9" s="175">
        <f t="shared" si="0"/>
        <v>2</v>
      </c>
      <c r="AA9" s="175">
        <f t="shared" si="0"/>
        <v>2</v>
      </c>
      <c r="AB9" s="175">
        <f t="shared" si="0"/>
        <v>2</v>
      </c>
      <c r="AC9" s="175">
        <f t="shared" si="0"/>
        <v>2</v>
      </c>
      <c r="AD9" s="175">
        <f t="shared" si="0"/>
        <v>2</v>
      </c>
      <c r="AE9" s="175">
        <f t="shared" si="0"/>
        <v>2</v>
      </c>
      <c r="AF9" s="175">
        <f t="shared" si="0"/>
        <v>2</v>
      </c>
    </row>
    <row r="10" spans="1:32">
      <c r="A10" s="171" t="s">
        <v>357</v>
      </c>
      <c r="B10" s="166"/>
      <c r="C10" s="150"/>
      <c r="D10" s="150"/>
      <c r="E10" s="175">
        <f t="shared" ref="E10:Y10" si="1">SUM(E9:E9)</f>
        <v>1.6</v>
      </c>
      <c r="F10" s="175">
        <f t="shared" si="1"/>
        <v>1.6</v>
      </c>
      <c r="G10" s="175">
        <f t="shared" si="1"/>
        <v>2</v>
      </c>
      <c r="H10" s="175">
        <f t="shared" si="1"/>
        <v>2</v>
      </c>
      <c r="I10" s="175">
        <f t="shared" si="1"/>
        <v>2</v>
      </c>
      <c r="J10" s="175">
        <f t="shared" si="1"/>
        <v>2</v>
      </c>
      <c r="K10" s="175">
        <f t="shared" si="1"/>
        <v>2</v>
      </c>
      <c r="L10" s="175">
        <f t="shared" si="1"/>
        <v>2</v>
      </c>
      <c r="M10" s="175">
        <f t="shared" si="1"/>
        <v>2</v>
      </c>
      <c r="N10" s="175">
        <f t="shared" si="1"/>
        <v>2</v>
      </c>
      <c r="O10" s="175">
        <f t="shared" si="1"/>
        <v>2</v>
      </c>
      <c r="P10" s="175">
        <f t="shared" si="1"/>
        <v>2</v>
      </c>
      <c r="Q10" s="175">
        <f t="shared" si="1"/>
        <v>2</v>
      </c>
      <c r="R10" s="175">
        <f t="shared" si="1"/>
        <v>2</v>
      </c>
      <c r="S10" s="175">
        <f t="shared" si="1"/>
        <v>2</v>
      </c>
      <c r="T10" s="175">
        <f t="shared" si="1"/>
        <v>2</v>
      </c>
      <c r="U10" s="175">
        <f t="shared" si="1"/>
        <v>2</v>
      </c>
      <c r="V10" s="175">
        <f t="shared" si="1"/>
        <v>2</v>
      </c>
      <c r="W10" s="175">
        <f t="shared" si="1"/>
        <v>2</v>
      </c>
      <c r="X10" s="175">
        <f t="shared" si="1"/>
        <v>2</v>
      </c>
      <c r="Y10" s="175">
        <f t="shared" si="1"/>
        <v>2</v>
      </c>
      <c r="Z10" s="175">
        <f t="shared" ref="Z10:AF10" si="2">SUM(Z9:Z9)</f>
        <v>2</v>
      </c>
      <c r="AA10" s="175">
        <f t="shared" si="2"/>
        <v>2</v>
      </c>
      <c r="AB10" s="175">
        <f t="shared" si="2"/>
        <v>2</v>
      </c>
      <c r="AC10" s="175">
        <f t="shared" si="2"/>
        <v>2</v>
      </c>
      <c r="AD10" s="175">
        <f t="shared" si="2"/>
        <v>2</v>
      </c>
      <c r="AE10" s="175">
        <f t="shared" si="2"/>
        <v>2</v>
      </c>
      <c r="AF10" s="175">
        <f t="shared" si="2"/>
        <v>2</v>
      </c>
    </row>
    <row r="11" spans="1:32">
      <c r="A11" s="160" t="s">
        <v>50</v>
      </c>
      <c r="B11" s="150"/>
      <c r="C11" s="170"/>
      <c r="D11" s="170"/>
      <c r="E11" s="166"/>
      <c r="F11" s="170"/>
      <c r="G11" s="170"/>
      <c r="H11" s="170"/>
      <c r="I11" s="170"/>
      <c r="J11" s="170"/>
      <c r="K11" s="170"/>
      <c r="L11" s="170"/>
      <c r="M11" s="170"/>
      <c r="N11" s="170"/>
      <c r="O11" s="170"/>
    </row>
    <row r="12" spans="1:32">
      <c r="A12" s="172" t="s">
        <v>358</v>
      </c>
      <c r="B12" s="150"/>
      <c r="C12" s="170"/>
      <c r="D12" s="170"/>
      <c r="E12" s="166"/>
      <c r="F12" s="170"/>
      <c r="G12" s="170"/>
      <c r="H12" s="170"/>
      <c r="I12" s="170"/>
      <c r="J12" s="170"/>
      <c r="K12" s="170"/>
      <c r="L12" s="170"/>
      <c r="M12" s="170"/>
      <c r="N12" s="170"/>
      <c r="O12" s="170"/>
    </row>
    <row r="13" spans="1:32">
      <c r="A13" s="173" t="s">
        <v>842</v>
      </c>
      <c r="B13" s="150" t="s">
        <v>843</v>
      </c>
      <c r="C13" s="1323">
        <f>Prices!H157</f>
        <v>7.0157032882606023</v>
      </c>
      <c r="D13" s="1323">
        <f>Prices!H177</f>
        <v>96.803933620159796</v>
      </c>
      <c r="E13" s="1324">
        <v>1</v>
      </c>
      <c r="F13" s="170">
        <v>20</v>
      </c>
      <c r="G13" s="170">
        <v>0</v>
      </c>
      <c r="H13" s="170">
        <v>0</v>
      </c>
      <c r="I13" s="170">
        <v>0</v>
      </c>
      <c r="J13" s="170">
        <v>0</v>
      </c>
      <c r="K13" s="170">
        <v>0</v>
      </c>
      <c r="L13" s="170">
        <v>0</v>
      </c>
      <c r="M13" s="170">
        <v>0</v>
      </c>
      <c r="N13" s="170">
        <v>0</v>
      </c>
      <c r="O13" s="170">
        <v>0</v>
      </c>
      <c r="P13" s="170">
        <v>0</v>
      </c>
      <c r="Q13" s="170">
        <v>0</v>
      </c>
      <c r="R13" s="170">
        <v>0</v>
      </c>
      <c r="S13" s="170">
        <v>0</v>
      </c>
      <c r="T13" s="170">
        <v>0</v>
      </c>
      <c r="U13" s="170">
        <v>0</v>
      </c>
      <c r="V13" s="170">
        <v>0</v>
      </c>
      <c r="W13" s="170">
        <v>0</v>
      </c>
      <c r="X13" s="170">
        <v>0</v>
      </c>
      <c r="Y13" s="170">
        <v>0</v>
      </c>
      <c r="Z13" s="170">
        <v>0</v>
      </c>
      <c r="AA13" s="170">
        <v>0</v>
      </c>
      <c r="AB13" s="170">
        <v>0</v>
      </c>
      <c r="AC13" s="170">
        <v>0</v>
      </c>
      <c r="AD13" s="170">
        <v>0</v>
      </c>
      <c r="AE13" s="170">
        <v>0</v>
      </c>
      <c r="AF13" s="170">
        <v>0</v>
      </c>
    </row>
    <row r="14" spans="1:32">
      <c r="A14" s="173" t="s">
        <v>844</v>
      </c>
      <c r="B14" s="150" t="s">
        <v>843</v>
      </c>
      <c r="C14" s="1323">
        <f>Prices!H157</f>
        <v>7.0157032882606023</v>
      </c>
      <c r="D14" s="1323">
        <f>Prices!H177</f>
        <v>96.803933620159796</v>
      </c>
      <c r="E14" s="1324">
        <v>1</v>
      </c>
      <c r="F14" s="170">
        <v>10</v>
      </c>
      <c r="G14" s="170">
        <v>0</v>
      </c>
      <c r="H14" s="170">
        <v>0</v>
      </c>
      <c r="I14" s="170">
        <v>0</v>
      </c>
      <c r="J14" s="170">
        <v>0</v>
      </c>
      <c r="K14" s="170">
        <v>0</v>
      </c>
      <c r="L14" s="170">
        <v>0</v>
      </c>
      <c r="M14" s="170">
        <v>0</v>
      </c>
      <c r="N14" s="170">
        <v>0</v>
      </c>
      <c r="O14" s="170">
        <v>0</v>
      </c>
      <c r="P14" s="170">
        <v>0</v>
      </c>
      <c r="Q14" s="170">
        <v>0</v>
      </c>
      <c r="R14" s="170">
        <v>0</v>
      </c>
      <c r="S14" s="170">
        <v>0</v>
      </c>
      <c r="T14" s="170">
        <v>0</v>
      </c>
      <c r="U14" s="170">
        <v>0</v>
      </c>
      <c r="V14" s="170">
        <v>0</v>
      </c>
      <c r="W14" s="170">
        <v>0</v>
      </c>
      <c r="X14" s="170">
        <v>0</v>
      </c>
      <c r="Y14" s="170">
        <v>0</v>
      </c>
      <c r="Z14" s="170">
        <v>0</v>
      </c>
      <c r="AA14" s="170">
        <v>0</v>
      </c>
      <c r="AB14" s="170">
        <v>0</v>
      </c>
      <c r="AC14" s="170">
        <v>0</v>
      </c>
      <c r="AD14" s="170">
        <v>0</v>
      </c>
      <c r="AE14" s="170">
        <v>0</v>
      </c>
      <c r="AF14" s="170">
        <v>0</v>
      </c>
    </row>
    <row r="15" spans="1:32">
      <c r="A15" s="173" t="s">
        <v>845</v>
      </c>
      <c r="B15" s="150" t="s">
        <v>22</v>
      </c>
      <c r="C15" s="174">
        <f>Prices!H169</f>
        <v>7.8057794124154896</v>
      </c>
      <c r="D15" s="174">
        <f>Prices!H169</f>
        <v>7.8057794124154896</v>
      </c>
      <c r="E15" s="166">
        <v>0</v>
      </c>
      <c r="F15" s="170">
        <v>200</v>
      </c>
      <c r="G15" s="170">
        <v>0</v>
      </c>
      <c r="H15" s="170">
        <v>0</v>
      </c>
      <c r="I15" s="170">
        <v>0</v>
      </c>
      <c r="J15" s="170">
        <v>0</v>
      </c>
      <c r="K15" s="170">
        <v>0</v>
      </c>
      <c r="L15" s="170">
        <v>0</v>
      </c>
      <c r="M15" s="170">
        <v>0</v>
      </c>
      <c r="N15" s="170">
        <v>0</v>
      </c>
      <c r="O15" s="170">
        <v>0</v>
      </c>
      <c r="P15" s="170">
        <v>0</v>
      </c>
      <c r="Q15" s="170">
        <v>0</v>
      </c>
      <c r="R15" s="170">
        <v>0</v>
      </c>
      <c r="S15" s="170">
        <v>0</v>
      </c>
      <c r="T15" s="170">
        <v>0</v>
      </c>
      <c r="U15" s="170">
        <v>0</v>
      </c>
      <c r="V15" s="170">
        <v>0</v>
      </c>
      <c r="W15" s="170">
        <v>0</v>
      </c>
      <c r="X15" s="170">
        <v>0</v>
      </c>
      <c r="Y15" s="170">
        <v>0</v>
      </c>
      <c r="Z15" s="170">
        <v>0</v>
      </c>
      <c r="AA15" s="170">
        <v>0</v>
      </c>
      <c r="AB15" s="170">
        <v>0</v>
      </c>
      <c r="AC15" s="170">
        <v>0</v>
      </c>
      <c r="AD15" s="170">
        <v>0</v>
      </c>
      <c r="AE15" s="170">
        <v>0</v>
      </c>
      <c r="AF15" s="170">
        <v>0</v>
      </c>
    </row>
    <row r="16" spans="1:32">
      <c r="A16" s="173" t="s">
        <v>846</v>
      </c>
      <c r="B16" s="150" t="s">
        <v>22</v>
      </c>
      <c r="C16" s="174">
        <f>Prices!H170</f>
        <v>6.0982651659496003</v>
      </c>
      <c r="D16" s="174">
        <f>Prices!H170</f>
        <v>6.0982651659496003</v>
      </c>
      <c r="E16" s="166">
        <v>0</v>
      </c>
      <c r="F16" s="170">
        <v>100</v>
      </c>
      <c r="G16" s="170">
        <v>0</v>
      </c>
      <c r="H16" s="170">
        <v>0</v>
      </c>
      <c r="I16" s="170">
        <v>0</v>
      </c>
      <c r="J16" s="170">
        <v>0</v>
      </c>
      <c r="K16" s="170">
        <v>0</v>
      </c>
      <c r="L16" s="170">
        <v>0</v>
      </c>
      <c r="M16" s="170">
        <v>0</v>
      </c>
      <c r="N16" s="170">
        <v>0</v>
      </c>
      <c r="O16" s="170">
        <v>0</v>
      </c>
      <c r="P16" s="170">
        <v>0</v>
      </c>
      <c r="Q16" s="170">
        <v>0</v>
      </c>
      <c r="R16" s="170">
        <v>0</v>
      </c>
      <c r="S16" s="170">
        <v>0</v>
      </c>
      <c r="T16" s="170">
        <v>0</v>
      </c>
      <c r="U16" s="170">
        <v>0</v>
      </c>
      <c r="V16" s="170">
        <v>0</v>
      </c>
      <c r="W16" s="170">
        <v>0</v>
      </c>
      <c r="X16" s="170">
        <v>0</v>
      </c>
      <c r="Y16" s="170">
        <v>0</v>
      </c>
      <c r="Z16" s="170">
        <v>0</v>
      </c>
      <c r="AA16" s="170">
        <v>0</v>
      </c>
      <c r="AB16" s="170">
        <v>0</v>
      </c>
      <c r="AC16" s="170">
        <v>0</v>
      </c>
      <c r="AD16" s="170">
        <v>0</v>
      </c>
      <c r="AE16" s="170">
        <v>0</v>
      </c>
      <c r="AF16" s="170">
        <v>0</v>
      </c>
    </row>
    <row r="17" spans="1:32">
      <c r="A17" s="173" t="s">
        <v>847</v>
      </c>
      <c r="B17" s="150" t="s">
        <v>22</v>
      </c>
      <c r="C17" s="174">
        <f>Prices!H94</f>
        <v>32.380169022741242</v>
      </c>
      <c r="D17" s="174">
        <f>Prices!H94</f>
        <v>32.380169022741242</v>
      </c>
      <c r="E17" s="166">
        <v>2</v>
      </c>
      <c r="F17" s="170">
        <v>10</v>
      </c>
      <c r="G17" s="170">
        <v>0</v>
      </c>
      <c r="H17" s="170">
        <v>0</v>
      </c>
      <c r="I17" s="170">
        <v>0</v>
      </c>
      <c r="J17" s="170">
        <v>0</v>
      </c>
      <c r="K17" s="170">
        <v>0</v>
      </c>
      <c r="L17" s="170">
        <v>0</v>
      </c>
      <c r="M17" s="170">
        <v>0</v>
      </c>
      <c r="N17" s="170">
        <v>0</v>
      </c>
      <c r="O17" s="170">
        <v>0</v>
      </c>
      <c r="P17" s="170">
        <v>0</v>
      </c>
      <c r="Q17" s="170">
        <v>0</v>
      </c>
      <c r="R17" s="170">
        <v>0</v>
      </c>
      <c r="S17" s="170">
        <v>0</v>
      </c>
      <c r="T17" s="170">
        <v>0</v>
      </c>
      <c r="U17" s="170">
        <v>0</v>
      </c>
      <c r="V17" s="170">
        <v>0</v>
      </c>
      <c r="W17" s="170">
        <v>0</v>
      </c>
      <c r="X17" s="170">
        <v>0</v>
      </c>
      <c r="Y17" s="170">
        <v>0</v>
      </c>
      <c r="Z17" s="170">
        <v>0</v>
      </c>
      <c r="AA17" s="170">
        <v>0</v>
      </c>
      <c r="AB17" s="170">
        <v>0</v>
      </c>
      <c r="AC17" s="170">
        <v>0</v>
      </c>
      <c r="AD17" s="170">
        <v>0</v>
      </c>
      <c r="AE17" s="170">
        <v>0</v>
      </c>
      <c r="AF17" s="170">
        <v>0</v>
      </c>
    </row>
    <row r="18" spans="1:32">
      <c r="A18" s="173" t="s">
        <v>848</v>
      </c>
      <c r="B18" s="150" t="s">
        <v>843</v>
      </c>
      <c r="C18" s="1323">
        <f>Prices!H157</f>
        <v>7.0157032882606023</v>
      </c>
      <c r="D18" s="1323">
        <f>Prices!H171</f>
        <v>426.87856161647204</v>
      </c>
      <c r="E18" s="1324">
        <v>0</v>
      </c>
      <c r="F18" s="170">
        <v>10</v>
      </c>
      <c r="G18" s="170"/>
      <c r="H18" s="170"/>
      <c r="I18" s="170"/>
      <c r="J18" s="170"/>
      <c r="K18" s="170"/>
      <c r="L18" s="170"/>
      <c r="M18" s="170"/>
      <c r="N18" s="170"/>
      <c r="O18" s="170"/>
      <c r="R18" s="170"/>
      <c r="V18" s="170"/>
    </row>
    <row r="19" spans="1:32">
      <c r="A19" s="173" t="s">
        <v>849</v>
      </c>
      <c r="B19" s="150" t="s">
        <v>843</v>
      </c>
      <c r="C19" s="1323">
        <f>Prices!H157</f>
        <v>7.0157032882606023</v>
      </c>
      <c r="D19" s="1323">
        <f>Prices!H237</f>
        <v>32.267977873386599</v>
      </c>
      <c r="E19" s="1324">
        <v>1</v>
      </c>
      <c r="F19" s="170">
        <v>15</v>
      </c>
      <c r="G19" s="170"/>
      <c r="H19" s="170"/>
      <c r="I19" s="170"/>
      <c r="J19" s="170"/>
      <c r="K19" s="170"/>
      <c r="L19" s="170"/>
      <c r="M19" s="170"/>
      <c r="N19" s="170"/>
      <c r="O19" s="170"/>
      <c r="R19" s="170"/>
      <c r="V19" s="170"/>
    </row>
    <row r="20" spans="1:32">
      <c r="A20" s="639" t="s">
        <v>324</v>
      </c>
      <c r="B20" s="150"/>
      <c r="C20" s="174"/>
      <c r="D20" s="174"/>
      <c r="E20" s="166"/>
      <c r="F20" s="170"/>
      <c r="G20" s="170"/>
      <c r="H20" s="170"/>
      <c r="I20" s="170"/>
      <c r="J20" s="170"/>
      <c r="K20" s="170"/>
      <c r="L20" s="170"/>
      <c r="M20" s="170"/>
      <c r="N20" s="170"/>
      <c r="O20" s="170"/>
    </row>
    <row r="21" spans="1:32">
      <c r="A21" s="173" t="s">
        <v>850</v>
      </c>
      <c r="B21" s="150" t="s">
        <v>843</v>
      </c>
      <c r="C21" s="174">
        <f>Prices!H157</f>
        <v>7.0157032882606023</v>
      </c>
      <c r="D21" s="174">
        <f>Prices!H172</f>
        <v>426.87856161647204</v>
      </c>
      <c r="E21" s="166">
        <v>1</v>
      </c>
      <c r="F21" s="170">
        <v>12.5</v>
      </c>
      <c r="G21" s="170">
        <v>12.5</v>
      </c>
      <c r="H21" s="170">
        <v>12.5</v>
      </c>
      <c r="I21" s="170">
        <v>12.5</v>
      </c>
      <c r="J21" s="170">
        <v>12.5</v>
      </c>
      <c r="K21" s="170">
        <v>12.5</v>
      </c>
      <c r="L21" s="170">
        <v>12.5</v>
      </c>
      <c r="M21" s="170">
        <v>12.5</v>
      </c>
      <c r="N21" s="170">
        <v>12.5</v>
      </c>
      <c r="O21" s="170">
        <v>12.5</v>
      </c>
      <c r="P21" s="170">
        <v>12.5</v>
      </c>
      <c r="Q21" s="170">
        <v>12.5</v>
      </c>
      <c r="R21" s="170">
        <v>12.5</v>
      </c>
      <c r="S21" s="170">
        <v>12.5</v>
      </c>
      <c r="T21" s="170">
        <v>12.5</v>
      </c>
      <c r="U21" s="170">
        <v>12.5</v>
      </c>
      <c r="V21" s="170">
        <v>12.5</v>
      </c>
      <c r="W21" s="170">
        <v>12.5</v>
      </c>
      <c r="X21" s="170">
        <v>12.5</v>
      </c>
      <c r="Y21" s="170">
        <v>12.5</v>
      </c>
      <c r="Z21" s="170">
        <v>12.5</v>
      </c>
      <c r="AA21" s="170">
        <v>12.5</v>
      </c>
      <c r="AB21" s="170">
        <v>12.5</v>
      </c>
      <c r="AC21" s="170">
        <v>12.5</v>
      </c>
      <c r="AD21" s="170">
        <v>12.5</v>
      </c>
      <c r="AE21" s="170">
        <v>12.5</v>
      </c>
      <c r="AF21" s="170">
        <v>12.5</v>
      </c>
    </row>
    <row r="22" spans="1:32">
      <c r="A22" s="148" t="s">
        <v>579</v>
      </c>
      <c r="B22" s="150" t="s">
        <v>34</v>
      </c>
      <c r="C22" s="174">
        <f>Prices!H180</f>
        <v>7.3179181991395197</v>
      </c>
      <c r="D22" s="174">
        <f>Prices!H180</f>
        <v>7.3179181991395197</v>
      </c>
      <c r="E22" s="170">
        <f>E10</f>
        <v>1.6</v>
      </c>
      <c r="F22" s="170">
        <f>F10</f>
        <v>1.6</v>
      </c>
      <c r="G22" s="170">
        <f t="shared" ref="G22:Y22" si="3">G10</f>
        <v>2</v>
      </c>
      <c r="H22" s="170">
        <f t="shared" si="3"/>
        <v>2</v>
      </c>
      <c r="I22" s="170">
        <f t="shared" si="3"/>
        <v>2</v>
      </c>
      <c r="J22" s="170">
        <f t="shared" si="3"/>
        <v>2</v>
      </c>
      <c r="K22" s="170">
        <f t="shared" si="3"/>
        <v>2</v>
      </c>
      <c r="L22" s="170">
        <f t="shared" si="3"/>
        <v>2</v>
      </c>
      <c r="M22" s="170">
        <f t="shared" si="3"/>
        <v>2</v>
      </c>
      <c r="N22" s="170">
        <f t="shared" si="3"/>
        <v>2</v>
      </c>
      <c r="O22" s="170">
        <f t="shared" si="3"/>
        <v>2</v>
      </c>
      <c r="P22" s="170">
        <f t="shared" si="3"/>
        <v>2</v>
      </c>
      <c r="Q22" s="170">
        <f t="shared" si="3"/>
        <v>2</v>
      </c>
      <c r="R22" s="170">
        <f t="shared" si="3"/>
        <v>2</v>
      </c>
      <c r="S22" s="170">
        <f t="shared" si="3"/>
        <v>2</v>
      </c>
      <c r="T22" s="170">
        <f t="shared" si="3"/>
        <v>2</v>
      </c>
      <c r="U22" s="170">
        <f t="shared" si="3"/>
        <v>2</v>
      </c>
      <c r="V22" s="170">
        <f t="shared" si="3"/>
        <v>2</v>
      </c>
      <c r="W22" s="170">
        <f t="shared" si="3"/>
        <v>2</v>
      </c>
      <c r="X22" s="170">
        <f t="shared" si="3"/>
        <v>2</v>
      </c>
      <c r="Y22" s="170">
        <f t="shared" si="3"/>
        <v>2</v>
      </c>
      <c r="Z22" s="170">
        <f t="shared" ref="Z22:AF22" si="4">Z10</f>
        <v>2</v>
      </c>
      <c r="AA22" s="170">
        <f t="shared" si="4"/>
        <v>2</v>
      </c>
      <c r="AB22" s="170">
        <f t="shared" si="4"/>
        <v>2</v>
      </c>
      <c r="AC22" s="170">
        <f t="shared" si="4"/>
        <v>2</v>
      </c>
      <c r="AD22" s="170">
        <f t="shared" si="4"/>
        <v>2</v>
      </c>
      <c r="AE22" s="170">
        <f t="shared" si="4"/>
        <v>2</v>
      </c>
      <c r="AF22" s="170">
        <f t="shared" si="4"/>
        <v>2</v>
      </c>
    </row>
    <row r="23" spans="1:32">
      <c r="A23" s="626" t="s">
        <v>364</v>
      </c>
      <c r="B23" s="150"/>
      <c r="C23" s="170"/>
      <c r="D23" s="170"/>
      <c r="E23" s="166"/>
      <c r="F23" s="170"/>
      <c r="G23" s="170"/>
      <c r="H23" s="170"/>
      <c r="I23" s="170"/>
      <c r="J23" s="170"/>
      <c r="K23" s="170"/>
      <c r="L23" s="170"/>
      <c r="M23" s="170"/>
      <c r="N23" s="170"/>
      <c r="O23" s="170"/>
    </row>
    <row r="24" spans="1:32">
      <c r="A24" s="148" t="s">
        <v>851</v>
      </c>
      <c r="B24" s="150" t="s">
        <v>366</v>
      </c>
      <c r="C24" s="174">
        <f>Prices!H183</f>
        <v>43.173558696988316</v>
      </c>
      <c r="D24" s="174">
        <f>Prices!H183</f>
        <v>43.173558696988316</v>
      </c>
      <c r="E24" s="166">
        <v>0</v>
      </c>
      <c r="F24" s="170">
        <v>2</v>
      </c>
      <c r="G24" s="170">
        <f>F24</f>
        <v>2</v>
      </c>
      <c r="H24" s="170">
        <f t="shared" ref="H24:Y24" si="5">G24</f>
        <v>2</v>
      </c>
      <c r="I24" s="170">
        <f t="shared" si="5"/>
        <v>2</v>
      </c>
      <c r="J24" s="170">
        <f t="shared" si="5"/>
        <v>2</v>
      </c>
      <c r="K24" s="170">
        <f t="shared" si="5"/>
        <v>2</v>
      </c>
      <c r="L24" s="170">
        <f t="shared" si="5"/>
        <v>2</v>
      </c>
      <c r="M24" s="170">
        <f t="shared" si="5"/>
        <v>2</v>
      </c>
      <c r="N24" s="170">
        <f t="shared" si="5"/>
        <v>2</v>
      </c>
      <c r="O24" s="170">
        <f t="shared" si="5"/>
        <v>2</v>
      </c>
      <c r="P24" s="170">
        <f t="shared" si="5"/>
        <v>2</v>
      </c>
      <c r="Q24" s="170">
        <f t="shared" si="5"/>
        <v>2</v>
      </c>
      <c r="R24" s="170">
        <f t="shared" si="5"/>
        <v>2</v>
      </c>
      <c r="S24" s="170">
        <f t="shared" si="5"/>
        <v>2</v>
      </c>
      <c r="T24" s="170">
        <f t="shared" si="5"/>
        <v>2</v>
      </c>
      <c r="U24" s="170">
        <f t="shared" si="5"/>
        <v>2</v>
      </c>
      <c r="V24" s="170">
        <f t="shared" si="5"/>
        <v>2</v>
      </c>
      <c r="W24" s="170">
        <f t="shared" si="5"/>
        <v>2</v>
      </c>
      <c r="X24" s="170">
        <f t="shared" si="5"/>
        <v>2</v>
      </c>
      <c r="Y24" s="170">
        <f t="shared" si="5"/>
        <v>2</v>
      </c>
      <c r="Z24" s="170">
        <f t="shared" ref="Z24" si="6">Y24</f>
        <v>2</v>
      </c>
      <c r="AA24" s="170">
        <f t="shared" ref="AA24" si="7">Z24</f>
        <v>2</v>
      </c>
      <c r="AB24" s="170">
        <f t="shared" ref="AB24" si="8">AA24</f>
        <v>2</v>
      </c>
      <c r="AC24" s="170">
        <f t="shared" ref="AC24" si="9">AB24</f>
        <v>2</v>
      </c>
      <c r="AD24" s="170">
        <f t="shared" ref="AD24" si="10">AC24</f>
        <v>2</v>
      </c>
      <c r="AE24" s="170">
        <f t="shared" ref="AE24" si="11">AD24</f>
        <v>2</v>
      </c>
      <c r="AF24" s="170">
        <f t="shared" ref="AF24" si="12">AE24</f>
        <v>2</v>
      </c>
    </row>
    <row r="25" spans="1:32">
      <c r="A25" s="148" t="s">
        <v>367</v>
      </c>
      <c r="B25" s="150" t="s">
        <v>366</v>
      </c>
      <c r="C25" s="174"/>
      <c r="D25" s="174"/>
      <c r="E25" s="166">
        <v>4</v>
      </c>
      <c r="F25" s="170">
        <v>4</v>
      </c>
      <c r="G25" s="170">
        <v>4</v>
      </c>
      <c r="H25" s="170">
        <v>4</v>
      </c>
      <c r="I25" s="170">
        <v>4</v>
      </c>
      <c r="J25" s="170">
        <v>4</v>
      </c>
      <c r="K25" s="170">
        <v>4</v>
      </c>
      <c r="L25" s="170">
        <v>4</v>
      </c>
      <c r="M25" s="170">
        <v>4</v>
      </c>
      <c r="N25" s="170">
        <v>4</v>
      </c>
      <c r="O25" s="170">
        <v>4</v>
      </c>
      <c r="P25" s="170">
        <v>4</v>
      </c>
      <c r="Q25" s="170">
        <v>4</v>
      </c>
      <c r="R25" s="170">
        <v>4</v>
      </c>
      <c r="S25" s="170">
        <v>4</v>
      </c>
      <c r="T25" s="170">
        <v>4</v>
      </c>
      <c r="U25" s="170">
        <v>4</v>
      </c>
      <c r="V25" s="170">
        <v>4</v>
      </c>
      <c r="W25" s="170">
        <v>4</v>
      </c>
      <c r="X25" s="170">
        <v>4</v>
      </c>
      <c r="Y25" s="170">
        <v>4</v>
      </c>
      <c r="Z25" s="170">
        <v>5</v>
      </c>
      <c r="AA25" s="170">
        <v>6</v>
      </c>
      <c r="AB25" s="170">
        <v>7</v>
      </c>
      <c r="AC25" s="170">
        <v>8</v>
      </c>
      <c r="AD25" s="170">
        <v>9</v>
      </c>
      <c r="AE25" s="170">
        <v>10</v>
      </c>
      <c r="AF25" s="170">
        <v>11</v>
      </c>
    </row>
    <row r="26" spans="1:32">
      <c r="B26" s="150"/>
      <c r="C26" s="174"/>
      <c r="D26" s="174"/>
      <c r="E26" s="166"/>
      <c r="F26" s="170"/>
      <c r="G26" s="166"/>
      <c r="H26" s="166"/>
      <c r="I26" s="166"/>
      <c r="J26" s="170"/>
      <c r="K26" s="170"/>
      <c r="L26" s="170"/>
      <c r="M26" s="170"/>
      <c r="N26" s="170"/>
      <c r="O26" s="170"/>
    </row>
    <row r="27" spans="1:32">
      <c r="A27" s="1321" t="s">
        <v>922</v>
      </c>
      <c r="B27" s="159"/>
      <c r="C27" s="159"/>
      <c r="D27" s="159"/>
      <c r="E27" s="159"/>
      <c r="F27" s="159"/>
      <c r="G27" s="159"/>
      <c r="H27" s="159"/>
      <c r="I27" s="159"/>
      <c r="J27" s="159"/>
      <c r="K27" s="159"/>
      <c r="L27" s="159"/>
      <c r="M27" s="159"/>
    </row>
    <row r="28" spans="1:32">
      <c r="A28" s="148" t="s">
        <v>293</v>
      </c>
      <c r="E28" s="150" t="s">
        <v>295</v>
      </c>
      <c r="F28" s="1433" t="s">
        <v>296</v>
      </c>
      <c r="G28" s="1433"/>
      <c r="H28" s="1433"/>
      <c r="I28" s="1433"/>
      <c r="J28" s="1433"/>
      <c r="K28" s="1433"/>
      <c r="L28" s="1433"/>
      <c r="M28" s="1433"/>
      <c r="N28" s="1433"/>
      <c r="O28" s="1433"/>
      <c r="P28" s="1433"/>
      <c r="Q28" s="1433"/>
      <c r="R28" s="1433"/>
      <c r="S28" s="1433"/>
      <c r="T28" s="1433"/>
      <c r="U28" s="1433"/>
      <c r="V28" s="1433"/>
      <c r="W28" s="1433"/>
      <c r="X28" s="1433"/>
      <c r="Y28" s="1433"/>
    </row>
    <row r="29" spans="1:32">
      <c r="A29" s="159"/>
      <c r="B29" s="159"/>
      <c r="C29" s="159"/>
      <c r="D29" s="159"/>
      <c r="E29" s="162" t="s">
        <v>297</v>
      </c>
      <c r="F29" s="161">
        <v>1</v>
      </c>
      <c r="G29" s="161">
        <v>2</v>
      </c>
      <c r="H29" s="161">
        <v>3</v>
      </c>
      <c r="I29" s="161">
        <v>4</v>
      </c>
      <c r="J29" s="161">
        <v>5</v>
      </c>
      <c r="K29" s="163">
        <v>6</v>
      </c>
      <c r="L29" s="163">
        <v>7</v>
      </c>
      <c r="M29" s="177">
        <v>8</v>
      </c>
      <c r="N29" s="164">
        <v>9</v>
      </c>
      <c r="O29" s="164" t="s">
        <v>1007</v>
      </c>
      <c r="P29" s="161">
        <v>11</v>
      </c>
      <c r="Q29" s="161">
        <v>12</v>
      </c>
      <c r="R29" s="161">
        <v>13</v>
      </c>
      <c r="S29" s="161">
        <v>14</v>
      </c>
      <c r="T29" s="161">
        <v>15</v>
      </c>
      <c r="U29" s="163">
        <v>16</v>
      </c>
      <c r="V29" s="163">
        <v>17</v>
      </c>
      <c r="W29" s="163">
        <v>18</v>
      </c>
      <c r="X29" s="164">
        <v>19</v>
      </c>
      <c r="Y29" s="165" t="s">
        <v>1008</v>
      </c>
      <c r="Z29" s="165" t="s">
        <v>1464</v>
      </c>
      <c r="AA29" s="165" t="s">
        <v>1465</v>
      </c>
      <c r="AB29" s="165" t="s">
        <v>1466</v>
      </c>
      <c r="AC29" s="165" t="s">
        <v>1467</v>
      </c>
      <c r="AD29" s="165" t="s">
        <v>1468</v>
      </c>
      <c r="AE29" s="165" t="s">
        <v>1469</v>
      </c>
      <c r="AF29" s="165" t="s">
        <v>1470</v>
      </c>
    </row>
    <row r="30" spans="1:32">
      <c r="A30" s="160" t="s">
        <v>368</v>
      </c>
      <c r="E30" s="150"/>
      <c r="F30" s="166"/>
      <c r="G30" s="166"/>
      <c r="H30" s="166"/>
      <c r="I30" s="166"/>
      <c r="J30" s="166"/>
      <c r="M30" s="166"/>
      <c r="N30" s="167"/>
      <c r="O30" s="167"/>
    </row>
    <row r="31" spans="1:32">
      <c r="A31" s="148" t="str">
        <f>A9</f>
        <v>Alfalfa hay</v>
      </c>
      <c r="E31" s="178">
        <f>$C9*E9</f>
        <v>4488.3231621389059</v>
      </c>
      <c r="F31" s="806">
        <f>$C9*F9*F4</f>
        <v>4488.3231621389059</v>
      </c>
      <c r="G31" s="806">
        <f t="shared" ref="G31:Y31" si="13">$C9*G9*G4</f>
        <v>5600.3853741867151</v>
      </c>
      <c r="H31" s="806">
        <f t="shared" si="13"/>
        <v>5590.3667956997979</v>
      </c>
      <c r="I31" s="806">
        <f t="shared" si="13"/>
        <v>5580.3482172128806</v>
      </c>
      <c r="J31" s="806">
        <f t="shared" si="13"/>
        <v>4456.2637109807711</v>
      </c>
      <c r="K31" s="806">
        <f t="shared" si="13"/>
        <v>5560.3110602390461</v>
      </c>
      <c r="L31" s="806">
        <f t="shared" si="13"/>
        <v>5550.2924817521289</v>
      </c>
      <c r="M31" s="806">
        <f t="shared" si="13"/>
        <v>5540.2739032652116</v>
      </c>
      <c r="N31" s="806">
        <f t="shared" si="13"/>
        <v>5530.2553247782944</v>
      </c>
      <c r="O31" s="806">
        <f t="shared" si="13"/>
        <v>4416.1893970331021</v>
      </c>
      <c r="P31" s="806">
        <f t="shared" si="13"/>
        <v>5510.2181678044599</v>
      </c>
      <c r="Q31" s="806">
        <f t="shared" si="13"/>
        <v>5500.1995893175426</v>
      </c>
      <c r="R31" s="806">
        <f t="shared" si="13"/>
        <v>5490.1810108306254</v>
      </c>
      <c r="S31" s="806">
        <f t="shared" si="13"/>
        <v>5480.162432343709</v>
      </c>
      <c r="T31" s="806">
        <f t="shared" si="13"/>
        <v>4376.1150830854331</v>
      </c>
      <c r="U31" s="806">
        <f t="shared" si="13"/>
        <v>5460.1252753698745</v>
      </c>
      <c r="V31" s="806">
        <f t="shared" si="13"/>
        <v>5450.1066968829564</v>
      </c>
      <c r="W31" s="806">
        <f t="shared" si="13"/>
        <v>5440.0881183960391</v>
      </c>
      <c r="X31" s="806">
        <f t="shared" si="13"/>
        <v>5430.0695399091219</v>
      </c>
      <c r="Y31" s="806">
        <f t="shared" si="13"/>
        <v>4336.0407691377641</v>
      </c>
      <c r="Z31" s="806">
        <f t="shared" ref="Z31:AF31" si="14">$C9*Z9*Z4</f>
        <v>5410.0323829352865</v>
      </c>
      <c r="AA31" s="806">
        <f t="shared" si="14"/>
        <v>5400.013804448371</v>
      </c>
      <c r="AB31" s="806">
        <f t="shared" si="14"/>
        <v>5389.9952259614556</v>
      </c>
      <c r="AC31" s="806">
        <f t="shared" si="14"/>
        <v>5379.9766474745347</v>
      </c>
      <c r="AD31" s="806">
        <f t="shared" si="14"/>
        <v>4295.9664551900951</v>
      </c>
      <c r="AE31" s="806">
        <f t="shared" si="14"/>
        <v>5359.939490500703</v>
      </c>
      <c r="AF31" s="806">
        <f t="shared" si="14"/>
        <v>5349.9209120137875</v>
      </c>
    </row>
    <row r="32" spans="1:32">
      <c r="A32" s="179" t="s">
        <v>369</v>
      </c>
      <c r="C32" s="172"/>
      <c r="D32" s="172"/>
      <c r="E32" s="180">
        <f t="shared" ref="E32:Y32" si="15">SUM(E31:E31)</f>
        <v>4488.3231621389059</v>
      </c>
      <c r="F32" s="180">
        <f>SUM(F31:F31)</f>
        <v>4488.3231621389059</v>
      </c>
      <c r="G32" s="180">
        <f t="shared" si="15"/>
        <v>5600.3853741867151</v>
      </c>
      <c r="H32" s="180">
        <f t="shared" si="15"/>
        <v>5590.3667956997979</v>
      </c>
      <c r="I32" s="180">
        <f t="shared" si="15"/>
        <v>5580.3482172128806</v>
      </c>
      <c r="J32" s="180">
        <f t="shared" si="15"/>
        <v>4456.2637109807711</v>
      </c>
      <c r="K32" s="180">
        <f t="shared" si="15"/>
        <v>5560.3110602390461</v>
      </c>
      <c r="L32" s="180">
        <f t="shared" si="15"/>
        <v>5550.2924817521289</v>
      </c>
      <c r="M32" s="180">
        <f t="shared" si="15"/>
        <v>5540.2739032652116</v>
      </c>
      <c r="N32" s="180">
        <f t="shared" si="15"/>
        <v>5530.2553247782944</v>
      </c>
      <c r="O32" s="180">
        <f t="shared" si="15"/>
        <v>4416.1893970331021</v>
      </c>
      <c r="P32" s="180">
        <f t="shared" si="15"/>
        <v>5510.2181678044599</v>
      </c>
      <c r="Q32" s="180">
        <f t="shared" si="15"/>
        <v>5500.1995893175426</v>
      </c>
      <c r="R32" s="180">
        <f t="shared" si="15"/>
        <v>5490.1810108306254</v>
      </c>
      <c r="S32" s="180">
        <f t="shared" si="15"/>
        <v>5480.162432343709</v>
      </c>
      <c r="T32" s="180">
        <f t="shared" si="15"/>
        <v>4376.1150830854331</v>
      </c>
      <c r="U32" s="180">
        <f t="shared" si="15"/>
        <v>5460.1252753698745</v>
      </c>
      <c r="V32" s="180">
        <f t="shared" si="15"/>
        <v>5450.1066968829564</v>
      </c>
      <c r="W32" s="180">
        <f t="shared" si="15"/>
        <v>5440.0881183960391</v>
      </c>
      <c r="X32" s="180">
        <f t="shared" si="15"/>
        <v>5430.0695399091219</v>
      </c>
      <c r="Y32" s="180">
        <f t="shared" si="15"/>
        <v>4336.0407691377641</v>
      </c>
      <c r="Z32" s="180">
        <f t="shared" ref="Z32:AF32" si="16">SUM(Z31:Z31)</f>
        <v>5410.0323829352865</v>
      </c>
      <c r="AA32" s="180">
        <f t="shared" si="16"/>
        <v>5400.013804448371</v>
      </c>
      <c r="AB32" s="180">
        <f t="shared" si="16"/>
        <v>5389.9952259614556</v>
      </c>
      <c r="AC32" s="180">
        <f t="shared" si="16"/>
        <v>5379.9766474745347</v>
      </c>
      <c r="AD32" s="180">
        <f t="shared" si="16"/>
        <v>4295.9664551900951</v>
      </c>
      <c r="AE32" s="180">
        <f t="shared" si="16"/>
        <v>5359.939490500703</v>
      </c>
      <c r="AF32" s="180">
        <f t="shared" si="16"/>
        <v>5349.9209120137875</v>
      </c>
    </row>
    <row r="33" spans="1:32">
      <c r="A33" s="153" t="s">
        <v>370</v>
      </c>
      <c r="C33" s="172"/>
      <c r="D33" s="172"/>
      <c r="E33" s="180"/>
      <c r="F33" s="180"/>
      <c r="G33" s="180"/>
      <c r="H33" s="180"/>
      <c r="I33" s="180"/>
      <c r="J33" s="180"/>
      <c r="K33" s="180"/>
      <c r="L33" s="180"/>
      <c r="M33" s="180"/>
      <c r="N33" s="180"/>
      <c r="O33" s="180"/>
    </row>
    <row r="34" spans="1:32">
      <c r="A34" s="172" t="str">
        <f t="shared" ref="A34:A41" si="17">A12</f>
        <v xml:space="preserve">Investment </v>
      </c>
      <c r="E34" s="178"/>
      <c r="F34" s="178"/>
      <c r="G34" s="187"/>
      <c r="H34" s="187"/>
      <c r="I34" s="187"/>
      <c r="J34" s="187"/>
      <c r="K34" s="187"/>
      <c r="L34" s="187"/>
      <c r="M34" s="188"/>
      <c r="N34" s="188"/>
      <c r="O34" s="188"/>
      <c r="P34" s="183"/>
      <c r="Q34" s="183"/>
      <c r="R34" s="183"/>
      <c r="S34" s="183"/>
      <c r="T34" s="183"/>
    </row>
    <row r="35" spans="1:32">
      <c r="A35" s="148" t="str">
        <f t="shared" si="17"/>
        <v>Ploughing a/</v>
      </c>
      <c r="E35" s="178">
        <f t="shared" ref="E35:E41" si="18">E13*$D13</f>
        <v>96.803933620159796</v>
      </c>
      <c r="F35" s="178">
        <f t="shared" ref="F35:U41" si="19">F13*$C13</f>
        <v>140.31406576521204</v>
      </c>
      <c r="G35" s="178">
        <f t="shared" si="19"/>
        <v>0</v>
      </c>
      <c r="H35" s="178">
        <f t="shared" si="19"/>
        <v>0</v>
      </c>
      <c r="I35" s="178">
        <f t="shared" si="19"/>
        <v>0</v>
      </c>
      <c r="J35" s="178">
        <f t="shared" si="19"/>
        <v>0</v>
      </c>
      <c r="K35" s="178">
        <f t="shared" si="19"/>
        <v>0</v>
      </c>
      <c r="L35" s="178">
        <f t="shared" si="19"/>
        <v>0</v>
      </c>
      <c r="M35" s="178">
        <f t="shared" si="19"/>
        <v>0</v>
      </c>
      <c r="N35" s="178">
        <f t="shared" si="19"/>
        <v>0</v>
      </c>
      <c r="O35" s="178">
        <f t="shared" si="19"/>
        <v>0</v>
      </c>
      <c r="P35" s="178">
        <f t="shared" si="19"/>
        <v>0</v>
      </c>
      <c r="Q35" s="178">
        <f t="shared" si="19"/>
        <v>0</v>
      </c>
      <c r="R35" s="178">
        <f t="shared" si="19"/>
        <v>0</v>
      </c>
      <c r="S35" s="178">
        <f t="shared" si="19"/>
        <v>0</v>
      </c>
      <c r="T35" s="178">
        <f t="shared" si="19"/>
        <v>0</v>
      </c>
      <c r="U35" s="178">
        <f t="shared" si="19"/>
        <v>0</v>
      </c>
      <c r="V35" s="178">
        <f t="shared" ref="V35:Y36" si="20">V13*$C13</f>
        <v>0</v>
      </c>
      <c r="W35" s="178">
        <f t="shared" si="20"/>
        <v>0</v>
      </c>
      <c r="X35" s="178">
        <f t="shared" si="20"/>
        <v>0</v>
      </c>
      <c r="Y35" s="178">
        <f t="shared" si="20"/>
        <v>0</v>
      </c>
      <c r="Z35" s="178">
        <f t="shared" ref="Z35:AF35" si="21">Z13*$C13</f>
        <v>0</v>
      </c>
      <c r="AA35" s="178">
        <f t="shared" si="21"/>
        <v>0</v>
      </c>
      <c r="AB35" s="178">
        <f t="shared" si="21"/>
        <v>0</v>
      </c>
      <c r="AC35" s="178">
        <f t="shared" si="21"/>
        <v>0</v>
      </c>
      <c r="AD35" s="178">
        <f t="shared" si="21"/>
        <v>0</v>
      </c>
      <c r="AE35" s="178">
        <f t="shared" si="21"/>
        <v>0</v>
      </c>
      <c r="AF35" s="178">
        <f t="shared" si="21"/>
        <v>0</v>
      </c>
    </row>
    <row r="36" spans="1:32">
      <c r="A36" s="148" t="str">
        <f t="shared" si="17"/>
        <v>Harrowing a/</v>
      </c>
      <c r="E36" s="178">
        <f t="shared" si="18"/>
        <v>96.803933620159796</v>
      </c>
      <c r="F36" s="178">
        <f t="shared" si="19"/>
        <v>70.157032882606018</v>
      </c>
      <c r="G36" s="178">
        <f t="shared" si="19"/>
        <v>0</v>
      </c>
      <c r="H36" s="178">
        <f t="shared" si="19"/>
        <v>0</v>
      </c>
      <c r="I36" s="178">
        <f t="shared" si="19"/>
        <v>0</v>
      </c>
      <c r="J36" s="178">
        <f t="shared" si="19"/>
        <v>0</v>
      </c>
      <c r="K36" s="178">
        <f t="shared" si="19"/>
        <v>0</v>
      </c>
      <c r="L36" s="178">
        <f t="shared" si="19"/>
        <v>0</v>
      </c>
      <c r="M36" s="178">
        <f t="shared" si="19"/>
        <v>0</v>
      </c>
      <c r="N36" s="178">
        <f t="shared" si="19"/>
        <v>0</v>
      </c>
      <c r="O36" s="178">
        <f t="shared" si="19"/>
        <v>0</v>
      </c>
      <c r="P36" s="178">
        <f t="shared" si="19"/>
        <v>0</v>
      </c>
      <c r="Q36" s="178">
        <f t="shared" si="19"/>
        <v>0</v>
      </c>
      <c r="R36" s="178">
        <f t="shared" si="19"/>
        <v>0</v>
      </c>
      <c r="S36" s="178">
        <f t="shared" si="19"/>
        <v>0</v>
      </c>
      <c r="T36" s="178">
        <f t="shared" si="19"/>
        <v>0</v>
      </c>
      <c r="U36" s="178">
        <f t="shared" si="19"/>
        <v>0</v>
      </c>
      <c r="V36" s="178">
        <f t="shared" si="20"/>
        <v>0</v>
      </c>
      <c r="W36" s="178">
        <f t="shared" si="20"/>
        <v>0</v>
      </c>
      <c r="X36" s="178">
        <f t="shared" si="20"/>
        <v>0</v>
      </c>
      <c r="Y36" s="178">
        <f t="shared" si="20"/>
        <v>0</v>
      </c>
      <c r="Z36" s="178">
        <f t="shared" ref="Z36:AF36" si="22">Z14*$C14</f>
        <v>0</v>
      </c>
      <c r="AA36" s="178">
        <f t="shared" si="22"/>
        <v>0</v>
      </c>
      <c r="AB36" s="178">
        <f t="shared" si="22"/>
        <v>0</v>
      </c>
      <c r="AC36" s="178">
        <f t="shared" si="22"/>
        <v>0</v>
      </c>
      <c r="AD36" s="178">
        <f t="shared" si="22"/>
        <v>0</v>
      </c>
      <c r="AE36" s="178">
        <f t="shared" si="22"/>
        <v>0</v>
      </c>
      <c r="AF36" s="178">
        <f t="shared" si="22"/>
        <v>0</v>
      </c>
    </row>
    <row r="37" spans="1:32" ht="11.4">
      <c r="A37" s="148" t="str">
        <f t="shared" si="17"/>
        <v>Ammonium nitrate</v>
      </c>
      <c r="D37" s="13"/>
      <c r="E37" s="178">
        <f t="shared" si="18"/>
        <v>0</v>
      </c>
      <c r="F37" s="178">
        <f t="shared" si="19"/>
        <v>1561.1558824830979</v>
      </c>
      <c r="G37" s="178">
        <f t="shared" si="19"/>
        <v>0</v>
      </c>
      <c r="H37" s="178">
        <f t="shared" si="19"/>
        <v>0</v>
      </c>
      <c r="I37" s="178">
        <f t="shared" si="19"/>
        <v>0</v>
      </c>
      <c r="J37" s="178">
        <f t="shared" si="19"/>
        <v>0</v>
      </c>
      <c r="K37" s="178">
        <f t="shared" si="19"/>
        <v>0</v>
      </c>
      <c r="L37" s="178">
        <f t="shared" si="19"/>
        <v>0</v>
      </c>
      <c r="M37" s="178">
        <f t="shared" si="19"/>
        <v>0</v>
      </c>
      <c r="N37" s="178">
        <f t="shared" si="19"/>
        <v>0</v>
      </c>
      <c r="O37" s="178">
        <f t="shared" ref="O37:Y37" si="23">O15*$C15</f>
        <v>0</v>
      </c>
      <c r="P37" s="178">
        <f t="shared" si="23"/>
        <v>0</v>
      </c>
      <c r="Q37" s="178">
        <f t="shared" si="23"/>
        <v>0</v>
      </c>
      <c r="R37" s="178">
        <f t="shared" si="23"/>
        <v>0</v>
      </c>
      <c r="S37" s="178">
        <f t="shared" si="23"/>
        <v>0</v>
      </c>
      <c r="T37" s="178">
        <f t="shared" si="23"/>
        <v>0</v>
      </c>
      <c r="U37" s="178">
        <f t="shared" si="23"/>
        <v>0</v>
      </c>
      <c r="V37" s="178">
        <f t="shared" si="23"/>
        <v>0</v>
      </c>
      <c r="W37" s="178">
        <f t="shared" si="23"/>
        <v>0</v>
      </c>
      <c r="X37" s="178">
        <f t="shared" si="23"/>
        <v>0</v>
      </c>
      <c r="Y37" s="178">
        <f t="shared" si="23"/>
        <v>0</v>
      </c>
      <c r="Z37" s="178">
        <f t="shared" ref="Z37:AF37" si="24">Z15*$C15</f>
        <v>0</v>
      </c>
      <c r="AA37" s="178">
        <f t="shared" si="24"/>
        <v>0</v>
      </c>
      <c r="AB37" s="178">
        <f t="shared" si="24"/>
        <v>0</v>
      </c>
      <c r="AC37" s="178">
        <f t="shared" si="24"/>
        <v>0</v>
      </c>
      <c r="AD37" s="178">
        <f t="shared" si="24"/>
        <v>0</v>
      </c>
      <c r="AE37" s="178">
        <f t="shared" si="24"/>
        <v>0</v>
      </c>
      <c r="AF37" s="178">
        <f t="shared" si="24"/>
        <v>0</v>
      </c>
    </row>
    <row r="38" spans="1:32">
      <c r="A38" s="148" t="str">
        <f t="shared" si="17"/>
        <v>TSP</v>
      </c>
      <c r="E38" s="178">
        <f t="shared" si="18"/>
        <v>0</v>
      </c>
      <c r="F38" s="178">
        <f t="shared" si="19"/>
        <v>609.82651659496003</v>
      </c>
      <c r="G38" s="178">
        <f t="shared" si="19"/>
        <v>0</v>
      </c>
      <c r="H38" s="178">
        <f t="shared" si="19"/>
        <v>0</v>
      </c>
      <c r="I38" s="178">
        <f t="shared" si="19"/>
        <v>0</v>
      </c>
      <c r="J38" s="178">
        <f t="shared" si="19"/>
        <v>0</v>
      </c>
      <c r="K38" s="178">
        <f t="shared" si="19"/>
        <v>0</v>
      </c>
      <c r="L38" s="178">
        <f t="shared" si="19"/>
        <v>0</v>
      </c>
      <c r="M38" s="178">
        <f t="shared" si="19"/>
        <v>0</v>
      </c>
      <c r="N38" s="178">
        <f t="shared" si="19"/>
        <v>0</v>
      </c>
      <c r="O38" s="178">
        <f t="shared" ref="O38:Y38" si="25">O16*$C16</f>
        <v>0</v>
      </c>
      <c r="P38" s="178">
        <f t="shared" si="25"/>
        <v>0</v>
      </c>
      <c r="Q38" s="178">
        <f t="shared" si="25"/>
        <v>0</v>
      </c>
      <c r="R38" s="178">
        <f t="shared" si="25"/>
        <v>0</v>
      </c>
      <c r="S38" s="178">
        <f t="shared" si="25"/>
        <v>0</v>
      </c>
      <c r="T38" s="178">
        <f t="shared" si="25"/>
        <v>0</v>
      </c>
      <c r="U38" s="178">
        <f t="shared" si="25"/>
        <v>0</v>
      </c>
      <c r="V38" s="178">
        <f t="shared" si="25"/>
        <v>0</v>
      </c>
      <c r="W38" s="178">
        <f t="shared" si="25"/>
        <v>0</v>
      </c>
      <c r="X38" s="178">
        <f t="shared" si="25"/>
        <v>0</v>
      </c>
      <c r="Y38" s="178">
        <f t="shared" si="25"/>
        <v>0</v>
      </c>
      <c r="Z38" s="178">
        <f t="shared" ref="Z38:AF38" si="26">Z16*$C16</f>
        <v>0</v>
      </c>
      <c r="AA38" s="178">
        <f t="shared" si="26"/>
        <v>0</v>
      </c>
      <c r="AB38" s="178">
        <f t="shared" si="26"/>
        <v>0</v>
      </c>
      <c r="AC38" s="178">
        <f t="shared" si="26"/>
        <v>0</v>
      </c>
      <c r="AD38" s="178">
        <f t="shared" si="26"/>
        <v>0</v>
      </c>
      <c r="AE38" s="178">
        <f t="shared" si="26"/>
        <v>0</v>
      </c>
      <c r="AF38" s="178">
        <f t="shared" si="26"/>
        <v>0</v>
      </c>
    </row>
    <row r="39" spans="1:32">
      <c r="A39" s="148" t="str">
        <f t="shared" si="17"/>
        <v>Seed</v>
      </c>
      <c r="E39" s="178">
        <f t="shared" si="18"/>
        <v>64.760338045482484</v>
      </c>
      <c r="F39" s="178">
        <f t="shared" si="19"/>
        <v>323.80169022741245</v>
      </c>
      <c r="G39" s="178">
        <f t="shared" si="19"/>
        <v>0</v>
      </c>
      <c r="H39" s="178">
        <f t="shared" si="19"/>
        <v>0</v>
      </c>
      <c r="I39" s="178">
        <f t="shared" si="19"/>
        <v>0</v>
      </c>
      <c r="J39" s="178">
        <f t="shared" si="19"/>
        <v>0</v>
      </c>
      <c r="K39" s="178">
        <f t="shared" si="19"/>
        <v>0</v>
      </c>
      <c r="L39" s="178">
        <f t="shared" si="19"/>
        <v>0</v>
      </c>
      <c r="M39" s="178">
        <f t="shared" si="19"/>
        <v>0</v>
      </c>
      <c r="N39" s="178">
        <f t="shared" si="19"/>
        <v>0</v>
      </c>
      <c r="O39" s="178">
        <f t="shared" ref="O39:Y39" si="27">O17*$C17</f>
        <v>0</v>
      </c>
      <c r="P39" s="178">
        <f t="shared" si="27"/>
        <v>0</v>
      </c>
      <c r="Q39" s="178">
        <f t="shared" si="27"/>
        <v>0</v>
      </c>
      <c r="R39" s="178">
        <f t="shared" si="27"/>
        <v>0</v>
      </c>
      <c r="S39" s="178">
        <f t="shared" si="27"/>
        <v>0</v>
      </c>
      <c r="T39" s="178">
        <f t="shared" si="27"/>
        <v>0</v>
      </c>
      <c r="U39" s="178">
        <f t="shared" si="27"/>
        <v>0</v>
      </c>
      <c r="V39" s="178">
        <f t="shared" si="27"/>
        <v>0</v>
      </c>
      <c r="W39" s="178">
        <f t="shared" si="27"/>
        <v>0</v>
      </c>
      <c r="X39" s="178">
        <f t="shared" si="27"/>
        <v>0</v>
      </c>
      <c r="Y39" s="178">
        <f t="shared" si="27"/>
        <v>0</v>
      </c>
      <c r="Z39" s="178">
        <f t="shared" ref="Z39:AF39" si="28">Z17*$C17</f>
        <v>0</v>
      </c>
      <c r="AA39" s="178">
        <f t="shared" si="28"/>
        <v>0</v>
      </c>
      <c r="AB39" s="178">
        <f t="shared" si="28"/>
        <v>0</v>
      </c>
      <c r="AC39" s="178">
        <f t="shared" si="28"/>
        <v>0</v>
      </c>
      <c r="AD39" s="178">
        <f t="shared" si="28"/>
        <v>0</v>
      </c>
      <c r="AE39" s="178">
        <f t="shared" si="28"/>
        <v>0</v>
      </c>
      <c r="AF39" s="178">
        <f t="shared" si="28"/>
        <v>0</v>
      </c>
    </row>
    <row r="40" spans="1:32">
      <c r="A40" s="148" t="str">
        <f t="shared" si="17"/>
        <v>Fertilising a/</v>
      </c>
      <c r="E40" s="178">
        <f t="shared" si="18"/>
        <v>0</v>
      </c>
      <c r="F40" s="178">
        <f t="shared" si="19"/>
        <v>70.157032882606018</v>
      </c>
      <c r="G40" s="178">
        <f t="shared" si="19"/>
        <v>0</v>
      </c>
      <c r="H40" s="178">
        <f t="shared" si="19"/>
        <v>0</v>
      </c>
      <c r="I40" s="178">
        <f t="shared" si="19"/>
        <v>0</v>
      </c>
      <c r="J40" s="178">
        <f t="shared" si="19"/>
        <v>0</v>
      </c>
      <c r="K40" s="178">
        <f t="shared" si="19"/>
        <v>0</v>
      </c>
      <c r="L40" s="178">
        <f t="shared" si="19"/>
        <v>0</v>
      </c>
      <c r="M40" s="178">
        <f t="shared" si="19"/>
        <v>0</v>
      </c>
      <c r="N40" s="178">
        <f t="shared" si="19"/>
        <v>0</v>
      </c>
      <c r="O40" s="178">
        <f t="shared" ref="O40:Y40" si="29">O18*$C18</f>
        <v>0</v>
      </c>
      <c r="P40" s="178">
        <f t="shared" si="29"/>
        <v>0</v>
      </c>
      <c r="Q40" s="178">
        <f t="shared" si="29"/>
        <v>0</v>
      </c>
      <c r="R40" s="178">
        <f t="shared" si="29"/>
        <v>0</v>
      </c>
      <c r="S40" s="178">
        <f t="shared" si="29"/>
        <v>0</v>
      </c>
      <c r="T40" s="178">
        <f t="shared" si="29"/>
        <v>0</v>
      </c>
      <c r="U40" s="178">
        <f t="shared" si="29"/>
        <v>0</v>
      </c>
      <c r="V40" s="178">
        <f t="shared" si="29"/>
        <v>0</v>
      </c>
      <c r="W40" s="178">
        <f t="shared" si="29"/>
        <v>0</v>
      </c>
      <c r="X40" s="178">
        <f t="shared" si="29"/>
        <v>0</v>
      </c>
      <c r="Y40" s="178">
        <f t="shared" si="29"/>
        <v>0</v>
      </c>
      <c r="Z40" s="178">
        <f t="shared" ref="Z40:AF40" si="30">Z18*$C18</f>
        <v>0</v>
      </c>
      <c r="AA40" s="178">
        <f t="shared" si="30"/>
        <v>0</v>
      </c>
      <c r="AB40" s="178">
        <f t="shared" si="30"/>
        <v>0</v>
      </c>
      <c r="AC40" s="178">
        <f t="shared" si="30"/>
        <v>0</v>
      </c>
      <c r="AD40" s="178">
        <f t="shared" si="30"/>
        <v>0</v>
      </c>
      <c r="AE40" s="178">
        <f t="shared" si="30"/>
        <v>0</v>
      </c>
      <c r="AF40" s="178">
        <f t="shared" si="30"/>
        <v>0</v>
      </c>
    </row>
    <row r="41" spans="1:32">
      <c r="A41" s="148" t="str">
        <f t="shared" si="17"/>
        <v>Sowing a/</v>
      </c>
      <c r="E41" s="178">
        <f t="shared" si="18"/>
        <v>32.267977873386599</v>
      </c>
      <c r="F41" s="178">
        <f t="shared" si="19"/>
        <v>105.23554932390904</v>
      </c>
      <c r="G41" s="178">
        <f t="shared" si="19"/>
        <v>0</v>
      </c>
      <c r="H41" s="178">
        <f t="shared" si="19"/>
        <v>0</v>
      </c>
      <c r="I41" s="178">
        <f t="shared" si="19"/>
        <v>0</v>
      </c>
      <c r="J41" s="178">
        <f t="shared" si="19"/>
        <v>0</v>
      </c>
      <c r="K41" s="178">
        <f t="shared" si="19"/>
        <v>0</v>
      </c>
      <c r="L41" s="178">
        <f t="shared" si="19"/>
        <v>0</v>
      </c>
      <c r="M41" s="178">
        <f t="shared" si="19"/>
        <v>0</v>
      </c>
      <c r="N41" s="178">
        <f t="shared" si="19"/>
        <v>0</v>
      </c>
      <c r="O41" s="178">
        <f t="shared" ref="O41:Y41" si="31">O19*$C19</f>
        <v>0</v>
      </c>
      <c r="P41" s="178">
        <f t="shared" si="31"/>
        <v>0</v>
      </c>
      <c r="Q41" s="178">
        <f t="shared" si="31"/>
        <v>0</v>
      </c>
      <c r="R41" s="178">
        <f t="shared" si="31"/>
        <v>0</v>
      </c>
      <c r="S41" s="178">
        <f t="shared" si="31"/>
        <v>0</v>
      </c>
      <c r="T41" s="178">
        <f t="shared" si="31"/>
        <v>0</v>
      </c>
      <c r="U41" s="178">
        <f t="shared" si="31"/>
        <v>0</v>
      </c>
      <c r="V41" s="178">
        <f t="shared" si="31"/>
        <v>0</v>
      </c>
      <c r="W41" s="178">
        <f t="shared" si="31"/>
        <v>0</v>
      </c>
      <c r="X41" s="178">
        <f t="shared" si="31"/>
        <v>0</v>
      </c>
      <c r="Y41" s="178">
        <f t="shared" si="31"/>
        <v>0</v>
      </c>
      <c r="Z41" s="178">
        <f t="shared" ref="Z41:AF41" si="32">Z19*$C19</f>
        <v>0</v>
      </c>
      <c r="AA41" s="178">
        <f t="shared" si="32"/>
        <v>0</v>
      </c>
      <c r="AB41" s="178">
        <f t="shared" si="32"/>
        <v>0</v>
      </c>
      <c r="AC41" s="178">
        <f t="shared" si="32"/>
        <v>0</v>
      </c>
      <c r="AD41" s="178">
        <f t="shared" si="32"/>
        <v>0</v>
      </c>
      <c r="AE41" s="178">
        <f t="shared" si="32"/>
        <v>0</v>
      </c>
      <c r="AF41" s="178">
        <f t="shared" si="32"/>
        <v>0</v>
      </c>
    </row>
    <row r="42" spans="1:32" s="172" customFormat="1">
      <c r="A42" s="172" t="s">
        <v>852</v>
      </c>
      <c r="E42" s="180">
        <f>SUM(E35:E41)</f>
        <v>290.6361831591887</v>
      </c>
      <c r="F42" s="180">
        <f>SUM(F35:F41)</f>
        <v>2880.6477701598037</v>
      </c>
      <c r="G42" s="180">
        <f t="shared" ref="G42:Y42" si="33">SUM(G35:G41)</f>
        <v>0</v>
      </c>
      <c r="H42" s="180">
        <f t="shared" si="33"/>
        <v>0</v>
      </c>
      <c r="I42" s="180">
        <f t="shared" si="33"/>
        <v>0</v>
      </c>
      <c r="J42" s="180">
        <f t="shared" si="33"/>
        <v>0</v>
      </c>
      <c r="K42" s="180">
        <f t="shared" si="33"/>
        <v>0</v>
      </c>
      <c r="L42" s="180">
        <f t="shared" si="33"/>
        <v>0</v>
      </c>
      <c r="M42" s="180">
        <f t="shared" si="33"/>
        <v>0</v>
      </c>
      <c r="N42" s="180">
        <f t="shared" si="33"/>
        <v>0</v>
      </c>
      <c r="O42" s="180">
        <f t="shared" si="33"/>
        <v>0</v>
      </c>
      <c r="P42" s="180">
        <f t="shared" si="33"/>
        <v>0</v>
      </c>
      <c r="Q42" s="180">
        <f t="shared" si="33"/>
        <v>0</v>
      </c>
      <c r="R42" s="180">
        <f t="shared" si="33"/>
        <v>0</v>
      </c>
      <c r="S42" s="180">
        <f t="shared" si="33"/>
        <v>0</v>
      </c>
      <c r="T42" s="180">
        <f t="shared" si="33"/>
        <v>0</v>
      </c>
      <c r="U42" s="180">
        <f t="shared" si="33"/>
        <v>0</v>
      </c>
      <c r="V42" s="180">
        <f t="shared" si="33"/>
        <v>0</v>
      </c>
      <c r="W42" s="180">
        <f t="shared" si="33"/>
        <v>0</v>
      </c>
      <c r="X42" s="180">
        <f t="shared" si="33"/>
        <v>0</v>
      </c>
      <c r="Y42" s="180">
        <f t="shared" si="33"/>
        <v>0</v>
      </c>
      <c r="Z42" s="180">
        <f t="shared" ref="Z42:AF42" si="34">SUM(Z35:Z41)</f>
        <v>0</v>
      </c>
      <c r="AA42" s="180">
        <f t="shared" si="34"/>
        <v>0</v>
      </c>
      <c r="AB42" s="180">
        <f t="shared" si="34"/>
        <v>0</v>
      </c>
      <c r="AC42" s="180">
        <f t="shared" si="34"/>
        <v>0</v>
      </c>
      <c r="AD42" s="180">
        <f t="shared" si="34"/>
        <v>0</v>
      </c>
      <c r="AE42" s="180">
        <f t="shared" si="34"/>
        <v>0</v>
      </c>
      <c r="AF42" s="180">
        <f t="shared" si="34"/>
        <v>0</v>
      </c>
    </row>
    <row r="43" spans="1:32">
      <c r="A43" s="172" t="str">
        <f>A20</f>
        <v>Recurrent</v>
      </c>
      <c r="E43" s="178"/>
      <c r="F43" s="178"/>
      <c r="G43" s="178"/>
      <c r="H43" s="178"/>
      <c r="I43" s="178"/>
      <c r="J43" s="178"/>
      <c r="K43" s="178"/>
      <c r="L43" s="178"/>
      <c r="M43" s="178"/>
      <c r="N43" s="178"/>
      <c r="O43" s="178"/>
      <c r="P43" s="183"/>
      <c r="Q43" s="183"/>
      <c r="R43" s="183"/>
      <c r="S43" s="183"/>
      <c r="T43" s="183"/>
    </row>
    <row r="44" spans="1:32">
      <c r="A44" s="148" t="str">
        <f>A21</f>
        <v>Harvesting a/</v>
      </c>
      <c r="E44" s="178">
        <f>E21*$D21</f>
        <v>426.87856161647204</v>
      </c>
      <c r="F44" s="178">
        <f t="shared" ref="F44:U45" si="35">F21*$C21</f>
        <v>87.696291103257522</v>
      </c>
      <c r="G44" s="178">
        <f t="shared" si="35"/>
        <v>87.696291103257522</v>
      </c>
      <c r="H44" s="178">
        <f t="shared" si="35"/>
        <v>87.696291103257522</v>
      </c>
      <c r="I44" s="178">
        <f t="shared" si="35"/>
        <v>87.696291103257522</v>
      </c>
      <c r="J44" s="178">
        <f t="shared" si="35"/>
        <v>87.696291103257522</v>
      </c>
      <c r="K44" s="178">
        <f t="shared" si="35"/>
        <v>87.696291103257522</v>
      </c>
      <c r="L44" s="178">
        <f t="shared" si="35"/>
        <v>87.696291103257522</v>
      </c>
      <c r="M44" s="178">
        <f t="shared" si="35"/>
        <v>87.696291103257522</v>
      </c>
      <c r="N44" s="178">
        <f t="shared" si="35"/>
        <v>87.696291103257522</v>
      </c>
      <c r="O44" s="178">
        <f t="shared" si="35"/>
        <v>87.696291103257522</v>
      </c>
      <c r="P44" s="178">
        <f t="shared" si="35"/>
        <v>87.696291103257522</v>
      </c>
      <c r="Q44" s="178">
        <f t="shared" si="35"/>
        <v>87.696291103257522</v>
      </c>
      <c r="R44" s="178">
        <f t="shared" si="35"/>
        <v>87.696291103257522</v>
      </c>
      <c r="S44" s="178">
        <f t="shared" si="35"/>
        <v>87.696291103257522</v>
      </c>
      <c r="T44" s="178">
        <f t="shared" si="35"/>
        <v>87.696291103257522</v>
      </c>
      <c r="U44" s="178">
        <f t="shared" si="35"/>
        <v>87.696291103257522</v>
      </c>
      <c r="V44" s="178">
        <f t="shared" ref="V44:Y45" si="36">V21*$C21</f>
        <v>87.696291103257522</v>
      </c>
      <c r="W44" s="178">
        <f t="shared" si="36"/>
        <v>87.696291103257522</v>
      </c>
      <c r="X44" s="178">
        <f t="shared" si="36"/>
        <v>87.696291103257522</v>
      </c>
      <c r="Y44" s="178">
        <f t="shared" si="36"/>
        <v>87.696291103257522</v>
      </c>
      <c r="Z44" s="178">
        <f t="shared" ref="Z44:AF44" si="37">Z21*$C21</f>
        <v>87.696291103257522</v>
      </c>
      <c r="AA44" s="178">
        <f t="shared" si="37"/>
        <v>87.696291103257522</v>
      </c>
      <c r="AB44" s="178">
        <f t="shared" si="37"/>
        <v>87.696291103257522</v>
      </c>
      <c r="AC44" s="178">
        <f t="shared" si="37"/>
        <v>87.696291103257522</v>
      </c>
      <c r="AD44" s="178">
        <f t="shared" si="37"/>
        <v>87.696291103257522</v>
      </c>
      <c r="AE44" s="178">
        <f t="shared" si="37"/>
        <v>87.696291103257522</v>
      </c>
      <c r="AF44" s="178">
        <f t="shared" si="37"/>
        <v>87.696291103257522</v>
      </c>
    </row>
    <row r="45" spans="1:32">
      <c r="A45" s="148" t="str">
        <f>A22</f>
        <v>Transportation</v>
      </c>
      <c r="E45" s="178">
        <f>E22*$D22</f>
        <v>11.708669118623233</v>
      </c>
      <c r="F45" s="178">
        <f t="shared" si="35"/>
        <v>11.708669118623233</v>
      </c>
      <c r="G45" s="178">
        <f t="shared" si="35"/>
        <v>14.635836398279039</v>
      </c>
      <c r="H45" s="178">
        <f t="shared" si="35"/>
        <v>14.635836398279039</v>
      </c>
      <c r="I45" s="178">
        <f t="shared" si="35"/>
        <v>14.635836398279039</v>
      </c>
      <c r="J45" s="178">
        <f t="shared" si="35"/>
        <v>14.635836398279039</v>
      </c>
      <c r="K45" s="178">
        <f t="shared" si="35"/>
        <v>14.635836398279039</v>
      </c>
      <c r="L45" s="178">
        <f t="shared" si="35"/>
        <v>14.635836398279039</v>
      </c>
      <c r="M45" s="178">
        <f t="shared" si="35"/>
        <v>14.635836398279039</v>
      </c>
      <c r="N45" s="178">
        <f t="shared" si="35"/>
        <v>14.635836398279039</v>
      </c>
      <c r="O45" s="178">
        <f t="shared" si="35"/>
        <v>14.635836398279039</v>
      </c>
      <c r="P45" s="178">
        <f t="shared" si="35"/>
        <v>14.635836398279039</v>
      </c>
      <c r="Q45" s="178">
        <f t="shared" si="35"/>
        <v>14.635836398279039</v>
      </c>
      <c r="R45" s="178">
        <f t="shared" si="35"/>
        <v>14.635836398279039</v>
      </c>
      <c r="S45" s="178">
        <f t="shared" si="35"/>
        <v>14.635836398279039</v>
      </c>
      <c r="T45" s="178">
        <f t="shared" si="35"/>
        <v>14.635836398279039</v>
      </c>
      <c r="U45" s="178">
        <f t="shared" si="35"/>
        <v>14.635836398279039</v>
      </c>
      <c r="V45" s="178">
        <f t="shared" si="36"/>
        <v>14.635836398279039</v>
      </c>
      <c r="W45" s="178">
        <f t="shared" si="36"/>
        <v>14.635836398279039</v>
      </c>
      <c r="X45" s="178">
        <f t="shared" si="36"/>
        <v>14.635836398279039</v>
      </c>
      <c r="Y45" s="178">
        <f t="shared" si="36"/>
        <v>14.635836398279039</v>
      </c>
      <c r="Z45" s="178">
        <f t="shared" ref="Z45:AF45" si="38">Z22*$C22</f>
        <v>14.635836398279039</v>
      </c>
      <c r="AA45" s="178">
        <f t="shared" si="38"/>
        <v>14.635836398279039</v>
      </c>
      <c r="AB45" s="178">
        <f t="shared" si="38"/>
        <v>14.635836398279039</v>
      </c>
      <c r="AC45" s="178">
        <f t="shared" si="38"/>
        <v>14.635836398279039</v>
      </c>
      <c r="AD45" s="178">
        <f t="shared" si="38"/>
        <v>14.635836398279039</v>
      </c>
      <c r="AE45" s="178">
        <f t="shared" si="38"/>
        <v>14.635836398279039</v>
      </c>
      <c r="AF45" s="178">
        <f t="shared" si="38"/>
        <v>14.635836398279039</v>
      </c>
    </row>
    <row r="46" spans="1:32">
      <c r="A46" s="148" t="str">
        <f>A23</f>
        <v>Labour</v>
      </c>
      <c r="E46" s="178">
        <f>($D24*E24)+($D25*E25)</f>
        <v>0</v>
      </c>
      <c r="F46" s="178">
        <f>($C24*F24)+($C25*F25)</f>
        <v>86.347117393976632</v>
      </c>
      <c r="G46" s="178">
        <f t="shared" ref="G46:Y46" si="39">($C24*G24)+($C25*G25)</f>
        <v>86.347117393976632</v>
      </c>
      <c r="H46" s="178">
        <f t="shared" si="39"/>
        <v>86.347117393976632</v>
      </c>
      <c r="I46" s="178">
        <f t="shared" si="39"/>
        <v>86.347117393976632</v>
      </c>
      <c r="J46" s="178">
        <f t="shared" si="39"/>
        <v>86.347117393976632</v>
      </c>
      <c r="K46" s="178">
        <f t="shared" si="39"/>
        <v>86.347117393976632</v>
      </c>
      <c r="L46" s="178">
        <f t="shared" si="39"/>
        <v>86.347117393976632</v>
      </c>
      <c r="M46" s="178">
        <f t="shared" si="39"/>
        <v>86.347117393976632</v>
      </c>
      <c r="N46" s="178">
        <f t="shared" si="39"/>
        <v>86.347117393976632</v>
      </c>
      <c r="O46" s="178">
        <f t="shared" si="39"/>
        <v>86.347117393976632</v>
      </c>
      <c r="P46" s="178">
        <f t="shared" si="39"/>
        <v>86.347117393976632</v>
      </c>
      <c r="Q46" s="178">
        <f t="shared" si="39"/>
        <v>86.347117393976632</v>
      </c>
      <c r="R46" s="178">
        <f t="shared" si="39"/>
        <v>86.347117393976632</v>
      </c>
      <c r="S46" s="178">
        <f t="shared" si="39"/>
        <v>86.347117393976632</v>
      </c>
      <c r="T46" s="178">
        <f t="shared" si="39"/>
        <v>86.347117393976632</v>
      </c>
      <c r="U46" s="178">
        <f t="shared" si="39"/>
        <v>86.347117393976632</v>
      </c>
      <c r="V46" s="178">
        <f t="shared" si="39"/>
        <v>86.347117393976632</v>
      </c>
      <c r="W46" s="178">
        <f t="shared" si="39"/>
        <v>86.347117393976632</v>
      </c>
      <c r="X46" s="178">
        <f t="shared" si="39"/>
        <v>86.347117393976632</v>
      </c>
      <c r="Y46" s="178">
        <f t="shared" si="39"/>
        <v>86.347117393976632</v>
      </c>
      <c r="Z46" s="178">
        <f t="shared" ref="Z46:AF46" si="40">($C24*Z24)+($C25*Z25)</f>
        <v>86.347117393976632</v>
      </c>
      <c r="AA46" s="178">
        <f t="shared" si="40"/>
        <v>86.347117393976632</v>
      </c>
      <c r="AB46" s="178">
        <f t="shared" si="40"/>
        <v>86.347117393976632</v>
      </c>
      <c r="AC46" s="178">
        <f t="shared" si="40"/>
        <v>86.347117393976632</v>
      </c>
      <c r="AD46" s="178">
        <f t="shared" si="40"/>
        <v>86.347117393976632</v>
      </c>
      <c r="AE46" s="178">
        <f t="shared" si="40"/>
        <v>86.347117393976632</v>
      </c>
      <c r="AF46" s="178">
        <f t="shared" si="40"/>
        <v>86.347117393976632</v>
      </c>
    </row>
    <row r="47" spans="1:32" s="172" customFormat="1">
      <c r="A47" s="172" t="s">
        <v>853</v>
      </c>
      <c r="E47" s="180">
        <f>SUM(E44:E46)</f>
        <v>438.58723073509526</v>
      </c>
      <c r="F47" s="180">
        <f>SUM(F44:F46)</f>
        <v>185.75207761585739</v>
      </c>
      <c r="G47" s="180">
        <f t="shared" ref="G47:Y47" si="41">SUM(G44:G46)</f>
        <v>188.67924489551319</v>
      </c>
      <c r="H47" s="180">
        <f t="shared" si="41"/>
        <v>188.67924489551319</v>
      </c>
      <c r="I47" s="180">
        <f t="shared" si="41"/>
        <v>188.67924489551319</v>
      </c>
      <c r="J47" s="180">
        <f t="shared" si="41"/>
        <v>188.67924489551319</v>
      </c>
      <c r="K47" s="180">
        <f t="shared" si="41"/>
        <v>188.67924489551319</v>
      </c>
      <c r="L47" s="180">
        <f t="shared" si="41"/>
        <v>188.67924489551319</v>
      </c>
      <c r="M47" s="180">
        <f t="shared" si="41"/>
        <v>188.67924489551319</v>
      </c>
      <c r="N47" s="180">
        <f t="shared" si="41"/>
        <v>188.67924489551319</v>
      </c>
      <c r="O47" s="180">
        <f t="shared" si="41"/>
        <v>188.67924489551319</v>
      </c>
      <c r="P47" s="180">
        <f t="shared" si="41"/>
        <v>188.67924489551319</v>
      </c>
      <c r="Q47" s="180">
        <f t="shared" si="41"/>
        <v>188.67924489551319</v>
      </c>
      <c r="R47" s="180">
        <f t="shared" si="41"/>
        <v>188.67924489551319</v>
      </c>
      <c r="S47" s="180">
        <f t="shared" si="41"/>
        <v>188.67924489551319</v>
      </c>
      <c r="T47" s="180">
        <f t="shared" si="41"/>
        <v>188.67924489551319</v>
      </c>
      <c r="U47" s="180">
        <f t="shared" si="41"/>
        <v>188.67924489551319</v>
      </c>
      <c r="V47" s="180">
        <f t="shared" si="41"/>
        <v>188.67924489551319</v>
      </c>
      <c r="W47" s="180">
        <f t="shared" si="41"/>
        <v>188.67924489551319</v>
      </c>
      <c r="X47" s="180">
        <f t="shared" si="41"/>
        <v>188.67924489551319</v>
      </c>
      <c r="Y47" s="180">
        <f t="shared" si="41"/>
        <v>188.67924489551319</v>
      </c>
      <c r="Z47" s="180">
        <f t="shared" ref="Z47:AF47" si="42">SUM(Z44:Z46)</f>
        <v>188.67924489551319</v>
      </c>
      <c r="AA47" s="180">
        <f t="shared" si="42"/>
        <v>188.67924489551319</v>
      </c>
      <c r="AB47" s="180">
        <f t="shared" si="42"/>
        <v>188.67924489551319</v>
      </c>
      <c r="AC47" s="180">
        <f t="shared" si="42"/>
        <v>188.67924489551319</v>
      </c>
      <c r="AD47" s="180">
        <f t="shared" si="42"/>
        <v>188.67924489551319</v>
      </c>
      <c r="AE47" s="180">
        <f t="shared" si="42"/>
        <v>188.67924489551319</v>
      </c>
      <c r="AF47" s="180">
        <f t="shared" si="42"/>
        <v>188.67924489551319</v>
      </c>
    </row>
    <row r="48" spans="1:32">
      <c r="A48" s="160" t="s">
        <v>371</v>
      </c>
      <c r="B48" s="160"/>
      <c r="C48" s="160"/>
      <c r="D48" s="160"/>
      <c r="E48" s="186">
        <f>E42+E47</f>
        <v>729.22341389428402</v>
      </c>
      <c r="F48" s="186">
        <f>F42+F47</f>
        <v>3066.3998477756613</v>
      </c>
      <c r="G48" s="186">
        <f t="shared" ref="G48:Y48" si="43">G42+G47</f>
        <v>188.67924489551319</v>
      </c>
      <c r="H48" s="186">
        <f t="shared" si="43"/>
        <v>188.67924489551319</v>
      </c>
      <c r="I48" s="186">
        <f t="shared" si="43"/>
        <v>188.67924489551319</v>
      </c>
      <c r="J48" s="186">
        <f t="shared" si="43"/>
        <v>188.67924489551319</v>
      </c>
      <c r="K48" s="186">
        <f t="shared" si="43"/>
        <v>188.67924489551319</v>
      </c>
      <c r="L48" s="186">
        <f t="shared" si="43"/>
        <v>188.67924489551319</v>
      </c>
      <c r="M48" s="186">
        <f t="shared" si="43"/>
        <v>188.67924489551319</v>
      </c>
      <c r="N48" s="186">
        <f t="shared" si="43"/>
        <v>188.67924489551319</v>
      </c>
      <c r="O48" s="186">
        <f t="shared" si="43"/>
        <v>188.67924489551319</v>
      </c>
      <c r="P48" s="186">
        <f t="shared" si="43"/>
        <v>188.67924489551319</v>
      </c>
      <c r="Q48" s="186">
        <f t="shared" si="43"/>
        <v>188.67924489551319</v>
      </c>
      <c r="R48" s="186">
        <f t="shared" si="43"/>
        <v>188.67924489551319</v>
      </c>
      <c r="S48" s="186">
        <f t="shared" si="43"/>
        <v>188.67924489551319</v>
      </c>
      <c r="T48" s="186">
        <f t="shared" si="43"/>
        <v>188.67924489551319</v>
      </c>
      <c r="U48" s="186">
        <f t="shared" si="43"/>
        <v>188.67924489551319</v>
      </c>
      <c r="V48" s="186">
        <f t="shared" si="43"/>
        <v>188.67924489551319</v>
      </c>
      <c r="W48" s="186">
        <f t="shared" si="43"/>
        <v>188.67924489551319</v>
      </c>
      <c r="X48" s="186">
        <f t="shared" si="43"/>
        <v>188.67924489551319</v>
      </c>
      <c r="Y48" s="186">
        <f t="shared" si="43"/>
        <v>188.67924489551319</v>
      </c>
      <c r="Z48" s="186">
        <f t="shared" ref="Z48:AF48" si="44">Z42+Z47</f>
        <v>188.67924489551319</v>
      </c>
      <c r="AA48" s="186">
        <f t="shared" si="44"/>
        <v>188.67924489551319</v>
      </c>
      <c r="AB48" s="186">
        <f t="shared" si="44"/>
        <v>188.67924489551319</v>
      </c>
      <c r="AC48" s="186">
        <f t="shared" si="44"/>
        <v>188.67924489551319</v>
      </c>
      <c r="AD48" s="186">
        <f t="shared" si="44"/>
        <v>188.67924489551319</v>
      </c>
      <c r="AE48" s="186">
        <f t="shared" si="44"/>
        <v>188.67924489551319</v>
      </c>
      <c r="AF48" s="186">
        <f t="shared" si="44"/>
        <v>188.67924489551319</v>
      </c>
    </row>
    <row r="49" spans="1:32">
      <c r="E49" s="187"/>
      <c r="F49" s="187"/>
      <c r="G49" s="187"/>
      <c r="H49" s="187"/>
      <c r="I49" s="187"/>
      <c r="J49" s="187"/>
      <c r="K49" s="187"/>
      <c r="L49" s="187"/>
      <c r="M49" s="187"/>
      <c r="N49" s="187"/>
      <c r="O49" s="187"/>
      <c r="P49" s="183"/>
      <c r="Q49" s="183"/>
      <c r="R49" s="183"/>
      <c r="S49" s="183"/>
      <c r="T49" s="183"/>
    </row>
    <row r="50" spans="1:32">
      <c r="A50" s="160" t="s">
        <v>372</v>
      </c>
      <c r="E50" s="188">
        <f>E32-E48</f>
        <v>3759.0997482446219</v>
      </c>
      <c r="F50" s="188">
        <f>F32-F48</f>
        <v>1421.9233143632446</v>
      </c>
      <c r="G50" s="188">
        <f t="shared" ref="G50:Y50" si="45">G32-G48</f>
        <v>5411.7061292912022</v>
      </c>
      <c r="H50" s="188">
        <f t="shared" si="45"/>
        <v>5401.6875508042849</v>
      </c>
      <c r="I50" s="188">
        <f t="shared" si="45"/>
        <v>5391.6689723173677</v>
      </c>
      <c r="J50" s="188">
        <f t="shared" si="45"/>
        <v>4267.5844660852581</v>
      </c>
      <c r="K50" s="188">
        <f t="shared" si="45"/>
        <v>5371.6318153435332</v>
      </c>
      <c r="L50" s="188">
        <f t="shared" si="45"/>
        <v>5361.6132368566159</v>
      </c>
      <c r="M50" s="188">
        <f t="shared" si="45"/>
        <v>5351.5946583696987</v>
      </c>
      <c r="N50" s="188">
        <f t="shared" si="45"/>
        <v>5341.5760798827814</v>
      </c>
      <c r="O50" s="188">
        <f t="shared" si="45"/>
        <v>4227.5101521375891</v>
      </c>
      <c r="P50" s="188">
        <f t="shared" si="45"/>
        <v>5321.5389229089469</v>
      </c>
      <c r="Q50" s="188">
        <f t="shared" si="45"/>
        <v>5311.5203444220297</v>
      </c>
      <c r="R50" s="188">
        <f t="shared" si="45"/>
        <v>5301.5017659351124</v>
      </c>
      <c r="S50" s="188">
        <f t="shared" si="45"/>
        <v>5291.4831874481961</v>
      </c>
      <c r="T50" s="188">
        <f t="shared" si="45"/>
        <v>4187.4358381899201</v>
      </c>
      <c r="U50" s="188">
        <f t="shared" si="45"/>
        <v>5271.4460304743616</v>
      </c>
      <c r="V50" s="188">
        <f t="shared" si="45"/>
        <v>5261.4274519874434</v>
      </c>
      <c r="W50" s="188">
        <f t="shared" si="45"/>
        <v>5251.4088735005262</v>
      </c>
      <c r="X50" s="188">
        <f t="shared" si="45"/>
        <v>5241.3902950136089</v>
      </c>
      <c r="Y50" s="188">
        <f t="shared" si="45"/>
        <v>4147.3615242422511</v>
      </c>
      <c r="Z50" s="188">
        <f t="shared" ref="Z50:AF50" si="46">Z32-Z48</f>
        <v>5221.3531380397735</v>
      </c>
      <c r="AA50" s="188">
        <f t="shared" si="46"/>
        <v>5211.3345595528581</v>
      </c>
      <c r="AB50" s="188">
        <f t="shared" si="46"/>
        <v>5201.3159810659427</v>
      </c>
      <c r="AC50" s="188">
        <f t="shared" si="46"/>
        <v>5191.2974025790218</v>
      </c>
      <c r="AD50" s="188">
        <f t="shared" si="46"/>
        <v>4107.2872102945821</v>
      </c>
      <c r="AE50" s="188">
        <f t="shared" si="46"/>
        <v>5171.26024560519</v>
      </c>
      <c r="AF50" s="188">
        <f t="shared" si="46"/>
        <v>5161.2416671182746</v>
      </c>
    </row>
    <row r="51" spans="1:32">
      <c r="A51" s="160" t="s">
        <v>349</v>
      </c>
      <c r="E51" s="634">
        <f>E32/E48</f>
        <v>6.1549356159175392</v>
      </c>
      <c r="F51" s="634">
        <f t="shared" ref="F51:Y51" si="47">F32/F48</f>
        <v>1.4637109917008033</v>
      </c>
      <c r="G51" s="634">
        <f t="shared" si="47"/>
        <v>29.682042544149979</v>
      </c>
      <c r="H51" s="634">
        <f t="shared" si="47"/>
        <v>29.628944078060265</v>
      </c>
      <c r="I51" s="634">
        <f t="shared" si="47"/>
        <v>29.57584561197055</v>
      </c>
      <c r="J51" s="634">
        <f t="shared" si="47"/>
        <v>23.618197716704671</v>
      </c>
      <c r="K51" s="634">
        <f t="shared" si="47"/>
        <v>29.469648679791121</v>
      </c>
      <c r="L51" s="634">
        <f t="shared" si="47"/>
        <v>29.416550213701409</v>
      </c>
      <c r="M51" s="634">
        <f t="shared" si="47"/>
        <v>29.363451747611695</v>
      </c>
      <c r="N51" s="634">
        <f t="shared" si="47"/>
        <v>29.31035328152198</v>
      </c>
      <c r="O51" s="634">
        <f t="shared" si="47"/>
        <v>23.405803852345816</v>
      </c>
      <c r="P51" s="634">
        <f t="shared" si="47"/>
        <v>29.204156349342551</v>
      </c>
      <c r="Q51" s="634">
        <f t="shared" si="47"/>
        <v>29.15105788325284</v>
      </c>
      <c r="R51" s="634">
        <f t="shared" si="47"/>
        <v>29.097959417163125</v>
      </c>
      <c r="S51" s="634">
        <f t="shared" si="47"/>
        <v>29.044860951073414</v>
      </c>
      <c r="T51" s="634">
        <f t="shared" si="47"/>
        <v>23.193409987986957</v>
      </c>
      <c r="U51" s="634">
        <f t="shared" si="47"/>
        <v>28.938664018893988</v>
      </c>
      <c r="V51" s="634">
        <f t="shared" si="47"/>
        <v>28.88556555280427</v>
      </c>
      <c r="W51" s="634">
        <f t="shared" si="47"/>
        <v>28.832467086714555</v>
      </c>
      <c r="X51" s="634">
        <f t="shared" si="47"/>
        <v>28.77936862062484</v>
      </c>
      <c r="Y51" s="634">
        <f t="shared" si="47"/>
        <v>22.981016123628102</v>
      </c>
      <c r="Z51" s="634">
        <f t="shared" ref="Z51:AF51" si="48">Z32/Z48</f>
        <v>28.673171688445407</v>
      </c>
      <c r="AA51" s="634">
        <f t="shared" si="48"/>
        <v>28.620073222355703</v>
      </c>
      <c r="AB51" s="634">
        <f t="shared" si="48"/>
        <v>28.566974756265999</v>
      </c>
      <c r="AC51" s="634">
        <f t="shared" si="48"/>
        <v>28.513876290176267</v>
      </c>
      <c r="AD51" s="634">
        <f t="shared" si="48"/>
        <v>22.768622259269247</v>
      </c>
      <c r="AE51" s="634">
        <f t="shared" si="48"/>
        <v>28.407679357996852</v>
      </c>
      <c r="AF51" s="634">
        <f t="shared" si="48"/>
        <v>28.354580891907148</v>
      </c>
    </row>
    <row r="52" spans="1:32">
      <c r="A52" s="160" t="s">
        <v>373</v>
      </c>
      <c r="E52" s="634"/>
      <c r="F52" s="188">
        <f>F50-$E50</f>
        <v>-2337.1764338813773</v>
      </c>
      <c r="G52" s="188">
        <f t="shared" ref="G52:Y52" si="49">G50-$E50</f>
        <v>1652.6063810465803</v>
      </c>
      <c r="H52" s="188">
        <f t="shared" si="49"/>
        <v>1642.587802559663</v>
      </c>
      <c r="I52" s="188">
        <f t="shared" si="49"/>
        <v>1632.5692240727458</v>
      </c>
      <c r="J52" s="188">
        <f t="shared" si="49"/>
        <v>508.48471784063622</v>
      </c>
      <c r="K52" s="188">
        <f t="shared" si="49"/>
        <v>1612.5320670989113</v>
      </c>
      <c r="L52" s="188">
        <f t="shared" si="49"/>
        <v>1602.513488611994</v>
      </c>
      <c r="M52" s="188">
        <f t="shared" si="49"/>
        <v>1592.4949101250768</v>
      </c>
      <c r="N52" s="188">
        <f t="shared" si="49"/>
        <v>1582.4763316381595</v>
      </c>
      <c r="O52" s="188">
        <f t="shared" si="49"/>
        <v>468.41040389296722</v>
      </c>
      <c r="P52" s="188">
        <f t="shared" si="49"/>
        <v>1562.439174664325</v>
      </c>
      <c r="Q52" s="188">
        <f t="shared" si="49"/>
        <v>1552.4205961774078</v>
      </c>
      <c r="R52" s="188">
        <f t="shared" si="49"/>
        <v>1542.4020176904905</v>
      </c>
      <c r="S52" s="188">
        <f t="shared" si="49"/>
        <v>1532.3834392035742</v>
      </c>
      <c r="T52" s="188">
        <f t="shared" si="49"/>
        <v>428.33608994529823</v>
      </c>
      <c r="U52" s="188">
        <f t="shared" si="49"/>
        <v>1512.3462822297397</v>
      </c>
      <c r="V52" s="188">
        <f t="shared" si="49"/>
        <v>1502.3277037428215</v>
      </c>
      <c r="W52" s="188">
        <f t="shared" si="49"/>
        <v>1492.3091252559043</v>
      </c>
      <c r="X52" s="188">
        <f t="shared" si="49"/>
        <v>1482.290546768987</v>
      </c>
      <c r="Y52" s="188">
        <f t="shared" si="49"/>
        <v>388.26177599762923</v>
      </c>
      <c r="Z52" s="188">
        <f t="shared" ref="Z52:AF52" si="50">Z50-$E50</f>
        <v>1462.2533897951516</v>
      </c>
      <c r="AA52" s="188">
        <f t="shared" si="50"/>
        <v>1452.2348113082362</v>
      </c>
      <c r="AB52" s="188">
        <f t="shared" si="50"/>
        <v>1442.2162328213208</v>
      </c>
      <c r="AC52" s="188">
        <f t="shared" si="50"/>
        <v>1432.1976543343999</v>
      </c>
      <c r="AD52" s="188">
        <f t="shared" si="50"/>
        <v>348.18746204996023</v>
      </c>
      <c r="AE52" s="188">
        <f t="shared" si="50"/>
        <v>1412.1604973605681</v>
      </c>
      <c r="AF52" s="188">
        <f t="shared" si="50"/>
        <v>1402.1419188736527</v>
      </c>
    </row>
    <row r="54" spans="1:32">
      <c r="A54" s="148" t="s">
        <v>854</v>
      </c>
    </row>
    <row r="55" spans="1:32">
      <c r="A55" s="148" t="s">
        <v>855</v>
      </c>
    </row>
  </sheetData>
  <mergeCells count="5">
    <mergeCell ref="C6:D6"/>
    <mergeCell ref="F6:O6"/>
    <mergeCell ref="F28:O28"/>
    <mergeCell ref="P6:Y6"/>
    <mergeCell ref="P28:Y28"/>
  </mergeCells>
  <hyperlinks>
    <hyperlink ref="Y1" location="ToC!A1" display="Table of Content" xr:uid="{00000000-0004-0000-1B00-000000000000}"/>
  </hyperlinks>
  <pageMargins left="0.7" right="0.7" top="0.75" bottom="0.75" header="0.3" footer="0.3"/>
  <pageSetup orientation="portrait" r:id="rId1"/>
  <legacyDrawing r:id="rId2"/>
</worksheet>
</file>

<file path=xl/worksheets/sheet2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C00-000000000000}">
  <sheetPr>
    <tabColor theme="9" tint="0.59999389629810485"/>
  </sheetPr>
  <dimension ref="A1:AF44"/>
  <sheetViews>
    <sheetView workbookViewId="0">
      <selection activeCell="F19" sqref="F19"/>
    </sheetView>
  </sheetViews>
  <sheetFormatPr defaultRowHeight="10.199999999999999"/>
  <cols>
    <col min="1" max="1" width="18.33203125" style="148" customWidth="1"/>
    <col min="2" max="2" width="9.44140625" style="148" customWidth="1"/>
    <col min="3" max="4" width="9.5546875" style="148" customWidth="1"/>
    <col min="5" max="15" width="8.33203125" style="148" customWidth="1"/>
    <col min="16" max="256" width="11.44140625" style="148" customWidth="1"/>
    <col min="257" max="257" width="18.33203125" style="148" customWidth="1"/>
    <col min="258" max="258" width="9.44140625" style="148" customWidth="1"/>
    <col min="259" max="260" width="9.5546875" style="148" customWidth="1"/>
    <col min="261" max="271" width="8.33203125" style="148" customWidth="1"/>
    <col min="272" max="512" width="11.44140625" style="148" customWidth="1"/>
    <col min="513" max="513" width="18.33203125" style="148" customWidth="1"/>
    <col min="514" max="514" width="9.44140625" style="148" customWidth="1"/>
    <col min="515" max="516" width="9.5546875" style="148" customWidth="1"/>
    <col min="517" max="527" width="8.33203125" style="148" customWidth="1"/>
    <col min="528" max="768" width="11.44140625" style="148" customWidth="1"/>
    <col min="769" max="769" width="18.33203125" style="148" customWidth="1"/>
    <col min="770" max="770" width="9.44140625" style="148" customWidth="1"/>
    <col min="771" max="772" width="9.5546875" style="148" customWidth="1"/>
    <col min="773" max="783" width="8.33203125" style="148" customWidth="1"/>
    <col min="784" max="1024" width="11.44140625" style="148" customWidth="1"/>
    <col min="1025" max="1025" width="18.33203125" style="148" customWidth="1"/>
    <col min="1026" max="1026" width="9.44140625" style="148" customWidth="1"/>
    <col min="1027" max="1028" width="9.5546875" style="148" customWidth="1"/>
    <col min="1029" max="1039" width="8.33203125" style="148" customWidth="1"/>
    <col min="1040" max="1280" width="11.44140625" style="148" customWidth="1"/>
    <col min="1281" max="1281" width="18.33203125" style="148" customWidth="1"/>
    <col min="1282" max="1282" width="9.44140625" style="148" customWidth="1"/>
    <col min="1283" max="1284" width="9.5546875" style="148" customWidth="1"/>
    <col min="1285" max="1295" width="8.33203125" style="148" customWidth="1"/>
    <col min="1296" max="1536" width="11.44140625" style="148" customWidth="1"/>
    <col min="1537" max="1537" width="18.33203125" style="148" customWidth="1"/>
    <col min="1538" max="1538" width="9.44140625" style="148" customWidth="1"/>
    <col min="1539" max="1540" width="9.5546875" style="148" customWidth="1"/>
    <col min="1541" max="1551" width="8.33203125" style="148" customWidth="1"/>
    <col min="1552" max="1792" width="11.44140625" style="148" customWidth="1"/>
    <col min="1793" max="1793" width="18.33203125" style="148" customWidth="1"/>
    <col min="1794" max="1794" width="9.44140625" style="148" customWidth="1"/>
    <col min="1795" max="1796" width="9.5546875" style="148" customWidth="1"/>
    <col min="1797" max="1807" width="8.33203125" style="148" customWidth="1"/>
    <col min="1808" max="2048" width="11.44140625" style="148" customWidth="1"/>
    <col min="2049" max="2049" width="18.33203125" style="148" customWidth="1"/>
    <col min="2050" max="2050" width="9.44140625" style="148" customWidth="1"/>
    <col min="2051" max="2052" width="9.5546875" style="148" customWidth="1"/>
    <col min="2053" max="2063" width="8.33203125" style="148" customWidth="1"/>
    <col min="2064" max="2304" width="11.44140625" style="148" customWidth="1"/>
    <col min="2305" max="2305" width="18.33203125" style="148" customWidth="1"/>
    <col min="2306" max="2306" width="9.44140625" style="148" customWidth="1"/>
    <col min="2307" max="2308" width="9.5546875" style="148" customWidth="1"/>
    <col min="2309" max="2319" width="8.33203125" style="148" customWidth="1"/>
    <col min="2320" max="2560" width="11.44140625" style="148" customWidth="1"/>
    <col min="2561" max="2561" width="18.33203125" style="148" customWidth="1"/>
    <col min="2562" max="2562" width="9.44140625" style="148" customWidth="1"/>
    <col min="2563" max="2564" width="9.5546875" style="148" customWidth="1"/>
    <col min="2565" max="2575" width="8.33203125" style="148" customWidth="1"/>
    <col min="2576" max="2816" width="11.44140625" style="148" customWidth="1"/>
    <col min="2817" max="2817" width="18.33203125" style="148" customWidth="1"/>
    <col min="2818" max="2818" width="9.44140625" style="148" customWidth="1"/>
    <col min="2819" max="2820" width="9.5546875" style="148" customWidth="1"/>
    <col min="2821" max="2831" width="8.33203125" style="148" customWidth="1"/>
    <col min="2832" max="3072" width="11.44140625" style="148" customWidth="1"/>
    <col min="3073" max="3073" width="18.33203125" style="148" customWidth="1"/>
    <col min="3074" max="3074" width="9.44140625" style="148" customWidth="1"/>
    <col min="3075" max="3076" width="9.5546875" style="148" customWidth="1"/>
    <col min="3077" max="3087" width="8.33203125" style="148" customWidth="1"/>
    <col min="3088" max="3328" width="11.44140625" style="148" customWidth="1"/>
    <col min="3329" max="3329" width="18.33203125" style="148" customWidth="1"/>
    <col min="3330" max="3330" width="9.44140625" style="148" customWidth="1"/>
    <col min="3331" max="3332" width="9.5546875" style="148" customWidth="1"/>
    <col min="3333" max="3343" width="8.33203125" style="148" customWidth="1"/>
    <col min="3344" max="3584" width="11.44140625" style="148" customWidth="1"/>
    <col min="3585" max="3585" width="18.33203125" style="148" customWidth="1"/>
    <col min="3586" max="3586" width="9.44140625" style="148" customWidth="1"/>
    <col min="3587" max="3588" width="9.5546875" style="148" customWidth="1"/>
    <col min="3589" max="3599" width="8.33203125" style="148" customWidth="1"/>
    <col min="3600" max="3840" width="11.44140625" style="148" customWidth="1"/>
    <col min="3841" max="3841" width="18.33203125" style="148" customWidth="1"/>
    <col min="3842" max="3842" width="9.44140625" style="148" customWidth="1"/>
    <col min="3843" max="3844" width="9.5546875" style="148" customWidth="1"/>
    <col min="3845" max="3855" width="8.33203125" style="148" customWidth="1"/>
    <col min="3856" max="4096" width="11.44140625" style="148" customWidth="1"/>
    <col min="4097" max="4097" width="18.33203125" style="148" customWidth="1"/>
    <col min="4098" max="4098" width="9.44140625" style="148" customWidth="1"/>
    <col min="4099" max="4100" width="9.5546875" style="148" customWidth="1"/>
    <col min="4101" max="4111" width="8.33203125" style="148" customWidth="1"/>
    <col min="4112" max="4352" width="11.44140625" style="148" customWidth="1"/>
    <col min="4353" max="4353" width="18.33203125" style="148" customWidth="1"/>
    <col min="4354" max="4354" width="9.44140625" style="148" customWidth="1"/>
    <col min="4355" max="4356" width="9.5546875" style="148" customWidth="1"/>
    <col min="4357" max="4367" width="8.33203125" style="148" customWidth="1"/>
    <col min="4368" max="4608" width="11.44140625" style="148" customWidth="1"/>
    <col min="4609" max="4609" width="18.33203125" style="148" customWidth="1"/>
    <col min="4610" max="4610" width="9.44140625" style="148" customWidth="1"/>
    <col min="4611" max="4612" width="9.5546875" style="148" customWidth="1"/>
    <col min="4613" max="4623" width="8.33203125" style="148" customWidth="1"/>
    <col min="4624" max="4864" width="11.44140625" style="148" customWidth="1"/>
    <col min="4865" max="4865" width="18.33203125" style="148" customWidth="1"/>
    <col min="4866" max="4866" width="9.44140625" style="148" customWidth="1"/>
    <col min="4867" max="4868" width="9.5546875" style="148" customWidth="1"/>
    <col min="4869" max="4879" width="8.33203125" style="148" customWidth="1"/>
    <col min="4880" max="5120" width="11.44140625" style="148" customWidth="1"/>
    <col min="5121" max="5121" width="18.33203125" style="148" customWidth="1"/>
    <col min="5122" max="5122" width="9.44140625" style="148" customWidth="1"/>
    <col min="5123" max="5124" width="9.5546875" style="148" customWidth="1"/>
    <col min="5125" max="5135" width="8.33203125" style="148" customWidth="1"/>
    <col min="5136" max="5376" width="11.44140625" style="148" customWidth="1"/>
    <col min="5377" max="5377" width="18.33203125" style="148" customWidth="1"/>
    <col min="5378" max="5378" width="9.44140625" style="148" customWidth="1"/>
    <col min="5379" max="5380" width="9.5546875" style="148" customWidth="1"/>
    <col min="5381" max="5391" width="8.33203125" style="148" customWidth="1"/>
    <col min="5392" max="5632" width="11.44140625" style="148" customWidth="1"/>
    <col min="5633" max="5633" width="18.33203125" style="148" customWidth="1"/>
    <col min="5634" max="5634" width="9.44140625" style="148" customWidth="1"/>
    <col min="5635" max="5636" width="9.5546875" style="148" customWidth="1"/>
    <col min="5637" max="5647" width="8.33203125" style="148" customWidth="1"/>
    <col min="5648" max="5888" width="11.44140625" style="148" customWidth="1"/>
    <col min="5889" max="5889" width="18.33203125" style="148" customWidth="1"/>
    <col min="5890" max="5890" width="9.44140625" style="148" customWidth="1"/>
    <col min="5891" max="5892" width="9.5546875" style="148" customWidth="1"/>
    <col min="5893" max="5903" width="8.33203125" style="148" customWidth="1"/>
    <col min="5904" max="6144" width="11.44140625" style="148" customWidth="1"/>
    <col min="6145" max="6145" width="18.33203125" style="148" customWidth="1"/>
    <col min="6146" max="6146" width="9.44140625" style="148" customWidth="1"/>
    <col min="6147" max="6148" width="9.5546875" style="148" customWidth="1"/>
    <col min="6149" max="6159" width="8.33203125" style="148" customWidth="1"/>
    <col min="6160" max="6400" width="11.44140625" style="148" customWidth="1"/>
    <col min="6401" max="6401" width="18.33203125" style="148" customWidth="1"/>
    <col min="6402" max="6402" width="9.44140625" style="148" customWidth="1"/>
    <col min="6403" max="6404" width="9.5546875" style="148" customWidth="1"/>
    <col min="6405" max="6415" width="8.33203125" style="148" customWidth="1"/>
    <col min="6416" max="6656" width="11.44140625" style="148" customWidth="1"/>
    <col min="6657" max="6657" width="18.33203125" style="148" customWidth="1"/>
    <col min="6658" max="6658" width="9.44140625" style="148" customWidth="1"/>
    <col min="6659" max="6660" width="9.5546875" style="148" customWidth="1"/>
    <col min="6661" max="6671" width="8.33203125" style="148" customWidth="1"/>
    <col min="6672" max="6912" width="11.44140625" style="148" customWidth="1"/>
    <col min="6913" max="6913" width="18.33203125" style="148" customWidth="1"/>
    <col min="6914" max="6914" width="9.44140625" style="148" customWidth="1"/>
    <col min="6915" max="6916" width="9.5546875" style="148" customWidth="1"/>
    <col min="6917" max="6927" width="8.33203125" style="148" customWidth="1"/>
    <col min="6928" max="7168" width="11.44140625" style="148" customWidth="1"/>
    <col min="7169" max="7169" width="18.33203125" style="148" customWidth="1"/>
    <col min="7170" max="7170" width="9.44140625" style="148" customWidth="1"/>
    <col min="7171" max="7172" width="9.5546875" style="148" customWidth="1"/>
    <col min="7173" max="7183" width="8.33203125" style="148" customWidth="1"/>
    <col min="7184" max="7424" width="11.44140625" style="148" customWidth="1"/>
    <col min="7425" max="7425" width="18.33203125" style="148" customWidth="1"/>
    <col min="7426" max="7426" width="9.44140625" style="148" customWidth="1"/>
    <col min="7427" max="7428" width="9.5546875" style="148" customWidth="1"/>
    <col min="7429" max="7439" width="8.33203125" style="148" customWidth="1"/>
    <col min="7440" max="7680" width="11.44140625" style="148" customWidth="1"/>
    <col min="7681" max="7681" width="18.33203125" style="148" customWidth="1"/>
    <col min="7682" max="7682" width="9.44140625" style="148" customWidth="1"/>
    <col min="7683" max="7684" width="9.5546875" style="148" customWidth="1"/>
    <col min="7685" max="7695" width="8.33203125" style="148" customWidth="1"/>
    <col min="7696" max="7936" width="11.44140625" style="148" customWidth="1"/>
    <col min="7937" max="7937" width="18.33203125" style="148" customWidth="1"/>
    <col min="7938" max="7938" width="9.44140625" style="148" customWidth="1"/>
    <col min="7939" max="7940" width="9.5546875" style="148" customWidth="1"/>
    <col min="7941" max="7951" width="8.33203125" style="148" customWidth="1"/>
    <col min="7952" max="8192" width="11.44140625" style="148" customWidth="1"/>
    <col min="8193" max="8193" width="18.33203125" style="148" customWidth="1"/>
    <col min="8194" max="8194" width="9.44140625" style="148" customWidth="1"/>
    <col min="8195" max="8196" width="9.5546875" style="148" customWidth="1"/>
    <col min="8197" max="8207" width="8.33203125" style="148" customWidth="1"/>
    <col min="8208" max="8448" width="11.44140625" style="148" customWidth="1"/>
    <col min="8449" max="8449" width="18.33203125" style="148" customWidth="1"/>
    <col min="8450" max="8450" width="9.44140625" style="148" customWidth="1"/>
    <col min="8451" max="8452" width="9.5546875" style="148" customWidth="1"/>
    <col min="8453" max="8463" width="8.33203125" style="148" customWidth="1"/>
    <col min="8464" max="8704" width="11.44140625" style="148" customWidth="1"/>
    <col min="8705" max="8705" width="18.33203125" style="148" customWidth="1"/>
    <col min="8706" max="8706" width="9.44140625" style="148" customWidth="1"/>
    <col min="8707" max="8708" width="9.5546875" style="148" customWidth="1"/>
    <col min="8709" max="8719" width="8.33203125" style="148" customWidth="1"/>
    <col min="8720" max="8960" width="11.44140625" style="148" customWidth="1"/>
    <col min="8961" max="8961" width="18.33203125" style="148" customWidth="1"/>
    <col min="8962" max="8962" width="9.44140625" style="148" customWidth="1"/>
    <col min="8963" max="8964" width="9.5546875" style="148" customWidth="1"/>
    <col min="8965" max="8975" width="8.33203125" style="148" customWidth="1"/>
    <col min="8976" max="9216" width="11.44140625" style="148" customWidth="1"/>
    <col min="9217" max="9217" width="18.33203125" style="148" customWidth="1"/>
    <col min="9218" max="9218" width="9.44140625" style="148" customWidth="1"/>
    <col min="9219" max="9220" width="9.5546875" style="148" customWidth="1"/>
    <col min="9221" max="9231" width="8.33203125" style="148" customWidth="1"/>
    <col min="9232" max="9472" width="11.44140625" style="148" customWidth="1"/>
    <col min="9473" max="9473" width="18.33203125" style="148" customWidth="1"/>
    <col min="9474" max="9474" width="9.44140625" style="148" customWidth="1"/>
    <col min="9475" max="9476" width="9.5546875" style="148" customWidth="1"/>
    <col min="9477" max="9487" width="8.33203125" style="148" customWidth="1"/>
    <col min="9488" max="9728" width="11.44140625" style="148" customWidth="1"/>
    <col min="9729" max="9729" width="18.33203125" style="148" customWidth="1"/>
    <col min="9730" max="9730" width="9.44140625" style="148" customWidth="1"/>
    <col min="9731" max="9732" width="9.5546875" style="148" customWidth="1"/>
    <col min="9733" max="9743" width="8.33203125" style="148" customWidth="1"/>
    <col min="9744" max="9984" width="11.44140625" style="148" customWidth="1"/>
    <col min="9985" max="9985" width="18.33203125" style="148" customWidth="1"/>
    <col min="9986" max="9986" width="9.44140625" style="148" customWidth="1"/>
    <col min="9987" max="9988" width="9.5546875" style="148" customWidth="1"/>
    <col min="9989" max="9999" width="8.33203125" style="148" customWidth="1"/>
    <col min="10000" max="10240" width="11.44140625" style="148" customWidth="1"/>
    <col min="10241" max="10241" width="18.33203125" style="148" customWidth="1"/>
    <col min="10242" max="10242" width="9.44140625" style="148" customWidth="1"/>
    <col min="10243" max="10244" width="9.5546875" style="148" customWidth="1"/>
    <col min="10245" max="10255" width="8.33203125" style="148" customWidth="1"/>
    <col min="10256" max="10496" width="11.44140625" style="148" customWidth="1"/>
    <col min="10497" max="10497" width="18.33203125" style="148" customWidth="1"/>
    <col min="10498" max="10498" width="9.44140625" style="148" customWidth="1"/>
    <col min="10499" max="10500" width="9.5546875" style="148" customWidth="1"/>
    <col min="10501" max="10511" width="8.33203125" style="148" customWidth="1"/>
    <col min="10512" max="10752" width="11.44140625" style="148" customWidth="1"/>
    <col min="10753" max="10753" width="18.33203125" style="148" customWidth="1"/>
    <col min="10754" max="10754" width="9.44140625" style="148" customWidth="1"/>
    <col min="10755" max="10756" width="9.5546875" style="148" customWidth="1"/>
    <col min="10757" max="10767" width="8.33203125" style="148" customWidth="1"/>
    <col min="10768" max="11008" width="11.44140625" style="148" customWidth="1"/>
    <col min="11009" max="11009" width="18.33203125" style="148" customWidth="1"/>
    <col min="11010" max="11010" width="9.44140625" style="148" customWidth="1"/>
    <col min="11011" max="11012" width="9.5546875" style="148" customWidth="1"/>
    <col min="11013" max="11023" width="8.33203125" style="148" customWidth="1"/>
    <col min="11024" max="11264" width="11.44140625" style="148" customWidth="1"/>
    <col min="11265" max="11265" width="18.33203125" style="148" customWidth="1"/>
    <col min="11266" max="11266" width="9.44140625" style="148" customWidth="1"/>
    <col min="11267" max="11268" width="9.5546875" style="148" customWidth="1"/>
    <col min="11269" max="11279" width="8.33203125" style="148" customWidth="1"/>
    <col min="11280" max="11520" width="11.44140625" style="148" customWidth="1"/>
    <col min="11521" max="11521" width="18.33203125" style="148" customWidth="1"/>
    <col min="11522" max="11522" width="9.44140625" style="148" customWidth="1"/>
    <col min="11523" max="11524" width="9.5546875" style="148" customWidth="1"/>
    <col min="11525" max="11535" width="8.33203125" style="148" customWidth="1"/>
    <col min="11536" max="11776" width="11.44140625" style="148" customWidth="1"/>
    <col min="11777" max="11777" width="18.33203125" style="148" customWidth="1"/>
    <col min="11778" max="11778" width="9.44140625" style="148" customWidth="1"/>
    <col min="11779" max="11780" width="9.5546875" style="148" customWidth="1"/>
    <col min="11781" max="11791" width="8.33203125" style="148" customWidth="1"/>
    <col min="11792" max="12032" width="11.44140625" style="148" customWidth="1"/>
    <col min="12033" max="12033" width="18.33203125" style="148" customWidth="1"/>
    <col min="12034" max="12034" width="9.44140625" style="148" customWidth="1"/>
    <col min="12035" max="12036" width="9.5546875" style="148" customWidth="1"/>
    <col min="12037" max="12047" width="8.33203125" style="148" customWidth="1"/>
    <col min="12048" max="12288" width="11.44140625" style="148" customWidth="1"/>
    <col min="12289" max="12289" width="18.33203125" style="148" customWidth="1"/>
    <col min="12290" max="12290" width="9.44140625" style="148" customWidth="1"/>
    <col min="12291" max="12292" width="9.5546875" style="148" customWidth="1"/>
    <col min="12293" max="12303" width="8.33203125" style="148" customWidth="1"/>
    <col min="12304" max="12544" width="11.44140625" style="148" customWidth="1"/>
    <col min="12545" max="12545" width="18.33203125" style="148" customWidth="1"/>
    <col min="12546" max="12546" width="9.44140625" style="148" customWidth="1"/>
    <col min="12547" max="12548" width="9.5546875" style="148" customWidth="1"/>
    <col min="12549" max="12559" width="8.33203125" style="148" customWidth="1"/>
    <col min="12560" max="12800" width="11.44140625" style="148" customWidth="1"/>
    <col min="12801" max="12801" width="18.33203125" style="148" customWidth="1"/>
    <col min="12802" max="12802" width="9.44140625" style="148" customWidth="1"/>
    <col min="12803" max="12804" width="9.5546875" style="148" customWidth="1"/>
    <col min="12805" max="12815" width="8.33203125" style="148" customWidth="1"/>
    <col min="12816" max="13056" width="11.44140625" style="148" customWidth="1"/>
    <col min="13057" max="13057" width="18.33203125" style="148" customWidth="1"/>
    <col min="13058" max="13058" width="9.44140625" style="148" customWidth="1"/>
    <col min="13059" max="13060" width="9.5546875" style="148" customWidth="1"/>
    <col min="13061" max="13071" width="8.33203125" style="148" customWidth="1"/>
    <col min="13072" max="13312" width="11.44140625" style="148" customWidth="1"/>
    <col min="13313" max="13313" width="18.33203125" style="148" customWidth="1"/>
    <col min="13314" max="13314" width="9.44140625" style="148" customWidth="1"/>
    <col min="13315" max="13316" width="9.5546875" style="148" customWidth="1"/>
    <col min="13317" max="13327" width="8.33203125" style="148" customWidth="1"/>
    <col min="13328" max="13568" width="11.44140625" style="148" customWidth="1"/>
    <col min="13569" max="13569" width="18.33203125" style="148" customWidth="1"/>
    <col min="13570" max="13570" width="9.44140625" style="148" customWidth="1"/>
    <col min="13571" max="13572" width="9.5546875" style="148" customWidth="1"/>
    <col min="13573" max="13583" width="8.33203125" style="148" customWidth="1"/>
    <col min="13584" max="13824" width="11.44140625" style="148" customWidth="1"/>
    <col min="13825" max="13825" width="18.33203125" style="148" customWidth="1"/>
    <col min="13826" max="13826" width="9.44140625" style="148" customWidth="1"/>
    <col min="13827" max="13828" width="9.5546875" style="148" customWidth="1"/>
    <col min="13829" max="13839" width="8.33203125" style="148" customWidth="1"/>
    <col min="13840" max="14080" width="11.44140625" style="148" customWidth="1"/>
    <col min="14081" max="14081" width="18.33203125" style="148" customWidth="1"/>
    <col min="14082" max="14082" width="9.44140625" style="148" customWidth="1"/>
    <col min="14083" max="14084" width="9.5546875" style="148" customWidth="1"/>
    <col min="14085" max="14095" width="8.33203125" style="148" customWidth="1"/>
    <col min="14096" max="14336" width="11.44140625" style="148" customWidth="1"/>
    <col min="14337" max="14337" width="18.33203125" style="148" customWidth="1"/>
    <col min="14338" max="14338" width="9.44140625" style="148" customWidth="1"/>
    <col min="14339" max="14340" width="9.5546875" style="148" customWidth="1"/>
    <col min="14341" max="14351" width="8.33203125" style="148" customWidth="1"/>
    <col min="14352" max="14592" width="11.44140625" style="148" customWidth="1"/>
    <col min="14593" max="14593" width="18.33203125" style="148" customWidth="1"/>
    <col min="14594" max="14594" width="9.44140625" style="148" customWidth="1"/>
    <col min="14595" max="14596" width="9.5546875" style="148" customWidth="1"/>
    <col min="14597" max="14607" width="8.33203125" style="148" customWidth="1"/>
    <col min="14608" max="14848" width="11.44140625" style="148" customWidth="1"/>
    <col min="14849" max="14849" width="18.33203125" style="148" customWidth="1"/>
    <col min="14850" max="14850" width="9.44140625" style="148" customWidth="1"/>
    <col min="14851" max="14852" width="9.5546875" style="148" customWidth="1"/>
    <col min="14853" max="14863" width="8.33203125" style="148" customWidth="1"/>
    <col min="14864" max="15104" width="11.44140625" style="148" customWidth="1"/>
    <col min="15105" max="15105" width="18.33203125" style="148" customWidth="1"/>
    <col min="15106" max="15106" width="9.44140625" style="148" customWidth="1"/>
    <col min="15107" max="15108" width="9.5546875" style="148" customWidth="1"/>
    <col min="15109" max="15119" width="8.33203125" style="148" customWidth="1"/>
    <col min="15120" max="15360" width="11.44140625" style="148" customWidth="1"/>
    <col min="15361" max="15361" width="18.33203125" style="148" customWidth="1"/>
    <col min="15362" max="15362" width="9.44140625" style="148" customWidth="1"/>
    <col min="15363" max="15364" width="9.5546875" style="148" customWidth="1"/>
    <col min="15365" max="15375" width="8.33203125" style="148" customWidth="1"/>
    <col min="15376" max="15616" width="11.44140625" style="148" customWidth="1"/>
    <col min="15617" max="15617" width="18.33203125" style="148" customWidth="1"/>
    <col min="15618" max="15618" width="9.44140625" style="148" customWidth="1"/>
    <col min="15619" max="15620" width="9.5546875" style="148" customWidth="1"/>
    <col min="15621" max="15631" width="8.33203125" style="148" customWidth="1"/>
    <col min="15632" max="15872" width="11.44140625" style="148" customWidth="1"/>
    <col min="15873" max="15873" width="18.33203125" style="148" customWidth="1"/>
    <col min="15874" max="15874" width="9.44140625" style="148" customWidth="1"/>
    <col min="15875" max="15876" width="9.5546875" style="148" customWidth="1"/>
    <col min="15877" max="15887" width="8.33203125" style="148" customWidth="1"/>
    <col min="15888" max="16128" width="11.44140625" style="148" customWidth="1"/>
    <col min="16129" max="16129" width="18.33203125" style="148" customWidth="1"/>
    <col min="16130" max="16130" width="9.44140625" style="148" customWidth="1"/>
    <col min="16131" max="16132" width="9.5546875" style="148" customWidth="1"/>
    <col min="16133" max="16143" width="8.33203125" style="148" customWidth="1"/>
    <col min="16144" max="16384" width="11.44140625" style="148" customWidth="1"/>
  </cols>
  <sheetData>
    <row r="1" spans="1:32" ht="14.4">
      <c r="A1" s="147" t="s">
        <v>1488</v>
      </c>
      <c r="X1" s="1117" t="s">
        <v>1289</v>
      </c>
      <c r="Y1" s="1118" t="s">
        <v>1056</v>
      </c>
    </row>
    <row r="2" spans="1:32">
      <c r="A2" s="149" t="s">
        <v>1483</v>
      </c>
      <c r="B2" s="150"/>
      <c r="C2" s="150"/>
      <c r="D2" s="150"/>
      <c r="E2" s="150"/>
      <c r="F2" s="150"/>
      <c r="G2" s="150"/>
      <c r="H2" s="150"/>
      <c r="I2" s="150"/>
      <c r="J2" s="150"/>
      <c r="K2" s="150"/>
      <c r="L2" s="150"/>
      <c r="M2" s="150"/>
    </row>
    <row r="3" spans="1:32">
      <c r="A3" s="153" t="s">
        <v>1012</v>
      </c>
      <c r="B3" s="150"/>
      <c r="C3" s="150"/>
      <c r="D3" s="150"/>
      <c r="E3" s="150"/>
      <c r="F3" s="155"/>
      <c r="G3" s="150"/>
      <c r="H3" s="150"/>
      <c r="I3" s="150"/>
      <c r="J3" s="150"/>
    </row>
    <row r="4" spans="1:32" ht="11.4">
      <c r="D4" s="241" t="s">
        <v>1337</v>
      </c>
      <c r="E4" s="2"/>
      <c r="F4" s="238">
        <f>'Climate scenario'!E12</f>
        <v>1</v>
      </c>
      <c r="G4" s="238">
        <f>'Climate scenario'!F12</f>
        <v>0.99821428571428572</v>
      </c>
      <c r="H4" s="238">
        <f>'Climate scenario'!G12</f>
        <v>0.99642857142857144</v>
      </c>
      <c r="I4" s="238">
        <f>'Climate scenario'!H12</f>
        <v>0.99464285714285716</v>
      </c>
      <c r="J4" s="238">
        <f>'Climate scenario'!I12</f>
        <v>0.79428571428571437</v>
      </c>
      <c r="K4" s="238">
        <f>'Climate scenario'!J12</f>
        <v>0.9910714285714286</v>
      </c>
      <c r="L4" s="238">
        <f>'Climate scenario'!K12</f>
        <v>0.98928571428571421</v>
      </c>
      <c r="M4" s="238">
        <f>'Climate scenario'!L12</f>
        <v>0.98749999999999993</v>
      </c>
      <c r="N4" s="238">
        <f>'Climate scenario'!M12</f>
        <v>0.98571428571428565</v>
      </c>
      <c r="O4" s="238">
        <f>'Climate scenario'!N12</f>
        <v>0.78714285714285714</v>
      </c>
      <c r="P4" s="238">
        <f>'Climate scenario'!O12</f>
        <v>0.9821428571428571</v>
      </c>
      <c r="Q4" s="238">
        <f>'Climate scenario'!P12</f>
        <v>0.98035714285714282</v>
      </c>
      <c r="R4" s="238">
        <f>'Climate scenario'!Q12</f>
        <v>0.97857142857142854</v>
      </c>
      <c r="S4" s="238">
        <f>'Climate scenario'!R12</f>
        <v>0.97678571428571426</v>
      </c>
      <c r="T4" s="238">
        <f>'Climate scenario'!S12</f>
        <v>0.78</v>
      </c>
      <c r="U4" s="238">
        <f>'Climate scenario'!T12</f>
        <v>0.9732142857142857</v>
      </c>
      <c r="V4" s="238">
        <f>'Climate scenario'!U12</f>
        <v>0.97142857142857131</v>
      </c>
      <c r="W4" s="238">
        <f>'Climate scenario'!V12</f>
        <v>0.96964285714285703</v>
      </c>
      <c r="X4" s="238">
        <f>'Climate scenario'!W12</f>
        <v>0.96785714285714275</v>
      </c>
      <c r="Y4" s="238">
        <f>'Climate scenario'!X12</f>
        <v>0.7728571428571428</v>
      </c>
      <c r="Z4" s="238">
        <f>'Climate scenario'!Y12</f>
        <v>0.96428571428571397</v>
      </c>
      <c r="AA4" s="238">
        <f>'Climate scenario'!Z12</f>
        <v>0.96250000000000002</v>
      </c>
      <c r="AB4" s="238">
        <f>'Climate scenario'!AA12</f>
        <v>0.96071428571428596</v>
      </c>
      <c r="AC4" s="238">
        <f>'Climate scenario'!AB12</f>
        <v>0.95892857142857102</v>
      </c>
      <c r="AD4" s="238">
        <f>'Climate scenario'!AC12</f>
        <v>0.76571428571428557</v>
      </c>
      <c r="AE4" s="238">
        <f>'Climate scenario'!AD12</f>
        <v>0.95535714285714302</v>
      </c>
      <c r="AF4" s="238">
        <f>'Climate scenario'!AE12</f>
        <v>0.95357142857142896</v>
      </c>
    </row>
    <row r="5" spans="1:32">
      <c r="A5" s="156" t="s">
        <v>354</v>
      </c>
      <c r="B5" s="157"/>
      <c r="C5" s="158"/>
      <c r="D5" s="158"/>
      <c r="E5" s="159"/>
    </row>
    <row r="6" spans="1:32">
      <c r="A6" s="160" t="s">
        <v>293</v>
      </c>
      <c r="B6" s="635" t="s">
        <v>5</v>
      </c>
      <c r="C6" s="1433" t="s">
        <v>946</v>
      </c>
      <c r="D6" s="1434"/>
      <c r="E6" s="635" t="s">
        <v>295</v>
      </c>
      <c r="F6" s="1433" t="s">
        <v>296</v>
      </c>
      <c r="G6" s="1433"/>
      <c r="H6" s="1433"/>
      <c r="I6" s="1433"/>
      <c r="J6" s="1433"/>
      <c r="K6" s="1433"/>
      <c r="L6" s="1433"/>
      <c r="M6" s="1433"/>
      <c r="N6" s="1433"/>
      <c r="O6" s="1433"/>
      <c r="P6" s="1433"/>
      <c r="Q6" s="1433"/>
      <c r="R6" s="1433"/>
      <c r="S6" s="1433"/>
      <c r="T6" s="1433"/>
      <c r="U6" s="1433"/>
      <c r="V6" s="1433"/>
      <c r="W6" s="1433"/>
      <c r="X6" s="1433"/>
      <c r="Y6" s="1433"/>
    </row>
    <row r="7" spans="1:32">
      <c r="A7" s="159"/>
      <c r="B7" s="636" t="s">
        <v>856</v>
      </c>
      <c r="C7" s="637" t="s">
        <v>443</v>
      </c>
      <c r="D7" s="637" t="s">
        <v>386</v>
      </c>
      <c r="E7" s="638" t="s">
        <v>297</v>
      </c>
      <c r="F7" s="161">
        <v>1</v>
      </c>
      <c r="G7" s="161">
        <v>2</v>
      </c>
      <c r="H7" s="161">
        <v>3</v>
      </c>
      <c r="I7" s="161">
        <v>4</v>
      </c>
      <c r="J7" s="161">
        <v>5</v>
      </c>
      <c r="K7" s="163">
        <v>6</v>
      </c>
      <c r="L7" s="163">
        <v>7</v>
      </c>
      <c r="M7" s="163">
        <v>8</v>
      </c>
      <c r="N7" s="164">
        <v>9</v>
      </c>
      <c r="O7" s="165" t="s">
        <v>1007</v>
      </c>
      <c r="P7" s="161">
        <v>11</v>
      </c>
      <c r="Q7" s="161">
        <v>12</v>
      </c>
      <c r="R7" s="161">
        <v>13</v>
      </c>
      <c r="S7" s="161">
        <v>14</v>
      </c>
      <c r="T7" s="161">
        <v>15</v>
      </c>
      <c r="U7" s="163">
        <v>16</v>
      </c>
      <c r="V7" s="163">
        <v>17</v>
      </c>
      <c r="W7" s="163">
        <v>18</v>
      </c>
      <c r="X7" s="164">
        <v>19</v>
      </c>
      <c r="Y7" s="165" t="s">
        <v>1008</v>
      </c>
      <c r="Z7" s="165" t="s">
        <v>1464</v>
      </c>
      <c r="AA7" s="165" t="s">
        <v>1465</v>
      </c>
      <c r="AB7" s="165" t="s">
        <v>1466</v>
      </c>
      <c r="AC7" s="165" t="s">
        <v>1467</v>
      </c>
      <c r="AD7" s="165" t="s">
        <v>1468</v>
      </c>
      <c r="AE7" s="165" t="s">
        <v>1469</v>
      </c>
      <c r="AF7" s="165" t="s">
        <v>1470</v>
      </c>
    </row>
    <row r="8" spans="1:32">
      <c r="A8" s="160" t="s">
        <v>355</v>
      </c>
      <c r="B8" s="166"/>
      <c r="C8" s="150"/>
      <c r="D8" s="150"/>
      <c r="E8" s="150"/>
      <c r="F8" s="166"/>
      <c r="G8" s="166"/>
      <c r="H8" s="166"/>
      <c r="I8" s="166"/>
      <c r="J8" s="166"/>
      <c r="N8" s="167"/>
      <c r="O8" s="168"/>
    </row>
    <row r="9" spans="1:32">
      <c r="A9" s="148" t="s">
        <v>218</v>
      </c>
      <c r="B9" s="150" t="s">
        <v>34</v>
      </c>
      <c r="C9" s="182">
        <f>Prices!H121*1000</f>
        <v>1295.2067609096496</v>
      </c>
      <c r="D9" s="182">
        <f>Prices!H121*1000</f>
        <v>1295.2067609096496</v>
      </c>
      <c r="E9" s="175">
        <f>'1.11.Impr-activities'!D56</f>
        <v>1</v>
      </c>
      <c r="F9" s="175">
        <f>'1.11.Impr-activities'!D58</f>
        <v>1.6</v>
      </c>
      <c r="G9" s="175">
        <f>F9</f>
        <v>1.6</v>
      </c>
      <c r="H9" s="175">
        <f t="shared" ref="H9:O9" si="0">G9</f>
        <v>1.6</v>
      </c>
      <c r="I9" s="175">
        <f t="shared" si="0"/>
        <v>1.6</v>
      </c>
      <c r="J9" s="175">
        <f t="shared" si="0"/>
        <v>1.6</v>
      </c>
      <c r="K9" s="175">
        <f t="shared" si="0"/>
        <v>1.6</v>
      </c>
      <c r="L9" s="175">
        <f t="shared" si="0"/>
        <v>1.6</v>
      </c>
      <c r="M9" s="175">
        <f t="shared" si="0"/>
        <v>1.6</v>
      </c>
      <c r="N9" s="175">
        <f t="shared" si="0"/>
        <v>1.6</v>
      </c>
      <c r="O9" s="175">
        <f t="shared" si="0"/>
        <v>1.6</v>
      </c>
      <c r="P9" s="175">
        <f t="shared" ref="P9" si="1">O9</f>
        <v>1.6</v>
      </c>
      <c r="Q9" s="175">
        <f t="shared" ref="Q9" si="2">P9</f>
        <v>1.6</v>
      </c>
      <c r="R9" s="175">
        <f t="shared" ref="R9" si="3">Q9</f>
        <v>1.6</v>
      </c>
      <c r="S9" s="175">
        <f t="shared" ref="S9" si="4">R9</f>
        <v>1.6</v>
      </c>
      <c r="T9" s="175">
        <f t="shared" ref="T9" si="5">S9</f>
        <v>1.6</v>
      </c>
      <c r="U9" s="175">
        <f t="shared" ref="U9" si="6">T9</f>
        <v>1.6</v>
      </c>
      <c r="V9" s="175">
        <f t="shared" ref="V9" si="7">U9</f>
        <v>1.6</v>
      </c>
      <c r="W9" s="175">
        <f t="shared" ref="W9" si="8">V9</f>
        <v>1.6</v>
      </c>
      <c r="X9" s="175">
        <f t="shared" ref="X9" si="9">W9</f>
        <v>1.6</v>
      </c>
      <c r="Y9" s="175">
        <f t="shared" ref="Y9" si="10">X9</f>
        <v>1.6</v>
      </c>
      <c r="Z9" s="175">
        <f t="shared" ref="Z9" si="11">Y9</f>
        <v>1.6</v>
      </c>
      <c r="AA9" s="175">
        <f t="shared" ref="AA9" si="12">Z9</f>
        <v>1.6</v>
      </c>
      <c r="AB9" s="175">
        <f t="shared" ref="AB9" si="13">AA9</f>
        <v>1.6</v>
      </c>
      <c r="AC9" s="175">
        <f t="shared" ref="AC9" si="14">AB9</f>
        <v>1.6</v>
      </c>
      <c r="AD9" s="175">
        <f t="shared" ref="AD9" si="15">AC9</f>
        <v>1.6</v>
      </c>
      <c r="AE9" s="175">
        <f t="shared" ref="AE9" si="16">AD9</f>
        <v>1.6</v>
      </c>
      <c r="AF9" s="175">
        <f t="shared" ref="AF9" si="17">AE9</f>
        <v>1.6</v>
      </c>
    </row>
    <row r="10" spans="1:32">
      <c r="A10" s="171" t="s">
        <v>357</v>
      </c>
      <c r="B10" s="166"/>
      <c r="C10" s="150"/>
      <c r="D10" s="150"/>
      <c r="E10" s="175">
        <f t="shared" ref="E10:Y10" si="18">SUM(E9:E9)</f>
        <v>1</v>
      </c>
      <c r="F10" s="175">
        <f t="shared" si="18"/>
        <v>1.6</v>
      </c>
      <c r="G10" s="175">
        <f t="shared" si="18"/>
        <v>1.6</v>
      </c>
      <c r="H10" s="175">
        <f t="shared" si="18"/>
        <v>1.6</v>
      </c>
      <c r="I10" s="175">
        <f t="shared" si="18"/>
        <v>1.6</v>
      </c>
      <c r="J10" s="175">
        <f t="shared" si="18"/>
        <v>1.6</v>
      </c>
      <c r="K10" s="175">
        <f t="shared" si="18"/>
        <v>1.6</v>
      </c>
      <c r="L10" s="175">
        <f t="shared" si="18"/>
        <v>1.6</v>
      </c>
      <c r="M10" s="175">
        <f t="shared" si="18"/>
        <v>1.6</v>
      </c>
      <c r="N10" s="175">
        <f t="shared" si="18"/>
        <v>1.6</v>
      </c>
      <c r="O10" s="175">
        <f t="shared" si="18"/>
        <v>1.6</v>
      </c>
      <c r="P10" s="175">
        <f t="shared" si="18"/>
        <v>1.6</v>
      </c>
      <c r="Q10" s="175">
        <f t="shared" si="18"/>
        <v>1.6</v>
      </c>
      <c r="R10" s="175">
        <f t="shared" si="18"/>
        <v>1.6</v>
      </c>
      <c r="S10" s="175">
        <f t="shared" si="18"/>
        <v>1.6</v>
      </c>
      <c r="T10" s="175">
        <f t="shared" si="18"/>
        <v>1.6</v>
      </c>
      <c r="U10" s="175">
        <f t="shared" si="18"/>
        <v>1.6</v>
      </c>
      <c r="V10" s="175">
        <f t="shared" si="18"/>
        <v>1.6</v>
      </c>
      <c r="W10" s="175">
        <f t="shared" si="18"/>
        <v>1.6</v>
      </c>
      <c r="X10" s="175">
        <f t="shared" si="18"/>
        <v>1.6</v>
      </c>
      <c r="Y10" s="175">
        <f t="shared" si="18"/>
        <v>1.6</v>
      </c>
      <c r="Z10" s="175">
        <f t="shared" ref="Z10:AF10" si="19">SUM(Z9:Z9)</f>
        <v>1.6</v>
      </c>
      <c r="AA10" s="175">
        <f t="shared" si="19"/>
        <v>1.6</v>
      </c>
      <c r="AB10" s="175">
        <f t="shared" si="19"/>
        <v>1.6</v>
      </c>
      <c r="AC10" s="175">
        <f t="shared" si="19"/>
        <v>1.6</v>
      </c>
      <c r="AD10" s="175">
        <f t="shared" si="19"/>
        <v>1.6</v>
      </c>
      <c r="AE10" s="175">
        <f t="shared" si="19"/>
        <v>1.6</v>
      </c>
      <c r="AF10" s="175">
        <f t="shared" si="19"/>
        <v>1.6</v>
      </c>
    </row>
    <row r="11" spans="1:32">
      <c r="A11" s="160" t="s">
        <v>50</v>
      </c>
      <c r="B11" s="150"/>
      <c r="C11" s="170"/>
      <c r="D11" s="170"/>
      <c r="E11" s="166"/>
      <c r="F11" s="170"/>
      <c r="G11" s="170"/>
      <c r="H11" s="170"/>
      <c r="I11" s="170"/>
      <c r="J11" s="170"/>
      <c r="K11" s="170"/>
      <c r="L11" s="170"/>
      <c r="M11" s="170"/>
      <c r="N11" s="170"/>
      <c r="O11" s="170"/>
    </row>
    <row r="12" spans="1:32">
      <c r="A12" s="172" t="s">
        <v>324</v>
      </c>
      <c r="B12" s="150"/>
      <c r="C12" s="170"/>
      <c r="D12" s="170"/>
      <c r="E12" s="166"/>
      <c r="F12" s="170"/>
      <c r="G12" s="170"/>
      <c r="H12" s="170"/>
      <c r="I12" s="170"/>
      <c r="J12" s="170"/>
      <c r="K12" s="170"/>
      <c r="L12" s="170"/>
      <c r="M12" s="170"/>
      <c r="N12" s="170"/>
      <c r="O12" s="170"/>
    </row>
    <row r="13" spans="1:32">
      <c r="A13" s="173" t="s">
        <v>844</v>
      </c>
      <c r="B13" s="150" t="s">
        <v>1454</v>
      </c>
      <c r="C13" s="174">
        <f>Prices!H157</f>
        <v>7.0157032882606023</v>
      </c>
      <c r="D13" s="174">
        <f>Prices!H177</f>
        <v>96.803933620159796</v>
      </c>
      <c r="E13" s="166">
        <v>0</v>
      </c>
      <c r="F13" s="170">
        <v>8</v>
      </c>
      <c r="G13" s="170">
        <v>8</v>
      </c>
      <c r="H13" s="170">
        <f t="shared" ref="G13:O17" si="20">G13</f>
        <v>8</v>
      </c>
      <c r="I13" s="170">
        <f t="shared" si="20"/>
        <v>8</v>
      </c>
      <c r="J13" s="170">
        <f t="shared" si="20"/>
        <v>8</v>
      </c>
      <c r="K13" s="170">
        <f t="shared" si="20"/>
        <v>8</v>
      </c>
      <c r="L13" s="170">
        <f t="shared" si="20"/>
        <v>8</v>
      </c>
      <c r="M13" s="170">
        <f t="shared" si="20"/>
        <v>8</v>
      </c>
      <c r="N13" s="170">
        <f t="shared" si="20"/>
        <v>8</v>
      </c>
      <c r="O13" s="170">
        <f t="shared" si="20"/>
        <v>8</v>
      </c>
      <c r="P13" s="170">
        <f t="shared" ref="P13:P17" si="21">O13</f>
        <v>8</v>
      </c>
      <c r="Q13" s="170">
        <f t="shared" ref="Q13:Q17" si="22">P13</f>
        <v>8</v>
      </c>
      <c r="R13" s="170">
        <f t="shared" ref="R13:R17" si="23">Q13</f>
        <v>8</v>
      </c>
      <c r="S13" s="170">
        <f t="shared" ref="S13:S17" si="24">R13</f>
        <v>8</v>
      </c>
      <c r="T13" s="170">
        <f t="shared" ref="T13:T17" si="25">S13</f>
        <v>8</v>
      </c>
      <c r="U13" s="170">
        <f t="shared" ref="U13:U17" si="26">T13</f>
        <v>8</v>
      </c>
      <c r="V13" s="170">
        <f t="shared" ref="V13:V17" si="27">U13</f>
        <v>8</v>
      </c>
      <c r="W13" s="170">
        <f t="shared" ref="W13:W17" si="28">V13</f>
        <v>8</v>
      </c>
      <c r="X13" s="170">
        <f t="shared" ref="X13:X17" si="29">W13</f>
        <v>8</v>
      </c>
      <c r="Y13" s="170">
        <f t="shared" ref="Y13:Y17" si="30">X13</f>
        <v>8</v>
      </c>
      <c r="Z13" s="170">
        <f t="shared" ref="Z13:Z17" si="31">Y13</f>
        <v>8</v>
      </c>
      <c r="AA13" s="170">
        <f t="shared" ref="AA13:AA17" si="32">Z13</f>
        <v>8</v>
      </c>
      <c r="AB13" s="170">
        <f t="shared" ref="AB13:AB17" si="33">AA13</f>
        <v>8</v>
      </c>
      <c r="AC13" s="170">
        <f t="shared" ref="AC13:AC17" si="34">AB13</f>
        <v>8</v>
      </c>
      <c r="AD13" s="170">
        <f t="shared" ref="AD13:AD17" si="35">AC13</f>
        <v>8</v>
      </c>
      <c r="AE13" s="170">
        <f t="shared" ref="AE13:AE17" si="36">AD13</f>
        <v>8</v>
      </c>
      <c r="AF13" s="170">
        <f t="shared" ref="AF13:AF17" si="37">AE13</f>
        <v>8</v>
      </c>
    </row>
    <row r="14" spans="1:32">
      <c r="A14" s="173" t="s">
        <v>848</v>
      </c>
      <c r="B14" s="150" t="s">
        <v>1454</v>
      </c>
      <c r="C14" s="174">
        <f>Prices!H157</f>
        <v>7.0157032882606023</v>
      </c>
      <c r="D14" s="174">
        <f>Prices!H171</f>
        <v>426.87856161647204</v>
      </c>
      <c r="E14" s="166">
        <v>0</v>
      </c>
      <c r="F14" s="170">
        <v>5</v>
      </c>
      <c r="G14" s="170">
        <f t="shared" si="20"/>
        <v>5</v>
      </c>
      <c r="H14" s="170">
        <f t="shared" si="20"/>
        <v>5</v>
      </c>
      <c r="I14" s="170">
        <f t="shared" si="20"/>
        <v>5</v>
      </c>
      <c r="J14" s="170">
        <f t="shared" si="20"/>
        <v>5</v>
      </c>
      <c r="K14" s="170">
        <f t="shared" si="20"/>
        <v>5</v>
      </c>
      <c r="L14" s="170">
        <f t="shared" si="20"/>
        <v>5</v>
      </c>
      <c r="M14" s="170">
        <f t="shared" si="20"/>
        <v>5</v>
      </c>
      <c r="N14" s="170">
        <f t="shared" si="20"/>
        <v>5</v>
      </c>
      <c r="O14" s="170">
        <f t="shared" si="20"/>
        <v>5</v>
      </c>
      <c r="P14" s="170">
        <f t="shared" si="21"/>
        <v>5</v>
      </c>
      <c r="Q14" s="170">
        <f t="shared" si="22"/>
        <v>5</v>
      </c>
      <c r="R14" s="170">
        <f t="shared" si="23"/>
        <v>5</v>
      </c>
      <c r="S14" s="170">
        <f t="shared" si="24"/>
        <v>5</v>
      </c>
      <c r="T14" s="170">
        <f t="shared" si="25"/>
        <v>5</v>
      </c>
      <c r="U14" s="170">
        <f t="shared" si="26"/>
        <v>5</v>
      </c>
      <c r="V14" s="170">
        <f t="shared" si="27"/>
        <v>5</v>
      </c>
      <c r="W14" s="170">
        <f t="shared" si="28"/>
        <v>5</v>
      </c>
      <c r="X14" s="170">
        <f t="shared" si="29"/>
        <v>5</v>
      </c>
      <c r="Y14" s="170">
        <f t="shared" si="30"/>
        <v>5</v>
      </c>
      <c r="Z14" s="170">
        <f t="shared" si="31"/>
        <v>5</v>
      </c>
      <c r="AA14" s="170">
        <f t="shared" si="32"/>
        <v>5</v>
      </c>
      <c r="AB14" s="170">
        <f t="shared" si="33"/>
        <v>5</v>
      </c>
      <c r="AC14" s="170">
        <f t="shared" si="34"/>
        <v>5</v>
      </c>
      <c r="AD14" s="170">
        <f t="shared" si="35"/>
        <v>5</v>
      </c>
      <c r="AE14" s="170">
        <f t="shared" si="36"/>
        <v>5</v>
      </c>
      <c r="AF14" s="170">
        <f t="shared" si="37"/>
        <v>5</v>
      </c>
    </row>
    <row r="15" spans="1:32">
      <c r="A15" s="173" t="s">
        <v>847</v>
      </c>
      <c r="B15" s="150" t="s">
        <v>22</v>
      </c>
      <c r="C15" s="174">
        <f>Prices!H98</f>
        <v>54.274559976951451</v>
      </c>
      <c r="D15" s="174">
        <f>Prices!H98</f>
        <v>54.274559976951451</v>
      </c>
      <c r="E15" s="166">
        <v>2</v>
      </c>
      <c r="F15" s="166">
        <v>2</v>
      </c>
      <c r="G15" s="170">
        <f t="shared" si="20"/>
        <v>2</v>
      </c>
      <c r="H15" s="170">
        <f t="shared" si="20"/>
        <v>2</v>
      </c>
      <c r="I15" s="170">
        <f t="shared" si="20"/>
        <v>2</v>
      </c>
      <c r="J15" s="170">
        <f t="shared" si="20"/>
        <v>2</v>
      </c>
      <c r="K15" s="170">
        <f t="shared" si="20"/>
        <v>2</v>
      </c>
      <c r="L15" s="170">
        <f t="shared" si="20"/>
        <v>2</v>
      </c>
      <c r="M15" s="170">
        <f t="shared" si="20"/>
        <v>2</v>
      </c>
      <c r="N15" s="170">
        <f t="shared" si="20"/>
        <v>2</v>
      </c>
      <c r="O15" s="170">
        <f t="shared" si="20"/>
        <v>2</v>
      </c>
      <c r="P15" s="170">
        <f t="shared" si="21"/>
        <v>2</v>
      </c>
      <c r="Q15" s="170">
        <f t="shared" si="22"/>
        <v>2</v>
      </c>
      <c r="R15" s="170">
        <f t="shared" si="23"/>
        <v>2</v>
      </c>
      <c r="S15" s="170">
        <f t="shared" si="24"/>
        <v>2</v>
      </c>
      <c r="T15" s="170">
        <f t="shared" si="25"/>
        <v>2</v>
      </c>
      <c r="U15" s="170">
        <f t="shared" si="26"/>
        <v>2</v>
      </c>
      <c r="V15" s="170">
        <f t="shared" si="27"/>
        <v>2</v>
      </c>
      <c r="W15" s="170">
        <f t="shared" si="28"/>
        <v>2</v>
      </c>
      <c r="X15" s="170">
        <f t="shared" si="29"/>
        <v>2</v>
      </c>
      <c r="Y15" s="170">
        <f t="shared" si="30"/>
        <v>2</v>
      </c>
      <c r="Z15" s="170">
        <f t="shared" si="31"/>
        <v>2</v>
      </c>
      <c r="AA15" s="170">
        <f t="shared" si="32"/>
        <v>2</v>
      </c>
      <c r="AB15" s="170">
        <f t="shared" si="33"/>
        <v>2</v>
      </c>
      <c r="AC15" s="170">
        <f t="shared" si="34"/>
        <v>2</v>
      </c>
      <c r="AD15" s="170">
        <f t="shared" si="35"/>
        <v>2</v>
      </c>
      <c r="AE15" s="170">
        <f t="shared" si="36"/>
        <v>2</v>
      </c>
      <c r="AF15" s="170">
        <f t="shared" si="37"/>
        <v>2</v>
      </c>
    </row>
    <row r="16" spans="1:32">
      <c r="A16" s="173" t="s">
        <v>857</v>
      </c>
      <c r="B16" s="150" t="s">
        <v>22</v>
      </c>
      <c r="C16" s="174">
        <f>Prices!H165</f>
        <v>3.7776863859864775</v>
      </c>
      <c r="D16" s="174">
        <f>Prices!H165</f>
        <v>3.7776863859864775</v>
      </c>
      <c r="E16" s="166">
        <v>0</v>
      </c>
      <c r="F16" s="170">
        <v>40</v>
      </c>
      <c r="G16" s="170">
        <f t="shared" si="20"/>
        <v>40</v>
      </c>
      <c r="H16" s="170">
        <f t="shared" si="20"/>
        <v>40</v>
      </c>
      <c r="I16" s="170">
        <f t="shared" si="20"/>
        <v>40</v>
      </c>
      <c r="J16" s="170">
        <f t="shared" si="20"/>
        <v>40</v>
      </c>
      <c r="K16" s="170">
        <f t="shared" si="20"/>
        <v>40</v>
      </c>
      <c r="L16" s="170">
        <f t="shared" si="20"/>
        <v>40</v>
      </c>
      <c r="M16" s="170">
        <f t="shared" si="20"/>
        <v>40</v>
      </c>
      <c r="N16" s="170">
        <f t="shared" si="20"/>
        <v>40</v>
      </c>
      <c r="O16" s="170">
        <f t="shared" si="20"/>
        <v>40</v>
      </c>
      <c r="P16" s="170">
        <f t="shared" si="21"/>
        <v>40</v>
      </c>
      <c r="Q16" s="170">
        <f t="shared" si="22"/>
        <v>40</v>
      </c>
      <c r="R16" s="170">
        <f t="shared" si="23"/>
        <v>40</v>
      </c>
      <c r="S16" s="170">
        <f t="shared" si="24"/>
        <v>40</v>
      </c>
      <c r="T16" s="170">
        <f t="shared" si="25"/>
        <v>40</v>
      </c>
      <c r="U16" s="170">
        <f t="shared" si="26"/>
        <v>40</v>
      </c>
      <c r="V16" s="170">
        <f t="shared" si="27"/>
        <v>40</v>
      </c>
      <c r="W16" s="170">
        <f t="shared" si="28"/>
        <v>40</v>
      </c>
      <c r="X16" s="170">
        <f t="shared" si="29"/>
        <v>40</v>
      </c>
      <c r="Y16" s="170">
        <f t="shared" si="30"/>
        <v>40</v>
      </c>
      <c r="Z16" s="170">
        <f t="shared" si="31"/>
        <v>40</v>
      </c>
      <c r="AA16" s="170">
        <f t="shared" si="32"/>
        <v>40</v>
      </c>
      <c r="AB16" s="170">
        <f t="shared" si="33"/>
        <v>40</v>
      </c>
      <c r="AC16" s="170">
        <f t="shared" si="34"/>
        <v>40</v>
      </c>
      <c r="AD16" s="170">
        <f t="shared" si="35"/>
        <v>40</v>
      </c>
      <c r="AE16" s="170">
        <f t="shared" si="36"/>
        <v>40</v>
      </c>
      <c r="AF16" s="170">
        <f t="shared" si="37"/>
        <v>40</v>
      </c>
    </row>
    <row r="17" spans="1:32">
      <c r="A17" s="173" t="s">
        <v>850</v>
      </c>
      <c r="B17" s="150" t="s">
        <v>1454</v>
      </c>
      <c r="C17" s="174">
        <f>Prices!H157</f>
        <v>7.0157032882606023</v>
      </c>
      <c r="D17" s="174">
        <f>Prices!H172</f>
        <v>426.87856161647204</v>
      </c>
      <c r="E17" s="166">
        <v>1</v>
      </c>
      <c r="F17" s="170">
        <v>8</v>
      </c>
      <c r="G17" s="170">
        <f t="shared" si="20"/>
        <v>8</v>
      </c>
      <c r="H17" s="170">
        <f t="shared" si="20"/>
        <v>8</v>
      </c>
      <c r="I17" s="170">
        <f t="shared" si="20"/>
        <v>8</v>
      </c>
      <c r="J17" s="170">
        <f t="shared" si="20"/>
        <v>8</v>
      </c>
      <c r="K17" s="170">
        <f t="shared" si="20"/>
        <v>8</v>
      </c>
      <c r="L17" s="170">
        <f t="shared" si="20"/>
        <v>8</v>
      </c>
      <c r="M17" s="170">
        <f t="shared" si="20"/>
        <v>8</v>
      </c>
      <c r="N17" s="170">
        <f t="shared" si="20"/>
        <v>8</v>
      </c>
      <c r="O17" s="170">
        <f t="shared" si="20"/>
        <v>8</v>
      </c>
      <c r="P17" s="170">
        <f t="shared" si="21"/>
        <v>8</v>
      </c>
      <c r="Q17" s="170">
        <f t="shared" si="22"/>
        <v>8</v>
      </c>
      <c r="R17" s="170">
        <f t="shared" si="23"/>
        <v>8</v>
      </c>
      <c r="S17" s="170">
        <f t="shared" si="24"/>
        <v>8</v>
      </c>
      <c r="T17" s="170">
        <f t="shared" si="25"/>
        <v>8</v>
      </c>
      <c r="U17" s="170">
        <f t="shared" si="26"/>
        <v>8</v>
      </c>
      <c r="V17" s="170">
        <f t="shared" si="27"/>
        <v>8</v>
      </c>
      <c r="W17" s="170">
        <f t="shared" si="28"/>
        <v>8</v>
      </c>
      <c r="X17" s="170">
        <f t="shared" si="29"/>
        <v>8</v>
      </c>
      <c r="Y17" s="170">
        <f t="shared" si="30"/>
        <v>8</v>
      </c>
      <c r="Z17" s="170">
        <f t="shared" si="31"/>
        <v>8</v>
      </c>
      <c r="AA17" s="170">
        <f t="shared" si="32"/>
        <v>8</v>
      </c>
      <c r="AB17" s="170">
        <f t="shared" si="33"/>
        <v>8</v>
      </c>
      <c r="AC17" s="170">
        <f t="shared" si="34"/>
        <v>8</v>
      </c>
      <c r="AD17" s="170">
        <f t="shared" si="35"/>
        <v>8</v>
      </c>
      <c r="AE17" s="170">
        <f t="shared" si="36"/>
        <v>8</v>
      </c>
      <c r="AF17" s="170">
        <f t="shared" si="37"/>
        <v>8</v>
      </c>
    </row>
    <row r="18" spans="1:32">
      <c r="A18" s="148" t="s">
        <v>579</v>
      </c>
      <c r="B18" s="150" t="s">
        <v>34</v>
      </c>
      <c r="C18" s="174">
        <f>Prices!H180</f>
        <v>7.3179181991395197</v>
      </c>
      <c r="D18" s="174">
        <f>Prices!H180</f>
        <v>7.3179181991395197</v>
      </c>
      <c r="E18" s="170">
        <f>E10</f>
        <v>1</v>
      </c>
      <c r="F18" s="170">
        <f>F10</f>
        <v>1.6</v>
      </c>
      <c r="G18" s="170">
        <f>G10</f>
        <v>1.6</v>
      </c>
      <c r="H18" s="170">
        <f t="shared" ref="H18:Y18" si="38">H10</f>
        <v>1.6</v>
      </c>
      <c r="I18" s="170">
        <f t="shared" si="38"/>
        <v>1.6</v>
      </c>
      <c r="J18" s="170">
        <f t="shared" si="38"/>
        <v>1.6</v>
      </c>
      <c r="K18" s="170">
        <f t="shared" si="38"/>
        <v>1.6</v>
      </c>
      <c r="L18" s="170">
        <f t="shared" si="38"/>
        <v>1.6</v>
      </c>
      <c r="M18" s="170">
        <f t="shared" si="38"/>
        <v>1.6</v>
      </c>
      <c r="N18" s="170">
        <f t="shared" si="38"/>
        <v>1.6</v>
      </c>
      <c r="O18" s="170">
        <f t="shared" si="38"/>
        <v>1.6</v>
      </c>
      <c r="P18" s="170">
        <f t="shared" si="38"/>
        <v>1.6</v>
      </c>
      <c r="Q18" s="170">
        <f t="shared" si="38"/>
        <v>1.6</v>
      </c>
      <c r="R18" s="170">
        <f t="shared" si="38"/>
        <v>1.6</v>
      </c>
      <c r="S18" s="170">
        <f t="shared" si="38"/>
        <v>1.6</v>
      </c>
      <c r="T18" s="170">
        <f t="shared" si="38"/>
        <v>1.6</v>
      </c>
      <c r="U18" s="170">
        <f t="shared" si="38"/>
        <v>1.6</v>
      </c>
      <c r="V18" s="170">
        <f t="shared" si="38"/>
        <v>1.6</v>
      </c>
      <c r="W18" s="170">
        <f t="shared" si="38"/>
        <v>1.6</v>
      </c>
      <c r="X18" s="170">
        <f t="shared" si="38"/>
        <v>1.6</v>
      </c>
      <c r="Y18" s="170">
        <f t="shared" si="38"/>
        <v>1.6</v>
      </c>
      <c r="Z18" s="170">
        <f t="shared" ref="Z18:AF18" si="39">Z10</f>
        <v>1.6</v>
      </c>
      <c r="AA18" s="170">
        <f t="shared" si="39"/>
        <v>1.6</v>
      </c>
      <c r="AB18" s="170">
        <f t="shared" si="39"/>
        <v>1.6</v>
      </c>
      <c r="AC18" s="170">
        <f t="shared" si="39"/>
        <v>1.6</v>
      </c>
      <c r="AD18" s="170">
        <f t="shared" si="39"/>
        <v>1.6</v>
      </c>
      <c r="AE18" s="170">
        <f t="shared" si="39"/>
        <v>1.6</v>
      </c>
      <c r="AF18" s="170">
        <f t="shared" si="39"/>
        <v>1.6</v>
      </c>
    </row>
    <row r="19" spans="1:32">
      <c r="A19" s="160" t="s">
        <v>364</v>
      </c>
      <c r="B19" s="150"/>
      <c r="C19" s="170"/>
      <c r="D19" s="170"/>
      <c r="E19" s="166"/>
      <c r="F19" s="170"/>
      <c r="G19" s="170"/>
      <c r="H19" s="170"/>
      <c r="I19" s="170"/>
      <c r="J19" s="170"/>
      <c r="K19" s="170"/>
      <c r="L19" s="170"/>
      <c r="M19" s="170"/>
      <c r="N19" s="170"/>
      <c r="O19" s="170"/>
    </row>
    <row r="20" spans="1:32">
      <c r="A20" s="148" t="s">
        <v>365</v>
      </c>
      <c r="B20" s="150" t="s">
        <v>366</v>
      </c>
      <c r="C20" s="174">
        <f>Prices!H183</f>
        <v>43.173558696988316</v>
      </c>
      <c r="D20" s="174">
        <f>Prices!H183</f>
        <v>43.173558696988316</v>
      </c>
      <c r="E20" s="166">
        <v>0</v>
      </c>
      <c r="F20" s="170">
        <v>2</v>
      </c>
      <c r="G20" s="170">
        <f t="shared" ref="G20:O21" si="40">F20</f>
        <v>2</v>
      </c>
      <c r="H20" s="170">
        <f t="shared" si="40"/>
        <v>2</v>
      </c>
      <c r="I20" s="170">
        <f t="shared" si="40"/>
        <v>2</v>
      </c>
      <c r="J20" s="170">
        <f t="shared" si="40"/>
        <v>2</v>
      </c>
      <c r="K20" s="170">
        <f t="shared" si="40"/>
        <v>2</v>
      </c>
      <c r="L20" s="170">
        <f t="shared" si="40"/>
        <v>2</v>
      </c>
      <c r="M20" s="170">
        <f t="shared" si="40"/>
        <v>2</v>
      </c>
      <c r="N20" s="170">
        <f t="shared" si="40"/>
        <v>2</v>
      </c>
      <c r="O20" s="170">
        <f t="shared" si="40"/>
        <v>2</v>
      </c>
      <c r="P20" s="170">
        <f t="shared" ref="P20:P21" si="41">O20</f>
        <v>2</v>
      </c>
      <c r="Q20" s="170">
        <f t="shared" ref="Q20:Q21" si="42">P20</f>
        <v>2</v>
      </c>
      <c r="R20" s="170">
        <f t="shared" ref="R20:R21" si="43">Q20</f>
        <v>2</v>
      </c>
      <c r="S20" s="170">
        <f t="shared" ref="S20:S21" si="44">R20</f>
        <v>2</v>
      </c>
      <c r="T20" s="170">
        <f t="shared" ref="T20:T21" si="45">S20</f>
        <v>2</v>
      </c>
      <c r="U20" s="170">
        <f t="shared" ref="U20:U21" si="46">T20</f>
        <v>2</v>
      </c>
      <c r="V20" s="170">
        <f t="shared" ref="V20:V21" si="47">U20</f>
        <v>2</v>
      </c>
      <c r="W20" s="170">
        <f t="shared" ref="W20:W21" si="48">V20</f>
        <v>2</v>
      </c>
      <c r="X20" s="170">
        <f t="shared" ref="X20:X21" si="49">W20</f>
        <v>2</v>
      </c>
      <c r="Y20" s="170">
        <f t="shared" ref="Y20:Y21" si="50">X20</f>
        <v>2</v>
      </c>
      <c r="Z20" s="170">
        <f t="shared" ref="Z20:Z21" si="51">Y20</f>
        <v>2</v>
      </c>
      <c r="AA20" s="170">
        <f t="shared" ref="AA20:AA21" si="52">Z20</f>
        <v>2</v>
      </c>
      <c r="AB20" s="170">
        <f t="shared" ref="AB20:AB21" si="53">AA20</f>
        <v>2</v>
      </c>
      <c r="AC20" s="170">
        <f t="shared" ref="AC20:AC21" si="54">AB20</f>
        <v>2</v>
      </c>
      <c r="AD20" s="170">
        <f t="shared" ref="AD20:AD21" si="55">AC20</f>
        <v>2</v>
      </c>
      <c r="AE20" s="170">
        <f t="shared" ref="AE20:AE21" si="56">AD20</f>
        <v>2</v>
      </c>
      <c r="AF20" s="170">
        <f t="shared" ref="AF20:AF21" si="57">AE20</f>
        <v>2</v>
      </c>
    </row>
    <row r="21" spans="1:32">
      <c r="A21" s="148" t="s">
        <v>367</v>
      </c>
      <c r="B21" s="150" t="s">
        <v>366</v>
      </c>
      <c r="C21" s="174"/>
      <c r="D21" s="174"/>
      <c r="E21" s="166">
        <v>20</v>
      </c>
      <c r="F21" s="170">
        <v>4</v>
      </c>
      <c r="G21" s="170">
        <f t="shared" si="40"/>
        <v>4</v>
      </c>
      <c r="H21" s="170">
        <f t="shared" si="40"/>
        <v>4</v>
      </c>
      <c r="I21" s="170">
        <f t="shared" si="40"/>
        <v>4</v>
      </c>
      <c r="J21" s="170">
        <f t="shared" si="40"/>
        <v>4</v>
      </c>
      <c r="K21" s="170">
        <f t="shared" si="40"/>
        <v>4</v>
      </c>
      <c r="L21" s="170">
        <f t="shared" si="40"/>
        <v>4</v>
      </c>
      <c r="M21" s="170">
        <f t="shared" si="40"/>
        <v>4</v>
      </c>
      <c r="N21" s="170">
        <f t="shared" si="40"/>
        <v>4</v>
      </c>
      <c r="O21" s="170">
        <f t="shared" si="40"/>
        <v>4</v>
      </c>
      <c r="P21" s="170">
        <f t="shared" si="41"/>
        <v>4</v>
      </c>
      <c r="Q21" s="170">
        <f t="shared" si="42"/>
        <v>4</v>
      </c>
      <c r="R21" s="170">
        <f t="shared" si="43"/>
        <v>4</v>
      </c>
      <c r="S21" s="170">
        <f t="shared" si="44"/>
        <v>4</v>
      </c>
      <c r="T21" s="170">
        <f t="shared" si="45"/>
        <v>4</v>
      </c>
      <c r="U21" s="170">
        <f t="shared" si="46"/>
        <v>4</v>
      </c>
      <c r="V21" s="170">
        <f t="shared" si="47"/>
        <v>4</v>
      </c>
      <c r="W21" s="170">
        <f t="shared" si="48"/>
        <v>4</v>
      </c>
      <c r="X21" s="170">
        <f t="shared" si="49"/>
        <v>4</v>
      </c>
      <c r="Y21" s="170">
        <f t="shared" si="50"/>
        <v>4</v>
      </c>
      <c r="Z21" s="170">
        <f t="shared" si="51"/>
        <v>4</v>
      </c>
      <c r="AA21" s="170">
        <f t="shared" si="52"/>
        <v>4</v>
      </c>
      <c r="AB21" s="170">
        <f t="shared" si="53"/>
        <v>4</v>
      </c>
      <c r="AC21" s="170">
        <f t="shared" si="54"/>
        <v>4</v>
      </c>
      <c r="AD21" s="170">
        <f t="shared" si="55"/>
        <v>4</v>
      </c>
      <c r="AE21" s="170">
        <f t="shared" si="56"/>
        <v>4</v>
      </c>
      <c r="AF21" s="170">
        <f t="shared" si="57"/>
        <v>4</v>
      </c>
    </row>
    <row r="22" spans="1:32">
      <c r="B22" s="150"/>
      <c r="C22" s="174"/>
      <c r="D22" s="174"/>
      <c r="E22" s="166"/>
      <c r="F22" s="170"/>
      <c r="G22" s="166"/>
      <c r="H22" s="166"/>
      <c r="I22" s="166"/>
      <c r="J22" s="170"/>
      <c r="K22" s="166"/>
      <c r="L22" s="166"/>
      <c r="M22" s="166"/>
      <c r="N22" s="170"/>
      <c r="O22" s="170"/>
    </row>
    <row r="23" spans="1:32">
      <c r="A23" s="156" t="s">
        <v>338</v>
      </c>
      <c r="B23" s="159"/>
      <c r="C23" s="159"/>
      <c r="D23" s="159"/>
      <c r="E23" s="159"/>
      <c r="F23" s="159"/>
      <c r="G23" s="159"/>
      <c r="H23" s="159"/>
      <c r="I23" s="159"/>
      <c r="J23" s="159"/>
      <c r="K23" s="159"/>
      <c r="L23" s="159"/>
      <c r="M23" s="159"/>
    </row>
    <row r="24" spans="1:32">
      <c r="A24" s="148" t="s">
        <v>293</v>
      </c>
      <c r="E24" s="150" t="s">
        <v>295</v>
      </c>
      <c r="F24" s="1433" t="s">
        <v>296</v>
      </c>
      <c r="G24" s="1433"/>
      <c r="H24" s="1433"/>
      <c r="I24" s="1433"/>
      <c r="J24" s="1433"/>
      <c r="K24" s="1433"/>
      <c r="L24" s="1433"/>
      <c r="M24" s="1433"/>
      <c r="N24" s="1433"/>
      <c r="O24" s="1433"/>
      <c r="P24" s="1433"/>
      <c r="Q24" s="1433"/>
      <c r="R24" s="1433"/>
      <c r="S24" s="1433"/>
      <c r="T24" s="1433"/>
      <c r="U24" s="1433"/>
      <c r="V24" s="1433"/>
      <c r="W24" s="1433"/>
      <c r="X24" s="1433"/>
      <c r="Y24" s="1433"/>
    </row>
    <row r="25" spans="1:32">
      <c r="A25" s="159"/>
      <c r="B25" s="159"/>
      <c r="C25" s="159"/>
      <c r="D25" s="159"/>
      <c r="E25" s="162" t="s">
        <v>297</v>
      </c>
      <c r="F25" s="161">
        <v>1</v>
      </c>
      <c r="G25" s="161">
        <v>2</v>
      </c>
      <c r="H25" s="161">
        <v>3</v>
      </c>
      <c r="I25" s="161">
        <v>4</v>
      </c>
      <c r="J25" s="161">
        <v>5</v>
      </c>
      <c r="K25" s="163">
        <v>6</v>
      </c>
      <c r="L25" s="163">
        <v>7</v>
      </c>
      <c r="M25" s="177">
        <v>8</v>
      </c>
      <c r="N25" s="164">
        <v>9</v>
      </c>
      <c r="O25" s="164" t="s">
        <v>1007</v>
      </c>
      <c r="P25" s="161">
        <v>11</v>
      </c>
      <c r="Q25" s="161">
        <v>12</v>
      </c>
      <c r="R25" s="161">
        <v>13</v>
      </c>
      <c r="S25" s="161">
        <v>14</v>
      </c>
      <c r="T25" s="161">
        <v>15</v>
      </c>
      <c r="U25" s="163">
        <v>16</v>
      </c>
      <c r="V25" s="163">
        <v>17</v>
      </c>
      <c r="W25" s="163">
        <v>18</v>
      </c>
      <c r="X25" s="164">
        <v>19</v>
      </c>
      <c r="Y25" s="165" t="s">
        <v>1008</v>
      </c>
      <c r="Z25" s="165" t="s">
        <v>1464</v>
      </c>
      <c r="AA25" s="165" t="s">
        <v>1465</v>
      </c>
      <c r="AB25" s="165" t="s">
        <v>1466</v>
      </c>
      <c r="AC25" s="165" t="s">
        <v>1467</v>
      </c>
      <c r="AD25" s="165" t="s">
        <v>1468</v>
      </c>
      <c r="AE25" s="165" t="s">
        <v>1469</v>
      </c>
      <c r="AF25" s="165" t="s">
        <v>1470</v>
      </c>
    </row>
    <row r="26" spans="1:32">
      <c r="A26" s="160" t="s">
        <v>368</v>
      </c>
      <c r="E26" s="150"/>
      <c r="F26" s="166"/>
      <c r="G26" s="166"/>
      <c r="H26" s="166"/>
      <c r="I26" s="166"/>
      <c r="J26" s="166"/>
      <c r="M26" s="166"/>
      <c r="N26" s="167"/>
      <c r="O26" s="167"/>
    </row>
    <row r="27" spans="1:32">
      <c r="A27" s="148" t="str">
        <f>A9</f>
        <v>Hay</v>
      </c>
      <c r="E27" s="178">
        <f>$C9*E9</f>
        <v>1295.2067609096496</v>
      </c>
      <c r="F27" s="178">
        <f>$C9*F9*F4</f>
        <v>2072.3308174554395</v>
      </c>
      <c r="G27" s="178">
        <f>$C9*G9</f>
        <v>2072.3308174554395</v>
      </c>
      <c r="H27" s="178">
        <f t="shared" ref="H27:Y27" si="58">$C9*H9</f>
        <v>2072.3308174554395</v>
      </c>
      <c r="I27" s="178">
        <f t="shared" si="58"/>
        <v>2072.3308174554395</v>
      </c>
      <c r="J27" s="178">
        <f>$C9*J9</f>
        <v>2072.3308174554395</v>
      </c>
      <c r="K27" s="178">
        <f t="shared" si="58"/>
        <v>2072.3308174554395</v>
      </c>
      <c r="L27" s="178">
        <f t="shared" si="58"/>
        <v>2072.3308174554395</v>
      </c>
      <c r="M27" s="178">
        <f t="shared" si="58"/>
        <v>2072.3308174554395</v>
      </c>
      <c r="N27" s="178">
        <f t="shared" si="58"/>
        <v>2072.3308174554395</v>
      </c>
      <c r="O27" s="178">
        <f t="shared" si="58"/>
        <v>2072.3308174554395</v>
      </c>
      <c r="P27" s="178">
        <f t="shared" si="58"/>
        <v>2072.3308174554395</v>
      </c>
      <c r="Q27" s="178">
        <f t="shared" si="58"/>
        <v>2072.3308174554395</v>
      </c>
      <c r="R27" s="178">
        <f t="shared" si="58"/>
        <v>2072.3308174554395</v>
      </c>
      <c r="S27" s="178">
        <f t="shared" si="58"/>
        <v>2072.3308174554395</v>
      </c>
      <c r="T27" s="178">
        <f t="shared" si="58"/>
        <v>2072.3308174554395</v>
      </c>
      <c r="U27" s="178">
        <f t="shared" si="58"/>
        <v>2072.3308174554395</v>
      </c>
      <c r="V27" s="178">
        <f t="shared" si="58"/>
        <v>2072.3308174554395</v>
      </c>
      <c r="W27" s="178">
        <f t="shared" si="58"/>
        <v>2072.3308174554395</v>
      </c>
      <c r="X27" s="178">
        <f t="shared" si="58"/>
        <v>2072.3308174554395</v>
      </c>
      <c r="Y27" s="178">
        <f t="shared" si="58"/>
        <v>2072.3308174554395</v>
      </c>
      <c r="Z27" s="178">
        <f t="shared" ref="Z27:AF27" si="59">$C9*Z9</f>
        <v>2072.3308174554395</v>
      </c>
      <c r="AA27" s="178">
        <f t="shared" si="59"/>
        <v>2072.3308174554395</v>
      </c>
      <c r="AB27" s="178">
        <f t="shared" si="59"/>
        <v>2072.3308174554395</v>
      </c>
      <c r="AC27" s="178">
        <f t="shared" si="59"/>
        <v>2072.3308174554395</v>
      </c>
      <c r="AD27" s="178">
        <f t="shared" si="59"/>
        <v>2072.3308174554395</v>
      </c>
      <c r="AE27" s="178">
        <f t="shared" si="59"/>
        <v>2072.3308174554395</v>
      </c>
      <c r="AF27" s="178">
        <f t="shared" si="59"/>
        <v>2072.3308174554395</v>
      </c>
    </row>
    <row r="28" spans="1:32">
      <c r="A28" s="179" t="s">
        <v>369</v>
      </c>
      <c r="C28" s="172"/>
      <c r="D28" s="172"/>
      <c r="E28" s="180">
        <f t="shared" ref="E28:Y28" si="60">SUM(E27:E27)</f>
        <v>1295.2067609096496</v>
      </c>
      <c r="F28" s="180">
        <f>SUM(F27:F27)</f>
        <v>2072.3308174554395</v>
      </c>
      <c r="G28" s="180">
        <f t="shared" si="60"/>
        <v>2072.3308174554395</v>
      </c>
      <c r="H28" s="180">
        <f t="shared" si="60"/>
        <v>2072.3308174554395</v>
      </c>
      <c r="I28" s="180">
        <f t="shared" si="60"/>
        <v>2072.3308174554395</v>
      </c>
      <c r="J28" s="180">
        <f t="shared" si="60"/>
        <v>2072.3308174554395</v>
      </c>
      <c r="K28" s="180">
        <f t="shared" si="60"/>
        <v>2072.3308174554395</v>
      </c>
      <c r="L28" s="180">
        <f t="shared" si="60"/>
        <v>2072.3308174554395</v>
      </c>
      <c r="M28" s="180">
        <f t="shared" si="60"/>
        <v>2072.3308174554395</v>
      </c>
      <c r="N28" s="180">
        <f t="shared" si="60"/>
        <v>2072.3308174554395</v>
      </c>
      <c r="O28" s="180">
        <f t="shared" si="60"/>
        <v>2072.3308174554395</v>
      </c>
      <c r="P28" s="180">
        <f t="shared" si="60"/>
        <v>2072.3308174554395</v>
      </c>
      <c r="Q28" s="180">
        <f t="shared" si="60"/>
        <v>2072.3308174554395</v>
      </c>
      <c r="R28" s="180">
        <f t="shared" si="60"/>
        <v>2072.3308174554395</v>
      </c>
      <c r="S28" s="180">
        <f t="shared" si="60"/>
        <v>2072.3308174554395</v>
      </c>
      <c r="T28" s="180">
        <f t="shared" si="60"/>
        <v>2072.3308174554395</v>
      </c>
      <c r="U28" s="180">
        <f t="shared" si="60"/>
        <v>2072.3308174554395</v>
      </c>
      <c r="V28" s="180">
        <f t="shared" si="60"/>
        <v>2072.3308174554395</v>
      </c>
      <c r="W28" s="180">
        <f t="shared" si="60"/>
        <v>2072.3308174554395</v>
      </c>
      <c r="X28" s="180">
        <f t="shared" si="60"/>
        <v>2072.3308174554395</v>
      </c>
      <c r="Y28" s="180">
        <f t="shared" si="60"/>
        <v>2072.3308174554395</v>
      </c>
      <c r="Z28" s="180">
        <f t="shared" ref="Z28:AF28" si="61">SUM(Z27:Z27)</f>
        <v>2072.3308174554395</v>
      </c>
      <c r="AA28" s="180">
        <f t="shared" si="61"/>
        <v>2072.3308174554395</v>
      </c>
      <c r="AB28" s="180">
        <f t="shared" si="61"/>
        <v>2072.3308174554395</v>
      </c>
      <c r="AC28" s="180">
        <f t="shared" si="61"/>
        <v>2072.3308174554395</v>
      </c>
      <c r="AD28" s="180">
        <f t="shared" si="61"/>
        <v>2072.3308174554395</v>
      </c>
      <c r="AE28" s="180">
        <f t="shared" si="61"/>
        <v>2072.3308174554395</v>
      </c>
      <c r="AF28" s="180">
        <f t="shared" si="61"/>
        <v>2072.3308174554395</v>
      </c>
    </row>
    <row r="29" spans="1:32">
      <c r="A29" s="160" t="s">
        <v>858</v>
      </c>
      <c r="E29" s="178"/>
      <c r="F29" s="178"/>
      <c r="G29" s="187"/>
      <c r="H29" s="187"/>
      <c r="I29" s="187"/>
      <c r="J29" s="187"/>
      <c r="K29" s="187"/>
      <c r="L29" s="187"/>
      <c r="M29" s="188"/>
      <c r="N29" s="188"/>
      <c r="O29" s="188"/>
      <c r="P29" s="183"/>
      <c r="Q29" s="183"/>
      <c r="R29" s="183"/>
      <c r="S29" s="183"/>
      <c r="T29" s="183"/>
    </row>
    <row r="30" spans="1:32">
      <c r="A30" s="148" t="str">
        <f t="shared" ref="A30:A35" si="62">A13</f>
        <v>Harrowing a/</v>
      </c>
      <c r="E30" s="178">
        <f t="shared" ref="E30:E35" si="63">E13*$D13</f>
        <v>0</v>
      </c>
      <c r="F30" s="178">
        <f>F13*$C13</f>
        <v>56.125626306084818</v>
      </c>
      <c r="G30" s="178">
        <f t="shared" ref="G30:V35" si="64">G13*$C13</f>
        <v>56.125626306084818</v>
      </c>
      <c r="H30" s="178">
        <f t="shared" si="64"/>
        <v>56.125626306084818</v>
      </c>
      <c r="I30" s="178">
        <f t="shared" si="64"/>
        <v>56.125626306084818</v>
      </c>
      <c r="J30" s="178">
        <f t="shared" si="64"/>
        <v>56.125626306084818</v>
      </c>
      <c r="K30" s="178">
        <f t="shared" si="64"/>
        <v>56.125626306084818</v>
      </c>
      <c r="L30" s="178">
        <f t="shared" si="64"/>
        <v>56.125626306084818</v>
      </c>
      <c r="M30" s="178">
        <f t="shared" si="64"/>
        <v>56.125626306084818</v>
      </c>
      <c r="N30" s="178">
        <f t="shared" si="64"/>
        <v>56.125626306084818</v>
      </c>
      <c r="O30" s="178">
        <f t="shared" si="64"/>
        <v>56.125626306084818</v>
      </c>
      <c r="P30" s="178">
        <f t="shared" si="64"/>
        <v>56.125626306084818</v>
      </c>
      <c r="Q30" s="178">
        <f t="shared" si="64"/>
        <v>56.125626306084818</v>
      </c>
      <c r="R30" s="178">
        <f t="shared" si="64"/>
        <v>56.125626306084818</v>
      </c>
      <c r="S30" s="178">
        <f t="shared" si="64"/>
        <v>56.125626306084818</v>
      </c>
      <c r="T30" s="178">
        <f t="shared" si="64"/>
        <v>56.125626306084818</v>
      </c>
      <c r="U30" s="178">
        <f t="shared" si="64"/>
        <v>56.125626306084818</v>
      </c>
      <c r="V30" s="178">
        <f t="shared" si="64"/>
        <v>56.125626306084818</v>
      </c>
      <c r="W30" s="178">
        <f t="shared" ref="W30:Y35" si="65">W13*$C13</f>
        <v>56.125626306084818</v>
      </c>
      <c r="X30" s="178">
        <f t="shared" si="65"/>
        <v>56.125626306084818</v>
      </c>
      <c r="Y30" s="178">
        <f t="shared" si="65"/>
        <v>56.125626306084818</v>
      </c>
      <c r="Z30" s="178">
        <f t="shared" ref="Z30:AF30" si="66">Z13*$C13</f>
        <v>56.125626306084818</v>
      </c>
      <c r="AA30" s="178">
        <f t="shared" si="66"/>
        <v>56.125626306084818</v>
      </c>
      <c r="AB30" s="178">
        <f t="shared" si="66"/>
        <v>56.125626306084818</v>
      </c>
      <c r="AC30" s="178">
        <f t="shared" si="66"/>
        <v>56.125626306084818</v>
      </c>
      <c r="AD30" s="178">
        <f t="shared" si="66"/>
        <v>56.125626306084818</v>
      </c>
      <c r="AE30" s="178">
        <f t="shared" si="66"/>
        <v>56.125626306084818</v>
      </c>
      <c r="AF30" s="178">
        <f t="shared" si="66"/>
        <v>56.125626306084818</v>
      </c>
    </row>
    <row r="31" spans="1:32">
      <c r="A31" s="148" t="str">
        <f t="shared" si="62"/>
        <v>Fertilising a/</v>
      </c>
      <c r="E31" s="178">
        <f t="shared" si="63"/>
        <v>0</v>
      </c>
      <c r="F31" s="178">
        <f>F14*$C14</f>
        <v>35.078516441303009</v>
      </c>
      <c r="G31" s="178">
        <f t="shared" si="64"/>
        <v>35.078516441303009</v>
      </c>
      <c r="H31" s="178">
        <f t="shared" si="64"/>
        <v>35.078516441303009</v>
      </c>
      <c r="I31" s="178">
        <f t="shared" si="64"/>
        <v>35.078516441303009</v>
      </c>
      <c r="J31" s="178">
        <f t="shared" si="64"/>
        <v>35.078516441303009</v>
      </c>
      <c r="K31" s="178">
        <f t="shared" si="64"/>
        <v>35.078516441303009</v>
      </c>
      <c r="L31" s="178">
        <f t="shared" si="64"/>
        <v>35.078516441303009</v>
      </c>
      <c r="M31" s="178">
        <f t="shared" si="64"/>
        <v>35.078516441303009</v>
      </c>
      <c r="N31" s="178">
        <f t="shared" si="64"/>
        <v>35.078516441303009</v>
      </c>
      <c r="O31" s="178">
        <f t="shared" si="64"/>
        <v>35.078516441303009</v>
      </c>
      <c r="P31" s="178">
        <f t="shared" si="64"/>
        <v>35.078516441303009</v>
      </c>
      <c r="Q31" s="178">
        <f t="shared" si="64"/>
        <v>35.078516441303009</v>
      </c>
      <c r="R31" s="178">
        <f t="shared" si="64"/>
        <v>35.078516441303009</v>
      </c>
      <c r="S31" s="178">
        <f t="shared" si="64"/>
        <v>35.078516441303009</v>
      </c>
      <c r="T31" s="178">
        <f t="shared" si="64"/>
        <v>35.078516441303009</v>
      </c>
      <c r="U31" s="178">
        <f t="shared" si="64"/>
        <v>35.078516441303009</v>
      </c>
      <c r="V31" s="178">
        <f t="shared" si="64"/>
        <v>35.078516441303009</v>
      </c>
      <c r="W31" s="178">
        <f t="shared" si="65"/>
        <v>35.078516441303009</v>
      </c>
      <c r="X31" s="178">
        <f t="shared" si="65"/>
        <v>35.078516441303009</v>
      </c>
      <c r="Y31" s="178">
        <f t="shared" si="65"/>
        <v>35.078516441303009</v>
      </c>
      <c r="Z31" s="178">
        <f t="shared" ref="Z31:AF31" si="67">Z14*$C14</f>
        <v>35.078516441303009</v>
      </c>
      <c r="AA31" s="178">
        <f t="shared" si="67"/>
        <v>35.078516441303009</v>
      </c>
      <c r="AB31" s="178">
        <f t="shared" si="67"/>
        <v>35.078516441303009</v>
      </c>
      <c r="AC31" s="178">
        <f t="shared" si="67"/>
        <v>35.078516441303009</v>
      </c>
      <c r="AD31" s="178">
        <f t="shared" si="67"/>
        <v>35.078516441303009</v>
      </c>
      <c r="AE31" s="178">
        <f t="shared" si="67"/>
        <v>35.078516441303009</v>
      </c>
      <c r="AF31" s="178">
        <f t="shared" si="67"/>
        <v>35.078516441303009</v>
      </c>
    </row>
    <row r="32" spans="1:32">
      <c r="A32" s="148" t="str">
        <f t="shared" si="62"/>
        <v>Seed</v>
      </c>
      <c r="E32" s="178">
        <f t="shared" si="63"/>
        <v>108.5491199539029</v>
      </c>
      <c r="F32" s="178">
        <f>F15*$C15</f>
        <v>108.5491199539029</v>
      </c>
      <c r="G32" s="178">
        <f t="shared" si="64"/>
        <v>108.5491199539029</v>
      </c>
      <c r="H32" s="178">
        <f t="shared" si="64"/>
        <v>108.5491199539029</v>
      </c>
      <c r="I32" s="178">
        <f t="shared" si="64"/>
        <v>108.5491199539029</v>
      </c>
      <c r="J32" s="178">
        <f t="shared" si="64"/>
        <v>108.5491199539029</v>
      </c>
      <c r="K32" s="178">
        <f t="shared" si="64"/>
        <v>108.5491199539029</v>
      </c>
      <c r="L32" s="178">
        <f t="shared" si="64"/>
        <v>108.5491199539029</v>
      </c>
      <c r="M32" s="178">
        <f t="shared" si="64"/>
        <v>108.5491199539029</v>
      </c>
      <c r="N32" s="178">
        <f t="shared" si="64"/>
        <v>108.5491199539029</v>
      </c>
      <c r="O32" s="178">
        <f t="shared" si="64"/>
        <v>108.5491199539029</v>
      </c>
      <c r="P32" s="178">
        <f t="shared" si="64"/>
        <v>108.5491199539029</v>
      </c>
      <c r="Q32" s="178">
        <f t="shared" si="64"/>
        <v>108.5491199539029</v>
      </c>
      <c r="R32" s="178">
        <f t="shared" si="64"/>
        <v>108.5491199539029</v>
      </c>
      <c r="S32" s="178">
        <f t="shared" si="64"/>
        <v>108.5491199539029</v>
      </c>
      <c r="T32" s="178">
        <f t="shared" si="64"/>
        <v>108.5491199539029</v>
      </c>
      <c r="U32" s="178">
        <f t="shared" si="64"/>
        <v>108.5491199539029</v>
      </c>
      <c r="V32" s="178">
        <f t="shared" si="64"/>
        <v>108.5491199539029</v>
      </c>
      <c r="W32" s="178">
        <f t="shared" si="65"/>
        <v>108.5491199539029</v>
      </c>
      <c r="X32" s="178">
        <f t="shared" si="65"/>
        <v>108.5491199539029</v>
      </c>
      <c r="Y32" s="178">
        <f t="shared" si="65"/>
        <v>108.5491199539029</v>
      </c>
      <c r="Z32" s="178">
        <f t="shared" ref="Z32:AF32" si="68">Z15*$C15</f>
        <v>108.5491199539029</v>
      </c>
      <c r="AA32" s="178">
        <f t="shared" si="68"/>
        <v>108.5491199539029</v>
      </c>
      <c r="AB32" s="178">
        <f t="shared" si="68"/>
        <v>108.5491199539029</v>
      </c>
      <c r="AC32" s="178">
        <f t="shared" si="68"/>
        <v>108.5491199539029</v>
      </c>
      <c r="AD32" s="178">
        <f t="shared" si="68"/>
        <v>108.5491199539029</v>
      </c>
      <c r="AE32" s="178">
        <f t="shared" si="68"/>
        <v>108.5491199539029</v>
      </c>
      <c r="AF32" s="178">
        <f t="shared" si="68"/>
        <v>108.5491199539029</v>
      </c>
    </row>
    <row r="33" spans="1:32">
      <c r="A33" s="148" t="str">
        <f t="shared" si="62"/>
        <v>Fertiliser</v>
      </c>
      <c r="E33" s="178">
        <f t="shared" si="63"/>
        <v>0</v>
      </c>
      <c r="F33" s="178">
        <f t="shared" ref="F33:U35" si="69">F16*$C16</f>
        <v>151.1074554394591</v>
      </c>
      <c r="G33" s="178">
        <f t="shared" si="69"/>
        <v>151.1074554394591</v>
      </c>
      <c r="H33" s="178">
        <f t="shared" si="69"/>
        <v>151.1074554394591</v>
      </c>
      <c r="I33" s="178">
        <f t="shared" si="69"/>
        <v>151.1074554394591</v>
      </c>
      <c r="J33" s="178">
        <f t="shared" si="69"/>
        <v>151.1074554394591</v>
      </c>
      <c r="K33" s="178">
        <f t="shared" si="69"/>
        <v>151.1074554394591</v>
      </c>
      <c r="L33" s="178">
        <f t="shared" si="69"/>
        <v>151.1074554394591</v>
      </c>
      <c r="M33" s="178">
        <f t="shared" si="69"/>
        <v>151.1074554394591</v>
      </c>
      <c r="N33" s="178">
        <f t="shared" si="69"/>
        <v>151.1074554394591</v>
      </c>
      <c r="O33" s="178">
        <f t="shared" si="69"/>
        <v>151.1074554394591</v>
      </c>
      <c r="P33" s="178">
        <f t="shared" si="69"/>
        <v>151.1074554394591</v>
      </c>
      <c r="Q33" s="178">
        <f t="shared" si="69"/>
        <v>151.1074554394591</v>
      </c>
      <c r="R33" s="178">
        <f t="shared" si="69"/>
        <v>151.1074554394591</v>
      </c>
      <c r="S33" s="178">
        <f t="shared" si="69"/>
        <v>151.1074554394591</v>
      </c>
      <c r="T33" s="178">
        <f t="shared" si="69"/>
        <v>151.1074554394591</v>
      </c>
      <c r="U33" s="178">
        <f t="shared" si="69"/>
        <v>151.1074554394591</v>
      </c>
      <c r="V33" s="178">
        <f t="shared" si="64"/>
        <v>151.1074554394591</v>
      </c>
      <c r="W33" s="178">
        <f t="shared" si="65"/>
        <v>151.1074554394591</v>
      </c>
      <c r="X33" s="178">
        <f t="shared" si="65"/>
        <v>151.1074554394591</v>
      </c>
      <c r="Y33" s="178">
        <f t="shared" si="65"/>
        <v>151.1074554394591</v>
      </c>
      <c r="Z33" s="178">
        <f t="shared" ref="Z33:AF33" si="70">Z16*$C16</f>
        <v>151.1074554394591</v>
      </c>
      <c r="AA33" s="178">
        <f t="shared" si="70"/>
        <v>151.1074554394591</v>
      </c>
      <c r="AB33" s="178">
        <f t="shared" si="70"/>
        <v>151.1074554394591</v>
      </c>
      <c r="AC33" s="178">
        <f t="shared" si="70"/>
        <v>151.1074554394591</v>
      </c>
      <c r="AD33" s="178">
        <f t="shared" si="70"/>
        <v>151.1074554394591</v>
      </c>
      <c r="AE33" s="178">
        <f t="shared" si="70"/>
        <v>151.1074554394591</v>
      </c>
      <c r="AF33" s="178">
        <f t="shared" si="70"/>
        <v>151.1074554394591</v>
      </c>
    </row>
    <row r="34" spans="1:32">
      <c r="A34" s="148" t="str">
        <f t="shared" si="62"/>
        <v>Harvesting a/</v>
      </c>
      <c r="E34" s="178">
        <f t="shared" si="63"/>
        <v>426.87856161647204</v>
      </c>
      <c r="F34" s="178">
        <f>F17*$C17</f>
        <v>56.125626306084818</v>
      </c>
      <c r="G34" s="178">
        <f t="shared" si="69"/>
        <v>56.125626306084818</v>
      </c>
      <c r="H34" s="178">
        <f t="shared" si="69"/>
        <v>56.125626306084818</v>
      </c>
      <c r="I34" s="178">
        <f t="shared" si="69"/>
        <v>56.125626306084818</v>
      </c>
      <c r="J34" s="178">
        <f t="shared" si="69"/>
        <v>56.125626306084818</v>
      </c>
      <c r="K34" s="178">
        <f t="shared" si="69"/>
        <v>56.125626306084818</v>
      </c>
      <c r="L34" s="178">
        <f t="shared" si="69"/>
        <v>56.125626306084818</v>
      </c>
      <c r="M34" s="178">
        <f t="shared" si="69"/>
        <v>56.125626306084818</v>
      </c>
      <c r="N34" s="178">
        <f t="shared" si="69"/>
        <v>56.125626306084818</v>
      </c>
      <c r="O34" s="178">
        <f t="shared" si="69"/>
        <v>56.125626306084818</v>
      </c>
      <c r="P34" s="178">
        <f t="shared" si="69"/>
        <v>56.125626306084818</v>
      </c>
      <c r="Q34" s="178">
        <f t="shared" si="69"/>
        <v>56.125626306084818</v>
      </c>
      <c r="R34" s="178">
        <f t="shared" si="69"/>
        <v>56.125626306084818</v>
      </c>
      <c r="S34" s="178">
        <f t="shared" si="69"/>
        <v>56.125626306084818</v>
      </c>
      <c r="T34" s="178">
        <f t="shared" si="69"/>
        <v>56.125626306084818</v>
      </c>
      <c r="U34" s="178">
        <f t="shared" si="69"/>
        <v>56.125626306084818</v>
      </c>
      <c r="V34" s="178">
        <f t="shared" si="64"/>
        <v>56.125626306084818</v>
      </c>
      <c r="W34" s="178">
        <f t="shared" si="65"/>
        <v>56.125626306084818</v>
      </c>
      <c r="X34" s="178">
        <f t="shared" si="65"/>
        <v>56.125626306084818</v>
      </c>
      <c r="Y34" s="178">
        <f t="shared" si="65"/>
        <v>56.125626306084818</v>
      </c>
      <c r="Z34" s="178">
        <f t="shared" ref="Z34:AF34" si="71">Z17*$C17</f>
        <v>56.125626306084818</v>
      </c>
      <c r="AA34" s="178">
        <f t="shared" si="71"/>
        <v>56.125626306084818</v>
      </c>
      <c r="AB34" s="178">
        <f t="shared" si="71"/>
        <v>56.125626306084818</v>
      </c>
      <c r="AC34" s="178">
        <f t="shared" si="71"/>
        <v>56.125626306084818</v>
      </c>
      <c r="AD34" s="178">
        <f t="shared" si="71"/>
        <v>56.125626306084818</v>
      </c>
      <c r="AE34" s="178">
        <f t="shared" si="71"/>
        <v>56.125626306084818</v>
      </c>
      <c r="AF34" s="178">
        <f t="shared" si="71"/>
        <v>56.125626306084818</v>
      </c>
    </row>
    <row r="35" spans="1:32">
      <c r="A35" s="148" t="str">
        <f t="shared" si="62"/>
        <v>Transportation</v>
      </c>
      <c r="E35" s="178">
        <f t="shared" si="63"/>
        <v>7.3179181991395197</v>
      </c>
      <c r="F35" s="178">
        <f>F18*$C18</f>
        <v>11.708669118623233</v>
      </c>
      <c r="G35" s="178">
        <f t="shared" si="69"/>
        <v>11.708669118623233</v>
      </c>
      <c r="H35" s="178">
        <f t="shared" si="69"/>
        <v>11.708669118623233</v>
      </c>
      <c r="I35" s="178">
        <f t="shared" si="69"/>
        <v>11.708669118623233</v>
      </c>
      <c r="J35" s="178">
        <f t="shared" si="69"/>
        <v>11.708669118623233</v>
      </c>
      <c r="K35" s="178">
        <f t="shared" si="69"/>
        <v>11.708669118623233</v>
      </c>
      <c r="L35" s="178">
        <f t="shared" si="69"/>
        <v>11.708669118623233</v>
      </c>
      <c r="M35" s="178">
        <f t="shared" si="69"/>
        <v>11.708669118623233</v>
      </c>
      <c r="N35" s="178">
        <f t="shared" si="69"/>
        <v>11.708669118623233</v>
      </c>
      <c r="O35" s="178">
        <f t="shared" si="69"/>
        <v>11.708669118623233</v>
      </c>
      <c r="P35" s="178">
        <f t="shared" si="69"/>
        <v>11.708669118623233</v>
      </c>
      <c r="Q35" s="178">
        <f t="shared" si="69"/>
        <v>11.708669118623233</v>
      </c>
      <c r="R35" s="178">
        <f t="shared" si="69"/>
        <v>11.708669118623233</v>
      </c>
      <c r="S35" s="178">
        <f t="shared" si="69"/>
        <v>11.708669118623233</v>
      </c>
      <c r="T35" s="178">
        <f t="shared" si="69"/>
        <v>11.708669118623233</v>
      </c>
      <c r="U35" s="178">
        <f t="shared" si="69"/>
        <v>11.708669118623233</v>
      </c>
      <c r="V35" s="178">
        <f t="shared" si="64"/>
        <v>11.708669118623233</v>
      </c>
      <c r="W35" s="178">
        <f t="shared" si="65"/>
        <v>11.708669118623233</v>
      </c>
      <c r="X35" s="178">
        <f t="shared" si="65"/>
        <v>11.708669118623233</v>
      </c>
      <c r="Y35" s="178">
        <f t="shared" si="65"/>
        <v>11.708669118623233</v>
      </c>
      <c r="Z35" s="178">
        <f t="shared" ref="Z35:AF35" si="72">Z18*$C18</f>
        <v>11.708669118623233</v>
      </c>
      <c r="AA35" s="178">
        <f t="shared" si="72"/>
        <v>11.708669118623233</v>
      </c>
      <c r="AB35" s="178">
        <f t="shared" si="72"/>
        <v>11.708669118623233</v>
      </c>
      <c r="AC35" s="178">
        <f t="shared" si="72"/>
        <v>11.708669118623233</v>
      </c>
      <c r="AD35" s="178">
        <f t="shared" si="72"/>
        <v>11.708669118623233</v>
      </c>
      <c r="AE35" s="178">
        <f t="shared" si="72"/>
        <v>11.708669118623233</v>
      </c>
      <c r="AF35" s="178">
        <f t="shared" si="72"/>
        <v>11.708669118623233</v>
      </c>
    </row>
    <row r="36" spans="1:32">
      <c r="A36" s="148" t="s">
        <v>364</v>
      </c>
      <c r="E36" s="178">
        <f>($D20*E20)+($D21*E21)</f>
        <v>0</v>
      </c>
      <c r="F36" s="178">
        <f>($C20*F20)+($C21*F21)</f>
        <v>86.347117393976632</v>
      </c>
      <c r="G36" s="178">
        <f t="shared" ref="G36:Y36" si="73">($C20*G20)+($C21*G21)</f>
        <v>86.347117393976632</v>
      </c>
      <c r="H36" s="178">
        <f t="shared" si="73"/>
        <v>86.347117393976632</v>
      </c>
      <c r="I36" s="178">
        <f t="shared" si="73"/>
        <v>86.347117393976632</v>
      </c>
      <c r="J36" s="178">
        <f t="shared" si="73"/>
        <v>86.347117393976632</v>
      </c>
      <c r="K36" s="178">
        <f t="shared" si="73"/>
        <v>86.347117393976632</v>
      </c>
      <c r="L36" s="178">
        <f t="shared" si="73"/>
        <v>86.347117393976632</v>
      </c>
      <c r="M36" s="178">
        <f t="shared" si="73"/>
        <v>86.347117393976632</v>
      </c>
      <c r="N36" s="178">
        <f t="shared" si="73"/>
        <v>86.347117393976632</v>
      </c>
      <c r="O36" s="178">
        <f t="shared" si="73"/>
        <v>86.347117393976632</v>
      </c>
      <c r="P36" s="178">
        <f t="shared" si="73"/>
        <v>86.347117393976632</v>
      </c>
      <c r="Q36" s="178">
        <f t="shared" si="73"/>
        <v>86.347117393976632</v>
      </c>
      <c r="R36" s="178">
        <f t="shared" si="73"/>
        <v>86.347117393976632</v>
      </c>
      <c r="S36" s="178">
        <f t="shared" si="73"/>
        <v>86.347117393976632</v>
      </c>
      <c r="T36" s="178">
        <f t="shared" si="73"/>
        <v>86.347117393976632</v>
      </c>
      <c r="U36" s="178">
        <f t="shared" si="73"/>
        <v>86.347117393976632</v>
      </c>
      <c r="V36" s="178">
        <f t="shared" si="73"/>
        <v>86.347117393976632</v>
      </c>
      <c r="W36" s="178">
        <f t="shared" si="73"/>
        <v>86.347117393976632</v>
      </c>
      <c r="X36" s="178">
        <f t="shared" si="73"/>
        <v>86.347117393976632</v>
      </c>
      <c r="Y36" s="178">
        <f t="shared" si="73"/>
        <v>86.347117393976632</v>
      </c>
      <c r="Z36" s="178">
        <f t="shared" ref="Z36:AF36" si="74">($C20*Z20)+($C21*Z21)</f>
        <v>86.347117393976632</v>
      </c>
      <c r="AA36" s="178">
        <f t="shared" si="74"/>
        <v>86.347117393976632</v>
      </c>
      <c r="AB36" s="178">
        <f t="shared" si="74"/>
        <v>86.347117393976632</v>
      </c>
      <c r="AC36" s="178">
        <f t="shared" si="74"/>
        <v>86.347117393976632</v>
      </c>
      <c r="AD36" s="178">
        <f t="shared" si="74"/>
        <v>86.347117393976632</v>
      </c>
      <c r="AE36" s="178">
        <f t="shared" si="74"/>
        <v>86.347117393976632</v>
      </c>
      <c r="AF36" s="178">
        <f t="shared" si="74"/>
        <v>86.347117393976632</v>
      </c>
    </row>
    <row r="37" spans="1:32" ht="12">
      <c r="A37" s="160" t="s">
        <v>371</v>
      </c>
      <c r="B37" s="160"/>
      <c r="C37" s="160"/>
      <c r="D37" s="640"/>
      <c r="E37" s="186">
        <f>SUM(E30:E36)</f>
        <v>542.74559976951446</v>
      </c>
      <c r="F37" s="186">
        <f>SUM(F30:F36)</f>
        <v>505.04213095943453</v>
      </c>
      <c r="G37" s="186">
        <f t="shared" ref="G37:Y37" si="75">SUM(G30:G36)</f>
        <v>505.04213095943453</v>
      </c>
      <c r="H37" s="186">
        <f t="shared" si="75"/>
        <v>505.04213095943453</v>
      </c>
      <c r="I37" s="186">
        <f t="shared" si="75"/>
        <v>505.04213095943453</v>
      </c>
      <c r="J37" s="186">
        <f t="shared" si="75"/>
        <v>505.04213095943453</v>
      </c>
      <c r="K37" s="186">
        <f t="shared" si="75"/>
        <v>505.04213095943453</v>
      </c>
      <c r="L37" s="186">
        <f t="shared" si="75"/>
        <v>505.04213095943453</v>
      </c>
      <c r="M37" s="186">
        <f t="shared" si="75"/>
        <v>505.04213095943453</v>
      </c>
      <c r="N37" s="186">
        <f t="shared" si="75"/>
        <v>505.04213095943453</v>
      </c>
      <c r="O37" s="186">
        <f t="shared" si="75"/>
        <v>505.04213095943453</v>
      </c>
      <c r="P37" s="186">
        <f t="shared" si="75"/>
        <v>505.04213095943453</v>
      </c>
      <c r="Q37" s="186">
        <f t="shared" si="75"/>
        <v>505.04213095943453</v>
      </c>
      <c r="R37" s="186">
        <f t="shared" si="75"/>
        <v>505.04213095943453</v>
      </c>
      <c r="S37" s="186">
        <f t="shared" si="75"/>
        <v>505.04213095943453</v>
      </c>
      <c r="T37" s="186">
        <f t="shared" si="75"/>
        <v>505.04213095943453</v>
      </c>
      <c r="U37" s="186">
        <f t="shared" si="75"/>
        <v>505.04213095943453</v>
      </c>
      <c r="V37" s="186">
        <f t="shared" si="75"/>
        <v>505.04213095943453</v>
      </c>
      <c r="W37" s="186">
        <f t="shared" si="75"/>
        <v>505.04213095943453</v>
      </c>
      <c r="X37" s="186">
        <f t="shared" si="75"/>
        <v>505.04213095943453</v>
      </c>
      <c r="Y37" s="186">
        <f t="shared" si="75"/>
        <v>505.04213095943453</v>
      </c>
      <c r="Z37" s="186">
        <f t="shared" ref="Z37:AF37" si="76">SUM(Z30:Z36)</f>
        <v>505.04213095943453</v>
      </c>
      <c r="AA37" s="186">
        <f t="shared" si="76"/>
        <v>505.04213095943453</v>
      </c>
      <c r="AB37" s="186">
        <f t="shared" si="76"/>
        <v>505.04213095943453</v>
      </c>
      <c r="AC37" s="186">
        <f t="shared" si="76"/>
        <v>505.04213095943453</v>
      </c>
      <c r="AD37" s="186">
        <f t="shared" si="76"/>
        <v>505.04213095943453</v>
      </c>
      <c r="AE37" s="186">
        <f t="shared" si="76"/>
        <v>505.04213095943453</v>
      </c>
      <c r="AF37" s="186">
        <f t="shared" si="76"/>
        <v>505.04213095943453</v>
      </c>
    </row>
    <row r="38" spans="1:32">
      <c r="E38" s="187"/>
      <c r="F38" s="187"/>
      <c r="G38" s="187"/>
      <c r="H38" s="187"/>
      <c r="I38" s="187"/>
      <c r="J38" s="187"/>
      <c r="K38" s="187"/>
      <c r="L38" s="187"/>
      <c r="M38" s="187"/>
      <c r="N38" s="187"/>
      <c r="O38" s="187"/>
      <c r="P38" s="183"/>
      <c r="Q38" s="183"/>
      <c r="R38" s="183"/>
      <c r="S38" s="183"/>
      <c r="T38" s="183"/>
    </row>
    <row r="39" spans="1:32">
      <c r="A39" s="160" t="s">
        <v>372</v>
      </c>
      <c r="E39" s="188">
        <f t="shared" ref="E39:Y39" si="77">E28-E37</f>
        <v>752.46116114013512</v>
      </c>
      <c r="F39" s="188">
        <f t="shared" si="77"/>
        <v>1567.2886864960051</v>
      </c>
      <c r="G39" s="188">
        <f t="shared" si="77"/>
        <v>1567.2886864960051</v>
      </c>
      <c r="H39" s="188">
        <f t="shared" si="77"/>
        <v>1567.2886864960051</v>
      </c>
      <c r="I39" s="188">
        <f t="shared" si="77"/>
        <v>1567.2886864960051</v>
      </c>
      <c r="J39" s="188">
        <f t="shared" si="77"/>
        <v>1567.2886864960051</v>
      </c>
      <c r="K39" s="188">
        <f t="shared" si="77"/>
        <v>1567.2886864960051</v>
      </c>
      <c r="L39" s="188">
        <f t="shared" si="77"/>
        <v>1567.2886864960051</v>
      </c>
      <c r="M39" s="188">
        <f t="shared" si="77"/>
        <v>1567.2886864960051</v>
      </c>
      <c r="N39" s="188">
        <f t="shared" si="77"/>
        <v>1567.2886864960051</v>
      </c>
      <c r="O39" s="188">
        <f t="shared" si="77"/>
        <v>1567.2886864960051</v>
      </c>
      <c r="P39" s="188">
        <f t="shared" si="77"/>
        <v>1567.2886864960051</v>
      </c>
      <c r="Q39" s="188">
        <f t="shared" si="77"/>
        <v>1567.2886864960051</v>
      </c>
      <c r="R39" s="188">
        <f t="shared" si="77"/>
        <v>1567.2886864960051</v>
      </c>
      <c r="S39" s="188">
        <f t="shared" si="77"/>
        <v>1567.2886864960051</v>
      </c>
      <c r="T39" s="188">
        <f t="shared" si="77"/>
        <v>1567.2886864960051</v>
      </c>
      <c r="U39" s="188">
        <f t="shared" si="77"/>
        <v>1567.2886864960051</v>
      </c>
      <c r="V39" s="188">
        <f t="shared" si="77"/>
        <v>1567.2886864960051</v>
      </c>
      <c r="W39" s="188">
        <f t="shared" si="77"/>
        <v>1567.2886864960051</v>
      </c>
      <c r="X39" s="188">
        <f t="shared" si="77"/>
        <v>1567.2886864960051</v>
      </c>
      <c r="Y39" s="188">
        <f t="shared" si="77"/>
        <v>1567.2886864960051</v>
      </c>
      <c r="Z39" s="188">
        <f t="shared" ref="Z39:AF39" si="78">Z28-Z37</f>
        <v>1567.2886864960051</v>
      </c>
      <c r="AA39" s="188">
        <f t="shared" si="78"/>
        <v>1567.2886864960051</v>
      </c>
      <c r="AB39" s="188">
        <f t="shared" si="78"/>
        <v>1567.2886864960051</v>
      </c>
      <c r="AC39" s="188">
        <f t="shared" si="78"/>
        <v>1567.2886864960051</v>
      </c>
      <c r="AD39" s="188">
        <f t="shared" si="78"/>
        <v>1567.2886864960051</v>
      </c>
      <c r="AE39" s="188">
        <f t="shared" si="78"/>
        <v>1567.2886864960051</v>
      </c>
      <c r="AF39" s="188">
        <f t="shared" si="78"/>
        <v>1567.2886864960051</v>
      </c>
    </row>
    <row r="40" spans="1:32">
      <c r="A40" s="160" t="s">
        <v>373</v>
      </c>
      <c r="E40" s="188"/>
      <c r="F40" s="714">
        <f>F39-$E39</f>
        <v>814.82752535586997</v>
      </c>
      <c r="G40" s="188">
        <f t="shared" ref="G40:Y40" si="79">G39-$E39</f>
        <v>814.82752535586997</v>
      </c>
      <c r="H40" s="188">
        <f t="shared" si="79"/>
        <v>814.82752535586997</v>
      </c>
      <c r="I40" s="188">
        <f t="shared" si="79"/>
        <v>814.82752535586997</v>
      </c>
      <c r="J40" s="188">
        <f t="shared" si="79"/>
        <v>814.82752535586997</v>
      </c>
      <c r="K40" s="188">
        <f t="shared" si="79"/>
        <v>814.82752535586997</v>
      </c>
      <c r="L40" s="188">
        <f t="shared" si="79"/>
        <v>814.82752535586997</v>
      </c>
      <c r="M40" s="188">
        <f t="shared" si="79"/>
        <v>814.82752535586997</v>
      </c>
      <c r="N40" s="188">
        <f t="shared" si="79"/>
        <v>814.82752535586997</v>
      </c>
      <c r="O40" s="188">
        <f t="shared" si="79"/>
        <v>814.82752535586997</v>
      </c>
      <c r="P40" s="188">
        <f t="shared" si="79"/>
        <v>814.82752535586997</v>
      </c>
      <c r="Q40" s="188">
        <f t="shared" si="79"/>
        <v>814.82752535586997</v>
      </c>
      <c r="R40" s="188">
        <f t="shared" si="79"/>
        <v>814.82752535586997</v>
      </c>
      <c r="S40" s="188">
        <f t="shared" si="79"/>
        <v>814.82752535586997</v>
      </c>
      <c r="T40" s="188">
        <f t="shared" si="79"/>
        <v>814.82752535586997</v>
      </c>
      <c r="U40" s="188">
        <f t="shared" si="79"/>
        <v>814.82752535586997</v>
      </c>
      <c r="V40" s="188">
        <f t="shared" si="79"/>
        <v>814.82752535586997</v>
      </c>
      <c r="W40" s="188">
        <f t="shared" si="79"/>
        <v>814.82752535586997</v>
      </c>
      <c r="X40" s="188">
        <f t="shared" si="79"/>
        <v>814.82752535586997</v>
      </c>
      <c r="Y40" s="188">
        <f t="shared" si="79"/>
        <v>814.82752535586997</v>
      </c>
      <c r="Z40" s="188">
        <f t="shared" ref="Z40:AF40" si="80">Z39-$E39</f>
        <v>814.82752535586997</v>
      </c>
      <c r="AA40" s="188">
        <f t="shared" si="80"/>
        <v>814.82752535586997</v>
      </c>
      <c r="AB40" s="188">
        <f t="shared" si="80"/>
        <v>814.82752535586997</v>
      </c>
      <c r="AC40" s="188">
        <f t="shared" si="80"/>
        <v>814.82752535586997</v>
      </c>
      <c r="AD40" s="188">
        <f t="shared" si="80"/>
        <v>814.82752535586997</v>
      </c>
      <c r="AE40" s="188">
        <f t="shared" si="80"/>
        <v>814.82752535586997</v>
      </c>
      <c r="AF40" s="188">
        <f t="shared" si="80"/>
        <v>814.82752535586997</v>
      </c>
    </row>
    <row r="41" spans="1:32">
      <c r="A41" s="160" t="s">
        <v>349</v>
      </c>
      <c r="E41" s="634">
        <f>E28/E37</f>
        <v>2.3863975340558814</v>
      </c>
      <c r="F41" s="634">
        <f t="shared" ref="F41:Y41" si="81">F28/F37</f>
        <v>4.1032830538684131</v>
      </c>
      <c r="G41" s="634">
        <f t="shared" si="81"/>
        <v>4.1032830538684131</v>
      </c>
      <c r="H41" s="634">
        <f t="shared" si="81"/>
        <v>4.1032830538684131</v>
      </c>
      <c r="I41" s="634">
        <f t="shared" si="81"/>
        <v>4.1032830538684131</v>
      </c>
      <c r="J41" s="634">
        <f t="shared" si="81"/>
        <v>4.1032830538684131</v>
      </c>
      <c r="K41" s="634">
        <f t="shared" si="81"/>
        <v>4.1032830538684131</v>
      </c>
      <c r="L41" s="634">
        <f t="shared" si="81"/>
        <v>4.1032830538684131</v>
      </c>
      <c r="M41" s="634">
        <f t="shared" si="81"/>
        <v>4.1032830538684131</v>
      </c>
      <c r="N41" s="634">
        <f t="shared" si="81"/>
        <v>4.1032830538684131</v>
      </c>
      <c r="O41" s="634">
        <f t="shared" si="81"/>
        <v>4.1032830538684131</v>
      </c>
      <c r="P41" s="634">
        <f t="shared" si="81"/>
        <v>4.1032830538684131</v>
      </c>
      <c r="Q41" s="634">
        <f t="shared" si="81"/>
        <v>4.1032830538684131</v>
      </c>
      <c r="R41" s="634">
        <f t="shared" si="81"/>
        <v>4.1032830538684131</v>
      </c>
      <c r="S41" s="634">
        <f t="shared" si="81"/>
        <v>4.1032830538684131</v>
      </c>
      <c r="T41" s="634">
        <f t="shared" si="81"/>
        <v>4.1032830538684131</v>
      </c>
      <c r="U41" s="634">
        <f t="shared" si="81"/>
        <v>4.1032830538684131</v>
      </c>
      <c r="V41" s="634">
        <f t="shared" si="81"/>
        <v>4.1032830538684131</v>
      </c>
      <c r="W41" s="634">
        <f t="shared" si="81"/>
        <v>4.1032830538684131</v>
      </c>
      <c r="X41" s="634">
        <f t="shared" si="81"/>
        <v>4.1032830538684131</v>
      </c>
      <c r="Y41" s="634">
        <f t="shared" si="81"/>
        <v>4.1032830538684131</v>
      </c>
      <c r="Z41" s="634">
        <f t="shared" ref="Z41:AF41" si="82">Z28/Z37</f>
        <v>4.1032830538684131</v>
      </c>
      <c r="AA41" s="634">
        <f t="shared" si="82"/>
        <v>4.1032830538684131</v>
      </c>
      <c r="AB41" s="634">
        <f t="shared" si="82"/>
        <v>4.1032830538684131</v>
      </c>
      <c r="AC41" s="634">
        <f t="shared" si="82"/>
        <v>4.1032830538684131</v>
      </c>
      <c r="AD41" s="634">
        <f t="shared" si="82"/>
        <v>4.1032830538684131</v>
      </c>
      <c r="AE41" s="634">
        <f t="shared" si="82"/>
        <v>4.1032830538684131</v>
      </c>
      <c r="AF41" s="634">
        <f t="shared" si="82"/>
        <v>4.1032830538684131</v>
      </c>
    </row>
    <row r="43" spans="1:32">
      <c r="A43" s="148" t="s">
        <v>855</v>
      </c>
    </row>
    <row r="44" spans="1:32">
      <c r="A44" s="148" t="s">
        <v>859</v>
      </c>
    </row>
  </sheetData>
  <mergeCells count="5">
    <mergeCell ref="C6:D6"/>
    <mergeCell ref="F6:O6"/>
    <mergeCell ref="F24:O24"/>
    <mergeCell ref="P6:Y6"/>
    <mergeCell ref="P24:Y24"/>
  </mergeCells>
  <hyperlinks>
    <hyperlink ref="Y1" location="ToC!A1" display="Table of Content" xr:uid="{00000000-0004-0000-1C00-000000000000}"/>
  </hyperlinks>
  <pageMargins left="0.7" right="0.7" top="0.75" bottom="0.75" header="0.3" footer="0.3"/>
  <legacyDrawing r:id="rId1"/>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D00-000000000000}">
  <sheetPr>
    <tabColor theme="9" tint="0.59999389629810485"/>
  </sheetPr>
  <dimension ref="A1:AE26"/>
  <sheetViews>
    <sheetView workbookViewId="0">
      <selection activeCell="AG20" sqref="AG20"/>
    </sheetView>
  </sheetViews>
  <sheetFormatPr defaultRowHeight="10.199999999999999"/>
  <cols>
    <col min="1" max="1" width="18.5546875" style="148" customWidth="1"/>
    <col min="2" max="2" width="6.33203125" style="148" customWidth="1"/>
    <col min="3" max="3" width="9.5546875" style="148" bestFit="1" customWidth="1"/>
    <col min="4" max="4" width="8.33203125" style="148" customWidth="1"/>
    <col min="5" max="5" width="7.5546875" style="148" bestFit="1" customWidth="1"/>
    <col min="6" max="11" width="6.5546875" style="148" bestFit="1" customWidth="1"/>
    <col min="12" max="12" width="7.5546875" style="148" bestFit="1" customWidth="1"/>
    <col min="13" max="18" width="6.5546875" style="148" bestFit="1" customWidth="1"/>
    <col min="19" max="19" width="7.5546875" style="148" bestFit="1" customWidth="1"/>
    <col min="20" max="24" width="6.5546875" style="148" bestFit="1" customWidth="1"/>
    <col min="25" max="31" width="5.88671875" style="148" bestFit="1" customWidth="1"/>
    <col min="32" max="256" width="11.44140625" style="148" customWidth="1"/>
    <col min="257" max="257" width="18.5546875" style="148" customWidth="1"/>
    <col min="258" max="258" width="6.33203125" style="148" customWidth="1"/>
    <col min="259" max="259" width="8.33203125" style="148" customWidth="1"/>
    <col min="260" max="260" width="6.44140625" style="148" customWidth="1"/>
    <col min="261" max="261" width="7" style="148" customWidth="1"/>
    <col min="262" max="267" width="5.33203125" style="148" customWidth="1"/>
    <col min="268" max="268" width="7" style="148" customWidth="1"/>
    <col min="269" max="274" width="5.33203125" style="148" customWidth="1"/>
    <col min="275" max="275" width="6.6640625" style="148" customWidth="1"/>
    <col min="276" max="280" width="5.33203125" style="148" customWidth="1"/>
    <col min="281" max="512" width="11.44140625" style="148" customWidth="1"/>
    <col min="513" max="513" width="18.5546875" style="148" customWidth="1"/>
    <col min="514" max="514" width="6.33203125" style="148" customWidth="1"/>
    <col min="515" max="515" width="8.33203125" style="148" customWidth="1"/>
    <col min="516" max="516" width="6.44140625" style="148" customWidth="1"/>
    <col min="517" max="517" width="7" style="148" customWidth="1"/>
    <col min="518" max="523" width="5.33203125" style="148" customWidth="1"/>
    <col min="524" max="524" width="7" style="148" customWidth="1"/>
    <col min="525" max="530" width="5.33203125" style="148" customWidth="1"/>
    <col min="531" max="531" width="6.6640625" style="148" customWidth="1"/>
    <col min="532" max="536" width="5.33203125" style="148" customWidth="1"/>
    <col min="537" max="768" width="11.44140625" style="148" customWidth="1"/>
    <col min="769" max="769" width="18.5546875" style="148" customWidth="1"/>
    <col min="770" max="770" width="6.33203125" style="148" customWidth="1"/>
    <col min="771" max="771" width="8.33203125" style="148" customWidth="1"/>
    <col min="772" max="772" width="6.44140625" style="148" customWidth="1"/>
    <col min="773" max="773" width="7" style="148" customWidth="1"/>
    <col min="774" max="779" width="5.33203125" style="148" customWidth="1"/>
    <col min="780" max="780" width="7" style="148" customWidth="1"/>
    <col min="781" max="786" width="5.33203125" style="148" customWidth="1"/>
    <col min="787" max="787" width="6.6640625" style="148" customWidth="1"/>
    <col min="788" max="792" width="5.33203125" style="148" customWidth="1"/>
    <col min="793" max="1024" width="11.44140625" style="148" customWidth="1"/>
    <col min="1025" max="1025" width="18.5546875" style="148" customWidth="1"/>
    <col min="1026" max="1026" width="6.33203125" style="148" customWidth="1"/>
    <col min="1027" max="1027" width="8.33203125" style="148" customWidth="1"/>
    <col min="1028" max="1028" width="6.44140625" style="148" customWidth="1"/>
    <col min="1029" max="1029" width="7" style="148" customWidth="1"/>
    <col min="1030" max="1035" width="5.33203125" style="148" customWidth="1"/>
    <col min="1036" max="1036" width="7" style="148" customWidth="1"/>
    <col min="1037" max="1042" width="5.33203125" style="148" customWidth="1"/>
    <col min="1043" max="1043" width="6.6640625" style="148" customWidth="1"/>
    <col min="1044" max="1048" width="5.33203125" style="148" customWidth="1"/>
    <col min="1049" max="1280" width="11.44140625" style="148" customWidth="1"/>
    <col min="1281" max="1281" width="18.5546875" style="148" customWidth="1"/>
    <col min="1282" max="1282" width="6.33203125" style="148" customWidth="1"/>
    <col min="1283" max="1283" width="8.33203125" style="148" customWidth="1"/>
    <col min="1284" max="1284" width="6.44140625" style="148" customWidth="1"/>
    <col min="1285" max="1285" width="7" style="148" customWidth="1"/>
    <col min="1286" max="1291" width="5.33203125" style="148" customWidth="1"/>
    <col min="1292" max="1292" width="7" style="148" customWidth="1"/>
    <col min="1293" max="1298" width="5.33203125" style="148" customWidth="1"/>
    <col min="1299" max="1299" width="6.6640625" style="148" customWidth="1"/>
    <col min="1300" max="1304" width="5.33203125" style="148" customWidth="1"/>
    <col min="1305" max="1536" width="11.44140625" style="148" customWidth="1"/>
    <col min="1537" max="1537" width="18.5546875" style="148" customWidth="1"/>
    <col min="1538" max="1538" width="6.33203125" style="148" customWidth="1"/>
    <col min="1539" max="1539" width="8.33203125" style="148" customWidth="1"/>
    <col min="1540" max="1540" width="6.44140625" style="148" customWidth="1"/>
    <col min="1541" max="1541" width="7" style="148" customWidth="1"/>
    <col min="1542" max="1547" width="5.33203125" style="148" customWidth="1"/>
    <col min="1548" max="1548" width="7" style="148" customWidth="1"/>
    <col min="1549" max="1554" width="5.33203125" style="148" customWidth="1"/>
    <col min="1555" max="1555" width="6.6640625" style="148" customWidth="1"/>
    <col min="1556" max="1560" width="5.33203125" style="148" customWidth="1"/>
    <col min="1561" max="1792" width="11.44140625" style="148" customWidth="1"/>
    <col min="1793" max="1793" width="18.5546875" style="148" customWidth="1"/>
    <col min="1794" max="1794" width="6.33203125" style="148" customWidth="1"/>
    <col min="1795" max="1795" width="8.33203125" style="148" customWidth="1"/>
    <col min="1796" max="1796" width="6.44140625" style="148" customWidth="1"/>
    <col min="1797" max="1797" width="7" style="148" customWidth="1"/>
    <col min="1798" max="1803" width="5.33203125" style="148" customWidth="1"/>
    <col min="1804" max="1804" width="7" style="148" customWidth="1"/>
    <col min="1805" max="1810" width="5.33203125" style="148" customWidth="1"/>
    <col min="1811" max="1811" width="6.6640625" style="148" customWidth="1"/>
    <col min="1812" max="1816" width="5.33203125" style="148" customWidth="1"/>
    <col min="1817" max="2048" width="11.44140625" style="148" customWidth="1"/>
    <col min="2049" max="2049" width="18.5546875" style="148" customWidth="1"/>
    <col min="2050" max="2050" width="6.33203125" style="148" customWidth="1"/>
    <col min="2051" max="2051" width="8.33203125" style="148" customWidth="1"/>
    <col min="2052" max="2052" width="6.44140625" style="148" customWidth="1"/>
    <col min="2053" max="2053" width="7" style="148" customWidth="1"/>
    <col min="2054" max="2059" width="5.33203125" style="148" customWidth="1"/>
    <col min="2060" max="2060" width="7" style="148" customWidth="1"/>
    <col min="2061" max="2066" width="5.33203125" style="148" customWidth="1"/>
    <col min="2067" max="2067" width="6.6640625" style="148" customWidth="1"/>
    <col min="2068" max="2072" width="5.33203125" style="148" customWidth="1"/>
    <col min="2073" max="2304" width="11.44140625" style="148" customWidth="1"/>
    <col min="2305" max="2305" width="18.5546875" style="148" customWidth="1"/>
    <col min="2306" max="2306" width="6.33203125" style="148" customWidth="1"/>
    <col min="2307" max="2307" width="8.33203125" style="148" customWidth="1"/>
    <col min="2308" max="2308" width="6.44140625" style="148" customWidth="1"/>
    <col min="2309" max="2309" width="7" style="148" customWidth="1"/>
    <col min="2310" max="2315" width="5.33203125" style="148" customWidth="1"/>
    <col min="2316" max="2316" width="7" style="148" customWidth="1"/>
    <col min="2317" max="2322" width="5.33203125" style="148" customWidth="1"/>
    <col min="2323" max="2323" width="6.6640625" style="148" customWidth="1"/>
    <col min="2324" max="2328" width="5.33203125" style="148" customWidth="1"/>
    <col min="2329" max="2560" width="11.44140625" style="148" customWidth="1"/>
    <col min="2561" max="2561" width="18.5546875" style="148" customWidth="1"/>
    <col min="2562" max="2562" width="6.33203125" style="148" customWidth="1"/>
    <col min="2563" max="2563" width="8.33203125" style="148" customWidth="1"/>
    <col min="2564" max="2564" width="6.44140625" style="148" customWidth="1"/>
    <col min="2565" max="2565" width="7" style="148" customWidth="1"/>
    <col min="2566" max="2571" width="5.33203125" style="148" customWidth="1"/>
    <col min="2572" max="2572" width="7" style="148" customWidth="1"/>
    <col min="2573" max="2578" width="5.33203125" style="148" customWidth="1"/>
    <col min="2579" max="2579" width="6.6640625" style="148" customWidth="1"/>
    <col min="2580" max="2584" width="5.33203125" style="148" customWidth="1"/>
    <col min="2585" max="2816" width="11.44140625" style="148" customWidth="1"/>
    <col min="2817" max="2817" width="18.5546875" style="148" customWidth="1"/>
    <col min="2818" max="2818" width="6.33203125" style="148" customWidth="1"/>
    <col min="2819" max="2819" width="8.33203125" style="148" customWidth="1"/>
    <col min="2820" max="2820" width="6.44140625" style="148" customWidth="1"/>
    <col min="2821" max="2821" width="7" style="148" customWidth="1"/>
    <col min="2822" max="2827" width="5.33203125" style="148" customWidth="1"/>
    <col min="2828" max="2828" width="7" style="148" customWidth="1"/>
    <col min="2829" max="2834" width="5.33203125" style="148" customWidth="1"/>
    <col min="2835" max="2835" width="6.6640625" style="148" customWidth="1"/>
    <col min="2836" max="2840" width="5.33203125" style="148" customWidth="1"/>
    <col min="2841" max="3072" width="11.44140625" style="148" customWidth="1"/>
    <col min="3073" max="3073" width="18.5546875" style="148" customWidth="1"/>
    <col min="3074" max="3074" width="6.33203125" style="148" customWidth="1"/>
    <col min="3075" max="3075" width="8.33203125" style="148" customWidth="1"/>
    <col min="3076" max="3076" width="6.44140625" style="148" customWidth="1"/>
    <col min="3077" max="3077" width="7" style="148" customWidth="1"/>
    <col min="3078" max="3083" width="5.33203125" style="148" customWidth="1"/>
    <col min="3084" max="3084" width="7" style="148" customWidth="1"/>
    <col min="3085" max="3090" width="5.33203125" style="148" customWidth="1"/>
    <col min="3091" max="3091" width="6.6640625" style="148" customWidth="1"/>
    <col min="3092" max="3096" width="5.33203125" style="148" customWidth="1"/>
    <col min="3097" max="3328" width="11.44140625" style="148" customWidth="1"/>
    <col min="3329" max="3329" width="18.5546875" style="148" customWidth="1"/>
    <col min="3330" max="3330" width="6.33203125" style="148" customWidth="1"/>
    <col min="3331" max="3331" width="8.33203125" style="148" customWidth="1"/>
    <col min="3332" max="3332" width="6.44140625" style="148" customWidth="1"/>
    <col min="3333" max="3333" width="7" style="148" customWidth="1"/>
    <col min="3334" max="3339" width="5.33203125" style="148" customWidth="1"/>
    <col min="3340" max="3340" width="7" style="148" customWidth="1"/>
    <col min="3341" max="3346" width="5.33203125" style="148" customWidth="1"/>
    <col min="3347" max="3347" width="6.6640625" style="148" customWidth="1"/>
    <col min="3348" max="3352" width="5.33203125" style="148" customWidth="1"/>
    <col min="3353" max="3584" width="11.44140625" style="148" customWidth="1"/>
    <col min="3585" max="3585" width="18.5546875" style="148" customWidth="1"/>
    <col min="3586" max="3586" width="6.33203125" style="148" customWidth="1"/>
    <col min="3587" max="3587" width="8.33203125" style="148" customWidth="1"/>
    <col min="3588" max="3588" width="6.44140625" style="148" customWidth="1"/>
    <col min="3589" max="3589" width="7" style="148" customWidth="1"/>
    <col min="3590" max="3595" width="5.33203125" style="148" customWidth="1"/>
    <col min="3596" max="3596" width="7" style="148" customWidth="1"/>
    <col min="3597" max="3602" width="5.33203125" style="148" customWidth="1"/>
    <col min="3603" max="3603" width="6.6640625" style="148" customWidth="1"/>
    <col min="3604" max="3608" width="5.33203125" style="148" customWidth="1"/>
    <col min="3609" max="3840" width="11.44140625" style="148" customWidth="1"/>
    <col min="3841" max="3841" width="18.5546875" style="148" customWidth="1"/>
    <col min="3842" max="3842" width="6.33203125" style="148" customWidth="1"/>
    <col min="3843" max="3843" width="8.33203125" style="148" customWidth="1"/>
    <col min="3844" max="3844" width="6.44140625" style="148" customWidth="1"/>
    <col min="3845" max="3845" width="7" style="148" customWidth="1"/>
    <col min="3846" max="3851" width="5.33203125" style="148" customWidth="1"/>
    <col min="3852" max="3852" width="7" style="148" customWidth="1"/>
    <col min="3853" max="3858" width="5.33203125" style="148" customWidth="1"/>
    <col min="3859" max="3859" width="6.6640625" style="148" customWidth="1"/>
    <col min="3860" max="3864" width="5.33203125" style="148" customWidth="1"/>
    <col min="3865" max="4096" width="11.44140625" style="148" customWidth="1"/>
    <col min="4097" max="4097" width="18.5546875" style="148" customWidth="1"/>
    <col min="4098" max="4098" width="6.33203125" style="148" customWidth="1"/>
    <col min="4099" max="4099" width="8.33203125" style="148" customWidth="1"/>
    <col min="4100" max="4100" width="6.44140625" style="148" customWidth="1"/>
    <col min="4101" max="4101" width="7" style="148" customWidth="1"/>
    <col min="4102" max="4107" width="5.33203125" style="148" customWidth="1"/>
    <col min="4108" max="4108" width="7" style="148" customWidth="1"/>
    <col min="4109" max="4114" width="5.33203125" style="148" customWidth="1"/>
    <col min="4115" max="4115" width="6.6640625" style="148" customWidth="1"/>
    <col min="4116" max="4120" width="5.33203125" style="148" customWidth="1"/>
    <col min="4121" max="4352" width="11.44140625" style="148" customWidth="1"/>
    <col min="4353" max="4353" width="18.5546875" style="148" customWidth="1"/>
    <col min="4354" max="4354" width="6.33203125" style="148" customWidth="1"/>
    <col min="4355" max="4355" width="8.33203125" style="148" customWidth="1"/>
    <col min="4356" max="4356" width="6.44140625" style="148" customWidth="1"/>
    <col min="4357" max="4357" width="7" style="148" customWidth="1"/>
    <col min="4358" max="4363" width="5.33203125" style="148" customWidth="1"/>
    <col min="4364" max="4364" width="7" style="148" customWidth="1"/>
    <col min="4365" max="4370" width="5.33203125" style="148" customWidth="1"/>
    <col min="4371" max="4371" width="6.6640625" style="148" customWidth="1"/>
    <col min="4372" max="4376" width="5.33203125" style="148" customWidth="1"/>
    <col min="4377" max="4608" width="11.44140625" style="148" customWidth="1"/>
    <col min="4609" max="4609" width="18.5546875" style="148" customWidth="1"/>
    <col min="4610" max="4610" width="6.33203125" style="148" customWidth="1"/>
    <col min="4611" max="4611" width="8.33203125" style="148" customWidth="1"/>
    <col min="4612" max="4612" width="6.44140625" style="148" customWidth="1"/>
    <col min="4613" max="4613" width="7" style="148" customWidth="1"/>
    <col min="4614" max="4619" width="5.33203125" style="148" customWidth="1"/>
    <col min="4620" max="4620" width="7" style="148" customWidth="1"/>
    <col min="4621" max="4626" width="5.33203125" style="148" customWidth="1"/>
    <col min="4627" max="4627" width="6.6640625" style="148" customWidth="1"/>
    <col min="4628" max="4632" width="5.33203125" style="148" customWidth="1"/>
    <col min="4633" max="4864" width="11.44140625" style="148" customWidth="1"/>
    <col min="4865" max="4865" width="18.5546875" style="148" customWidth="1"/>
    <col min="4866" max="4866" width="6.33203125" style="148" customWidth="1"/>
    <col min="4867" max="4867" width="8.33203125" style="148" customWidth="1"/>
    <col min="4868" max="4868" width="6.44140625" style="148" customWidth="1"/>
    <col min="4869" max="4869" width="7" style="148" customWidth="1"/>
    <col min="4870" max="4875" width="5.33203125" style="148" customWidth="1"/>
    <col min="4876" max="4876" width="7" style="148" customWidth="1"/>
    <col min="4877" max="4882" width="5.33203125" style="148" customWidth="1"/>
    <col min="4883" max="4883" width="6.6640625" style="148" customWidth="1"/>
    <col min="4884" max="4888" width="5.33203125" style="148" customWidth="1"/>
    <col min="4889" max="5120" width="11.44140625" style="148" customWidth="1"/>
    <col min="5121" max="5121" width="18.5546875" style="148" customWidth="1"/>
    <col min="5122" max="5122" width="6.33203125" style="148" customWidth="1"/>
    <col min="5123" max="5123" width="8.33203125" style="148" customWidth="1"/>
    <col min="5124" max="5124" width="6.44140625" style="148" customWidth="1"/>
    <col min="5125" max="5125" width="7" style="148" customWidth="1"/>
    <col min="5126" max="5131" width="5.33203125" style="148" customWidth="1"/>
    <col min="5132" max="5132" width="7" style="148" customWidth="1"/>
    <col min="5133" max="5138" width="5.33203125" style="148" customWidth="1"/>
    <col min="5139" max="5139" width="6.6640625" style="148" customWidth="1"/>
    <col min="5140" max="5144" width="5.33203125" style="148" customWidth="1"/>
    <col min="5145" max="5376" width="11.44140625" style="148" customWidth="1"/>
    <col min="5377" max="5377" width="18.5546875" style="148" customWidth="1"/>
    <col min="5378" max="5378" width="6.33203125" style="148" customWidth="1"/>
    <col min="5379" max="5379" width="8.33203125" style="148" customWidth="1"/>
    <col min="5380" max="5380" width="6.44140625" style="148" customWidth="1"/>
    <col min="5381" max="5381" width="7" style="148" customWidth="1"/>
    <col min="5382" max="5387" width="5.33203125" style="148" customWidth="1"/>
    <col min="5388" max="5388" width="7" style="148" customWidth="1"/>
    <col min="5389" max="5394" width="5.33203125" style="148" customWidth="1"/>
    <col min="5395" max="5395" width="6.6640625" style="148" customWidth="1"/>
    <col min="5396" max="5400" width="5.33203125" style="148" customWidth="1"/>
    <col min="5401" max="5632" width="11.44140625" style="148" customWidth="1"/>
    <col min="5633" max="5633" width="18.5546875" style="148" customWidth="1"/>
    <col min="5634" max="5634" width="6.33203125" style="148" customWidth="1"/>
    <col min="5635" max="5635" width="8.33203125" style="148" customWidth="1"/>
    <col min="5636" max="5636" width="6.44140625" style="148" customWidth="1"/>
    <col min="5637" max="5637" width="7" style="148" customWidth="1"/>
    <col min="5638" max="5643" width="5.33203125" style="148" customWidth="1"/>
    <col min="5644" max="5644" width="7" style="148" customWidth="1"/>
    <col min="5645" max="5650" width="5.33203125" style="148" customWidth="1"/>
    <col min="5651" max="5651" width="6.6640625" style="148" customWidth="1"/>
    <col min="5652" max="5656" width="5.33203125" style="148" customWidth="1"/>
    <col min="5657" max="5888" width="11.44140625" style="148" customWidth="1"/>
    <col min="5889" max="5889" width="18.5546875" style="148" customWidth="1"/>
    <col min="5890" max="5890" width="6.33203125" style="148" customWidth="1"/>
    <col min="5891" max="5891" width="8.33203125" style="148" customWidth="1"/>
    <col min="5892" max="5892" width="6.44140625" style="148" customWidth="1"/>
    <col min="5893" max="5893" width="7" style="148" customWidth="1"/>
    <col min="5894" max="5899" width="5.33203125" style="148" customWidth="1"/>
    <col min="5900" max="5900" width="7" style="148" customWidth="1"/>
    <col min="5901" max="5906" width="5.33203125" style="148" customWidth="1"/>
    <col min="5907" max="5907" width="6.6640625" style="148" customWidth="1"/>
    <col min="5908" max="5912" width="5.33203125" style="148" customWidth="1"/>
    <col min="5913" max="6144" width="11.44140625" style="148" customWidth="1"/>
    <col min="6145" max="6145" width="18.5546875" style="148" customWidth="1"/>
    <col min="6146" max="6146" width="6.33203125" style="148" customWidth="1"/>
    <col min="6147" max="6147" width="8.33203125" style="148" customWidth="1"/>
    <col min="6148" max="6148" width="6.44140625" style="148" customWidth="1"/>
    <col min="6149" max="6149" width="7" style="148" customWidth="1"/>
    <col min="6150" max="6155" width="5.33203125" style="148" customWidth="1"/>
    <col min="6156" max="6156" width="7" style="148" customWidth="1"/>
    <col min="6157" max="6162" width="5.33203125" style="148" customWidth="1"/>
    <col min="6163" max="6163" width="6.6640625" style="148" customWidth="1"/>
    <col min="6164" max="6168" width="5.33203125" style="148" customWidth="1"/>
    <col min="6169" max="6400" width="11.44140625" style="148" customWidth="1"/>
    <col min="6401" max="6401" width="18.5546875" style="148" customWidth="1"/>
    <col min="6402" max="6402" width="6.33203125" style="148" customWidth="1"/>
    <col min="6403" max="6403" width="8.33203125" style="148" customWidth="1"/>
    <col min="6404" max="6404" width="6.44140625" style="148" customWidth="1"/>
    <col min="6405" max="6405" width="7" style="148" customWidth="1"/>
    <col min="6406" max="6411" width="5.33203125" style="148" customWidth="1"/>
    <col min="6412" max="6412" width="7" style="148" customWidth="1"/>
    <col min="6413" max="6418" width="5.33203125" style="148" customWidth="1"/>
    <col min="6419" max="6419" width="6.6640625" style="148" customWidth="1"/>
    <col min="6420" max="6424" width="5.33203125" style="148" customWidth="1"/>
    <col min="6425" max="6656" width="11.44140625" style="148" customWidth="1"/>
    <col min="6657" max="6657" width="18.5546875" style="148" customWidth="1"/>
    <col min="6658" max="6658" width="6.33203125" style="148" customWidth="1"/>
    <col min="6659" max="6659" width="8.33203125" style="148" customWidth="1"/>
    <col min="6660" max="6660" width="6.44140625" style="148" customWidth="1"/>
    <col min="6661" max="6661" width="7" style="148" customWidth="1"/>
    <col min="6662" max="6667" width="5.33203125" style="148" customWidth="1"/>
    <col min="6668" max="6668" width="7" style="148" customWidth="1"/>
    <col min="6669" max="6674" width="5.33203125" style="148" customWidth="1"/>
    <col min="6675" max="6675" width="6.6640625" style="148" customWidth="1"/>
    <col min="6676" max="6680" width="5.33203125" style="148" customWidth="1"/>
    <col min="6681" max="6912" width="11.44140625" style="148" customWidth="1"/>
    <col min="6913" max="6913" width="18.5546875" style="148" customWidth="1"/>
    <col min="6914" max="6914" width="6.33203125" style="148" customWidth="1"/>
    <col min="6915" max="6915" width="8.33203125" style="148" customWidth="1"/>
    <col min="6916" max="6916" width="6.44140625" style="148" customWidth="1"/>
    <col min="6917" max="6917" width="7" style="148" customWidth="1"/>
    <col min="6918" max="6923" width="5.33203125" style="148" customWidth="1"/>
    <col min="6924" max="6924" width="7" style="148" customWidth="1"/>
    <col min="6925" max="6930" width="5.33203125" style="148" customWidth="1"/>
    <col min="6931" max="6931" width="6.6640625" style="148" customWidth="1"/>
    <col min="6932" max="6936" width="5.33203125" style="148" customWidth="1"/>
    <col min="6937" max="7168" width="11.44140625" style="148" customWidth="1"/>
    <col min="7169" max="7169" width="18.5546875" style="148" customWidth="1"/>
    <col min="7170" max="7170" width="6.33203125" style="148" customWidth="1"/>
    <col min="7171" max="7171" width="8.33203125" style="148" customWidth="1"/>
    <col min="7172" max="7172" width="6.44140625" style="148" customWidth="1"/>
    <col min="7173" max="7173" width="7" style="148" customWidth="1"/>
    <col min="7174" max="7179" width="5.33203125" style="148" customWidth="1"/>
    <col min="7180" max="7180" width="7" style="148" customWidth="1"/>
    <col min="7181" max="7186" width="5.33203125" style="148" customWidth="1"/>
    <col min="7187" max="7187" width="6.6640625" style="148" customWidth="1"/>
    <col min="7188" max="7192" width="5.33203125" style="148" customWidth="1"/>
    <col min="7193" max="7424" width="11.44140625" style="148" customWidth="1"/>
    <col min="7425" max="7425" width="18.5546875" style="148" customWidth="1"/>
    <col min="7426" max="7426" width="6.33203125" style="148" customWidth="1"/>
    <col min="7427" max="7427" width="8.33203125" style="148" customWidth="1"/>
    <col min="7428" max="7428" width="6.44140625" style="148" customWidth="1"/>
    <col min="7429" max="7429" width="7" style="148" customWidth="1"/>
    <col min="7430" max="7435" width="5.33203125" style="148" customWidth="1"/>
    <col min="7436" max="7436" width="7" style="148" customWidth="1"/>
    <col min="7437" max="7442" width="5.33203125" style="148" customWidth="1"/>
    <col min="7443" max="7443" width="6.6640625" style="148" customWidth="1"/>
    <col min="7444" max="7448" width="5.33203125" style="148" customWidth="1"/>
    <col min="7449" max="7680" width="11.44140625" style="148" customWidth="1"/>
    <col min="7681" max="7681" width="18.5546875" style="148" customWidth="1"/>
    <col min="7682" max="7682" width="6.33203125" style="148" customWidth="1"/>
    <col min="7683" max="7683" width="8.33203125" style="148" customWidth="1"/>
    <col min="7684" max="7684" width="6.44140625" style="148" customWidth="1"/>
    <col min="7685" max="7685" width="7" style="148" customWidth="1"/>
    <col min="7686" max="7691" width="5.33203125" style="148" customWidth="1"/>
    <col min="7692" max="7692" width="7" style="148" customWidth="1"/>
    <col min="7693" max="7698" width="5.33203125" style="148" customWidth="1"/>
    <col min="7699" max="7699" width="6.6640625" style="148" customWidth="1"/>
    <col min="7700" max="7704" width="5.33203125" style="148" customWidth="1"/>
    <col min="7705" max="7936" width="11.44140625" style="148" customWidth="1"/>
    <col min="7937" max="7937" width="18.5546875" style="148" customWidth="1"/>
    <col min="7938" max="7938" width="6.33203125" style="148" customWidth="1"/>
    <col min="7939" max="7939" width="8.33203125" style="148" customWidth="1"/>
    <col min="7940" max="7940" width="6.44140625" style="148" customWidth="1"/>
    <col min="7941" max="7941" width="7" style="148" customWidth="1"/>
    <col min="7942" max="7947" width="5.33203125" style="148" customWidth="1"/>
    <col min="7948" max="7948" width="7" style="148" customWidth="1"/>
    <col min="7949" max="7954" width="5.33203125" style="148" customWidth="1"/>
    <col min="7955" max="7955" width="6.6640625" style="148" customWidth="1"/>
    <col min="7956" max="7960" width="5.33203125" style="148" customWidth="1"/>
    <col min="7961" max="8192" width="11.44140625" style="148" customWidth="1"/>
    <col min="8193" max="8193" width="18.5546875" style="148" customWidth="1"/>
    <col min="8194" max="8194" width="6.33203125" style="148" customWidth="1"/>
    <col min="8195" max="8195" width="8.33203125" style="148" customWidth="1"/>
    <col min="8196" max="8196" width="6.44140625" style="148" customWidth="1"/>
    <col min="8197" max="8197" width="7" style="148" customWidth="1"/>
    <col min="8198" max="8203" width="5.33203125" style="148" customWidth="1"/>
    <col min="8204" max="8204" width="7" style="148" customWidth="1"/>
    <col min="8205" max="8210" width="5.33203125" style="148" customWidth="1"/>
    <col min="8211" max="8211" width="6.6640625" style="148" customWidth="1"/>
    <col min="8212" max="8216" width="5.33203125" style="148" customWidth="1"/>
    <col min="8217" max="8448" width="11.44140625" style="148" customWidth="1"/>
    <col min="8449" max="8449" width="18.5546875" style="148" customWidth="1"/>
    <col min="8450" max="8450" width="6.33203125" style="148" customWidth="1"/>
    <col min="8451" max="8451" width="8.33203125" style="148" customWidth="1"/>
    <col min="8452" max="8452" width="6.44140625" style="148" customWidth="1"/>
    <col min="8453" max="8453" width="7" style="148" customWidth="1"/>
    <col min="8454" max="8459" width="5.33203125" style="148" customWidth="1"/>
    <col min="8460" max="8460" width="7" style="148" customWidth="1"/>
    <col min="8461" max="8466" width="5.33203125" style="148" customWidth="1"/>
    <col min="8467" max="8467" width="6.6640625" style="148" customWidth="1"/>
    <col min="8468" max="8472" width="5.33203125" style="148" customWidth="1"/>
    <col min="8473" max="8704" width="11.44140625" style="148" customWidth="1"/>
    <col min="8705" max="8705" width="18.5546875" style="148" customWidth="1"/>
    <col min="8706" max="8706" width="6.33203125" style="148" customWidth="1"/>
    <col min="8707" max="8707" width="8.33203125" style="148" customWidth="1"/>
    <col min="8708" max="8708" width="6.44140625" style="148" customWidth="1"/>
    <col min="8709" max="8709" width="7" style="148" customWidth="1"/>
    <col min="8710" max="8715" width="5.33203125" style="148" customWidth="1"/>
    <col min="8716" max="8716" width="7" style="148" customWidth="1"/>
    <col min="8717" max="8722" width="5.33203125" style="148" customWidth="1"/>
    <col min="8723" max="8723" width="6.6640625" style="148" customWidth="1"/>
    <col min="8724" max="8728" width="5.33203125" style="148" customWidth="1"/>
    <col min="8729" max="8960" width="11.44140625" style="148" customWidth="1"/>
    <col min="8961" max="8961" width="18.5546875" style="148" customWidth="1"/>
    <col min="8962" max="8962" width="6.33203125" style="148" customWidth="1"/>
    <col min="8963" max="8963" width="8.33203125" style="148" customWidth="1"/>
    <col min="8964" max="8964" width="6.44140625" style="148" customWidth="1"/>
    <col min="8965" max="8965" width="7" style="148" customWidth="1"/>
    <col min="8966" max="8971" width="5.33203125" style="148" customWidth="1"/>
    <col min="8972" max="8972" width="7" style="148" customWidth="1"/>
    <col min="8973" max="8978" width="5.33203125" style="148" customWidth="1"/>
    <col min="8979" max="8979" width="6.6640625" style="148" customWidth="1"/>
    <col min="8980" max="8984" width="5.33203125" style="148" customWidth="1"/>
    <col min="8985" max="9216" width="11.44140625" style="148" customWidth="1"/>
    <col min="9217" max="9217" width="18.5546875" style="148" customWidth="1"/>
    <col min="9218" max="9218" width="6.33203125" style="148" customWidth="1"/>
    <col min="9219" max="9219" width="8.33203125" style="148" customWidth="1"/>
    <col min="9220" max="9220" width="6.44140625" style="148" customWidth="1"/>
    <col min="9221" max="9221" width="7" style="148" customWidth="1"/>
    <col min="9222" max="9227" width="5.33203125" style="148" customWidth="1"/>
    <col min="9228" max="9228" width="7" style="148" customWidth="1"/>
    <col min="9229" max="9234" width="5.33203125" style="148" customWidth="1"/>
    <col min="9235" max="9235" width="6.6640625" style="148" customWidth="1"/>
    <col min="9236" max="9240" width="5.33203125" style="148" customWidth="1"/>
    <col min="9241" max="9472" width="11.44140625" style="148" customWidth="1"/>
    <col min="9473" max="9473" width="18.5546875" style="148" customWidth="1"/>
    <col min="9474" max="9474" width="6.33203125" style="148" customWidth="1"/>
    <col min="9475" max="9475" width="8.33203125" style="148" customWidth="1"/>
    <col min="9476" max="9476" width="6.44140625" style="148" customWidth="1"/>
    <col min="9477" max="9477" width="7" style="148" customWidth="1"/>
    <col min="9478" max="9483" width="5.33203125" style="148" customWidth="1"/>
    <col min="9484" max="9484" width="7" style="148" customWidth="1"/>
    <col min="9485" max="9490" width="5.33203125" style="148" customWidth="1"/>
    <col min="9491" max="9491" width="6.6640625" style="148" customWidth="1"/>
    <col min="9492" max="9496" width="5.33203125" style="148" customWidth="1"/>
    <col min="9497" max="9728" width="11.44140625" style="148" customWidth="1"/>
    <col min="9729" max="9729" width="18.5546875" style="148" customWidth="1"/>
    <col min="9730" max="9730" width="6.33203125" style="148" customWidth="1"/>
    <col min="9731" max="9731" width="8.33203125" style="148" customWidth="1"/>
    <col min="9732" max="9732" width="6.44140625" style="148" customWidth="1"/>
    <col min="9733" max="9733" width="7" style="148" customWidth="1"/>
    <col min="9734" max="9739" width="5.33203125" style="148" customWidth="1"/>
    <col min="9740" max="9740" width="7" style="148" customWidth="1"/>
    <col min="9741" max="9746" width="5.33203125" style="148" customWidth="1"/>
    <col min="9747" max="9747" width="6.6640625" style="148" customWidth="1"/>
    <col min="9748" max="9752" width="5.33203125" style="148" customWidth="1"/>
    <col min="9753" max="9984" width="11.44140625" style="148" customWidth="1"/>
    <col min="9985" max="9985" width="18.5546875" style="148" customWidth="1"/>
    <col min="9986" max="9986" width="6.33203125" style="148" customWidth="1"/>
    <col min="9987" max="9987" width="8.33203125" style="148" customWidth="1"/>
    <col min="9988" max="9988" width="6.44140625" style="148" customWidth="1"/>
    <col min="9989" max="9989" width="7" style="148" customWidth="1"/>
    <col min="9990" max="9995" width="5.33203125" style="148" customWidth="1"/>
    <col min="9996" max="9996" width="7" style="148" customWidth="1"/>
    <col min="9997" max="10002" width="5.33203125" style="148" customWidth="1"/>
    <col min="10003" max="10003" width="6.6640625" style="148" customWidth="1"/>
    <col min="10004" max="10008" width="5.33203125" style="148" customWidth="1"/>
    <col min="10009" max="10240" width="11.44140625" style="148" customWidth="1"/>
    <col min="10241" max="10241" width="18.5546875" style="148" customWidth="1"/>
    <col min="10242" max="10242" width="6.33203125" style="148" customWidth="1"/>
    <col min="10243" max="10243" width="8.33203125" style="148" customWidth="1"/>
    <col min="10244" max="10244" width="6.44140625" style="148" customWidth="1"/>
    <col min="10245" max="10245" width="7" style="148" customWidth="1"/>
    <col min="10246" max="10251" width="5.33203125" style="148" customWidth="1"/>
    <col min="10252" max="10252" width="7" style="148" customWidth="1"/>
    <col min="10253" max="10258" width="5.33203125" style="148" customWidth="1"/>
    <col min="10259" max="10259" width="6.6640625" style="148" customWidth="1"/>
    <col min="10260" max="10264" width="5.33203125" style="148" customWidth="1"/>
    <col min="10265" max="10496" width="11.44140625" style="148" customWidth="1"/>
    <col min="10497" max="10497" width="18.5546875" style="148" customWidth="1"/>
    <col min="10498" max="10498" width="6.33203125" style="148" customWidth="1"/>
    <col min="10499" max="10499" width="8.33203125" style="148" customWidth="1"/>
    <col min="10500" max="10500" width="6.44140625" style="148" customWidth="1"/>
    <col min="10501" max="10501" width="7" style="148" customWidth="1"/>
    <col min="10502" max="10507" width="5.33203125" style="148" customWidth="1"/>
    <col min="10508" max="10508" width="7" style="148" customWidth="1"/>
    <col min="10509" max="10514" width="5.33203125" style="148" customWidth="1"/>
    <col min="10515" max="10515" width="6.6640625" style="148" customWidth="1"/>
    <col min="10516" max="10520" width="5.33203125" style="148" customWidth="1"/>
    <col min="10521" max="10752" width="11.44140625" style="148" customWidth="1"/>
    <col min="10753" max="10753" width="18.5546875" style="148" customWidth="1"/>
    <col min="10754" max="10754" width="6.33203125" style="148" customWidth="1"/>
    <col min="10755" max="10755" width="8.33203125" style="148" customWidth="1"/>
    <col min="10756" max="10756" width="6.44140625" style="148" customWidth="1"/>
    <col min="10757" max="10757" width="7" style="148" customWidth="1"/>
    <col min="10758" max="10763" width="5.33203125" style="148" customWidth="1"/>
    <col min="10764" max="10764" width="7" style="148" customWidth="1"/>
    <col min="10765" max="10770" width="5.33203125" style="148" customWidth="1"/>
    <col min="10771" max="10771" width="6.6640625" style="148" customWidth="1"/>
    <col min="10772" max="10776" width="5.33203125" style="148" customWidth="1"/>
    <col min="10777" max="11008" width="11.44140625" style="148" customWidth="1"/>
    <col min="11009" max="11009" width="18.5546875" style="148" customWidth="1"/>
    <col min="11010" max="11010" width="6.33203125" style="148" customWidth="1"/>
    <col min="11011" max="11011" width="8.33203125" style="148" customWidth="1"/>
    <col min="11012" max="11012" width="6.44140625" style="148" customWidth="1"/>
    <col min="11013" max="11013" width="7" style="148" customWidth="1"/>
    <col min="11014" max="11019" width="5.33203125" style="148" customWidth="1"/>
    <col min="11020" max="11020" width="7" style="148" customWidth="1"/>
    <col min="11021" max="11026" width="5.33203125" style="148" customWidth="1"/>
    <col min="11027" max="11027" width="6.6640625" style="148" customWidth="1"/>
    <col min="11028" max="11032" width="5.33203125" style="148" customWidth="1"/>
    <col min="11033" max="11264" width="11.44140625" style="148" customWidth="1"/>
    <col min="11265" max="11265" width="18.5546875" style="148" customWidth="1"/>
    <col min="11266" max="11266" width="6.33203125" style="148" customWidth="1"/>
    <col min="11267" max="11267" width="8.33203125" style="148" customWidth="1"/>
    <col min="11268" max="11268" width="6.44140625" style="148" customWidth="1"/>
    <col min="11269" max="11269" width="7" style="148" customWidth="1"/>
    <col min="11270" max="11275" width="5.33203125" style="148" customWidth="1"/>
    <col min="11276" max="11276" width="7" style="148" customWidth="1"/>
    <col min="11277" max="11282" width="5.33203125" style="148" customWidth="1"/>
    <col min="11283" max="11283" width="6.6640625" style="148" customWidth="1"/>
    <col min="11284" max="11288" width="5.33203125" style="148" customWidth="1"/>
    <col min="11289" max="11520" width="11.44140625" style="148" customWidth="1"/>
    <col min="11521" max="11521" width="18.5546875" style="148" customWidth="1"/>
    <col min="11522" max="11522" width="6.33203125" style="148" customWidth="1"/>
    <col min="11523" max="11523" width="8.33203125" style="148" customWidth="1"/>
    <col min="11524" max="11524" width="6.44140625" style="148" customWidth="1"/>
    <col min="11525" max="11525" width="7" style="148" customWidth="1"/>
    <col min="11526" max="11531" width="5.33203125" style="148" customWidth="1"/>
    <col min="11532" max="11532" width="7" style="148" customWidth="1"/>
    <col min="11533" max="11538" width="5.33203125" style="148" customWidth="1"/>
    <col min="11539" max="11539" width="6.6640625" style="148" customWidth="1"/>
    <col min="11540" max="11544" width="5.33203125" style="148" customWidth="1"/>
    <col min="11545" max="11776" width="11.44140625" style="148" customWidth="1"/>
    <col min="11777" max="11777" width="18.5546875" style="148" customWidth="1"/>
    <col min="11778" max="11778" width="6.33203125" style="148" customWidth="1"/>
    <col min="11779" max="11779" width="8.33203125" style="148" customWidth="1"/>
    <col min="11780" max="11780" width="6.44140625" style="148" customWidth="1"/>
    <col min="11781" max="11781" width="7" style="148" customWidth="1"/>
    <col min="11782" max="11787" width="5.33203125" style="148" customWidth="1"/>
    <col min="11788" max="11788" width="7" style="148" customWidth="1"/>
    <col min="11789" max="11794" width="5.33203125" style="148" customWidth="1"/>
    <col min="11795" max="11795" width="6.6640625" style="148" customWidth="1"/>
    <col min="11796" max="11800" width="5.33203125" style="148" customWidth="1"/>
    <col min="11801" max="12032" width="11.44140625" style="148" customWidth="1"/>
    <col min="12033" max="12033" width="18.5546875" style="148" customWidth="1"/>
    <col min="12034" max="12034" width="6.33203125" style="148" customWidth="1"/>
    <col min="12035" max="12035" width="8.33203125" style="148" customWidth="1"/>
    <col min="12036" max="12036" width="6.44140625" style="148" customWidth="1"/>
    <col min="12037" max="12037" width="7" style="148" customWidth="1"/>
    <col min="12038" max="12043" width="5.33203125" style="148" customWidth="1"/>
    <col min="12044" max="12044" width="7" style="148" customWidth="1"/>
    <col min="12045" max="12050" width="5.33203125" style="148" customWidth="1"/>
    <col min="12051" max="12051" width="6.6640625" style="148" customWidth="1"/>
    <col min="12052" max="12056" width="5.33203125" style="148" customWidth="1"/>
    <col min="12057" max="12288" width="11.44140625" style="148" customWidth="1"/>
    <col min="12289" max="12289" width="18.5546875" style="148" customWidth="1"/>
    <col min="12290" max="12290" width="6.33203125" style="148" customWidth="1"/>
    <col min="12291" max="12291" width="8.33203125" style="148" customWidth="1"/>
    <col min="12292" max="12292" width="6.44140625" style="148" customWidth="1"/>
    <col min="12293" max="12293" width="7" style="148" customWidth="1"/>
    <col min="12294" max="12299" width="5.33203125" style="148" customWidth="1"/>
    <col min="12300" max="12300" width="7" style="148" customWidth="1"/>
    <col min="12301" max="12306" width="5.33203125" style="148" customWidth="1"/>
    <col min="12307" max="12307" width="6.6640625" style="148" customWidth="1"/>
    <col min="12308" max="12312" width="5.33203125" style="148" customWidth="1"/>
    <col min="12313" max="12544" width="11.44140625" style="148" customWidth="1"/>
    <col min="12545" max="12545" width="18.5546875" style="148" customWidth="1"/>
    <col min="12546" max="12546" width="6.33203125" style="148" customWidth="1"/>
    <col min="12547" max="12547" width="8.33203125" style="148" customWidth="1"/>
    <col min="12548" max="12548" width="6.44140625" style="148" customWidth="1"/>
    <col min="12549" max="12549" width="7" style="148" customWidth="1"/>
    <col min="12550" max="12555" width="5.33203125" style="148" customWidth="1"/>
    <col min="12556" max="12556" width="7" style="148" customWidth="1"/>
    <col min="12557" max="12562" width="5.33203125" style="148" customWidth="1"/>
    <col min="12563" max="12563" width="6.6640625" style="148" customWidth="1"/>
    <col min="12564" max="12568" width="5.33203125" style="148" customWidth="1"/>
    <col min="12569" max="12800" width="11.44140625" style="148" customWidth="1"/>
    <col min="12801" max="12801" width="18.5546875" style="148" customWidth="1"/>
    <col min="12802" max="12802" width="6.33203125" style="148" customWidth="1"/>
    <col min="12803" max="12803" width="8.33203125" style="148" customWidth="1"/>
    <col min="12804" max="12804" width="6.44140625" style="148" customWidth="1"/>
    <col min="12805" max="12805" width="7" style="148" customWidth="1"/>
    <col min="12806" max="12811" width="5.33203125" style="148" customWidth="1"/>
    <col min="12812" max="12812" width="7" style="148" customWidth="1"/>
    <col min="12813" max="12818" width="5.33203125" style="148" customWidth="1"/>
    <col min="12819" max="12819" width="6.6640625" style="148" customWidth="1"/>
    <col min="12820" max="12824" width="5.33203125" style="148" customWidth="1"/>
    <col min="12825" max="13056" width="11.44140625" style="148" customWidth="1"/>
    <col min="13057" max="13057" width="18.5546875" style="148" customWidth="1"/>
    <col min="13058" max="13058" width="6.33203125" style="148" customWidth="1"/>
    <col min="13059" max="13059" width="8.33203125" style="148" customWidth="1"/>
    <col min="13060" max="13060" width="6.44140625" style="148" customWidth="1"/>
    <col min="13061" max="13061" width="7" style="148" customWidth="1"/>
    <col min="13062" max="13067" width="5.33203125" style="148" customWidth="1"/>
    <col min="13068" max="13068" width="7" style="148" customWidth="1"/>
    <col min="13069" max="13074" width="5.33203125" style="148" customWidth="1"/>
    <col min="13075" max="13075" width="6.6640625" style="148" customWidth="1"/>
    <col min="13076" max="13080" width="5.33203125" style="148" customWidth="1"/>
    <col min="13081" max="13312" width="11.44140625" style="148" customWidth="1"/>
    <col min="13313" max="13313" width="18.5546875" style="148" customWidth="1"/>
    <col min="13314" max="13314" width="6.33203125" style="148" customWidth="1"/>
    <col min="13315" max="13315" width="8.33203125" style="148" customWidth="1"/>
    <col min="13316" max="13316" width="6.44140625" style="148" customWidth="1"/>
    <col min="13317" max="13317" width="7" style="148" customWidth="1"/>
    <col min="13318" max="13323" width="5.33203125" style="148" customWidth="1"/>
    <col min="13324" max="13324" width="7" style="148" customWidth="1"/>
    <col min="13325" max="13330" width="5.33203125" style="148" customWidth="1"/>
    <col min="13331" max="13331" width="6.6640625" style="148" customWidth="1"/>
    <col min="13332" max="13336" width="5.33203125" style="148" customWidth="1"/>
    <col min="13337" max="13568" width="11.44140625" style="148" customWidth="1"/>
    <col min="13569" max="13569" width="18.5546875" style="148" customWidth="1"/>
    <col min="13570" max="13570" width="6.33203125" style="148" customWidth="1"/>
    <col min="13571" max="13571" width="8.33203125" style="148" customWidth="1"/>
    <col min="13572" max="13572" width="6.44140625" style="148" customWidth="1"/>
    <col min="13573" max="13573" width="7" style="148" customWidth="1"/>
    <col min="13574" max="13579" width="5.33203125" style="148" customWidth="1"/>
    <col min="13580" max="13580" width="7" style="148" customWidth="1"/>
    <col min="13581" max="13586" width="5.33203125" style="148" customWidth="1"/>
    <col min="13587" max="13587" width="6.6640625" style="148" customWidth="1"/>
    <col min="13588" max="13592" width="5.33203125" style="148" customWidth="1"/>
    <col min="13593" max="13824" width="11.44140625" style="148" customWidth="1"/>
    <col min="13825" max="13825" width="18.5546875" style="148" customWidth="1"/>
    <col min="13826" max="13826" width="6.33203125" style="148" customWidth="1"/>
    <col min="13827" max="13827" width="8.33203125" style="148" customWidth="1"/>
    <col min="13828" max="13828" width="6.44140625" style="148" customWidth="1"/>
    <col min="13829" max="13829" width="7" style="148" customWidth="1"/>
    <col min="13830" max="13835" width="5.33203125" style="148" customWidth="1"/>
    <col min="13836" max="13836" width="7" style="148" customWidth="1"/>
    <col min="13837" max="13842" width="5.33203125" style="148" customWidth="1"/>
    <col min="13843" max="13843" width="6.6640625" style="148" customWidth="1"/>
    <col min="13844" max="13848" width="5.33203125" style="148" customWidth="1"/>
    <col min="13849" max="14080" width="11.44140625" style="148" customWidth="1"/>
    <col min="14081" max="14081" width="18.5546875" style="148" customWidth="1"/>
    <col min="14082" max="14082" width="6.33203125" style="148" customWidth="1"/>
    <col min="14083" max="14083" width="8.33203125" style="148" customWidth="1"/>
    <col min="14084" max="14084" width="6.44140625" style="148" customWidth="1"/>
    <col min="14085" max="14085" width="7" style="148" customWidth="1"/>
    <col min="14086" max="14091" width="5.33203125" style="148" customWidth="1"/>
    <col min="14092" max="14092" width="7" style="148" customWidth="1"/>
    <col min="14093" max="14098" width="5.33203125" style="148" customWidth="1"/>
    <col min="14099" max="14099" width="6.6640625" style="148" customWidth="1"/>
    <col min="14100" max="14104" width="5.33203125" style="148" customWidth="1"/>
    <col min="14105" max="14336" width="11.44140625" style="148" customWidth="1"/>
    <col min="14337" max="14337" width="18.5546875" style="148" customWidth="1"/>
    <col min="14338" max="14338" width="6.33203125" style="148" customWidth="1"/>
    <col min="14339" max="14339" width="8.33203125" style="148" customWidth="1"/>
    <col min="14340" max="14340" width="6.44140625" style="148" customWidth="1"/>
    <col min="14341" max="14341" width="7" style="148" customWidth="1"/>
    <col min="14342" max="14347" width="5.33203125" style="148" customWidth="1"/>
    <col min="14348" max="14348" width="7" style="148" customWidth="1"/>
    <col min="14349" max="14354" width="5.33203125" style="148" customWidth="1"/>
    <col min="14355" max="14355" width="6.6640625" style="148" customWidth="1"/>
    <col min="14356" max="14360" width="5.33203125" style="148" customWidth="1"/>
    <col min="14361" max="14592" width="11.44140625" style="148" customWidth="1"/>
    <col min="14593" max="14593" width="18.5546875" style="148" customWidth="1"/>
    <col min="14594" max="14594" width="6.33203125" style="148" customWidth="1"/>
    <col min="14595" max="14595" width="8.33203125" style="148" customWidth="1"/>
    <col min="14596" max="14596" width="6.44140625" style="148" customWidth="1"/>
    <col min="14597" max="14597" width="7" style="148" customWidth="1"/>
    <col min="14598" max="14603" width="5.33203125" style="148" customWidth="1"/>
    <col min="14604" max="14604" width="7" style="148" customWidth="1"/>
    <col min="14605" max="14610" width="5.33203125" style="148" customWidth="1"/>
    <col min="14611" max="14611" width="6.6640625" style="148" customWidth="1"/>
    <col min="14612" max="14616" width="5.33203125" style="148" customWidth="1"/>
    <col min="14617" max="14848" width="11.44140625" style="148" customWidth="1"/>
    <col min="14849" max="14849" width="18.5546875" style="148" customWidth="1"/>
    <col min="14850" max="14850" width="6.33203125" style="148" customWidth="1"/>
    <col min="14851" max="14851" width="8.33203125" style="148" customWidth="1"/>
    <col min="14852" max="14852" width="6.44140625" style="148" customWidth="1"/>
    <col min="14853" max="14853" width="7" style="148" customWidth="1"/>
    <col min="14854" max="14859" width="5.33203125" style="148" customWidth="1"/>
    <col min="14860" max="14860" width="7" style="148" customWidth="1"/>
    <col min="14861" max="14866" width="5.33203125" style="148" customWidth="1"/>
    <col min="14867" max="14867" width="6.6640625" style="148" customWidth="1"/>
    <col min="14868" max="14872" width="5.33203125" style="148" customWidth="1"/>
    <col min="14873" max="15104" width="11.44140625" style="148" customWidth="1"/>
    <col min="15105" max="15105" width="18.5546875" style="148" customWidth="1"/>
    <col min="15106" max="15106" width="6.33203125" style="148" customWidth="1"/>
    <col min="15107" max="15107" width="8.33203125" style="148" customWidth="1"/>
    <col min="15108" max="15108" width="6.44140625" style="148" customWidth="1"/>
    <col min="15109" max="15109" width="7" style="148" customWidth="1"/>
    <col min="15110" max="15115" width="5.33203125" style="148" customWidth="1"/>
    <col min="15116" max="15116" width="7" style="148" customWidth="1"/>
    <col min="15117" max="15122" width="5.33203125" style="148" customWidth="1"/>
    <col min="15123" max="15123" width="6.6640625" style="148" customWidth="1"/>
    <col min="15124" max="15128" width="5.33203125" style="148" customWidth="1"/>
    <col min="15129" max="15360" width="11.44140625" style="148" customWidth="1"/>
    <col min="15361" max="15361" width="18.5546875" style="148" customWidth="1"/>
    <col min="15362" max="15362" width="6.33203125" style="148" customWidth="1"/>
    <col min="15363" max="15363" width="8.33203125" style="148" customWidth="1"/>
    <col min="15364" max="15364" width="6.44140625" style="148" customWidth="1"/>
    <col min="15365" max="15365" width="7" style="148" customWidth="1"/>
    <col min="15366" max="15371" width="5.33203125" style="148" customWidth="1"/>
    <col min="15372" max="15372" width="7" style="148" customWidth="1"/>
    <col min="15373" max="15378" width="5.33203125" style="148" customWidth="1"/>
    <col min="15379" max="15379" width="6.6640625" style="148" customWidth="1"/>
    <col min="15380" max="15384" width="5.33203125" style="148" customWidth="1"/>
    <col min="15385" max="15616" width="11.44140625" style="148" customWidth="1"/>
    <col min="15617" max="15617" width="18.5546875" style="148" customWidth="1"/>
    <col min="15618" max="15618" width="6.33203125" style="148" customWidth="1"/>
    <col min="15619" max="15619" width="8.33203125" style="148" customWidth="1"/>
    <col min="15620" max="15620" width="6.44140625" style="148" customWidth="1"/>
    <col min="15621" max="15621" width="7" style="148" customWidth="1"/>
    <col min="15622" max="15627" width="5.33203125" style="148" customWidth="1"/>
    <col min="15628" max="15628" width="7" style="148" customWidth="1"/>
    <col min="15629" max="15634" width="5.33203125" style="148" customWidth="1"/>
    <col min="15635" max="15635" width="6.6640625" style="148" customWidth="1"/>
    <col min="15636" max="15640" width="5.33203125" style="148" customWidth="1"/>
    <col min="15641" max="15872" width="11.44140625" style="148" customWidth="1"/>
    <col min="15873" max="15873" width="18.5546875" style="148" customWidth="1"/>
    <col min="15874" max="15874" width="6.33203125" style="148" customWidth="1"/>
    <col min="15875" max="15875" width="8.33203125" style="148" customWidth="1"/>
    <col min="15876" max="15876" width="6.44140625" style="148" customWidth="1"/>
    <col min="15877" max="15877" width="7" style="148" customWidth="1"/>
    <col min="15878" max="15883" width="5.33203125" style="148" customWidth="1"/>
    <col min="15884" max="15884" width="7" style="148" customWidth="1"/>
    <col min="15885" max="15890" width="5.33203125" style="148" customWidth="1"/>
    <col min="15891" max="15891" width="6.6640625" style="148" customWidth="1"/>
    <col min="15892" max="15896" width="5.33203125" style="148" customWidth="1"/>
    <col min="15897" max="16128" width="11.44140625" style="148" customWidth="1"/>
    <col min="16129" max="16129" width="18.5546875" style="148" customWidth="1"/>
    <col min="16130" max="16130" width="6.33203125" style="148" customWidth="1"/>
    <col min="16131" max="16131" width="8.33203125" style="148" customWidth="1"/>
    <col min="16132" max="16132" width="6.44140625" style="148" customWidth="1"/>
    <col min="16133" max="16133" width="7" style="148" customWidth="1"/>
    <col min="16134" max="16139" width="5.33203125" style="148" customWidth="1"/>
    <col min="16140" max="16140" width="7" style="148" customWidth="1"/>
    <col min="16141" max="16146" width="5.33203125" style="148" customWidth="1"/>
    <col min="16147" max="16147" width="6.6640625" style="148" customWidth="1"/>
    <col min="16148" max="16152" width="5.33203125" style="148" customWidth="1"/>
    <col min="16153" max="16384" width="11.44140625" style="148" customWidth="1"/>
  </cols>
  <sheetData>
    <row r="1" spans="1:31" ht="14.4">
      <c r="A1" s="147" t="s">
        <v>1488</v>
      </c>
      <c r="W1" s="1117" t="s">
        <v>1289</v>
      </c>
      <c r="X1" s="1118" t="s">
        <v>1056</v>
      </c>
    </row>
    <row r="2" spans="1:31">
      <c r="A2" s="149" t="s">
        <v>1483</v>
      </c>
      <c r="B2" s="150"/>
      <c r="C2" s="150"/>
      <c r="D2" s="150"/>
      <c r="E2" s="150"/>
      <c r="F2" s="150"/>
      <c r="G2" s="150"/>
      <c r="H2" s="150"/>
      <c r="I2" s="150"/>
      <c r="J2" s="150"/>
      <c r="K2" s="150"/>
      <c r="L2" s="150"/>
    </row>
    <row r="3" spans="1:31">
      <c r="A3" s="339" t="s">
        <v>292</v>
      </c>
      <c r="B3" s="339"/>
      <c r="C3" s="538"/>
      <c r="D3" s="150"/>
      <c r="F3" s="539"/>
    </row>
    <row r="4" spans="1:31">
      <c r="A4" s="153" t="s">
        <v>1256</v>
      </c>
      <c r="B4" s="150"/>
      <c r="C4" s="150"/>
      <c r="D4" s="150"/>
      <c r="E4" s="150"/>
      <c r="F4" s="150"/>
      <c r="G4" s="150"/>
      <c r="H4" s="150"/>
      <c r="I4" s="150"/>
    </row>
    <row r="5" spans="1:31">
      <c r="A5" s="156"/>
      <c r="B5" s="157"/>
      <c r="C5" s="158"/>
      <c r="D5" s="159"/>
      <c r="E5" s="159"/>
      <c r="F5" s="159"/>
      <c r="G5" s="159"/>
      <c r="H5" s="159"/>
      <c r="I5" s="159"/>
      <c r="J5" s="159"/>
      <c r="K5" s="159"/>
      <c r="L5" s="159"/>
      <c r="M5" s="159"/>
      <c r="N5" s="159"/>
      <c r="T5" s="159"/>
      <c r="U5" s="159"/>
      <c r="V5" s="159"/>
      <c r="W5" s="159"/>
      <c r="X5" s="159"/>
    </row>
    <row r="6" spans="1:31">
      <c r="A6" s="148" t="s">
        <v>293</v>
      </c>
      <c r="B6" s="150" t="s">
        <v>5</v>
      </c>
      <c r="C6" s="150" t="s">
        <v>294</v>
      </c>
      <c r="D6" s="150" t="s">
        <v>295</v>
      </c>
      <c r="E6" s="1458" t="s">
        <v>296</v>
      </c>
      <c r="F6" s="1458"/>
      <c r="G6" s="1458"/>
      <c r="H6" s="1458"/>
      <c r="I6" s="1458"/>
      <c r="J6" s="1458"/>
      <c r="K6" s="1458"/>
      <c r="L6" s="1458"/>
      <c r="M6" s="1458"/>
      <c r="N6" s="1458"/>
      <c r="O6" s="1433"/>
      <c r="P6" s="1433"/>
      <c r="Q6" s="1433"/>
      <c r="R6" s="1433"/>
      <c r="S6" s="1433"/>
      <c r="T6" s="159"/>
      <c r="U6" s="159"/>
      <c r="V6" s="159"/>
      <c r="W6" s="159"/>
      <c r="X6" s="159"/>
      <c r="Y6" s="159"/>
      <c r="Z6" s="159"/>
      <c r="AA6" s="159"/>
      <c r="AB6" s="159"/>
      <c r="AC6" s="159"/>
      <c r="AD6" s="159"/>
      <c r="AE6" s="159"/>
    </row>
    <row r="7" spans="1:31">
      <c r="A7" s="159"/>
      <c r="B7" s="161"/>
      <c r="C7" s="162" t="s">
        <v>197</v>
      </c>
      <c r="D7" s="162" t="s">
        <v>297</v>
      </c>
      <c r="E7" s="161">
        <v>1</v>
      </c>
      <c r="F7" s="161">
        <v>2</v>
      </c>
      <c r="G7" s="161">
        <v>3</v>
      </c>
      <c r="H7" s="161">
        <v>4</v>
      </c>
      <c r="I7" s="161">
        <v>5</v>
      </c>
      <c r="J7" s="163">
        <v>6</v>
      </c>
      <c r="K7" s="163">
        <v>7</v>
      </c>
      <c r="L7" s="163">
        <v>8</v>
      </c>
      <c r="M7" s="164">
        <v>9</v>
      </c>
      <c r="N7" s="164">
        <v>10</v>
      </c>
      <c r="O7" s="163">
        <v>11</v>
      </c>
      <c r="P7" s="163">
        <v>12</v>
      </c>
      <c r="Q7" s="163">
        <v>13</v>
      </c>
      <c r="R7" s="163">
        <v>14</v>
      </c>
      <c r="S7" s="164">
        <v>15</v>
      </c>
      <c r="T7" s="163">
        <v>16</v>
      </c>
      <c r="U7" s="163">
        <v>17</v>
      </c>
      <c r="V7" s="163">
        <v>18</v>
      </c>
      <c r="W7" s="163">
        <v>19</v>
      </c>
      <c r="X7" s="163">
        <v>20</v>
      </c>
      <c r="Y7" s="163">
        <v>21</v>
      </c>
      <c r="Z7" s="163">
        <v>22</v>
      </c>
      <c r="AA7" s="163">
        <v>23</v>
      </c>
      <c r="AB7" s="163">
        <v>24</v>
      </c>
      <c r="AC7" s="163">
        <v>25</v>
      </c>
      <c r="AD7" s="163">
        <v>26</v>
      </c>
      <c r="AE7" s="163">
        <v>27</v>
      </c>
    </row>
    <row r="8" spans="1:31">
      <c r="A8" s="160" t="s">
        <v>892</v>
      </c>
      <c r="B8" s="166"/>
      <c r="C8" s="674"/>
      <c r="D8" s="150"/>
      <c r="E8" s="166"/>
      <c r="F8" s="166"/>
      <c r="G8" s="166"/>
      <c r="H8" s="166"/>
      <c r="I8" s="166"/>
      <c r="M8" s="167"/>
      <c r="N8" s="168"/>
      <c r="O8" s="166"/>
      <c r="P8" s="166"/>
      <c r="Q8" s="166"/>
      <c r="R8" s="166"/>
      <c r="S8" s="166"/>
    </row>
    <row r="9" spans="1:31">
      <c r="A9" s="148" t="s">
        <v>893</v>
      </c>
      <c r="B9" s="150" t="s">
        <v>894</v>
      </c>
      <c r="C9" s="675">
        <f>Prices!H293</f>
        <v>268323.66730178241</v>
      </c>
      <c r="E9" s="148">
        <v>1</v>
      </c>
    </row>
    <row r="10" spans="1:31">
      <c r="A10" s="160" t="s">
        <v>900</v>
      </c>
      <c r="B10" s="150"/>
      <c r="C10" s="676"/>
      <c r="D10" s="166"/>
      <c r="E10" s="166"/>
      <c r="F10" s="166"/>
      <c r="G10" s="166"/>
      <c r="H10" s="166"/>
      <c r="I10" s="166"/>
      <c r="J10" s="166"/>
      <c r="K10" s="166"/>
      <c r="L10" s="166"/>
      <c r="M10" s="166"/>
      <c r="N10" s="166"/>
      <c r="O10" s="166"/>
      <c r="P10" s="166"/>
      <c r="Q10" s="166"/>
      <c r="R10" s="166"/>
      <c r="S10" s="166"/>
    </row>
    <row r="11" spans="1:31">
      <c r="A11" s="148" t="str">
        <f>A9</f>
        <v>Tractor</v>
      </c>
      <c r="B11" s="150"/>
      <c r="C11" s="675"/>
      <c r="E11" s="170">
        <f t="shared" ref="E11:X11" si="0">$C9*E9</f>
        <v>268323.66730178241</v>
      </c>
      <c r="F11" s="170">
        <f t="shared" si="0"/>
        <v>0</v>
      </c>
      <c r="G11" s="170">
        <f t="shared" si="0"/>
        <v>0</v>
      </c>
      <c r="H11" s="170">
        <f t="shared" si="0"/>
        <v>0</v>
      </c>
      <c r="I11" s="170">
        <f t="shared" si="0"/>
        <v>0</v>
      </c>
      <c r="J11" s="170">
        <f t="shared" si="0"/>
        <v>0</v>
      </c>
      <c r="K11" s="170">
        <f t="shared" si="0"/>
        <v>0</v>
      </c>
      <c r="L11" s="170">
        <f t="shared" si="0"/>
        <v>0</v>
      </c>
      <c r="M11" s="170">
        <f t="shared" si="0"/>
        <v>0</v>
      </c>
      <c r="N11" s="170">
        <f t="shared" si="0"/>
        <v>0</v>
      </c>
      <c r="O11" s="170">
        <f t="shared" si="0"/>
        <v>0</v>
      </c>
      <c r="P11" s="170">
        <f t="shared" si="0"/>
        <v>0</v>
      </c>
      <c r="Q11" s="170">
        <f t="shared" si="0"/>
        <v>0</v>
      </c>
      <c r="R11" s="170">
        <f t="shared" si="0"/>
        <v>0</v>
      </c>
      <c r="S11" s="170">
        <f t="shared" si="0"/>
        <v>0</v>
      </c>
      <c r="T11" s="170">
        <f t="shared" si="0"/>
        <v>0</v>
      </c>
      <c r="U11" s="170">
        <f t="shared" si="0"/>
        <v>0</v>
      </c>
      <c r="V11" s="170">
        <f t="shared" si="0"/>
        <v>0</v>
      </c>
      <c r="W11" s="170">
        <f t="shared" si="0"/>
        <v>0</v>
      </c>
      <c r="X11" s="170">
        <f t="shared" si="0"/>
        <v>0</v>
      </c>
      <c r="Y11" s="170">
        <f t="shared" ref="Y11:AE11" si="1">$C9*Y9</f>
        <v>0</v>
      </c>
      <c r="Z11" s="170">
        <f t="shared" si="1"/>
        <v>0</v>
      </c>
      <c r="AA11" s="170">
        <f t="shared" si="1"/>
        <v>0</v>
      </c>
      <c r="AB11" s="170">
        <f t="shared" si="1"/>
        <v>0</v>
      </c>
      <c r="AC11" s="170">
        <f t="shared" si="1"/>
        <v>0</v>
      </c>
      <c r="AD11" s="170">
        <f t="shared" si="1"/>
        <v>0</v>
      </c>
      <c r="AE11" s="170">
        <f t="shared" si="1"/>
        <v>0</v>
      </c>
    </row>
    <row r="12" spans="1:31">
      <c r="A12" s="179" t="s">
        <v>901</v>
      </c>
      <c r="B12" s="150"/>
      <c r="C12" s="676"/>
      <c r="D12" s="166"/>
      <c r="E12" s="170">
        <f t="shared" ref="E12:X12" si="2">SUM(E11:E11)</f>
        <v>268323.66730178241</v>
      </c>
      <c r="F12" s="170">
        <f t="shared" si="2"/>
        <v>0</v>
      </c>
      <c r="G12" s="170">
        <f t="shared" si="2"/>
        <v>0</v>
      </c>
      <c r="H12" s="170">
        <f t="shared" si="2"/>
        <v>0</v>
      </c>
      <c r="I12" s="170">
        <f t="shared" si="2"/>
        <v>0</v>
      </c>
      <c r="J12" s="170">
        <f t="shared" si="2"/>
        <v>0</v>
      </c>
      <c r="K12" s="170">
        <f t="shared" si="2"/>
        <v>0</v>
      </c>
      <c r="L12" s="170">
        <f t="shared" si="2"/>
        <v>0</v>
      </c>
      <c r="M12" s="170">
        <f t="shared" si="2"/>
        <v>0</v>
      </c>
      <c r="N12" s="170">
        <f t="shared" si="2"/>
        <v>0</v>
      </c>
      <c r="O12" s="170">
        <f t="shared" si="2"/>
        <v>0</v>
      </c>
      <c r="P12" s="170">
        <f t="shared" si="2"/>
        <v>0</v>
      </c>
      <c r="Q12" s="170">
        <f t="shared" si="2"/>
        <v>0</v>
      </c>
      <c r="R12" s="170">
        <f t="shared" si="2"/>
        <v>0</v>
      </c>
      <c r="S12" s="170">
        <f t="shared" si="2"/>
        <v>0</v>
      </c>
      <c r="T12" s="170">
        <f t="shared" si="2"/>
        <v>0</v>
      </c>
      <c r="U12" s="170">
        <f t="shared" si="2"/>
        <v>0</v>
      </c>
      <c r="V12" s="170">
        <f t="shared" si="2"/>
        <v>0</v>
      </c>
      <c r="W12" s="170">
        <f t="shared" si="2"/>
        <v>0</v>
      </c>
      <c r="X12" s="170">
        <f t="shared" si="2"/>
        <v>0</v>
      </c>
      <c r="Y12" s="170">
        <f t="shared" ref="Y12:AE12" si="3">SUM(Y11:Y11)</f>
        <v>0</v>
      </c>
      <c r="Z12" s="170">
        <f t="shared" si="3"/>
        <v>0</v>
      </c>
      <c r="AA12" s="170">
        <f t="shared" si="3"/>
        <v>0</v>
      </c>
      <c r="AB12" s="170">
        <f t="shared" si="3"/>
        <v>0</v>
      </c>
      <c r="AC12" s="170">
        <f t="shared" si="3"/>
        <v>0</v>
      </c>
      <c r="AD12" s="170">
        <f t="shared" si="3"/>
        <v>0</v>
      </c>
      <c r="AE12" s="170">
        <f t="shared" si="3"/>
        <v>0</v>
      </c>
    </row>
    <row r="13" spans="1:31">
      <c r="A13" s="160"/>
    </row>
    <row r="14" spans="1:31">
      <c r="A14" s="160" t="s">
        <v>902</v>
      </c>
      <c r="B14" s="541" t="s">
        <v>322</v>
      </c>
      <c r="C14" s="676"/>
      <c r="D14" s="677"/>
      <c r="E14" s="170"/>
      <c r="F14" s="170">
        <f>E11*0.15</f>
        <v>40248.550095267361</v>
      </c>
      <c r="G14" s="170">
        <f t="shared" ref="G14:S14" si="4">F14</f>
        <v>40248.550095267361</v>
      </c>
      <c r="H14" s="170">
        <f t="shared" si="4"/>
        <v>40248.550095267361</v>
      </c>
      <c r="I14" s="170">
        <f t="shared" si="4"/>
        <v>40248.550095267361</v>
      </c>
      <c r="J14" s="170">
        <f t="shared" si="4"/>
        <v>40248.550095267361</v>
      </c>
      <c r="K14" s="170">
        <f t="shared" si="4"/>
        <v>40248.550095267361</v>
      </c>
      <c r="L14" s="170">
        <f t="shared" si="4"/>
        <v>40248.550095267361</v>
      </c>
      <c r="M14" s="170">
        <f t="shared" si="4"/>
        <v>40248.550095267361</v>
      </c>
      <c r="N14" s="170">
        <f t="shared" si="4"/>
        <v>40248.550095267361</v>
      </c>
      <c r="O14" s="170">
        <f t="shared" si="4"/>
        <v>40248.550095267361</v>
      </c>
      <c r="P14" s="170">
        <f t="shared" si="4"/>
        <v>40248.550095267361</v>
      </c>
      <c r="Q14" s="170">
        <f t="shared" si="4"/>
        <v>40248.550095267361</v>
      </c>
      <c r="R14" s="170">
        <f t="shared" si="4"/>
        <v>40248.550095267361</v>
      </c>
      <c r="S14" s="170">
        <f t="shared" si="4"/>
        <v>40248.550095267361</v>
      </c>
      <c r="T14" s="170">
        <f>S14</f>
        <v>40248.550095267361</v>
      </c>
      <c r="U14" s="170">
        <f>T14</f>
        <v>40248.550095267361</v>
      </c>
      <c r="V14" s="170">
        <f>U14</f>
        <v>40248.550095267361</v>
      </c>
      <c r="W14" s="170">
        <f>V14</f>
        <v>40248.550095267361</v>
      </c>
      <c r="X14" s="170">
        <f>W14</f>
        <v>40248.550095267361</v>
      </c>
      <c r="Y14" s="170">
        <f t="shared" ref="Y14:AE14" si="5">X14</f>
        <v>40248.550095267361</v>
      </c>
      <c r="Z14" s="170">
        <f t="shared" si="5"/>
        <v>40248.550095267361</v>
      </c>
      <c r="AA14" s="170">
        <f t="shared" si="5"/>
        <v>40248.550095267361</v>
      </c>
      <c r="AB14" s="170">
        <f t="shared" si="5"/>
        <v>40248.550095267361</v>
      </c>
      <c r="AC14" s="170">
        <f t="shared" si="5"/>
        <v>40248.550095267361</v>
      </c>
      <c r="AD14" s="170">
        <f t="shared" si="5"/>
        <v>40248.550095267361</v>
      </c>
      <c r="AE14" s="170">
        <f t="shared" si="5"/>
        <v>40248.550095267361</v>
      </c>
    </row>
    <row r="15" spans="1:31">
      <c r="A15" s="160" t="s">
        <v>434</v>
      </c>
      <c r="E15" s="183">
        <f>E12+E14</f>
        <v>268323.66730178241</v>
      </c>
      <c r="F15" s="183">
        <f t="shared" ref="F15:X15" si="6">F12+F14</f>
        <v>40248.550095267361</v>
      </c>
      <c r="G15" s="183">
        <f t="shared" si="6"/>
        <v>40248.550095267361</v>
      </c>
      <c r="H15" s="183">
        <f t="shared" si="6"/>
        <v>40248.550095267361</v>
      </c>
      <c r="I15" s="183">
        <f t="shared" si="6"/>
        <v>40248.550095267361</v>
      </c>
      <c r="J15" s="183">
        <f t="shared" si="6"/>
        <v>40248.550095267361</v>
      </c>
      <c r="K15" s="183">
        <f t="shared" si="6"/>
        <v>40248.550095267361</v>
      </c>
      <c r="L15" s="183">
        <f t="shared" si="6"/>
        <v>40248.550095267361</v>
      </c>
      <c r="M15" s="183">
        <f t="shared" si="6"/>
        <v>40248.550095267361</v>
      </c>
      <c r="N15" s="183">
        <f t="shared" si="6"/>
        <v>40248.550095267361</v>
      </c>
      <c r="O15" s="183">
        <f t="shared" si="6"/>
        <v>40248.550095267361</v>
      </c>
      <c r="P15" s="183">
        <f t="shared" si="6"/>
        <v>40248.550095267361</v>
      </c>
      <c r="Q15" s="183">
        <f t="shared" si="6"/>
        <v>40248.550095267361</v>
      </c>
      <c r="R15" s="183">
        <f t="shared" si="6"/>
        <v>40248.550095267361</v>
      </c>
      <c r="S15" s="183">
        <f t="shared" si="6"/>
        <v>40248.550095267361</v>
      </c>
      <c r="T15" s="183">
        <f t="shared" si="6"/>
        <v>40248.550095267361</v>
      </c>
      <c r="U15" s="183">
        <f t="shared" si="6"/>
        <v>40248.550095267361</v>
      </c>
      <c r="V15" s="183">
        <f t="shared" si="6"/>
        <v>40248.550095267361</v>
      </c>
      <c r="W15" s="183">
        <f t="shared" si="6"/>
        <v>40248.550095267361</v>
      </c>
      <c r="X15" s="183">
        <f t="shared" si="6"/>
        <v>40248.550095267361</v>
      </c>
      <c r="Y15" s="183">
        <f t="shared" ref="Y15:AE15" si="7">Y12+Y14</f>
        <v>40248.550095267361</v>
      </c>
      <c r="Z15" s="183">
        <f t="shared" si="7"/>
        <v>40248.550095267361</v>
      </c>
      <c r="AA15" s="183">
        <f t="shared" si="7"/>
        <v>40248.550095267361</v>
      </c>
      <c r="AB15" s="183">
        <f t="shared" si="7"/>
        <v>40248.550095267361</v>
      </c>
      <c r="AC15" s="183">
        <f t="shared" si="7"/>
        <v>40248.550095267361</v>
      </c>
      <c r="AD15" s="183">
        <f t="shared" si="7"/>
        <v>40248.550095267361</v>
      </c>
      <c r="AE15" s="183">
        <f t="shared" si="7"/>
        <v>40248.550095267361</v>
      </c>
    </row>
    <row r="17" spans="1:4">
      <c r="A17" s="148" t="s">
        <v>1255</v>
      </c>
    </row>
    <row r="20" spans="1:4">
      <c r="C20" s="1101"/>
    </row>
    <row r="26" spans="1:4" ht="11.4">
      <c r="D26" s="13"/>
    </row>
  </sheetData>
  <mergeCells count="1">
    <mergeCell ref="E6:S6"/>
  </mergeCells>
  <hyperlinks>
    <hyperlink ref="X1" location="ToC!A1" display="Table of Content" xr:uid="{00000000-0004-0000-1D00-000000000000}"/>
  </hyperlinks>
  <pageMargins left="0.7" right="0.7" top="0.75" bottom="0.75" header="0.3" footer="0.3"/>
</worksheet>
</file>

<file path=xl/worksheets/sheet3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E00-000000000000}">
  <sheetPr>
    <tabColor theme="9" tint="0.59999389629810485"/>
  </sheetPr>
  <dimension ref="A1:L37"/>
  <sheetViews>
    <sheetView workbookViewId="0">
      <selection activeCell="G25" sqref="G25:G26"/>
    </sheetView>
  </sheetViews>
  <sheetFormatPr defaultRowHeight="11.4"/>
  <cols>
    <col min="1" max="1" width="17.33203125" style="642" customWidth="1"/>
    <col min="2" max="2" width="11.33203125" style="642" customWidth="1"/>
    <col min="3" max="3" width="10.44140625" style="642" customWidth="1"/>
    <col min="4" max="4" width="6" style="642" customWidth="1"/>
    <col min="5" max="5" width="9.5546875" style="642" customWidth="1"/>
    <col min="6" max="6" width="8.6640625" style="642" customWidth="1"/>
    <col min="7" max="7" width="9.33203125" style="642" customWidth="1"/>
    <col min="8" max="8" width="9.33203125" style="642"/>
    <col min="9" max="10" width="10" style="642" customWidth="1"/>
    <col min="11" max="11" width="12.5546875" style="642" customWidth="1"/>
    <col min="12" max="256" width="11.44140625" style="642" customWidth="1"/>
    <col min="257" max="257" width="17.33203125" style="642" customWidth="1"/>
    <col min="258" max="258" width="11.33203125" style="642" customWidth="1"/>
    <col min="259" max="259" width="10.44140625" style="642" customWidth="1"/>
    <col min="260" max="260" width="6" style="642" customWidth="1"/>
    <col min="261" max="261" width="9.5546875" style="642" customWidth="1"/>
    <col min="262" max="262" width="8.6640625" style="642" customWidth="1"/>
    <col min="263" max="263" width="9.33203125" style="642" customWidth="1"/>
    <col min="264" max="264" width="9.33203125" style="642"/>
    <col min="265" max="266" width="10" style="642" customWidth="1"/>
    <col min="267" max="267" width="12.5546875" style="642" customWidth="1"/>
    <col min="268" max="512" width="11.44140625" style="642" customWidth="1"/>
    <col min="513" max="513" width="17.33203125" style="642" customWidth="1"/>
    <col min="514" max="514" width="11.33203125" style="642" customWidth="1"/>
    <col min="515" max="515" width="10.44140625" style="642" customWidth="1"/>
    <col min="516" max="516" width="6" style="642" customWidth="1"/>
    <col min="517" max="517" width="9.5546875" style="642" customWidth="1"/>
    <col min="518" max="518" width="8.6640625" style="642" customWidth="1"/>
    <col min="519" max="519" width="9.33203125" style="642" customWidth="1"/>
    <col min="520" max="520" width="9.33203125" style="642"/>
    <col min="521" max="522" width="10" style="642" customWidth="1"/>
    <col min="523" max="523" width="12.5546875" style="642" customWidth="1"/>
    <col min="524" max="768" width="11.44140625" style="642" customWidth="1"/>
    <col min="769" max="769" width="17.33203125" style="642" customWidth="1"/>
    <col min="770" max="770" width="11.33203125" style="642" customWidth="1"/>
    <col min="771" max="771" width="10.44140625" style="642" customWidth="1"/>
    <col min="772" max="772" width="6" style="642" customWidth="1"/>
    <col min="773" max="773" width="9.5546875" style="642" customWidth="1"/>
    <col min="774" max="774" width="8.6640625" style="642" customWidth="1"/>
    <col min="775" max="775" width="9.33203125" style="642" customWidth="1"/>
    <col min="776" max="776" width="9.33203125" style="642"/>
    <col min="777" max="778" width="10" style="642" customWidth="1"/>
    <col min="779" max="779" width="12.5546875" style="642" customWidth="1"/>
    <col min="780" max="1024" width="11.44140625" style="642" customWidth="1"/>
    <col min="1025" max="1025" width="17.33203125" style="642" customWidth="1"/>
    <col min="1026" max="1026" width="11.33203125" style="642" customWidth="1"/>
    <col min="1027" max="1027" width="10.44140625" style="642" customWidth="1"/>
    <col min="1028" max="1028" width="6" style="642" customWidth="1"/>
    <col min="1029" max="1029" width="9.5546875" style="642" customWidth="1"/>
    <col min="1030" max="1030" width="8.6640625" style="642" customWidth="1"/>
    <col min="1031" max="1031" width="9.33203125" style="642" customWidth="1"/>
    <col min="1032" max="1032" width="9.33203125" style="642"/>
    <col min="1033" max="1034" width="10" style="642" customWidth="1"/>
    <col min="1035" max="1035" width="12.5546875" style="642" customWidth="1"/>
    <col min="1036" max="1280" width="11.44140625" style="642" customWidth="1"/>
    <col min="1281" max="1281" width="17.33203125" style="642" customWidth="1"/>
    <col min="1282" max="1282" width="11.33203125" style="642" customWidth="1"/>
    <col min="1283" max="1283" width="10.44140625" style="642" customWidth="1"/>
    <col min="1284" max="1284" width="6" style="642" customWidth="1"/>
    <col min="1285" max="1285" width="9.5546875" style="642" customWidth="1"/>
    <col min="1286" max="1286" width="8.6640625" style="642" customWidth="1"/>
    <col min="1287" max="1287" width="9.33203125" style="642" customWidth="1"/>
    <col min="1288" max="1288" width="9.33203125" style="642"/>
    <col min="1289" max="1290" width="10" style="642" customWidth="1"/>
    <col min="1291" max="1291" width="12.5546875" style="642" customWidth="1"/>
    <col min="1292" max="1536" width="11.44140625" style="642" customWidth="1"/>
    <col min="1537" max="1537" width="17.33203125" style="642" customWidth="1"/>
    <col min="1538" max="1538" width="11.33203125" style="642" customWidth="1"/>
    <col min="1539" max="1539" width="10.44140625" style="642" customWidth="1"/>
    <col min="1540" max="1540" width="6" style="642" customWidth="1"/>
    <col min="1541" max="1541" width="9.5546875" style="642" customWidth="1"/>
    <col min="1542" max="1542" width="8.6640625" style="642" customWidth="1"/>
    <col min="1543" max="1543" width="9.33203125" style="642" customWidth="1"/>
    <col min="1544" max="1544" width="9.33203125" style="642"/>
    <col min="1545" max="1546" width="10" style="642" customWidth="1"/>
    <col min="1547" max="1547" width="12.5546875" style="642" customWidth="1"/>
    <col min="1548" max="1792" width="11.44140625" style="642" customWidth="1"/>
    <col min="1793" max="1793" width="17.33203125" style="642" customWidth="1"/>
    <col min="1794" max="1794" width="11.33203125" style="642" customWidth="1"/>
    <col min="1795" max="1795" width="10.44140625" style="642" customWidth="1"/>
    <col min="1796" max="1796" width="6" style="642" customWidth="1"/>
    <col min="1797" max="1797" width="9.5546875" style="642" customWidth="1"/>
    <col min="1798" max="1798" width="8.6640625" style="642" customWidth="1"/>
    <col min="1799" max="1799" width="9.33203125" style="642" customWidth="1"/>
    <col min="1800" max="1800" width="9.33203125" style="642"/>
    <col min="1801" max="1802" width="10" style="642" customWidth="1"/>
    <col min="1803" max="1803" width="12.5546875" style="642" customWidth="1"/>
    <col min="1804" max="2048" width="11.44140625" style="642" customWidth="1"/>
    <col min="2049" max="2049" width="17.33203125" style="642" customWidth="1"/>
    <col min="2050" max="2050" width="11.33203125" style="642" customWidth="1"/>
    <col min="2051" max="2051" width="10.44140625" style="642" customWidth="1"/>
    <col min="2052" max="2052" width="6" style="642" customWidth="1"/>
    <col min="2053" max="2053" width="9.5546875" style="642" customWidth="1"/>
    <col min="2054" max="2054" width="8.6640625" style="642" customWidth="1"/>
    <col min="2055" max="2055" width="9.33203125" style="642" customWidth="1"/>
    <col min="2056" max="2056" width="9.33203125" style="642"/>
    <col min="2057" max="2058" width="10" style="642" customWidth="1"/>
    <col min="2059" max="2059" width="12.5546875" style="642" customWidth="1"/>
    <col min="2060" max="2304" width="11.44140625" style="642" customWidth="1"/>
    <col min="2305" max="2305" width="17.33203125" style="642" customWidth="1"/>
    <col min="2306" max="2306" width="11.33203125" style="642" customWidth="1"/>
    <col min="2307" max="2307" width="10.44140625" style="642" customWidth="1"/>
    <col min="2308" max="2308" width="6" style="642" customWidth="1"/>
    <col min="2309" max="2309" width="9.5546875" style="642" customWidth="1"/>
    <col min="2310" max="2310" width="8.6640625" style="642" customWidth="1"/>
    <col min="2311" max="2311" width="9.33203125" style="642" customWidth="1"/>
    <col min="2312" max="2312" width="9.33203125" style="642"/>
    <col min="2313" max="2314" width="10" style="642" customWidth="1"/>
    <col min="2315" max="2315" width="12.5546875" style="642" customWidth="1"/>
    <col min="2316" max="2560" width="11.44140625" style="642" customWidth="1"/>
    <col min="2561" max="2561" width="17.33203125" style="642" customWidth="1"/>
    <col min="2562" max="2562" width="11.33203125" style="642" customWidth="1"/>
    <col min="2563" max="2563" width="10.44140625" style="642" customWidth="1"/>
    <col min="2564" max="2564" width="6" style="642" customWidth="1"/>
    <col min="2565" max="2565" width="9.5546875" style="642" customWidth="1"/>
    <col min="2566" max="2566" width="8.6640625" style="642" customWidth="1"/>
    <col min="2567" max="2567" width="9.33203125" style="642" customWidth="1"/>
    <col min="2568" max="2568" width="9.33203125" style="642"/>
    <col min="2569" max="2570" width="10" style="642" customWidth="1"/>
    <col min="2571" max="2571" width="12.5546875" style="642" customWidth="1"/>
    <col min="2572" max="2816" width="11.44140625" style="642" customWidth="1"/>
    <col min="2817" max="2817" width="17.33203125" style="642" customWidth="1"/>
    <col min="2818" max="2818" width="11.33203125" style="642" customWidth="1"/>
    <col min="2819" max="2819" width="10.44140625" style="642" customWidth="1"/>
    <col min="2820" max="2820" width="6" style="642" customWidth="1"/>
    <col min="2821" max="2821" width="9.5546875" style="642" customWidth="1"/>
    <col min="2822" max="2822" width="8.6640625" style="642" customWidth="1"/>
    <col min="2823" max="2823" width="9.33203125" style="642" customWidth="1"/>
    <col min="2824" max="2824" width="9.33203125" style="642"/>
    <col min="2825" max="2826" width="10" style="642" customWidth="1"/>
    <col min="2827" max="2827" width="12.5546875" style="642" customWidth="1"/>
    <col min="2828" max="3072" width="11.44140625" style="642" customWidth="1"/>
    <col min="3073" max="3073" width="17.33203125" style="642" customWidth="1"/>
    <col min="3074" max="3074" width="11.33203125" style="642" customWidth="1"/>
    <col min="3075" max="3075" width="10.44140625" style="642" customWidth="1"/>
    <col min="3076" max="3076" width="6" style="642" customWidth="1"/>
    <col min="3077" max="3077" width="9.5546875" style="642" customWidth="1"/>
    <col min="3078" max="3078" width="8.6640625" style="642" customWidth="1"/>
    <col min="3079" max="3079" width="9.33203125" style="642" customWidth="1"/>
    <col min="3080" max="3080" width="9.33203125" style="642"/>
    <col min="3081" max="3082" width="10" style="642" customWidth="1"/>
    <col min="3083" max="3083" width="12.5546875" style="642" customWidth="1"/>
    <col min="3084" max="3328" width="11.44140625" style="642" customWidth="1"/>
    <col min="3329" max="3329" width="17.33203125" style="642" customWidth="1"/>
    <col min="3330" max="3330" width="11.33203125" style="642" customWidth="1"/>
    <col min="3331" max="3331" width="10.44140625" style="642" customWidth="1"/>
    <col min="3332" max="3332" width="6" style="642" customWidth="1"/>
    <col min="3333" max="3333" width="9.5546875" style="642" customWidth="1"/>
    <col min="3334" max="3334" width="8.6640625" style="642" customWidth="1"/>
    <col min="3335" max="3335" width="9.33203125" style="642" customWidth="1"/>
    <col min="3336" max="3336" width="9.33203125" style="642"/>
    <col min="3337" max="3338" width="10" style="642" customWidth="1"/>
    <col min="3339" max="3339" width="12.5546875" style="642" customWidth="1"/>
    <col min="3340" max="3584" width="11.44140625" style="642" customWidth="1"/>
    <col min="3585" max="3585" width="17.33203125" style="642" customWidth="1"/>
    <col min="3586" max="3586" width="11.33203125" style="642" customWidth="1"/>
    <col min="3587" max="3587" width="10.44140625" style="642" customWidth="1"/>
    <col min="3588" max="3588" width="6" style="642" customWidth="1"/>
    <col min="3589" max="3589" width="9.5546875" style="642" customWidth="1"/>
    <col min="3590" max="3590" width="8.6640625" style="642" customWidth="1"/>
    <col min="3591" max="3591" width="9.33203125" style="642" customWidth="1"/>
    <col min="3592" max="3592" width="9.33203125" style="642"/>
    <col min="3593" max="3594" width="10" style="642" customWidth="1"/>
    <col min="3595" max="3595" width="12.5546875" style="642" customWidth="1"/>
    <col min="3596" max="3840" width="11.44140625" style="642" customWidth="1"/>
    <col min="3841" max="3841" width="17.33203125" style="642" customWidth="1"/>
    <col min="3842" max="3842" width="11.33203125" style="642" customWidth="1"/>
    <col min="3843" max="3843" width="10.44140625" style="642" customWidth="1"/>
    <col min="3844" max="3844" width="6" style="642" customWidth="1"/>
    <col min="3845" max="3845" width="9.5546875" style="642" customWidth="1"/>
    <col min="3846" max="3846" width="8.6640625" style="642" customWidth="1"/>
    <col min="3847" max="3847" width="9.33203125" style="642" customWidth="1"/>
    <col min="3848" max="3848" width="9.33203125" style="642"/>
    <col min="3849" max="3850" width="10" style="642" customWidth="1"/>
    <col min="3851" max="3851" width="12.5546875" style="642" customWidth="1"/>
    <col min="3852" max="4096" width="11.44140625" style="642" customWidth="1"/>
    <col min="4097" max="4097" width="17.33203125" style="642" customWidth="1"/>
    <col min="4098" max="4098" width="11.33203125" style="642" customWidth="1"/>
    <col min="4099" max="4099" width="10.44140625" style="642" customWidth="1"/>
    <col min="4100" max="4100" width="6" style="642" customWidth="1"/>
    <col min="4101" max="4101" width="9.5546875" style="642" customWidth="1"/>
    <col min="4102" max="4102" width="8.6640625" style="642" customWidth="1"/>
    <col min="4103" max="4103" width="9.33203125" style="642" customWidth="1"/>
    <col min="4104" max="4104" width="9.33203125" style="642"/>
    <col min="4105" max="4106" width="10" style="642" customWidth="1"/>
    <col min="4107" max="4107" width="12.5546875" style="642" customWidth="1"/>
    <col min="4108" max="4352" width="11.44140625" style="642" customWidth="1"/>
    <col min="4353" max="4353" width="17.33203125" style="642" customWidth="1"/>
    <col min="4354" max="4354" width="11.33203125" style="642" customWidth="1"/>
    <col min="4355" max="4355" width="10.44140625" style="642" customWidth="1"/>
    <col min="4356" max="4356" width="6" style="642" customWidth="1"/>
    <col min="4357" max="4357" width="9.5546875" style="642" customWidth="1"/>
    <col min="4358" max="4358" width="8.6640625" style="642" customWidth="1"/>
    <col min="4359" max="4359" width="9.33203125" style="642" customWidth="1"/>
    <col min="4360" max="4360" width="9.33203125" style="642"/>
    <col min="4361" max="4362" width="10" style="642" customWidth="1"/>
    <col min="4363" max="4363" width="12.5546875" style="642" customWidth="1"/>
    <col min="4364" max="4608" width="11.44140625" style="642" customWidth="1"/>
    <col min="4609" max="4609" width="17.33203125" style="642" customWidth="1"/>
    <col min="4610" max="4610" width="11.33203125" style="642" customWidth="1"/>
    <col min="4611" max="4611" width="10.44140625" style="642" customWidth="1"/>
    <col min="4612" max="4612" width="6" style="642" customWidth="1"/>
    <col min="4613" max="4613" width="9.5546875" style="642" customWidth="1"/>
    <col min="4614" max="4614" width="8.6640625" style="642" customWidth="1"/>
    <col min="4615" max="4615" width="9.33203125" style="642" customWidth="1"/>
    <col min="4616" max="4616" width="9.33203125" style="642"/>
    <col min="4617" max="4618" width="10" style="642" customWidth="1"/>
    <col min="4619" max="4619" width="12.5546875" style="642" customWidth="1"/>
    <col min="4620" max="4864" width="11.44140625" style="642" customWidth="1"/>
    <col min="4865" max="4865" width="17.33203125" style="642" customWidth="1"/>
    <col min="4866" max="4866" width="11.33203125" style="642" customWidth="1"/>
    <col min="4867" max="4867" width="10.44140625" style="642" customWidth="1"/>
    <col min="4868" max="4868" width="6" style="642" customWidth="1"/>
    <col min="4869" max="4869" width="9.5546875" style="642" customWidth="1"/>
    <col min="4870" max="4870" width="8.6640625" style="642" customWidth="1"/>
    <col min="4871" max="4871" width="9.33203125" style="642" customWidth="1"/>
    <col min="4872" max="4872" width="9.33203125" style="642"/>
    <col min="4873" max="4874" width="10" style="642" customWidth="1"/>
    <col min="4875" max="4875" width="12.5546875" style="642" customWidth="1"/>
    <col min="4876" max="5120" width="11.44140625" style="642" customWidth="1"/>
    <col min="5121" max="5121" width="17.33203125" style="642" customWidth="1"/>
    <col min="5122" max="5122" width="11.33203125" style="642" customWidth="1"/>
    <col min="5123" max="5123" width="10.44140625" style="642" customWidth="1"/>
    <col min="5124" max="5124" width="6" style="642" customWidth="1"/>
    <col min="5125" max="5125" width="9.5546875" style="642" customWidth="1"/>
    <col min="5126" max="5126" width="8.6640625" style="642" customWidth="1"/>
    <col min="5127" max="5127" width="9.33203125" style="642" customWidth="1"/>
    <col min="5128" max="5128" width="9.33203125" style="642"/>
    <col min="5129" max="5130" width="10" style="642" customWidth="1"/>
    <col min="5131" max="5131" width="12.5546875" style="642" customWidth="1"/>
    <col min="5132" max="5376" width="11.44140625" style="642" customWidth="1"/>
    <col min="5377" max="5377" width="17.33203125" style="642" customWidth="1"/>
    <col min="5378" max="5378" width="11.33203125" style="642" customWidth="1"/>
    <col min="5379" max="5379" width="10.44140625" style="642" customWidth="1"/>
    <col min="5380" max="5380" width="6" style="642" customWidth="1"/>
    <col min="5381" max="5381" width="9.5546875" style="642" customWidth="1"/>
    <col min="5382" max="5382" width="8.6640625" style="642" customWidth="1"/>
    <col min="5383" max="5383" width="9.33203125" style="642" customWidth="1"/>
    <col min="5384" max="5384" width="9.33203125" style="642"/>
    <col min="5385" max="5386" width="10" style="642" customWidth="1"/>
    <col min="5387" max="5387" width="12.5546875" style="642" customWidth="1"/>
    <col min="5388" max="5632" width="11.44140625" style="642" customWidth="1"/>
    <col min="5633" max="5633" width="17.33203125" style="642" customWidth="1"/>
    <col min="5634" max="5634" width="11.33203125" style="642" customWidth="1"/>
    <col min="5635" max="5635" width="10.44140625" style="642" customWidth="1"/>
    <col min="5636" max="5636" width="6" style="642" customWidth="1"/>
    <col min="5637" max="5637" width="9.5546875" style="642" customWidth="1"/>
    <col min="5638" max="5638" width="8.6640625" style="642" customWidth="1"/>
    <col min="5639" max="5639" width="9.33203125" style="642" customWidth="1"/>
    <col min="5640" max="5640" width="9.33203125" style="642"/>
    <col min="5641" max="5642" width="10" style="642" customWidth="1"/>
    <col min="5643" max="5643" width="12.5546875" style="642" customWidth="1"/>
    <col min="5644" max="5888" width="11.44140625" style="642" customWidth="1"/>
    <col min="5889" max="5889" width="17.33203125" style="642" customWidth="1"/>
    <col min="5890" max="5890" width="11.33203125" style="642" customWidth="1"/>
    <col min="5891" max="5891" width="10.44140625" style="642" customWidth="1"/>
    <col min="5892" max="5892" width="6" style="642" customWidth="1"/>
    <col min="5893" max="5893" width="9.5546875" style="642" customWidth="1"/>
    <col min="5894" max="5894" width="8.6640625" style="642" customWidth="1"/>
    <col min="5895" max="5895" width="9.33203125" style="642" customWidth="1"/>
    <col min="5896" max="5896" width="9.33203125" style="642"/>
    <col min="5897" max="5898" width="10" style="642" customWidth="1"/>
    <col min="5899" max="5899" width="12.5546875" style="642" customWidth="1"/>
    <col min="5900" max="6144" width="11.44140625" style="642" customWidth="1"/>
    <col min="6145" max="6145" width="17.33203125" style="642" customWidth="1"/>
    <col min="6146" max="6146" width="11.33203125" style="642" customWidth="1"/>
    <col min="6147" max="6147" width="10.44140625" style="642" customWidth="1"/>
    <col min="6148" max="6148" width="6" style="642" customWidth="1"/>
    <col min="6149" max="6149" width="9.5546875" style="642" customWidth="1"/>
    <col min="6150" max="6150" width="8.6640625" style="642" customWidth="1"/>
    <col min="6151" max="6151" width="9.33203125" style="642" customWidth="1"/>
    <col min="6152" max="6152" width="9.33203125" style="642"/>
    <col min="6153" max="6154" width="10" style="642" customWidth="1"/>
    <col min="6155" max="6155" width="12.5546875" style="642" customWidth="1"/>
    <col min="6156" max="6400" width="11.44140625" style="642" customWidth="1"/>
    <col min="6401" max="6401" width="17.33203125" style="642" customWidth="1"/>
    <col min="6402" max="6402" width="11.33203125" style="642" customWidth="1"/>
    <col min="6403" max="6403" width="10.44140625" style="642" customWidth="1"/>
    <col min="6404" max="6404" width="6" style="642" customWidth="1"/>
    <col min="6405" max="6405" width="9.5546875" style="642" customWidth="1"/>
    <col min="6406" max="6406" width="8.6640625" style="642" customWidth="1"/>
    <col min="6407" max="6407" width="9.33203125" style="642" customWidth="1"/>
    <col min="6408" max="6408" width="9.33203125" style="642"/>
    <col min="6409" max="6410" width="10" style="642" customWidth="1"/>
    <col min="6411" max="6411" width="12.5546875" style="642" customWidth="1"/>
    <col min="6412" max="6656" width="11.44140625" style="642" customWidth="1"/>
    <col min="6657" max="6657" width="17.33203125" style="642" customWidth="1"/>
    <col min="6658" max="6658" width="11.33203125" style="642" customWidth="1"/>
    <col min="6659" max="6659" width="10.44140625" style="642" customWidth="1"/>
    <col min="6660" max="6660" width="6" style="642" customWidth="1"/>
    <col min="6661" max="6661" width="9.5546875" style="642" customWidth="1"/>
    <col min="6662" max="6662" width="8.6640625" style="642" customWidth="1"/>
    <col min="6663" max="6663" width="9.33203125" style="642" customWidth="1"/>
    <col min="6664" max="6664" width="9.33203125" style="642"/>
    <col min="6665" max="6666" width="10" style="642" customWidth="1"/>
    <col min="6667" max="6667" width="12.5546875" style="642" customWidth="1"/>
    <col min="6668" max="6912" width="11.44140625" style="642" customWidth="1"/>
    <col min="6913" max="6913" width="17.33203125" style="642" customWidth="1"/>
    <col min="6914" max="6914" width="11.33203125" style="642" customWidth="1"/>
    <col min="6915" max="6915" width="10.44140625" style="642" customWidth="1"/>
    <col min="6916" max="6916" width="6" style="642" customWidth="1"/>
    <col min="6917" max="6917" width="9.5546875" style="642" customWidth="1"/>
    <col min="6918" max="6918" width="8.6640625" style="642" customWidth="1"/>
    <col min="6919" max="6919" width="9.33203125" style="642" customWidth="1"/>
    <col min="6920" max="6920" width="9.33203125" style="642"/>
    <col min="6921" max="6922" width="10" style="642" customWidth="1"/>
    <col min="6923" max="6923" width="12.5546875" style="642" customWidth="1"/>
    <col min="6924" max="7168" width="11.44140625" style="642" customWidth="1"/>
    <col min="7169" max="7169" width="17.33203125" style="642" customWidth="1"/>
    <col min="7170" max="7170" width="11.33203125" style="642" customWidth="1"/>
    <col min="7171" max="7171" width="10.44140625" style="642" customWidth="1"/>
    <col min="7172" max="7172" width="6" style="642" customWidth="1"/>
    <col min="7173" max="7173" width="9.5546875" style="642" customWidth="1"/>
    <col min="7174" max="7174" width="8.6640625" style="642" customWidth="1"/>
    <col min="7175" max="7175" width="9.33203125" style="642" customWidth="1"/>
    <col min="7176" max="7176" width="9.33203125" style="642"/>
    <col min="7177" max="7178" width="10" style="642" customWidth="1"/>
    <col min="7179" max="7179" width="12.5546875" style="642" customWidth="1"/>
    <col min="7180" max="7424" width="11.44140625" style="642" customWidth="1"/>
    <col min="7425" max="7425" width="17.33203125" style="642" customWidth="1"/>
    <col min="7426" max="7426" width="11.33203125" style="642" customWidth="1"/>
    <col min="7427" max="7427" width="10.44140625" style="642" customWidth="1"/>
    <col min="7428" max="7428" width="6" style="642" customWidth="1"/>
    <col min="7429" max="7429" width="9.5546875" style="642" customWidth="1"/>
    <col min="7430" max="7430" width="8.6640625" style="642" customWidth="1"/>
    <col min="7431" max="7431" width="9.33203125" style="642" customWidth="1"/>
    <col min="7432" max="7432" width="9.33203125" style="642"/>
    <col min="7433" max="7434" width="10" style="642" customWidth="1"/>
    <col min="7435" max="7435" width="12.5546875" style="642" customWidth="1"/>
    <col min="7436" max="7680" width="11.44140625" style="642" customWidth="1"/>
    <col min="7681" max="7681" width="17.33203125" style="642" customWidth="1"/>
    <col min="7682" max="7682" width="11.33203125" style="642" customWidth="1"/>
    <col min="7683" max="7683" width="10.44140625" style="642" customWidth="1"/>
    <col min="7684" max="7684" width="6" style="642" customWidth="1"/>
    <col min="7685" max="7685" width="9.5546875" style="642" customWidth="1"/>
    <col min="7686" max="7686" width="8.6640625" style="642" customWidth="1"/>
    <col min="7687" max="7687" width="9.33203125" style="642" customWidth="1"/>
    <col min="7688" max="7688" width="9.33203125" style="642"/>
    <col min="7689" max="7690" width="10" style="642" customWidth="1"/>
    <col min="7691" max="7691" width="12.5546875" style="642" customWidth="1"/>
    <col min="7692" max="7936" width="11.44140625" style="642" customWidth="1"/>
    <col min="7937" max="7937" width="17.33203125" style="642" customWidth="1"/>
    <col min="7938" max="7938" width="11.33203125" style="642" customWidth="1"/>
    <col min="7939" max="7939" width="10.44140625" style="642" customWidth="1"/>
    <col min="7940" max="7940" width="6" style="642" customWidth="1"/>
    <col min="7941" max="7941" width="9.5546875" style="642" customWidth="1"/>
    <col min="7942" max="7942" width="8.6640625" style="642" customWidth="1"/>
    <col min="7943" max="7943" width="9.33203125" style="642" customWidth="1"/>
    <col min="7944" max="7944" width="9.33203125" style="642"/>
    <col min="7945" max="7946" width="10" style="642" customWidth="1"/>
    <col min="7947" max="7947" width="12.5546875" style="642" customWidth="1"/>
    <col min="7948" max="8192" width="11.44140625" style="642" customWidth="1"/>
    <col min="8193" max="8193" width="17.33203125" style="642" customWidth="1"/>
    <col min="8194" max="8194" width="11.33203125" style="642" customWidth="1"/>
    <col min="8195" max="8195" width="10.44140625" style="642" customWidth="1"/>
    <col min="8196" max="8196" width="6" style="642" customWidth="1"/>
    <col min="8197" max="8197" width="9.5546875" style="642" customWidth="1"/>
    <col min="8198" max="8198" width="8.6640625" style="642" customWidth="1"/>
    <col min="8199" max="8199" width="9.33203125" style="642" customWidth="1"/>
    <col min="8200" max="8200" width="9.33203125" style="642"/>
    <col min="8201" max="8202" width="10" style="642" customWidth="1"/>
    <col min="8203" max="8203" width="12.5546875" style="642" customWidth="1"/>
    <col min="8204" max="8448" width="11.44140625" style="642" customWidth="1"/>
    <col min="8449" max="8449" width="17.33203125" style="642" customWidth="1"/>
    <col min="8450" max="8450" width="11.33203125" style="642" customWidth="1"/>
    <col min="8451" max="8451" width="10.44140625" style="642" customWidth="1"/>
    <col min="8452" max="8452" width="6" style="642" customWidth="1"/>
    <col min="8453" max="8453" width="9.5546875" style="642" customWidth="1"/>
    <col min="8454" max="8454" width="8.6640625" style="642" customWidth="1"/>
    <col min="8455" max="8455" width="9.33203125" style="642" customWidth="1"/>
    <col min="8456" max="8456" width="9.33203125" style="642"/>
    <col min="8457" max="8458" width="10" style="642" customWidth="1"/>
    <col min="8459" max="8459" width="12.5546875" style="642" customWidth="1"/>
    <col min="8460" max="8704" width="11.44140625" style="642" customWidth="1"/>
    <col min="8705" max="8705" width="17.33203125" style="642" customWidth="1"/>
    <col min="8706" max="8706" width="11.33203125" style="642" customWidth="1"/>
    <col min="8707" max="8707" width="10.44140625" style="642" customWidth="1"/>
    <col min="8708" max="8708" width="6" style="642" customWidth="1"/>
    <col min="8709" max="8709" width="9.5546875" style="642" customWidth="1"/>
    <col min="8710" max="8710" width="8.6640625" style="642" customWidth="1"/>
    <col min="8711" max="8711" width="9.33203125" style="642" customWidth="1"/>
    <col min="8712" max="8712" width="9.33203125" style="642"/>
    <col min="8713" max="8714" width="10" style="642" customWidth="1"/>
    <col min="8715" max="8715" width="12.5546875" style="642" customWidth="1"/>
    <col min="8716" max="8960" width="11.44140625" style="642" customWidth="1"/>
    <col min="8961" max="8961" width="17.33203125" style="642" customWidth="1"/>
    <col min="8962" max="8962" width="11.33203125" style="642" customWidth="1"/>
    <col min="8963" max="8963" width="10.44140625" style="642" customWidth="1"/>
    <col min="8964" max="8964" width="6" style="642" customWidth="1"/>
    <col min="8965" max="8965" width="9.5546875" style="642" customWidth="1"/>
    <col min="8966" max="8966" width="8.6640625" style="642" customWidth="1"/>
    <col min="8967" max="8967" width="9.33203125" style="642" customWidth="1"/>
    <col min="8968" max="8968" width="9.33203125" style="642"/>
    <col min="8969" max="8970" width="10" style="642" customWidth="1"/>
    <col min="8971" max="8971" width="12.5546875" style="642" customWidth="1"/>
    <col min="8972" max="9216" width="11.44140625" style="642" customWidth="1"/>
    <col min="9217" max="9217" width="17.33203125" style="642" customWidth="1"/>
    <col min="9218" max="9218" width="11.33203125" style="642" customWidth="1"/>
    <col min="9219" max="9219" width="10.44140625" style="642" customWidth="1"/>
    <col min="9220" max="9220" width="6" style="642" customWidth="1"/>
    <col min="9221" max="9221" width="9.5546875" style="642" customWidth="1"/>
    <col min="9222" max="9222" width="8.6640625" style="642" customWidth="1"/>
    <col min="9223" max="9223" width="9.33203125" style="642" customWidth="1"/>
    <col min="9224" max="9224" width="9.33203125" style="642"/>
    <col min="9225" max="9226" width="10" style="642" customWidth="1"/>
    <col min="9227" max="9227" width="12.5546875" style="642" customWidth="1"/>
    <col min="9228" max="9472" width="11.44140625" style="642" customWidth="1"/>
    <col min="9473" max="9473" width="17.33203125" style="642" customWidth="1"/>
    <col min="9474" max="9474" width="11.33203125" style="642" customWidth="1"/>
    <col min="9475" max="9475" width="10.44140625" style="642" customWidth="1"/>
    <col min="9476" max="9476" width="6" style="642" customWidth="1"/>
    <col min="9477" max="9477" width="9.5546875" style="642" customWidth="1"/>
    <col min="9478" max="9478" width="8.6640625" style="642" customWidth="1"/>
    <col min="9479" max="9479" width="9.33203125" style="642" customWidth="1"/>
    <col min="9480" max="9480" width="9.33203125" style="642"/>
    <col min="9481" max="9482" width="10" style="642" customWidth="1"/>
    <col min="9483" max="9483" width="12.5546875" style="642" customWidth="1"/>
    <col min="9484" max="9728" width="11.44140625" style="642" customWidth="1"/>
    <col min="9729" max="9729" width="17.33203125" style="642" customWidth="1"/>
    <col min="9730" max="9730" width="11.33203125" style="642" customWidth="1"/>
    <col min="9731" max="9731" width="10.44140625" style="642" customWidth="1"/>
    <col min="9732" max="9732" width="6" style="642" customWidth="1"/>
    <col min="9733" max="9733" width="9.5546875" style="642" customWidth="1"/>
    <col min="9734" max="9734" width="8.6640625" style="642" customWidth="1"/>
    <col min="9735" max="9735" width="9.33203125" style="642" customWidth="1"/>
    <col min="9736" max="9736" width="9.33203125" style="642"/>
    <col min="9737" max="9738" width="10" style="642" customWidth="1"/>
    <col min="9739" max="9739" width="12.5546875" style="642" customWidth="1"/>
    <col min="9740" max="9984" width="11.44140625" style="642" customWidth="1"/>
    <col min="9985" max="9985" width="17.33203125" style="642" customWidth="1"/>
    <col min="9986" max="9986" width="11.33203125" style="642" customWidth="1"/>
    <col min="9987" max="9987" width="10.44140625" style="642" customWidth="1"/>
    <col min="9988" max="9988" width="6" style="642" customWidth="1"/>
    <col min="9989" max="9989" width="9.5546875" style="642" customWidth="1"/>
    <col min="9990" max="9990" width="8.6640625" style="642" customWidth="1"/>
    <col min="9991" max="9991" width="9.33203125" style="642" customWidth="1"/>
    <col min="9992" max="9992" width="9.33203125" style="642"/>
    <col min="9993" max="9994" width="10" style="642" customWidth="1"/>
    <col min="9995" max="9995" width="12.5546875" style="642" customWidth="1"/>
    <col min="9996" max="10240" width="11.44140625" style="642" customWidth="1"/>
    <col min="10241" max="10241" width="17.33203125" style="642" customWidth="1"/>
    <col min="10242" max="10242" width="11.33203125" style="642" customWidth="1"/>
    <col min="10243" max="10243" width="10.44140625" style="642" customWidth="1"/>
    <col min="10244" max="10244" width="6" style="642" customWidth="1"/>
    <col min="10245" max="10245" width="9.5546875" style="642" customWidth="1"/>
    <col min="10246" max="10246" width="8.6640625" style="642" customWidth="1"/>
    <col min="10247" max="10247" width="9.33203125" style="642" customWidth="1"/>
    <col min="10248" max="10248" width="9.33203125" style="642"/>
    <col min="10249" max="10250" width="10" style="642" customWidth="1"/>
    <col min="10251" max="10251" width="12.5546875" style="642" customWidth="1"/>
    <col min="10252" max="10496" width="11.44140625" style="642" customWidth="1"/>
    <col min="10497" max="10497" width="17.33203125" style="642" customWidth="1"/>
    <col min="10498" max="10498" width="11.33203125" style="642" customWidth="1"/>
    <col min="10499" max="10499" width="10.44140625" style="642" customWidth="1"/>
    <col min="10500" max="10500" width="6" style="642" customWidth="1"/>
    <col min="10501" max="10501" width="9.5546875" style="642" customWidth="1"/>
    <col min="10502" max="10502" width="8.6640625" style="642" customWidth="1"/>
    <col min="10503" max="10503" width="9.33203125" style="642" customWidth="1"/>
    <col min="10504" max="10504" width="9.33203125" style="642"/>
    <col min="10505" max="10506" width="10" style="642" customWidth="1"/>
    <col min="10507" max="10507" width="12.5546875" style="642" customWidth="1"/>
    <col min="10508" max="10752" width="11.44140625" style="642" customWidth="1"/>
    <col min="10753" max="10753" width="17.33203125" style="642" customWidth="1"/>
    <col min="10754" max="10754" width="11.33203125" style="642" customWidth="1"/>
    <col min="10755" max="10755" width="10.44140625" style="642" customWidth="1"/>
    <col min="10756" max="10756" width="6" style="642" customWidth="1"/>
    <col min="10757" max="10757" width="9.5546875" style="642" customWidth="1"/>
    <col min="10758" max="10758" width="8.6640625" style="642" customWidth="1"/>
    <col min="10759" max="10759" width="9.33203125" style="642" customWidth="1"/>
    <col min="10760" max="10760" width="9.33203125" style="642"/>
    <col min="10761" max="10762" width="10" style="642" customWidth="1"/>
    <col min="10763" max="10763" width="12.5546875" style="642" customWidth="1"/>
    <col min="10764" max="11008" width="11.44140625" style="642" customWidth="1"/>
    <col min="11009" max="11009" width="17.33203125" style="642" customWidth="1"/>
    <col min="11010" max="11010" width="11.33203125" style="642" customWidth="1"/>
    <col min="11011" max="11011" width="10.44140625" style="642" customWidth="1"/>
    <col min="11012" max="11012" width="6" style="642" customWidth="1"/>
    <col min="11013" max="11013" width="9.5546875" style="642" customWidth="1"/>
    <col min="11014" max="11014" width="8.6640625" style="642" customWidth="1"/>
    <col min="11015" max="11015" width="9.33203125" style="642" customWidth="1"/>
    <col min="11016" max="11016" width="9.33203125" style="642"/>
    <col min="11017" max="11018" width="10" style="642" customWidth="1"/>
    <col min="11019" max="11019" width="12.5546875" style="642" customWidth="1"/>
    <col min="11020" max="11264" width="11.44140625" style="642" customWidth="1"/>
    <col min="11265" max="11265" width="17.33203125" style="642" customWidth="1"/>
    <col min="11266" max="11266" width="11.33203125" style="642" customWidth="1"/>
    <col min="11267" max="11267" width="10.44140625" style="642" customWidth="1"/>
    <col min="11268" max="11268" width="6" style="642" customWidth="1"/>
    <col min="11269" max="11269" width="9.5546875" style="642" customWidth="1"/>
    <col min="11270" max="11270" width="8.6640625" style="642" customWidth="1"/>
    <col min="11271" max="11271" width="9.33203125" style="642" customWidth="1"/>
    <col min="11272" max="11272" width="9.33203125" style="642"/>
    <col min="11273" max="11274" width="10" style="642" customWidth="1"/>
    <col min="11275" max="11275" width="12.5546875" style="642" customWidth="1"/>
    <col min="11276" max="11520" width="11.44140625" style="642" customWidth="1"/>
    <col min="11521" max="11521" width="17.33203125" style="642" customWidth="1"/>
    <col min="11522" max="11522" width="11.33203125" style="642" customWidth="1"/>
    <col min="11523" max="11523" width="10.44140625" style="642" customWidth="1"/>
    <col min="11524" max="11524" width="6" style="642" customWidth="1"/>
    <col min="11525" max="11525" width="9.5546875" style="642" customWidth="1"/>
    <col min="11526" max="11526" width="8.6640625" style="642" customWidth="1"/>
    <col min="11527" max="11527" width="9.33203125" style="642" customWidth="1"/>
    <col min="11528" max="11528" width="9.33203125" style="642"/>
    <col min="11529" max="11530" width="10" style="642" customWidth="1"/>
    <col min="11531" max="11531" width="12.5546875" style="642" customWidth="1"/>
    <col min="11532" max="11776" width="11.44140625" style="642" customWidth="1"/>
    <col min="11777" max="11777" width="17.33203125" style="642" customWidth="1"/>
    <col min="11778" max="11778" width="11.33203125" style="642" customWidth="1"/>
    <col min="11779" max="11779" width="10.44140625" style="642" customWidth="1"/>
    <col min="11780" max="11780" width="6" style="642" customWidth="1"/>
    <col min="11781" max="11781" width="9.5546875" style="642" customWidth="1"/>
    <col min="11782" max="11782" width="8.6640625" style="642" customWidth="1"/>
    <col min="11783" max="11783" width="9.33203125" style="642" customWidth="1"/>
    <col min="11784" max="11784" width="9.33203125" style="642"/>
    <col min="11785" max="11786" width="10" style="642" customWidth="1"/>
    <col min="11787" max="11787" width="12.5546875" style="642" customWidth="1"/>
    <col min="11788" max="12032" width="11.44140625" style="642" customWidth="1"/>
    <col min="12033" max="12033" width="17.33203125" style="642" customWidth="1"/>
    <col min="12034" max="12034" width="11.33203125" style="642" customWidth="1"/>
    <col min="12035" max="12035" width="10.44140625" style="642" customWidth="1"/>
    <col min="12036" max="12036" width="6" style="642" customWidth="1"/>
    <col min="12037" max="12037" width="9.5546875" style="642" customWidth="1"/>
    <col min="12038" max="12038" width="8.6640625" style="642" customWidth="1"/>
    <col min="12039" max="12039" width="9.33203125" style="642" customWidth="1"/>
    <col min="12040" max="12040" width="9.33203125" style="642"/>
    <col min="12041" max="12042" width="10" style="642" customWidth="1"/>
    <col min="12043" max="12043" width="12.5546875" style="642" customWidth="1"/>
    <col min="12044" max="12288" width="11.44140625" style="642" customWidth="1"/>
    <col min="12289" max="12289" width="17.33203125" style="642" customWidth="1"/>
    <col min="12290" max="12290" width="11.33203125" style="642" customWidth="1"/>
    <col min="12291" max="12291" width="10.44140625" style="642" customWidth="1"/>
    <col min="12292" max="12292" width="6" style="642" customWidth="1"/>
    <col min="12293" max="12293" width="9.5546875" style="642" customWidth="1"/>
    <col min="12294" max="12294" width="8.6640625" style="642" customWidth="1"/>
    <col min="12295" max="12295" width="9.33203125" style="642" customWidth="1"/>
    <col min="12296" max="12296" width="9.33203125" style="642"/>
    <col min="12297" max="12298" width="10" style="642" customWidth="1"/>
    <col min="12299" max="12299" width="12.5546875" style="642" customWidth="1"/>
    <col min="12300" max="12544" width="11.44140625" style="642" customWidth="1"/>
    <col min="12545" max="12545" width="17.33203125" style="642" customWidth="1"/>
    <col min="12546" max="12546" width="11.33203125" style="642" customWidth="1"/>
    <col min="12547" max="12547" width="10.44140625" style="642" customWidth="1"/>
    <col min="12548" max="12548" width="6" style="642" customWidth="1"/>
    <col min="12549" max="12549" width="9.5546875" style="642" customWidth="1"/>
    <col min="12550" max="12550" width="8.6640625" style="642" customWidth="1"/>
    <col min="12551" max="12551" width="9.33203125" style="642" customWidth="1"/>
    <col min="12552" max="12552" width="9.33203125" style="642"/>
    <col min="12553" max="12554" width="10" style="642" customWidth="1"/>
    <col min="12555" max="12555" width="12.5546875" style="642" customWidth="1"/>
    <col min="12556" max="12800" width="11.44140625" style="642" customWidth="1"/>
    <col min="12801" max="12801" width="17.33203125" style="642" customWidth="1"/>
    <col min="12802" max="12802" width="11.33203125" style="642" customWidth="1"/>
    <col min="12803" max="12803" width="10.44140625" style="642" customWidth="1"/>
    <col min="12804" max="12804" width="6" style="642" customWidth="1"/>
    <col min="12805" max="12805" width="9.5546875" style="642" customWidth="1"/>
    <col min="12806" max="12806" width="8.6640625" style="642" customWidth="1"/>
    <col min="12807" max="12807" width="9.33203125" style="642" customWidth="1"/>
    <col min="12808" max="12808" width="9.33203125" style="642"/>
    <col min="12809" max="12810" width="10" style="642" customWidth="1"/>
    <col min="12811" max="12811" width="12.5546875" style="642" customWidth="1"/>
    <col min="12812" max="13056" width="11.44140625" style="642" customWidth="1"/>
    <col min="13057" max="13057" width="17.33203125" style="642" customWidth="1"/>
    <col min="13058" max="13058" width="11.33203125" style="642" customWidth="1"/>
    <col min="13059" max="13059" width="10.44140625" style="642" customWidth="1"/>
    <col min="13060" max="13060" width="6" style="642" customWidth="1"/>
    <col min="13061" max="13061" width="9.5546875" style="642" customWidth="1"/>
    <col min="13062" max="13062" width="8.6640625" style="642" customWidth="1"/>
    <col min="13063" max="13063" width="9.33203125" style="642" customWidth="1"/>
    <col min="13064" max="13064" width="9.33203125" style="642"/>
    <col min="13065" max="13066" width="10" style="642" customWidth="1"/>
    <col min="13067" max="13067" width="12.5546875" style="642" customWidth="1"/>
    <col min="13068" max="13312" width="11.44140625" style="642" customWidth="1"/>
    <col min="13313" max="13313" width="17.33203125" style="642" customWidth="1"/>
    <col min="13314" max="13314" width="11.33203125" style="642" customWidth="1"/>
    <col min="13315" max="13315" width="10.44140625" style="642" customWidth="1"/>
    <col min="13316" max="13316" width="6" style="642" customWidth="1"/>
    <col min="13317" max="13317" width="9.5546875" style="642" customWidth="1"/>
    <col min="13318" max="13318" width="8.6640625" style="642" customWidth="1"/>
    <col min="13319" max="13319" width="9.33203125" style="642" customWidth="1"/>
    <col min="13320" max="13320" width="9.33203125" style="642"/>
    <col min="13321" max="13322" width="10" style="642" customWidth="1"/>
    <col min="13323" max="13323" width="12.5546875" style="642" customWidth="1"/>
    <col min="13324" max="13568" width="11.44140625" style="642" customWidth="1"/>
    <col min="13569" max="13569" width="17.33203125" style="642" customWidth="1"/>
    <col min="13570" max="13570" width="11.33203125" style="642" customWidth="1"/>
    <col min="13571" max="13571" width="10.44140625" style="642" customWidth="1"/>
    <col min="13572" max="13572" width="6" style="642" customWidth="1"/>
    <col min="13573" max="13573" width="9.5546875" style="642" customWidth="1"/>
    <col min="13574" max="13574" width="8.6640625" style="642" customWidth="1"/>
    <col min="13575" max="13575" width="9.33203125" style="642" customWidth="1"/>
    <col min="13576" max="13576" width="9.33203125" style="642"/>
    <col min="13577" max="13578" width="10" style="642" customWidth="1"/>
    <col min="13579" max="13579" width="12.5546875" style="642" customWidth="1"/>
    <col min="13580" max="13824" width="11.44140625" style="642" customWidth="1"/>
    <col min="13825" max="13825" width="17.33203125" style="642" customWidth="1"/>
    <col min="13826" max="13826" width="11.33203125" style="642" customWidth="1"/>
    <col min="13827" max="13827" width="10.44140625" style="642" customWidth="1"/>
    <col min="13828" max="13828" width="6" style="642" customWidth="1"/>
    <col min="13829" max="13829" width="9.5546875" style="642" customWidth="1"/>
    <col min="13830" max="13830" width="8.6640625" style="642" customWidth="1"/>
    <col min="13831" max="13831" width="9.33203125" style="642" customWidth="1"/>
    <col min="13832" max="13832" width="9.33203125" style="642"/>
    <col min="13833" max="13834" width="10" style="642" customWidth="1"/>
    <col min="13835" max="13835" width="12.5546875" style="642" customWidth="1"/>
    <col min="13836" max="14080" width="11.44140625" style="642" customWidth="1"/>
    <col min="14081" max="14081" width="17.33203125" style="642" customWidth="1"/>
    <col min="14082" max="14082" width="11.33203125" style="642" customWidth="1"/>
    <col min="14083" max="14083" width="10.44140625" style="642" customWidth="1"/>
    <col min="14084" max="14084" width="6" style="642" customWidth="1"/>
    <col min="14085" max="14085" width="9.5546875" style="642" customWidth="1"/>
    <col min="14086" max="14086" width="8.6640625" style="642" customWidth="1"/>
    <col min="14087" max="14087" width="9.33203125" style="642" customWidth="1"/>
    <col min="14088" max="14088" width="9.33203125" style="642"/>
    <col min="14089" max="14090" width="10" style="642" customWidth="1"/>
    <col min="14091" max="14091" width="12.5546875" style="642" customWidth="1"/>
    <col min="14092" max="14336" width="11.44140625" style="642" customWidth="1"/>
    <col min="14337" max="14337" width="17.33203125" style="642" customWidth="1"/>
    <col min="14338" max="14338" width="11.33203125" style="642" customWidth="1"/>
    <col min="14339" max="14339" width="10.44140625" style="642" customWidth="1"/>
    <col min="14340" max="14340" width="6" style="642" customWidth="1"/>
    <col min="14341" max="14341" width="9.5546875" style="642" customWidth="1"/>
    <col min="14342" max="14342" width="8.6640625" style="642" customWidth="1"/>
    <col min="14343" max="14343" width="9.33203125" style="642" customWidth="1"/>
    <col min="14344" max="14344" width="9.33203125" style="642"/>
    <col min="14345" max="14346" width="10" style="642" customWidth="1"/>
    <col min="14347" max="14347" width="12.5546875" style="642" customWidth="1"/>
    <col min="14348" max="14592" width="11.44140625" style="642" customWidth="1"/>
    <col min="14593" max="14593" width="17.33203125" style="642" customWidth="1"/>
    <col min="14594" max="14594" width="11.33203125" style="642" customWidth="1"/>
    <col min="14595" max="14595" width="10.44140625" style="642" customWidth="1"/>
    <col min="14596" max="14596" width="6" style="642" customWidth="1"/>
    <col min="14597" max="14597" width="9.5546875" style="642" customWidth="1"/>
    <col min="14598" max="14598" width="8.6640625" style="642" customWidth="1"/>
    <col min="14599" max="14599" width="9.33203125" style="642" customWidth="1"/>
    <col min="14600" max="14600" width="9.33203125" style="642"/>
    <col min="14601" max="14602" width="10" style="642" customWidth="1"/>
    <col min="14603" max="14603" width="12.5546875" style="642" customWidth="1"/>
    <col min="14604" max="14848" width="11.44140625" style="642" customWidth="1"/>
    <col min="14849" max="14849" width="17.33203125" style="642" customWidth="1"/>
    <col min="14850" max="14850" width="11.33203125" style="642" customWidth="1"/>
    <col min="14851" max="14851" width="10.44140625" style="642" customWidth="1"/>
    <col min="14852" max="14852" width="6" style="642" customWidth="1"/>
    <col min="14853" max="14853" width="9.5546875" style="642" customWidth="1"/>
    <col min="14854" max="14854" width="8.6640625" style="642" customWidth="1"/>
    <col min="14855" max="14855" width="9.33203125" style="642" customWidth="1"/>
    <col min="14856" max="14856" width="9.33203125" style="642"/>
    <col min="14857" max="14858" width="10" style="642" customWidth="1"/>
    <col min="14859" max="14859" width="12.5546875" style="642" customWidth="1"/>
    <col min="14860" max="15104" width="11.44140625" style="642" customWidth="1"/>
    <col min="15105" max="15105" width="17.33203125" style="642" customWidth="1"/>
    <col min="15106" max="15106" width="11.33203125" style="642" customWidth="1"/>
    <col min="15107" max="15107" width="10.44140625" style="642" customWidth="1"/>
    <col min="15108" max="15108" width="6" style="642" customWidth="1"/>
    <col min="15109" max="15109" width="9.5546875" style="642" customWidth="1"/>
    <col min="15110" max="15110" width="8.6640625" style="642" customWidth="1"/>
    <col min="15111" max="15111" width="9.33203125" style="642" customWidth="1"/>
    <col min="15112" max="15112" width="9.33203125" style="642"/>
    <col min="15113" max="15114" width="10" style="642" customWidth="1"/>
    <col min="15115" max="15115" width="12.5546875" style="642" customWidth="1"/>
    <col min="15116" max="15360" width="11.44140625" style="642" customWidth="1"/>
    <col min="15361" max="15361" width="17.33203125" style="642" customWidth="1"/>
    <col min="15362" max="15362" width="11.33203125" style="642" customWidth="1"/>
    <col min="15363" max="15363" width="10.44140625" style="642" customWidth="1"/>
    <col min="15364" max="15364" width="6" style="642" customWidth="1"/>
    <col min="15365" max="15365" width="9.5546875" style="642" customWidth="1"/>
    <col min="15366" max="15366" width="8.6640625" style="642" customWidth="1"/>
    <col min="15367" max="15367" width="9.33203125" style="642" customWidth="1"/>
    <col min="15368" max="15368" width="9.33203125" style="642"/>
    <col min="15369" max="15370" width="10" style="642" customWidth="1"/>
    <col min="15371" max="15371" width="12.5546875" style="642" customWidth="1"/>
    <col min="15372" max="15616" width="11.44140625" style="642" customWidth="1"/>
    <col min="15617" max="15617" width="17.33203125" style="642" customWidth="1"/>
    <col min="15618" max="15618" width="11.33203125" style="642" customWidth="1"/>
    <col min="15619" max="15619" width="10.44140625" style="642" customWidth="1"/>
    <col min="15620" max="15620" width="6" style="642" customWidth="1"/>
    <col min="15621" max="15621" width="9.5546875" style="642" customWidth="1"/>
    <col min="15622" max="15622" width="8.6640625" style="642" customWidth="1"/>
    <col min="15623" max="15623" width="9.33203125" style="642" customWidth="1"/>
    <col min="15624" max="15624" width="9.33203125" style="642"/>
    <col min="15625" max="15626" width="10" style="642" customWidth="1"/>
    <col min="15627" max="15627" width="12.5546875" style="642" customWidth="1"/>
    <col min="15628" max="15872" width="11.44140625" style="642" customWidth="1"/>
    <col min="15873" max="15873" width="17.33203125" style="642" customWidth="1"/>
    <col min="15874" max="15874" width="11.33203125" style="642" customWidth="1"/>
    <col min="15875" max="15875" width="10.44140625" style="642" customWidth="1"/>
    <col min="15876" max="15876" width="6" style="642" customWidth="1"/>
    <col min="15877" max="15877" width="9.5546875" style="642" customWidth="1"/>
    <col min="15878" max="15878" width="8.6640625" style="642" customWidth="1"/>
    <col min="15879" max="15879" width="9.33203125" style="642" customWidth="1"/>
    <col min="15880" max="15880" width="9.33203125" style="642"/>
    <col min="15881" max="15882" width="10" style="642" customWidth="1"/>
    <col min="15883" max="15883" width="12.5546875" style="642" customWidth="1"/>
    <col min="15884" max="16128" width="11.44140625" style="642" customWidth="1"/>
    <col min="16129" max="16129" width="17.33203125" style="642" customWidth="1"/>
    <col min="16130" max="16130" width="11.33203125" style="642" customWidth="1"/>
    <col min="16131" max="16131" width="10.44140625" style="642" customWidth="1"/>
    <col min="16132" max="16132" width="6" style="642" customWidth="1"/>
    <col min="16133" max="16133" width="9.5546875" style="642" customWidth="1"/>
    <col min="16134" max="16134" width="8.6640625" style="642" customWidth="1"/>
    <col min="16135" max="16135" width="9.33203125" style="642" customWidth="1"/>
    <col min="16136" max="16136" width="9.33203125" style="642"/>
    <col min="16137" max="16138" width="10" style="642" customWidth="1"/>
    <col min="16139" max="16139" width="12.5546875" style="642" customWidth="1"/>
    <col min="16140" max="16384" width="11.44140625" style="642" customWidth="1"/>
  </cols>
  <sheetData>
    <row r="1" spans="1:12" ht="11.25" customHeight="1">
      <c r="A1" s="641" t="s">
        <v>1455</v>
      </c>
      <c r="H1" s="1459" t="s">
        <v>860</v>
      </c>
      <c r="I1" s="1459"/>
      <c r="K1" s="1117" t="s">
        <v>1289</v>
      </c>
      <c r="L1" s="1118" t="s">
        <v>1056</v>
      </c>
    </row>
    <row r="2" spans="1:12">
      <c r="A2" s="643"/>
    </row>
    <row r="3" spans="1:12" ht="12.75" customHeight="1">
      <c r="A3" s="644" t="s">
        <v>861</v>
      </c>
      <c r="B3" s="1460" t="s">
        <v>862</v>
      </c>
      <c r="C3" s="1460" t="s">
        <v>863</v>
      </c>
      <c r="D3" s="1462" t="s">
        <v>864</v>
      </c>
      <c r="E3" s="1463"/>
      <c r="F3" s="644" t="s">
        <v>865</v>
      </c>
      <c r="G3" s="644" t="s">
        <v>349</v>
      </c>
    </row>
    <row r="4" spans="1:12" ht="23.25" customHeight="1">
      <c r="A4" s="644"/>
      <c r="B4" s="1461"/>
      <c r="C4" s="1461"/>
      <c r="D4" s="645" t="s">
        <v>386</v>
      </c>
      <c r="E4" s="645" t="s">
        <v>443</v>
      </c>
      <c r="F4" s="644"/>
      <c r="G4" s="644"/>
    </row>
    <row r="5" spans="1:12" ht="11.25" customHeight="1">
      <c r="A5" s="646" t="s">
        <v>866</v>
      </c>
      <c r="B5" s="647">
        <f>'1.8 Past SI_1ha'!E38</f>
        <v>1936.4377842040565</v>
      </c>
      <c r="C5" s="647">
        <v>0</v>
      </c>
      <c r="D5" s="647">
        <f>'1.8 Past SI_1ha'!D40</f>
        <v>298.05270998578669</v>
      </c>
      <c r="E5" s="647">
        <f>'1.8 Past SI_1ha'!G40</f>
        <v>369.38930616850695</v>
      </c>
      <c r="F5" s="647">
        <f>E5-D5</f>
        <v>71.336596182720257</v>
      </c>
      <c r="G5" s="648" t="s">
        <v>867</v>
      </c>
    </row>
    <row r="6" spans="1:12" ht="22.8">
      <c r="A6" s="646" t="s">
        <v>868</v>
      </c>
      <c r="B6" s="647">
        <f>'1.9 Past RI_1ha'!E42</f>
        <v>2666.3989851259989</v>
      </c>
      <c r="C6" s="647">
        <v>0</v>
      </c>
      <c r="D6" s="647">
        <f>'1.9 Past RI_1ha'!D44</f>
        <v>298.57106252489245</v>
      </c>
      <c r="E6" s="647">
        <f>'1.9 Past RI_1ha'!G44</f>
        <v>399.77173440600575</v>
      </c>
      <c r="F6" s="647">
        <f>E6-D6</f>
        <v>101.20067188111329</v>
      </c>
      <c r="G6" s="648" t="s">
        <v>867</v>
      </c>
    </row>
    <row r="7" spans="1:12">
      <c r="A7" s="646" t="s">
        <v>411</v>
      </c>
      <c r="B7" s="647">
        <v>0</v>
      </c>
      <c r="C7" s="647">
        <f>'1.10 Past CG_1 ha'!E25</f>
        <v>121.965303318992</v>
      </c>
      <c r="D7" s="647">
        <f>'1.10 Past CG_1 ha'!D27</f>
        <v>1252.7113153569094</v>
      </c>
      <c r="E7" s="647">
        <f>'1.10 Past CG_1 ha'!H27</f>
        <v>1511.355097636673</v>
      </c>
      <c r="F7" s="647">
        <f>E7-D7</f>
        <v>258.64378227976363</v>
      </c>
      <c r="G7" s="649">
        <f>'1.10 Past CG_1 ha'!I29</f>
        <v>10.694110564126904</v>
      </c>
    </row>
    <row r="8" spans="1:12">
      <c r="A8" s="646" t="s">
        <v>37</v>
      </c>
      <c r="B8" s="647">
        <f>'1.12 Alfalfa_1 ha'!F42</f>
        <v>2880.6477701598037</v>
      </c>
      <c r="C8" s="647">
        <f>'1.12 Alfalfa_1 ha'!I47</f>
        <v>188.67924489551319</v>
      </c>
      <c r="D8" s="647">
        <f>'1.12 Alfalfa_1 ha'!E50</f>
        <v>3759.0997482446219</v>
      </c>
      <c r="E8" s="647">
        <f>'1.12 Alfalfa_1 ha'!I50</f>
        <v>5391.6689723173677</v>
      </c>
      <c r="F8" s="647">
        <f>E8-D8</f>
        <v>1632.5692240727458</v>
      </c>
      <c r="G8" s="649">
        <f>'1.12 Alfalfa_1 ha'!I51</f>
        <v>29.57584561197055</v>
      </c>
    </row>
    <row r="9" spans="1:12">
      <c r="A9" s="646" t="s">
        <v>869</v>
      </c>
      <c r="B9" s="647">
        <v>0</v>
      </c>
      <c r="C9" s="647">
        <f>'1.13 Annual Gr_1 ha '!J37</f>
        <v>505.04213095943453</v>
      </c>
      <c r="D9" s="647">
        <f>'1.13 Annual Gr_1 ha '!E39</f>
        <v>752.46116114013512</v>
      </c>
      <c r="E9" s="647">
        <f>'1.13 Annual Gr_1 ha '!J39</f>
        <v>1567.2886864960051</v>
      </c>
      <c r="F9" s="647">
        <f>E9-D9</f>
        <v>814.82752535586997</v>
      </c>
      <c r="G9" s="649">
        <f>'1.13 Annual Gr_1 ha '!J41</f>
        <v>4.1032830538684131</v>
      </c>
    </row>
    <row r="12" spans="1:12">
      <c r="A12" s="641" t="s">
        <v>870</v>
      </c>
    </row>
    <row r="13" spans="1:12">
      <c r="A13" s="641"/>
    </row>
    <row r="14" spans="1:12">
      <c r="A14" s="1464" t="s">
        <v>482</v>
      </c>
      <c r="B14" s="1464" t="s">
        <v>5</v>
      </c>
      <c r="C14" s="1464" t="s">
        <v>595</v>
      </c>
      <c r="D14" s="1464"/>
      <c r="E14" s="1464"/>
      <c r="F14" s="1464" t="s">
        <v>605</v>
      </c>
      <c r="G14" s="1464"/>
      <c r="H14" s="1464"/>
    </row>
    <row r="15" spans="1:12" ht="22.8">
      <c r="A15" s="1464"/>
      <c r="B15" s="1464"/>
      <c r="C15" s="648" t="s">
        <v>386</v>
      </c>
      <c r="D15" s="648" t="s">
        <v>443</v>
      </c>
      <c r="E15" s="648" t="s">
        <v>827</v>
      </c>
      <c r="F15" s="648" t="s">
        <v>386</v>
      </c>
      <c r="G15" s="648" t="s">
        <v>443</v>
      </c>
      <c r="H15" s="648" t="s">
        <v>827</v>
      </c>
    </row>
    <row r="16" spans="1:12">
      <c r="A16" s="650" t="s">
        <v>871</v>
      </c>
      <c r="B16" s="651" t="s">
        <v>22</v>
      </c>
      <c r="C16" s="652">
        <f>'1.1a. Cattle (WP.WoP)'!D49</f>
        <v>215</v>
      </c>
      <c r="D16" s="652">
        <f>'1.1a. Cattle (WP.WoP)'!E49</f>
        <v>225.75</v>
      </c>
      <c r="E16" s="653">
        <f>(D16-C16)/C16</f>
        <v>0.05</v>
      </c>
      <c r="F16" s="654">
        <f>'1.1b. Sheep,goat (WP,WoP)'!D51</f>
        <v>40</v>
      </c>
      <c r="G16" s="654">
        <f>'1.1b. Sheep,goat (WP,WoP)'!E51</f>
        <v>40</v>
      </c>
      <c r="H16" s="653">
        <f>(G16-F16)/F16</f>
        <v>0</v>
      </c>
    </row>
    <row r="17" spans="1:8">
      <c r="A17" s="655" t="s">
        <v>872</v>
      </c>
      <c r="B17" s="656" t="s">
        <v>22</v>
      </c>
      <c r="C17" s="657">
        <f>'1.1a. Cattle (WP.WoP)'!D50</f>
        <v>65</v>
      </c>
      <c r="D17" s="657">
        <f>'1.1a. Cattle (WP.WoP)'!E50</f>
        <v>71.5</v>
      </c>
      <c r="E17" s="658">
        <f>(D17-C17)/C17</f>
        <v>0.1</v>
      </c>
      <c r="F17" s="654">
        <f>'1.1b. Sheep,goat (WP,WoP)'!D52</f>
        <v>20</v>
      </c>
      <c r="G17" s="654">
        <f>'1.1b. Sheep,goat (WP,WoP)'!E52</f>
        <v>22</v>
      </c>
      <c r="H17" s="658">
        <f>(G17-F17)/F17</f>
        <v>0.1</v>
      </c>
    </row>
    <row r="18" spans="1:8">
      <c r="A18" s="659" t="s">
        <v>550</v>
      </c>
      <c r="B18" s="660" t="s">
        <v>212</v>
      </c>
      <c r="C18" s="661">
        <f>'1.1a. Cattle (WP.WoP)'!D59</f>
        <v>3.3333333333333335</v>
      </c>
      <c r="D18" s="661">
        <f>'1.1a. Cattle (WP.WoP)'!E59</f>
        <v>3.666666666666667</v>
      </c>
      <c r="E18" s="658">
        <f>(D18-C18)/C18</f>
        <v>0.10000000000000003</v>
      </c>
      <c r="F18" s="662" t="s">
        <v>867</v>
      </c>
      <c r="G18" s="662" t="s">
        <v>867</v>
      </c>
      <c r="H18" s="662" t="s">
        <v>867</v>
      </c>
    </row>
    <row r="19" spans="1:8">
      <c r="A19" s="663" t="s">
        <v>551</v>
      </c>
      <c r="B19" s="664" t="s">
        <v>552</v>
      </c>
      <c r="C19" s="665">
        <f>'1.1a. Cattle (WP.WoP)'!D60</f>
        <v>700</v>
      </c>
      <c r="D19" s="665">
        <f>'1.1a. Cattle (WP.WoP)'!E60</f>
        <v>770.00000000000011</v>
      </c>
      <c r="E19" s="666">
        <f>(D19-C19)/C19</f>
        <v>0.10000000000000016</v>
      </c>
      <c r="F19" s="667" t="s">
        <v>867</v>
      </c>
      <c r="G19" s="667" t="s">
        <v>867</v>
      </c>
      <c r="H19" s="667" t="s">
        <v>867</v>
      </c>
    </row>
    <row r="37" spans="4:4">
      <c r="D37" s="668"/>
    </row>
  </sheetData>
  <mergeCells count="8">
    <mergeCell ref="H1:I1"/>
    <mergeCell ref="B3:B4"/>
    <mergeCell ref="C3:C4"/>
    <mergeCell ref="D3:E3"/>
    <mergeCell ref="A14:A15"/>
    <mergeCell ref="B14:B15"/>
    <mergeCell ref="C14:E14"/>
    <mergeCell ref="F14:H14"/>
  </mergeCells>
  <hyperlinks>
    <hyperlink ref="L1" location="ToC!A1" display="Table of Content" xr:uid="{00000000-0004-0000-1E00-000000000000}"/>
  </hyperlinks>
  <pageMargins left="0.7" right="0.7" top="0.75" bottom="0.75" header="0.3" footer="0.3"/>
  <legacyDrawing r:id="rId1"/>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F00-000000000000}">
  <sheetPr>
    <tabColor theme="9" tint="0.59999389629810485"/>
  </sheetPr>
  <dimension ref="A1:O104"/>
  <sheetViews>
    <sheetView topLeftCell="A64" workbookViewId="0">
      <selection activeCell="R97" sqref="R97:R98"/>
    </sheetView>
  </sheetViews>
  <sheetFormatPr defaultRowHeight="10.199999999999999"/>
  <cols>
    <col min="1" max="1" width="25.44140625" style="148" customWidth="1"/>
    <col min="2" max="2" width="7.44140625" style="148" customWidth="1"/>
    <col min="3" max="12" width="6.6640625" style="148" customWidth="1"/>
    <col min="13" max="13" width="7" style="148" customWidth="1"/>
    <col min="14" max="256" width="11.44140625" style="148" customWidth="1"/>
    <col min="257" max="257" width="25.44140625" style="148" customWidth="1"/>
    <col min="258" max="258" width="7.44140625" style="148" customWidth="1"/>
    <col min="259" max="268" width="6.6640625" style="148" customWidth="1"/>
    <col min="269" max="269" width="7" style="148" customWidth="1"/>
    <col min="270" max="512" width="11.44140625" style="148" customWidth="1"/>
    <col min="513" max="513" width="25.44140625" style="148" customWidth="1"/>
    <col min="514" max="514" width="7.44140625" style="148" customWidth="1"/>
    <col min="515" max="524" width="6.6640625" style="148" customWidth="1"/>
    <col min="525" max="525" width="7" style="148" customWidth="1"/>
    <col min="526" max="768" width="11.44140625" style="148" customWidth="1"/>
    <col min="769" max="769" width="25.44140625" style="148" customWidth="1"/>
    <col min="770" max="770" width="7.44140625" style="148" customWidth="1"/>
    <col min="771" max="780" width="6.6640625" style="148" customWidth="1"/>
    <col min="781" max="781" width="7" style="148" customWidth="1"/>
    <col min="782" max="1024" width="11.44140625" style="148" customWidth="1"/>
    <col min="1025" max="1025" width="25.44140625" style="148" customWidth="1"/>
    <col min="1026" max="1026" width="7.44140625" style="148" customWidth="1"/>
    <col min="1027" max="1036" width="6.6640625" style="148" customWidth="1"/>
    <col min="1037" max="1037" width="7" style="148" customWidth="1"/>
    <col min="1038" max="1280" width="11.44140625" style="148" customWidth="1"/>
    <col min="1281" max="1281" width="25.44140625" style="148" customWidth="1"/>
    <col min="1282" max="1282" width="7.44140625" style="148" customWidth="1"/>
    <col min="1283" max="1292" width="6.6640625" style="148" customWidth="1"/>
    <col min="1293" max="1293" width="7" style="148" customWidth="1"/>
    <col min="1294" max="1536" width="11.44140625" style="148" customWidth="1"/>
    <col min="1537" max="1537" width="25.44140625" style="148" customWidth="1"/>
    <col min="1538" max="1538" width="7.44140625" style="148" customWidth="1"/>
    <col min="1539" max="1548" width="6.6640625" style="148" customWidth="1"/>
    <col min="1549" max="1549" width="7" style="148" customWidth="1"/>
    <col min="1550" max="1792" width="11.44140625" style="148" customWidth="1"/>
    <col min="1793" max="1793" width="25.44140625" style="148" customWidth="1"/>
    <col min="1794" max="1794" width="7.44140625" style="148" customWidth="1"/>
    <col min="1795" max="1804" width="6.6640625" style="148" customWidth="1"/>
    <col min="1805" max="1805" width="7" style="148" customWidth="1"/>
    <col min="1806" max="2048" width="11.44140625" style="148" customWidth="1"/>
    <col min="2049" max="2049" width="25.44140625" style="148" customWidth="1"/>
    <col min="2050" max="2050" width="7.44140625" style="148" customWidth="1"/>
    <col min="2051" max="2060" width="6.6640625" style="148" customWidth="1"/>
    <col min="2061" max="2061" width="7" style="148" customWidth="1"/>
    <col min="2062" max="2304" width="11.44140625" style="148" customWidth="1"/>
    <col min="2305" max="2305" width="25.44140625" style="148" customWidth="1"/>
    <col min="2306" max="2306" width="7.44140625" style="148" customWidth="1"/>
    <col min="2307" max="2316" width="6.6640625" style="148" customWidth="1"/>
    <col min="2317" max="2317" width="7" style="148" customWidth="1"/>
    <col min="2318" max="2560" width="11.44140625" style="148" customWidth="1"/>
    <col min="2561" max="2561" width="25.44140625" style="148" customWidth="1"/>
    <col min="2562" max="2562" width="7.44140625" style="148" customWidth="1"/>
    <col min="2563" max="2572" width="6.6640625" style="148" customWidth="1"/>
    <col min="2573" max="2573" width="7" style="148" customWidth="1"/>
    <col min="2574" max="2816" width="11.44140625" style="148" customWidth="1"/>
    <col min="2817" max="2817" width="25.44140625" style="148" customWidth="1"/>
    <col min="2818" max="2818" width="7.44140625" style="148" customWidth="1"/>
    <col min="2819" max="2828" width="6.6640625" style="148" customWidth="1"/>
    <col min="2829" max="2829" width="7" style="148" customWidth="1"/>
    <col min="2830" max="3072" width="11.44140625" style="148" customWidth="1"/>
    <col min="3073" max="3073" width="25.44140625" style="148" customWidth="1"/>
    <col min="3074" max="3074" width="7.44140625" style="148" customWidth="1"/>
    <col min="3075" max="3084" width="6.6640625" style="148" customWidth="1"/>
    <col min="3085" max="3085" width="7" style="148" customWidth="1"/>
    <col min="3086" max="3328" width="11.44140625" style="148" customWidth="1"/>
    <col min="3329" max="3329" width="25.44140625" style="148" customWidth="1"/>
    <col min="3330" max="3330" width="7.44140625" style="148" customWidth="1"/>
    <col min="3331" max="3340" width="6.6640625" style="148" customWidth="1"/>
    <col min="3341" max="3341" width="7" style="148" customWidth="1"/>
    <col min="3342" max="3584" width="11.44140625" style="148" customWidth="1"/>
    <col min="3585" max="3585" width="25.44140625" style="148" customWidth="1"/>
    <col min="3586" max="3586" width="7.44140625" style="148" customWidth="1"/>
    <col min="3587" max="3596" width="6.6640625" style="148" customWidth="1"/>
    <col min="3597" max="3597" width="7" style="148" customWidth="1"/>
    <col min="3598" max="3840" width="11.44140625" style="148" customWidth="1"/>
    <col min="3841" max="3841" width="25.44140625" style="148" customWidth="1"/>
    <col min="3842" max="3842" width="7.44140625" style="148" customWidth="1"/>
    <col min="3843" max="3852" width="6.6640625" style="148" customWidth="1"/>
    <col min="3853" max="3853" width="7" style="148" customWidth="1"/>
    <col min="3854" max="4096" width="11.44140625" style="148" customWidth="1"/>
    <col min="4097" max="4097" width="25.44140625" style="148" customWidth="1"/>
    <col min="4098" max="4098" width="7.44140625" style="148" customWidth="1"/>
    <col min="4099" max="4108" width="6.6640625" style="148" customWidth="1"/>
    <col min="4109" max="4109" width="7" style="148" customWidth="1"/>
    <col min="4110" max="4352" width="11.44140625" style="148" customWidth="1"/>
    <col min="4353" max="4353" width="25.44140625" style="148" customWidth="1"/>
    <col min="4354" max="4354" width="7.44140625" style="148" customWidth="1"/>
    <col min="4355" max="4364" width="6.6640625" style="148" customWidth="1"/>
    <col min="4365" max="4365" width="7" style="148" customWidth="1"/>
    <col min="4366" max="4608" width="11.44140625" style="148" customWidth="1"/>
    <col min="4609" max="4609" width="25.44140625" style="148" customWidth="1"/>
    <col min="4610" max="4610" width="7.44140625" style="148" customWidth="1"/>
    <col min="4611" max="4620" width="6.6640625" style="148" customWidth="1"/>
    <col min="4621" max="4621" width="7" style="148" customWidth="1"/>
    <col min="4622" max="4864" width="11.44140625" style="148" customWidth="1"/>
    <col min="4865" max="4865" width="25.44140625" style="148" customWidth="1"/>
    <col min="4866" max="4866" width="7.44140625" style="148" customWidth="1"/>
    <col min="4867" max="4876" width="6.6640625" style="148" customWidth="1"/>
    <col min="4877" max="4877" width="7" style="148" customWidth="1"/>
    <col min="4878" max="5120" width="11.44140625" style="148" customWidth="1"/>
    <col min="5121" max="5121" width="25.44140625" style="148" customWidth="1"/>
    <col min="5122" max="5122" width="7.44140625" style="148" customWidth="1"/>
    <col min="5123" max="5132" width="6.6640625" style="148" customWidth="1"/>
    <col min="5133" max="5133" width="7" style="148" customWidth="1"/>
    <col min="5134" max="5376" width="11.44140625" style="148" customWidth="1"/>
    <col min="5377" max="5377" width="25.44140625" style="148" customWidth="1"/>
    <col min="5378" max="5378" width="7.44140625" style="148" customWidth="1"/>
    <col min="5379" max="5388" width="6.6640625" style="148" customWidth="1"/>
    <col min="5389" max="5389" width="7" style="148" customWidth="1"/>
    <col min="5390" max="5632" width="11.44140625" style="148" customWidth="1"/>
    <col min="5633" max="5633" width="25.44140625" style="148" customWidth="1"/>
    <col min="5634" max="5634" width="7.44140625" style="148" customWidth="1"/>
    <col min="5635" max="5644" width="6.6640625" style="148" customWidth="1"/>
    <col min="5645" max="5645" width="7" style="148" customWidth="1"/>
    <col min="5646" max="5888" width="11.44140625" style="148" customWidth="1"/>
    <col min="5889" max="5889" width="25.44140625" style="148" customWidth="1"/>
    <col min="5890" max="5890" width="7.44140625" style="148" customWidth="1"/>
    <col min="5891" max="5900" width="6.6640625" style="148" customWidth="1"/>
    <col min="5901" max="5901" width="7" style="148" customWidth="1"/>
    <col min="5902" max="6144" width="11.44140625" style="148" customWidth="1"/>
    <col min="6145" max="6145" width="25.44140625" style="148" customWidth="1"/>
    <col min="6146" max="6146" width="7.44140625" style="148" customWidth="1"/>
    <col min="6147" max="6156" width="6.6640625" style="148" customWidth="1"/>
    <col min="6157" max="6157" width="7" style="148" customWidth="1"/>
    <col min="6158" max="6400" width="11.44140625" style="148" customWidth="1"/>
    <col min="6401" max="6401" width="25.44140625" style="148" customWidth="1"/>
    <col min="6402" max="6402" width="7.44140625" style="148" customWidth="1"/>
    <col min="6403" max="6412" width="6.6640625" style="148" customWidth="1"/>
    <col min="6413" max="6413" width="7" style="148" customWidth="1"/>
    <col min="6414" max="6656" width="11.44140625" style="148" customWidth="1"/>
    <col min="6657" max="6657" width="25.44140625" style="148" customWidth="1"/>
    <col min="6658" max="6658" width="7.44140625" style="148" customWidth="1"/>
    <col min="6659" max="6668" width="6.6640625" style="148" customWidth="1"/>
    <col min="6669" max="6669" width="7" style="148" customWidth="1"/>
    <col min="6670" max="6912" width="11.44140625" style="148" customWidth="1"/>
    <col min="6913" max="6913" width="25.44140625" style="148" customWidth="1"/>
    <col min="6914" max="6914" width="7.44140625" style="148" customWidth="1"/>
    <col min="6915" max="6924" width="6.6640625" style="148" customWidth="1"/>
    <col min="6925" max="6925" width="7" style="148" customWidth="1"/>
    <col min="6926" max="7168" width="11.44140625" style="148" customWidth="1"/>
    <col min="7169" max="7169" width="25.44140625" style="148" customWidth="1"/>
    <col min="7170" max="7170" width="7.44140625" style="148" customWidth="1"/>
    <col min="7171" max="7180" width="6.6640625" style="148" customWidth="1"/>
    <col min="7181" max="7181" width="7" style="148" customWidth="1"/>
    <col min="7182" max="7424" width="11.44140625" style="148" customWidth="1"/>
    <col min="7425" max="7425" width="25.44140625" style="148" customWidth="1"/>
    <col min="7426" max="7426" width="7.44140625" style="148" customWidth="1"/>
    <col min="7427" max="7436" width="6.6640625" style="148" customWidth="1"/>
    <col min="7437" max="7437" width="7" style="148" customWidth="1"/>
    <col min="7438" max="7680" width="11.44140625" style="148" customWidth="1"/>
    <col min="7681" max="7681" width="25.44140625" style="148" customWidth="1"/>
    <col min="7682" max="7682" width="7.44140625" style="148" customWidth="1"/>
    <col min="7683" max="7692" width="6.6640625" style="148" customWidth="1"/>
    <col min="7693" max="7693" width="7" style="148" customWidth="1"/>
    <col min="7694" max="7936" width="11.44140625" style="148" customWidth="1"/>
    <col min="7937" max="7937" width="25.44140625" style="148" customWidth="1"/>
    <col min="7938" max="7938" width="7.44140625" style="148" customWidth="1"/>
    <col min="7939" max="7948" width="6.6640625" style="148" customWidth="1"/>
    <col min="7949" max="7949" width="7" style="148" customWidth="1"/>
    <col min="7950" max="8192" width="11.44140625" style="148" customWidth="1"/>
    <col min="8193" max="8193" width="25.44140625" style="148" customWidth="1"/>
    <col min="8194" max="8194" width="7.44140625" style="148" customWidth="1"/>
    <col min="8195" max="8204" width="6.6640625" style="148" customWidth="1"/>
    <col min="8205" max="8205" width="7" style="148" customWidth="1"/>
    <col min="8206" max="8448" width="11.44140625" style="148" customWidth="1"/>
    <col min="8449" max="8449" width="25.44140625" style="148" customWidth="1"/>
    <col min="8450" max="8450" width="7.44140625" style="148" customWidth="1"/>
    <col min="8451" max="8460" width="6.6640625" style="148" customWidth="1"/>
    <col min="8461" max="8461" width="7" style="148" customWidth="1"/>
    <col min="8462" max="8704" width="11.44140625" style="148" customWidth="1"/>
    <col min="8705" max="8705" width="25.44140625" style="148" customWidth="1"/>
    <col min="8706" max="8706" width="7.44140625" style="148" customWidth="1"/>
    <col min="8707" max="8716" width="6.6640625" style="148" customWidth="1"/>
    <col min="8717" max="8717" width="7" style="148" customWidth="1"/>
    <col min="8718" max="8960" width="11.44140625" style="148" customWidth="1"/>
    <col min="8961" max="8961" width="25.44140625" style="148" customWidth="1"/>
    <col min="8962" max="8962" width="7.44140625" style="148" customWidth="1"/>
    <col min="8963" max="8972" width="6.6640625" style="148" customWidth="1"/>
    <col min="8973" max="8973" width="7" style="148" customWidth="1"/>
    <col min="8974" max="9216" width="11.44140625" style="148" customWidth="1"/>
    <col min="9217" max="9217" width="25.44140625" style="148" customWidth="1"/>
    <col min="9218" max="9218" width="7.44140625" style="148" customWidth="1"/>
    <col min="9219" max="9228" width="6.6640625" style="148" customWidth="1"/>
    <col min="9229" max="9229" width="7" style="148" customWidth="1"/>
    <col min="9230" max="9472" width="11.44140625" style="148" customWidth="1"/>
    <col min="9473" max="9473" width="25.44140625" style="148" customWidth="1"/>
    <col min="9474" max="9474" width="7.44140625" style="148" customWidth="1"/>
    <col min="9475" max="9484" width="6.6640625" style="148" customWidth="1"/>
    <col min="9485" max="9485" width="7" style="148" customWidth="1"/>
    <col min="9486" max="9728" width="11.44140625" style="148" customWidth="1"/>
    <col min="9729" max="9729" width="25.44140625" style="148" customWidth="1"/>
    <col min="9730" max="9730" width="7.44140625" style="148" customWidth="1"/>
    <col min="9731" max="9740" width="6.6640625" style="148" customWidth="1"/>
    <col min="9741" max="9741" width="7" style="148" customWidth="1"/>
    <col min="9742" max="9984" width="11.44140625" style="148" customWidth="1"/>
    <col min="9985" max="9985" width="25.44140625" style="148" customWidth="1"/>
    <col min="9986" max="9986" width="7.44140625" style="148" customWidth="1"/>
    <col min="9987" max="9996" width="6.6640625" style="148" customWidth="1"/>
    <col min="9997" max="9997" width="7" style="148" customWidth="1"/>
    <col min="9998" max="10240" width="11.44140625" style="148" customWidth="1"/>
    <col min="10241" max="10241" width="25.44140625" style="148" customWidth="1"/>
    <col min="10242" max="10242" width="7.44140625" style="148" customWidth="1"/>
    <col min="10243" max="10252" width="6.6640625" style="148" customWidth="1"/>
    <col min="10253" max="10253" width="7" style="148" customWidth="1"/>
    <col min="10254" max="10496" width="11.44140625" style="148" customWidth="1"/>
    <col min="10497" max="10497" width="25.44140625" style="148" customWidth="1"/>
    <col min="10498" max="10498" width="7.44140625" style="148" customWidth="1"/>
    <col min="10499" max="10508" width="6.6640625" style="148" customWidth="1"/>
    <col min="10509" max="10509" width="7" style="148" customWidth="1"/>
    <col min="10510" max="10752" width="11.44140625" style="148" customWidth="1"/>
    <col min="10753" max="10753" width="25.44140625" style="148" customWidth="1"/>
    <col min="10754" max="10754" width="7.44140625" style="148" customWidth="1"/>
    <col min="10755" max="10764" width="6.6640625" style="148" customWidth="1"/>
    <col min="10765" max="10765" width="7" style="148" customWidth="1"/>
    <col min="10766" max="11008" width="11.44140625" style="148" customWidth="1"/>
    <col min="11009" max="11009" width="25.44140625" style="148" customWidth="1"/>
    <col min="11010" max="11010" width="7.44140625" style="148" customWidth="1"/>
    <col min="11011" max="11020" width="6.6640625" style="148" customWidth="1"/>
    <col min="11021" max="11021" width="7" style="148" customWidth="1"/>
    <col min="11022" max="11264" width="11.44140625" style="148" customWidth="1"/>
    <col min="11265" max="11265" width="25.44140625" style="148" customWidth="1"/>
    <col min="11266" max="11266" width="7.44140625" style="148" customWidth="1"/>
    <col min="11267" max="11276" width="6.6640625" style="148" customWidth="1"/>
    <col min="11277" max="11277" width="7" style="148" customWidth="1"/>
    <col min="11278" max="11520" width="11.44140625" style="148" customWidth="1"/>
    <col min="11521" max="11521" width="25.44140625" style="148" customWidth="1"/>
    <col min="11522" max="11522" width="7.44140625" style="148" customWidth="1"/>
    <col min="11523" max="11532" width="6.6640625" style="148" customWidth="1"/>
    <col min="11533" max="11533" width="7" style="148" customWidth="1"/>
    <col min="11534" max="11776" width="11.44140625" style="148" customWidth="1"/>
    <col min="11777" max="11777" width="25.44140625" style="148" customWidth="1"/>
    <col min="11778" max="11778" width="7.44140625" style="148" customWidth="1"/>
    <col min="11779" max="11788" width="6.6640625" style="148" customWidth="1"/>
    <col min="11789" max="11789" width="7" style="148" customWidth="1"/>
    <col min="11790" max="12032" width="11.44140625" style="148" customWidth="1"/>
    <col min="12033" max="12033" width="25.44140625" style="148" customWidth="1"/>
    <col min="12034" max="12034" width="7.44140625" style="148" customWidth="1"/>
    <col min="12035" max="12044" width="6.6640625" style="148" customWidth="1"/>
    <col min="12045" max="12045" width="7" style="148" customWidth="1"/>
    <col min="12046" max="12288" width="11.44140625" style="148" customWidth="1"/>
    <col min="12289" max="12289" width="25.44140625" style="148" customWidth="1"/>
    <col min="12290" max="12290" width="7.44140625" style="148" customWidth="1"/>
    <col min="12291" max="12300" width="6.6640625" style="148" customWidth="1"/>
    <col min="12301" max="12301" width="7" style="148" customWidth="1"/>
    <col min="12302" max="12544" width="11.44140625" style="148" customWidth="1"/>
    <col min="12545" max="12545" width="25.44140625" style="148" customWidth="1"/>
    <col min="12546" max="12546" width="7.44140625" style="148" customWidth="1"/>
    <col min="12547" max="12556" width="6.6640625" style="148" customWidth="1"/>
    <col min="12557" max="12557" width="7" style="148" customWidth="1"/>
    <col min="12558" max="12800" width="11.44140625" style="148" customWidth="1"/>
    <col min="12801" max="12801" width="25.44140625" style="148" customWidth="1"/>
    <col min="12802" max="12802" width="7.44140625" style="148" customWidth="1"/>
    <col min="12803" max="12812" width="6.6640625" style="148" customWidth="1"/>
    <col min="12813" max="12813" width="7" style="148" customWidth="1"/>
    <col min="12814" max="13056" width="11.44140625" style="148" customWidth="1"/>
    <col min="13057" max="13057" width="25.44140625" style="148" customWidth="1"/>
    <col min="13058" max="13058" width="7.44140625" style="148" customWidth="1"/>
    <col min="13059" max="13068" width="6.6640625" style="148" customWidth="1"/>
    <col min="13069" max="13069" width="7" style="148" customWidth="1"/>
    <col min="13070" max="13312" width="11.44140625" style="148" customWidth="1"/>
    <col min="13313" max="13313" width="25.44140625" style="148" customWidth="1"/>
    <col min="13314" max="13314" width="7.44140625" style="148" customWidth="1"/>
    <col min="13315" max="13324" width="6.6640625" style="148" customWidth="1"/>
    <col min="13325" max="13325" width="7" style="148" customWidth="1"/>
    <col min="13326" max="13568" width="11.44140625" style="148" customWidth="1"/>
    <col min="13569" max="13569" width="25.44140625" style="148" customWidth="1"/>
    <col min="13570" max="13570" width="7.44140625" style="148" customWidth="1"/>
    <col min="13571" max="13580" width="6.6640625" style="148" customWidth="1"/>
    <col min="13581" max="13581" width="7" style="148" customWidth="1"/>
    <col min="13582" max="13824" width="11.44140625" style="148" customWidth="1"/>
    <col min="13825" max="13825" width="25.44140625" style="148" customWidth="1"/>
    <col min="13826" max="13826" width="7.44140625" style="148" customWidth="1"/>
    <col min="13827" max="13836" width="6.6640625" style="148" customWidth="1"/>
    <col min="13837" max="13837" width="7" style="148" customWidth="1"/>
    <col min="13838" max="14080" width="11.44140625" style="148" customWidth="1"/>
    <col min="14081" max="14081" width="25.44140625" style="148" customWidth="1"/>
    <col min="14082" max="14082" width="7.44140625" style="148" customWidth="1"/>
    <col min="14083" max="14092" width="6.6640625" style="148" customWidth="1"/>
    <col min="14093" max="14093" width="7" style="148" customWidth="1"/>
    <col min="14094" max="14336" width="11.44140625" style="148" customWidth="1"/>
    <col min="14337" max="14337" width="25.44140625" style="148" customWidth="1"/>
    <col min="14338" max="14338" width="7.44140625" style="148" customWidth="1"/>
    <col min="14339" max="14348" width="6.6640625" style="148" customWidth="1"/>
    <col min="14349" max="14349" width="7" style="148" customWidth="1"/>
    <col min="14350" max="14592" width="11.44140625" style="148" customWidth="1"/>
    <col min="14593" max="14593" width="25.44140625" style="148" customWidth="1"/>
    <col min="14594" max="14594" width="7.44140625" style="148" customWidth="1"/>
    <col min="14595" max="14604" width="6.6640625" style="148" customWidth="1"/>
    <col min="14605" max="14605" width="7" style="148" customWidth="1"/>
    <col min="14606" max="14848" width="11.44140625" style="148" customWidth="1"/>
    <col min="14849" max="14849" width="25.44140625" style="148" customWidth="1"/>
    <col min="14850" max="14850" width="7.44140625" style="148" customWidth="1"/>
    <col min="14851" max="14860" width="6.6640625" style="148" customWidth="1"/>
    <col min="14861" max="14861" width="7" style="148" customWidth="1"/>
    <col min="14862" max="15104" width="11.44140625" style="148" customWidth="1"/>
    <col min="15105" max="15105" width="25.44140625" style="148" customWidth="1"/>
    <col min="15106" max="15106" width="7.44140625" style="148" customWidth="1"/>
    <col min="15107" max="15116" width="6.6640625" style="148" customWidth="1"/>
    <col min="15117" max="15117" width="7" style="148" customWidth="1"/>
    <col min="15118" max="15360" width="11.44140625" style="148" customWidth="1"/>
    <col min="15361" max="15361" width="25.44140625" style="148" customWidth="1"/>
    <col min="15362" max="15362" width="7.44140625" style="148" customWidth="1"/>
    <col min="15363" max="15372" width="6.6640625" style="148" customWidth="1"/>
    <col min="15373" max="15373" width="7" style="148" customWidth="1"/>
    <col min="15374" max="15616" width="11.44140625" style="148" customWidth="1"/>
    <col min="15617" max="15617" width="25.44140625" style="148" customWidth="1"/>
    <col min="15618" max="15618" width="7.44140625" style="148" customWidth="1"/>
    <col min="15619" max="15628" width="6.6640625" style="148" customWidth="1"/>
    <col min="15629" max="15629" width="7" style="148" customWidth="1"/>
    <col min="15630" max="15872" width="11.44140625" style="148" customWidth="1"/>
    <col min="15873" max="15873" width="25.44140625" style="148" customWidth="1"/>
    <col min="15874" max="15874" width="7.44140625" style="148" customWidth="1"/>
    <col min="15875" max="15884" width="6.6640625" style="148" customWidth="1"/>
    <col min="15885" max="15885" width="7" style="148" customWidth="1"/>
    <col min="15886" max="16128" width="11.44140625" style="148" customWidth="1"/>
    <col min="16129" max="16129" width="25.44140625" style="148" customWidth="1"/>
    <col min="16130" max="16130" width="7.44140625" style="148" customWidth="1"/>
    <col min="16131" max="16140" width="6.6640625" style="148" customWidth="1"/>
    <col min="16141" max="16141" width="7" style="148" customWidth="1"/>
    <col min="16142" max="16384" width="11.44140625" style="148" customWidth="1"/>
  </cols>
  <sheetData>
    <row r="1" spans="1:15" ht="14.4">
      <c r="A1" s="147" t="s">
        <v>1488</v>
      </c>
      <c r="N1" s="1117" t="s">
        <v>1289</v>
      </c>
      <c r="O1" s="1118" t="s">
        <v>1056</v>
      </c>
    </row>
    <row r="2" spans="1:15">
      <c r="A2" s="149" t="s">
        <v>1483</v>
      </c>
      <c r="B2" s="150"/>
      <c r="C2" s="150"/>
      <c r="D2" s="150"/>
      <c r="E2" s="150"/>
      <c r="F2" s="150"/>
      <c r="G2" s="150"/>
      <c r="H2" s="150"/>
      <c r="I2" s="150"/>
      <c r="J2" s="150"/>
      <c r="K2" s="150"/>
      <c r="L2" s="150"/>
    </row>
    <row r="3" spans="1:15">
      <c r="A3" s="339" t="s">
        <v>292</v>
      </c>
      <c r="B3" s="339"/>
      <c r="C3" s="538"/>
      <c r="D3" s="150"/>
      <c r="F3" s="539"/>
    </row>
    <row r="4" spans="1:15">
      <c r="A4" s="153" t="s">
        <v>1011</v>
      </c>
      <c r="B4" s="150"/>
      <c r="C4" s="150"/>
      <c r="D4" s="150"/>
      <c r="E4" s="155"/>
      <c r="F4" s="150"/>
      <c r="G4" s="150"/>
      <c r="H4" s="150"/>
      <c r="I4" s="150"/>
    </row>
    <row r="5" spans="1:15" ht="4.5" customHeight="1"/>
    <row r="6" spans="1:15">
      <c r="A6" s="160" t="s">
        <v>873</v>
      </c>
    </row>
    <row r="7" spans="1:15">
      <c r="A7" s="669" t="s">
        <v>874</v>
      </c>
      <c r="B7" s="163"/>
      <c r="C7" s="670">
        <v>1</v>
      </c>
      <c r="D7" s="670">
        <v>2</v>
      </c>
      <c r="E7" s="670">
        <v>3</v>
      </c>
      <c r="F7" s="670">
        <v>4</v>
      </c>
      <c r="G7" s="670">
        <v>5</v>
      </c>
      <c r="H7" s="670">
        <v>6</v>
      </c>
      <c r="I7" s="670">
        <v>7</v>
      </c>
      <c r="J7" s="670">
        <v>8</v>
      </c>
      <c r="K7" s="670">
        <v>9</v>
      </c>
      <c r="L7" s="165" t="s">
        <v>1471</v>
      </c>
      <c r="M7" s="671" t="s">
        <v>383</v>
      </c>
    </row>
    <row r="8" spans="1:15">
      <c r="A8" s="672" t="s">
        <v>875</v>
      </c>
      <c r="B8" s="150" t="s">
        <v>97</v>
      </c>
      <c r="C8" s="170">
        <f>40%*M8</f>
        <v>5.2535445830597514</v>
      </c>
      <c r="D8" s="170">
        <f>30%*M8</f>
        <v>3.9401584372948131</v>
      </c>
      <c r="E8" s="170">
        <f>30%*M8</f>
        <v>3.9401584372948131</v>
      </c>
      <c r="F8" s="170">
        <v>0</v>
      </c>
      <c r="G8" s="170">
        <v>0</v>
      </c>
      <c r="H8" s="170">
        <v>0</v>
      </c>
      <c r="I8" s="170">
        <v>0</v>
      </c>
      <c r="J8" s="170">
        <v>0</v>
      </c>
      <c r="K8" s="170">
        <v>0</v>
      </c>
      <c r="L8" s="170">
        <v>0</v>
      </c>
      <c r="M8" s="715">
        <f>'1.11.Impr-activities'!G14</f>
        <v>13.133861457649378</v>
      </c>
    </row>
    <row r="9" spans="1:15">
      <c r="A9" s="148" t="s">
        <v>317</v>
      </c>
      <c r="B9" s="150" t="s">
        <v>97</v>
      </c>
      <c r="C9" s="170">
        <v>0</v>
      </c>
      <c r="D9" s="170">
        <f>50%*M9</f>
        <v>1.4253283896913986</v>
      </c>
      <c r="E9" s="170">
        <f>59%*M9</f>
        <v>1.6818874998358504</v>
      </c>
      <c r="F9" s="170">
        <v>0</v>
      </c>
      <c r="G9" s="170">
        <v>0</v>
      </c>
      <c r="H9" s="170">
        <v>0</v>
      </c>
      <c r="I9" s="170">
        <v>0</v>
      </c>
      <c r="J9" s="170">
        <v>0</v>
      </c>
      <c r="K9" s="170">
        <v>0</v>
      </c>
      <c r="L9" s="170">
        <v>0</v>
      </c>
      <c r="M9" s="715">
        <f>'1.11.Impr-activities'!G22</f>
        <v>2.8506567793827973</v>
      </c>
    </row>
    <row r="10" spans="1:15">
      <c r="A10" s="148" t="s">
        <v>318</v>
      </c>
      <c r="B10" s="150" t="s">
        <v>97</v>
      </c>
      <c r="C10" s="170">
        <v>0</v>
      </c>
      <c r="D10" s="170">
        <f>40%*M10</f>
        <v>23.569557846355877</v>
      </c>
      <c r="E10" s="170">
        <f>60%*M10</f>
        <v>35.354336769533816</v>
      </c>
      <c r="F10" s="170">
        <v>0</v>
      </c>
      <c r="G10" s="170">
        <v>0</v>
      </c>
      <c r="H10" s="170">
        <v>0</v>
      </c>
      <c r="I10" s="170">
        <v>0</v>
      </c>
      <c r="J10" s="170">
        <v>0</v>
      </c>
      <c r="K10" s="170">
        <v>0</v>
      </c>
      <c r="L10" s="170">
        <v>0</v>
      </c>
      <c r="M10" s="715">
        <f>'1.11.Impr-activities'!G30</f>
        <v>58.923894615889694</v>
      </c>
    </row>
    <row r="11" spans="1:15">
      <c r="A11" s="153" t="s">
        <v>383</v>
      </c>
      <c r="B11" s="150" t="s">
        <v>97</v>
      </c>
      <c r="C11" s="170">
        <f>SUM(C8:C10)</f>
        <v>5.2535445830597514</v>
      </c>
      <c r="D11" s="170">
        <f>SUM(D8:D10)</f>
        <v>28.935044673342091</v>
      </c>
      <c r="E11" s="170">
        <f>SUM(E8:E10)</f>
        <v>40.976382706664481</v>
      </c>
      <c r="F11" s="170">
        <f>SUM(F8:F10)</f>
        <v>0</v>
      </c>
      <c r="G11" s="170">
        <f>SUM(G8:G10)</f>
        <v>0</v>
      </c>
      <c r="H11" s="170">
        <v>0</v>
      </c>
      <c r="I11" s="170">
        <v>0</v>
      </c>
      <c r="J11" s="170">
        <v>0</v>
      </c>
      <c r="K11" s="170">
        <v>0</v>
      </c>
      <c r="L11" s="170">
        <v>0</v>
      </c>
      <c r="M11" s="183">
        <f>SUM(M8:M10)</f>
        <v>74.90841285292187</v>
      </c>
    </row>
    <row r="12" spans="1:15" ht="4.5" customHeight="1">
      <c r="A12" s="153"/>
      <c r="B12" s="150"/>
      <c r="C12" s="170"/>
      <c r="D12" s="170"/>
      <c r="E12" s="170"/>
      <c r="F12" s="170"/>
      <c r="G12" s="170"/>
      <c r="H12" s="170"/>
      <c r="I12" s="170"/>
      <c r="J12" s="170"/>
      <c r="K12" s="170"/>
      <c r="L12" s="170"/>
      <c r="M12" s="183"/>
    </row>
    <row r="13" spans="1:15">
      <c r="A13" s="160" t="s">
        <v>315</v>
      </c>
    </row>
    <row r="14" spans="1:15">
      <c r="A14" s="163" t="s">
        <v>876</v>
      </c>
      <c r="B14" s="163"/>
      <c r="C14" s="177">
        <v>1</v>
      </c>
      <c r="D14" s="177">
        <v>2</v>
      </c>
      <c r="E14" s="177">
        <v>3</v>
      </c>
      <c r="F14" s="177">
        <v>4</v>
      </c>
      <c r="G14" s="177">
        <v>5</v>
      </c>
      <c r="H14" s="163">
        <v>6</v>
      </c>
      <c r="I14" s="163">
        <v>7</v>
      </c>
      <c r="J14" s="163">
        <v>8</v>
      </c>
      <c r="K14" s="164">
        <v>9</v>
      </c>
      <c r="L14" s="165" t="s">
        <v>1471</v>
      </c>
    </row>
    <row r="15" spans="1:15">
      <c r="A15" s="541" t="s">
        <v>877</v>
      </c>
      <c r="B15" s="150" t="s">
        <v>97</v>
      </c>
      <c r="C15" s="170">
        <f>C8</f>
        <v>5.2535445830597514</v>
      </c>
      <c r="D15" s="170">
        <f>C15</f>
        <v>5.2535445830597514</v>
      </c>
      <c r="E15" s="170">
        <f t="shared" ref="E15:L17" si="0">D15</f>
        <v>5.2535445830597514</v>
      </c>
      <c r="F15" s="170">
        <f t="shared" si="0"/>
        <v>5.2535445830597514</v>
      </c>
      <c r="G15" s="170">
        <f t="shared" si="0"/>
        <v>5.2535445830597514</v>
      </c>
      <c r="H15" s="170">
        <f t="shared" si="0"/>
        <v>5.2535445830597514</v>
      </c>
      <c r="I15" s="170">
        <f t="shared" si="0"/>
        <v>5.2535445830597514</v>
      </c>
      <c r="J15" s="170">
        <f t="shared" si="0"/>
        <v>5.2535445830597514</v>
      </c>
      <c r="K15" s="170">
        <f t="shared" si="0"/>
        <v>5.2535445830597514</v>
      </c>
      <c r="L15" s="170">
        <f t="shared" si="0"/>
        <v>5.2535445830597514</v>
      </c>
    </row>
    <row r="16" spans="1:15">
      <c r="A16" s="541" t="s">
        <v>878</v>
      </c>
      <c r="B16" s="150" t="s">
        <v>97</v>
      </c>
      <c r="C16" s="170"/>
      <c r="D16" s="170">
        <f>D8</f>
        <v>3.9401584372948131</v>
      </c>
      <c r="E16" s="170">
        <f>D16</f>
        <v>3.9401584372948131</v>
      </c>
      <c r="F16" s="170">
        <f t="shared" si="0"/>
        <v>3.9401584372948131</v>
      </c>
      <c r="G16" s="170">
        <f t="shared" si="0"/>
        <v>3.9401584372948131</v>
      </c>
      <c r="H16" s="170">
        <f t="shared" si="0"/>
        <v>3.9401584372948131</v>
      </c>
      <c r="I16" s="170">
        <f t="shared" si="0"/>
        <v>3.9401584372948131</v>
      </c>
      <c r="J16" s="170">
        <f t="shared" si="0"/>
        <v>3.9401584372948131</v>
      </c>
      <c r="K16" s="170">
        <f t="shared" si="0"/>
        <v>3.9401584372948131</v>
      </c>
      <c r="L16" s="170">
        <f t="shared" si="0"/>
        <v>3.9401584372948131</v>
      </c>
    </row>
    <row r="17" spans="1:14">
      <c r="A17" s="541" t="s">
        <v>879</v>
      </c>
      <c r="B17" s="150" t="s">
        <v>97</v>
      </c>
      <c r="C17" s="170"/>
      <c r="D17" s="170"/>
      <c r="E17" s="170">
        <f>E8</f>
        <v>3.9401584372948131</v>
      </c>
      <c r="F17" s="170">
        <f>E17</f>
        <v>3.9401584372948131</v>
      </c>
      <c r="G17" s="170">
        <f t="shared" si="0"/>
        <v>3.9401584372948131</v>
      </c>
      <c r="H17" s="170">
        <f t="shared" si="0"/>
        <v>3.9401584372948131</v>
      </c>
      <c r="I17" s="170">
        <f t="shared" si="0"/>
        <v>3.9401584372948131</v>
      </c>
      <c r="J17" s="170">
        <f t="shared" si="0"/>
        <v>3.9401584372948131</v>
      </c>
      <c r="K17" s="170">
        <f t="shared" si="0"/>
        <v>3.9401584372948131</v>
      </c>
      <c r="L17" s="170">
        <f t="shared" si="0"/>
        <v>3.9401584372948131</v>
      </c>
    </row>
    <row r="18" spans="1:14">
      <c r="A18" s="541" t="s">
        <v>880</v>
      </c>
      <c r="B18" s="150" t="s">
        <v>97</v>
      </c>
      <c r="C18" s="170"/>
      <c r="D18" s="170"/>
      <c r="E18" s="170"/>
      <c r="F18" s="170"/>
      <c r="G18" s="170"/>
      <c r="H18" s="170"/>
      <c r="I18" s="170"/>
      <c r="J18" s="170"/>
      <c r="K18" s="170"/>
      <c r="L18" s="170"/>
    </row>
    <row r="19" spans="1:14">
      <c r="A19" s="541" t="s">
        <v>881</v>
      </c>
      <c r="B19" s="150" t="s">
        <v>97</v>
      </c>
      <c r="C19" s="170"/>
      <c r="D19" s="170"/>
      <c r="E19" s="170"/>
      <c r="F19" s="170"/>
      <c r="G19" s="170"/>
      <c r="H19" s="170"/>
      <c r="I19" s="170"/>
      <c r="J19" s="170"/>
      <c r="K19" s="170"/>
      <c r="L19" s="170"/>
    </row>
    <row r="20" spans="1:14">
      <c r="A20" s="166" t="s">
        <v>383</v>
      </c>
      <c r="B20" s="150"/>
      <c r="C20" s="170">
        <f>SUM(C15:C19)</f>
        <v>5.2535445830597514</v>
      </c>
      <c r="D20" s="170">
        <f>SUM(D15:D19)</f>
        <v>9.1937030203545653</v>
      </c>
      <c r="E20" s="170">
        <f t="shared" ref="E20:L20" si="1">SUM(E15:E19)</f>
        <v>13.133861457649378</v>
      </c>
      <c r="F20" s="170">
        <f>SUM(F15:F19)</f>
        <v>13.133861457649378</v>
      </c>
      <c r="G20" s="170">
        <f>SUM(G15:G19)</f>
        <v>13.133861457649378</v>
      </c>
      <c r="H20" s="170">
        <f t="shared" si="1"/>
        <v>13.133861457649378</v>
      </c>
      <c r="I20" s="170">
        <f t="shared" si="1"/>
        <v>13.133861457649378</v>
      </c>
      <c r="J20" s="170">
        <f t="shared" si="1"/>
        <v>13.133861457649378</v>
      </c>
      <c r="K20" s="170">
        <f t="shared" si="1"/>
        <v>13.133861457649378</v>
      </c>
      <c r="L20" s="170">
        <f t="shared" si="1"/>
        <v>13.133861457649378</v>
      </c>
    </row>
    <row r="21" spans="1:14" ht="5.25" customHeight="1"/>
    <row r="22" spans="1:14">
      <c r="A22" s="163" t="s">
        <v>882</v>
      </c>
      <c r="B22" s="673"/>
      <c r="C22" s="177">
        <v>1</v>
      </c>
      <c r="D22" s="177">
        <v>2</v>
      </c>
      <c r="E22" s="177">
        <v>3</v>
      </c>
      <c r="F22" s="177">
        <v>4</v>
      </c>
      <c r="G22" s="177">
        <v>5</v>
      </c>
      <c r="H22" s="163">
        <v>6</v>
      </c>
      <c r="I22" s="163">
        <v>7</v>
      </c>
      <c r="J22" s="163">
        <v>8</v>
      </c>
      <c r="K22" s="164">
        <v>9</v>
      </c>
      <c r="L22" s="165" t="s">
        <v>1471</v>
      </c>
    </row>
    <row r="23" spans="1:14">
      <c r="A23" s="541" t="s">
        <v>877</v>
      </c>
      <c r="B23" s="150" t="s">
        <v>883</v>
      </c>
      <c r="C23" s="715">
        <f>'1.8 Past SI_1ha'!E38</f>
        <v>1936.4377842040565</v>
      </c>
      <c r="D23" s="183">
        <f>'1.8 Past SI_1ha'!F38</f>
        <v>86.347117393976632</v>
      </c>
      <c r="E23" s="183">
        <f>'1.8 Past SI_1ha'!G38</f>
        <v>86.347117393976632</v>
      </c>
      <c r="F23" s="183">
        <f>'1.8 Past SI_1ha'!H38</f>
        <v>86.347117393976632</v>
      </c>
      <c r="G23" s="183">
        <f>'1.8 Past SI_1ha'!I38</f>
        <v>86.347117393976632</v>
      </c>
      <c r="H23" s="183">
        <f>'1.8 Past SI_1ha'!J38</f>
        <v>86.347117393976632</v>
      </c>
      <c r="I23" s="183">
        <f>'1.8 Past SI_1ha'!K38</f>
        <v>86.347117393976632</v>
      </c>
      <c r="J23" s="183">
        <f>'1.8 Past SI_1ha'!L38</f>
        <v>86.347117393976632</v>
      </c>
      <c r="K23" s="183">
        <f>'1.8 Past SI_1ha'!M38</f>
        <v>86.347117393976632</v>
      </c>
      <c r="L23" s="183">
        <f>'1.8 Past SI_1ha'!N38</f>
        <v>0</v>
      </c>
    </row>
    <row r="24" spans="1:14">
      <c r="A24" s="541" t="s">
        <v>878</v>
      </c>
      <c r="B24" s="150" t="s">
        <v>883</v>
      </c>
      <c r="C24" s="183">
        <v>0</v>
      </c>
      <c r="D24" s="183">
        <f>'1.8 Past SI_1ha'!E38</f>
        <v>1936.4377842040565</v>
      </c>
      <c r="E24" s="183">
        <f>'1.8 Past SI_1ha'!F38</f>
        <v>86.347117393976632</v>
      </c>
      <c r="F24" s="183">
        <f>'1.8 Past SI_1ha'!G38</f>
        <v>86.347117393976632</v>
      </c>
      <c r="G24" s="183">
        <f>'1.8 Past SI_1ha'!H38</f>
        <v>86.347117393976632</v>
      </c>
      <c r="H24" s="183">
        <f>'1.8 Past SI_1ha'!I38</f>
        <v>86.347117393976632</v>
      </c>
      <c r="I24" s="183">
        <f>'1.8 Past SI_1ha'!J38</f>
        <v>86.347117393976632</v>
      </c>
      <c r="J24" s="183">
        <f>'1.8 Past SI_1ha'!K38</f>
        <v>86.347117393976632</v>
      </c>
      <c r="K24" s="183">
        <f>'1.8 Past SI_1ha'!L38</f>
        <v>86.347117393976632</v>
      </c>
      <c r="L24" s="183">
        <f>'1.8 Past SI_1ha'!M38</f>
        <v>86.347117393976632</v>
      </c>
      <c r="M24" s="183">
        <f>'1.8 Past SI_1ha'!N38</f>
        <v>0</v>
      </c>
      <c r="N24" s="183">
        <f>'1.8 Past SI_1ha'!O38</f>
        <v>0</v>
      </c>
    </row>
    <row r="25" spans="1:14">
      <c r="A25" s="541" t="s">
        <v>879</v>
      </c>
      <c r="B25" s="150" t="s">
        <v>883</v>
      </c>
      <c r="C25" s="183">
        <v>0</v>
      </c>
      <c r="D25" s="148">
        <v>0</v>
      </c>
      <c r="E25" s="623">
        <f>'1.8 Past SI_1ha'!E38</f>
        <v>1936.4377842040565</v>
      </c>
      <c r="F25" s="623">
        <f>'1.8 Past SI_1ha'!F38</f>
        <v>86.347117393976632</v>
      </c>
      <c r="G25" s="623">
        <f>'1.8 Past SI_1ha'!G38</f>
        <v>86.347117393976632</v>
      </c>
      <c r="H25" s="623">
        <f>'1.8 Past SI_1ha'!H38</f>
        <v>86.347117393976632</v>
      </c>
      <c r="I25" s="623">
        <f>'1.8 Past SI_1ha'!I38</f>
        <v>86.347117393976632</v>
      </c>
      <c r="J25" s="623">
        <f>'1.8 Past SI_1ha'!J38</f>
        <v>86.347117393976632</v>
      </c>
      <c r="K25" s="623">
        <f>'1.8 Past SI_1ha'!K38</f>
        <v>86.347117393976632</v>
      </c>
      <c r="L25" s="623">
        <f>'1.8 Past SI_1ha'!L38</f>
        <v>86.347117393976632</v>
      </c>
    </row>
    <row r="26" spans="1:14">
      <c r="A26" s="541" t="s">
        <v>880</v>
      </c>
      <c r="B26" s="150" t="s">
        <v>883</v>
      </c>
      <c r="C26" s="148">
        <v>0</v>
      </c>
      <c r="D26" s="148">
        <v>0</v>
      </c>
      <c r="E26" s="148">
        <v>0</v>
      </c>
      <c r="F26" s="148">
        <v>0</v>
      </c>
      <c r="G26" s="148">
        <v>0</v>
      </c>
      <c r="H26" s="148">
        <v>0</v>
      </c>
      <c r="I26" s="148">
        <v>0</v>
      </c>
      <c r="J26" s="148">
        <v>0</v>
      </c>
      <c r="K26" s="148">
        <v>0</v>
      </c>
      <c r="L26" s="148">
        <v>0</v>
      </c>
    </row>
    <row r="27" spans="1:14">
      <c r="A27" s="541" t="s">
        <v>881</v>
      </c>
      <c r="B27" s="150" t="s">
        <v>883</v>
      </c>
      <c r="C27" s="148">
        <v>0</v>
      </c>
      <c r="D27" s="148">
        <v>0</v>
      </c>
      <c r="E27" s="148">
        <v>0</v>
      </c>
      <c r="F27" s="148">
        <v>0</v>
      </c>
      <c r="G27" s="148">
        <v>0</v>
      </c>
      <c r="H27" s="148">
        <v>0</v>
      </c>
      <c r="I27" s="148">
        <v>0</v>
      </c>
      <c r="J27" s="148">
        <v>0</v>
      </c>
      <c r="K27" s="148">
        <v>0</v>
      </c>
      <c r="L27" s="148">
        <v>0</v>
      </c>
    </row>
    <row r="28" spans="1:14">
      <c r="A28" s="166" t="s">
        <v>852</v>
      </c>
      <c r="B28" s="150"/>
      <c r="C28" s="183">
        <f>SUM(C23:C27)</f>
        <v>1936.4377842040565</v>
      </c>
      <c r="D28" s="183">
        <f t="shared" ref="D28:L28" si="2">SUM(D23:D27)</f>
        <v>2022.784901598033</v>
      </c>
      <c r="E28" s="183">
        <f t="shared" si="2"/>
        <v>2109.1320189920098</v>
      </c>
      <c r="F28" s="183">
        <f t="shared" si="2"/>
        <v>259.04135218192988</v>
      </c>
      <c r="G28" s="183">
        <f t="shared" si="2"/>
        <v>259.04135218192988</v>
      </c>
      <c r="H28" s="183">
        <f t="shared" si="2"/>
        <v>259.04135218192988</v>
      </c>
      <c r="I28" s="183">
        <f t="shared" si="2"/>
        <v>259.04135218192988</v>
      </c>
      <c r="J28" s="183">
        <f t="shared" si="2"/>
        <v>259.04135218192988</v>
      </c>
      <c r="K28" s="183">
        <f t="shared" si="2"/>
        <v>259.04135218192988</v>
      </c>
      <c r="L28" s="183">
        <f t="shared" si="2"/>
        <v>172.69423478795326</v>
      </c>
    </row>
    <row r="29" spans="1:14" ht="4.5" customHeight="1">
      <c r="A29" s="541"/>
      <c r="B29" s="150"/>
    </row>
    <row r="30" spans="1:14">
      <c r="A30" s="163" t="s">
        <v>884</v>
      </c>
      <c r="B30" s="673"/>
      <c r="C30" s="177">
        <v>1</v>
      </c>
      <c r="D30" s="177">
        <v>2</v>
      </c>
      <c r="E30" s="177">
        <v>3</v>
      </c>
      <c r="F30" s="177">
        <v>4</v>
      </c>
      <c r="G30" s="177">
        <v>5</v>
      </c>
      <c r="H30" s="163">
        <v>6</v>
      </c>
      <c r="I30" s="163">
        <v>7</v>
      </c>
      <c r="J30" s="163">
        <v>8</v>
      </c>
      <c r="K30" s="164">
        <v>9</v>
      </c>
      <c r="L30" s="165" t="s">
        <v>1471</v>
      </c>
    </row>
    <row r="31" spans="1:14">
      <c r="A31" s="541" t="s">
        <v>877</v>
      </c>
      <c r="B31" s="150" t="s">
        <v>883</v>
      </c>
      <c r="C31" s="183">
        <v>0</v>
      </c>
      <c r="D31" s="183">
        <v>0</v>
      </c>
      <c r="E31" s="183">
        <v>0</v>
      </c>
      <c r="F31" s="183">
        <v>0</v>
      </c>
      <c r="G31" s="183">
        <v>0</v>
      </c>
      <c r="H31" s="183">
        <v>0</v>
      </c>
      <c r="I31" s="183">
        <v>0</v>
      </c>
      <c r="J31" s="183">
        <v>0</v>
      </c>
      <c r="K31" s="183">
        <v>0</v>
      </c>
      <c r="L31" s="183">
        <v>0</v>
      </c>
    </row>
    <row r="32" spans="1:14">
      <c r="A32" s="541" t="s">
        <v>878</v>
      </c>
      <c r="B32" s="150" t="s">
        <v>883</v>
      </c>
      <c r="C32" s="183">
        <v>0</v>
      </c>
      <c r="D32" s="183">
        <v>0</v>
      </c>
      <c r="E32" s="183">
        <v>0</v>
      </c>
      <c r="F32" s="183">
        <v>0</v>
      </c>
      <c r="G32" s="183">
        <v>0</v>
      </c>
      <c r="H32" s="183">
        <v>0</v>
      </c>
      <c r="I32" s="183">
        <v>0</v>
      </c>
      <c r="J32" s="183">
        <v>0</v>
      </c>
      <c r="K32" s="183">
        <v>0</v>
      </c>
      <c r="L32" s="183">
        <v>0</v>
      </c>
      <c r="M32" s="183"/>
    </row>
    <row r="33" spans="1:12">
      <c r="A33" s="541" t="s">
        <v>879</v>
      </c>
      <c r="B33" s="150" t="s">
        <v>883</v>
      </c>
      <c r="C33" s="183">
        <v>0</v>
      </c>
      <c r="D33" s="183">
        <v>0</v>
      </c>
      <c r="E33" s="183">
        <v>0</v>
      </c>
      <c r="F33" s="183">
        <v>0</v>
      </c>
      <c r="G33" s="183">
        <v>0</v>
      </c>
      <c r="H33" s="183">
        <v>0</v>
      </c>
      <c r="I33" s="183">
        <v>0</v>
      </c>
      <c r="J33" s="183">
        <v>0</v>
      </c>
      <c r="K33" s="183">
        <v>0</v>
      </c>
      <c r="L33" s="183">
        <v>0</v>
      </c>
    </row>
    <row r="34" spans="1:12">
      <c r="A34" s="541" t="s">
        <v>880</v>
      </c>
      <c r="B34" s="150" t="s">
        <v>883</v>
      </c>
      <c r="C34" s="148">
        <v>0</v>
      </c>
      <c r="D34" s="148">
        <v>0</v>
      </c>
      <c r="E34" s="148">
        <v>0</v>
      </c>
      <c r="F34" s="148">
        <v>0</v>
      </c>
      <c r="G34" s="148">
        <v>0</v>
      </c>
      <c r="H34" s="148">
        <v>0</v>
      </c>
      <c r="I34" s="148">
        <v>0</v>
      </c>
      <c r="J34" s="148">
        <v>0</v>
      </c>
      <c r="K34" s="148">
        <v>0</v>
      </c>
      <c r="L34" s="148">
        <v>0</v>
      </c>
    </row>
    <row r="35" spans="1:12">
      <c r="A35" s="541" t="s">
        <v>881</v>
      </c>
      <c r="B35" s="150" t="s">
        <v>883</v>
      </c>
      <c r="C35" s="148">
        <v>0</v>
      </c>
      <c r="D35" s="148">
        <v>0</v>
      </c>
      <c r="E35" s="148">
        <v>0</v>
      </c>
      <c r="F35" s="148">
        <v>0</v>
      </c>
      <c r="G35" s="148">
        <v>0</v>
      </c>
      <c r="H35" s="148">
        <v>0</v>
      </c>
      <c r="I35" s="148">
        <v>0</v>
      </c>
      <c r="J35" s="148">
        <v>0</v>
      </c>
      <c r="K35" s="148">
        <v>0</v>
      </c>
      <c r="L35" s="148">
        <v>0</v>
      </c>
    </row>
    <row r="36" spans="1:12">
      <c r="A36" s="166" t="s">
        <v>853</v>
      </c>
      <c r="B36" s="150"/>
      <c r="C36" s="183">
        <f t="shared" ref="C36:L36" si="3">SUM(C31:C35)</f>
        <v>0</v>
      </c>
      <c r="D36" s="183">
        <f t="shared" si="3"/>
        <v>0</v>
      </c>
      <c r="E36" s="183">
        <f t="shared" si="3"/>
        <v>0</v>
      </c>
      <c r="F36" s="183">
        <f t="shared" si="3"/>
        <v>0</v>
      </c>
      <c r="G36" s="183">
        <f t="shared" si="3"/>
        <v>0</v>
      </c>
      <c r="H36" s="183">
        <f t="shared" si="3"/>
        <v>0</v>
      </c>
      <c r="I36" s="183">
        <f t="shared" si="3"/>
        <v>0</v>
      </c>
      <c r="J36" s="183">
        <f t="shared" si="3"/>
        <v>0</v>
      </c>
      <c r="K36" s="183">
        <f t="shared" si="3"/>
        <v>0</v>
      </c>
      <c r="L36" s="183">
        <f t="shared" si="3"/>
        <v>0</v>
      </c>
    </row>
    <row r="37" spans="1:12" ht="4.5" customHeight="1">
      <c r="A37" s="541"/>
      <c r="B37" s="150"/>
      <c r="C37" s="183"/>
      <c r="D37" s="279"/>
      <c r="E37" s="183"/>
      <c r="F37" s="183"/>
      <c r="G37" s="183"/>
      <c r="H37" s="183"/>
      <c r="I37" s="183"/>
      <c r="J37" s="183"/>
      <c r="K37" s="183"/>
      <c r="L37" s="183"/>
    </row>
    <row r="38" spans="1:12">
      <c r="A38" s="163" t="s">
        <v>885</v>
      </c>
      <c r="B38" s="673"/>
      <c r="C38" s="177">
        <v>1</v>
      </c>
      <c r="D38" s="177">
        <v>2</v>
      </c>
      <c r="E38" s="177">
        <v>3</v>
      </c>
      <c r="F38" s="177">
        <v>4</v>
      </c>
      <c r="G38" s="177">
        <v>5</v>
      </c>
      <c r="H38" s="163">
        <v>6</v>
      </c>
      <c r="I38" s="163">
        <v>7</v>
      </c>
      <c r="J38" s="163">
        <v>8</v>
      </c>
      <c r="K38" s="164">
        <v>9</v>
      </c>
      <c r="L38" s="165" t="s">
        <v>1471</v>
      </c>
    </row>
    <row r="39" spans="1:12">
      <c r="A39" s="541" t="s">
        <v>877</v>
      </c>
      <c r="B39" s="150" t="s">
        <v>886</v>
      </c>
      <c r="C39" s="183">
        <f>C15*(C23+C31)</f>
        <v>10173.162231637449</v>
      </c>
      <c r="D39" s="183">
        <f t="shared" ref="D39:L40" si="4">D15*(D23+D31)</f>
        <v>453.62843084795037</v>
      </c>
      <c r="E39" s="183">
        <f t="shared" si="4"/>
        <v>453.62843084795037</v>
      </c>
      <c r="F39" s="183">
        <f t="shared" si="4"/>
        <v>453.62843084795037</v>
      </c>
      <c r="G39" s="183">
        <f t="shared" si="4"/>
        <v>453.62843084795037</v>
      </c>
      <c r="H39" s="183">
        <f t="shared" si="4"/>
        <v>453.62843084795037</v>
      </c>
      <c r="I39" s="183">
        <f t="shared" si="4"/>
        <v>453.62843084795037</v>
      </c>
      <c r="J39" s="183">
        <f t="shared" si="4"/>
        <v>453.62843084795037</v>
      </c>
      <c r="K39" s="183">
        <f t="shared" si="4"/>
        <v>453.62843084795037</v>
      </c>
      <c r="L39" s="183">
        <f t="shared" si="4"/>
        <v>0</v>
      </c>
    </row>
    <row r="40" spans="1:12">
      <c r="A40" s="541" t="s">
        <v>878</v>
      </c>
      <c r="B40" s="150" t="s">
        <v>886</v>
      </c>
      <c r="C40" s="183">
        <f>C16*(C24+C32)</f>
        <v>0</v>
      </c>
      <c r="D40" s="183">
        <f t="shared" si="4"/>
        <v>7629.8716737280856</v>
      </c>
      <c r="E40" s="183">
        <f t="shared" si="4"/>
        <v>340.22132313596273</v>
      </c>
      <c r="F40" s="183">
        <f t="shared" si="4"/>
        <v>340.22132313596273</v>
      </c>
      <c r="G40" s="183">
        <f t="shared" si="4"/>
        <v>340.22132313596273</v>
      </c>
      <c r="H40" s="183">
        <f t="shared" si="4"/>
        <v>340.22132313596273</v>
      </c>
      <c r="I40" s="183">
        <f t="shared" si="4"/>
        <v>340.22132313596273</v>
      </c>
      <c r="J40" s="183">
        <f t="shared" si="4"/>
        <v>340.22132313596273</v>
      </c>
      <c r="K40" s="183">
        <f t="shared" si="4"/>
        <v>340.22132313596273</v>
      </c>
      <c r="L40" s="183">
        <f t="shared" si="4"/>
        <v>340.22132313596273</v>
      </c>
    </row>
    <row r="41" spans="1:12">
      <c r="A41" s="541" t="s">
        <v>879</v>
      </c>
      <c r="B41" s="150" t="s">
        <v>886</v>
      </c>
      <c r="C41" s="183">
        <f t="shared" ref="C41:L43" si="5">C17*(C25+C33)</f>
        <v>0</v>
      </c>
      <c r="D41" s="183">
        <f t="shared" si="5"/>
        <v>0</v>
      </c>
      <c r="E41" s="183">
        <f t="shared" si="5"/>
        <v>7629.8716737280856</v>
      </c>
      <c r="F41" s="183">
        <f t="shared" si="5"/>
        <v>340.22132313596273</v>
      </c>
      <c r="G41" s="183">
        <f t="shared" si="5"/>
        <v>340.22132313596273</v>
      </c>
      <c r="H41" s="183">
        <f t="shared" si="5"/>
        <v>340.22132313596273</v>
      </c>
      <c r="I41" s="183">
        <f t="shared" si="5"/>
        <v>340.22132313596273</v>
      </c>
      <c r="J41" s="183">
        <f t="shared" si="5"/>
        <v>340.22132313596273</v>
      </c>
      <c r="K41" s="183">
        <f t="shared" si="5"/>
        <v>340.22132313596273</v>
      </c>
      <c r="L41" s="183">
        <f t="shared" si="5"/>
        <v>340.22132313596273</v>
      </c>
    </row>
    <row r="42" spans="1:12">
      <c r="A42" s="541" t="s">
        <v>880</v>
      </c>
      <c r="B42" s="150" t="s">
        <v>886</v>
      </c>
      <c r="C42" s="183">
        <f t="shared" si="5"/>
        <v>0</v>
      </c>
      <c r="D42" s="183">
        <f t="shared" si="5"/>
        <v>0</v>
      </c>
      <c r="E42" s="183">
        <f t="shared" si="5"/>
        <v>0</v>
      </c>
      <c r="F42" s="183">
        <f t="shared" si="5"/>
        <v>0</v>
      </c>
      <c r="G42" s="183">
        <f t="shared" si="5"/>
        <v>0</v>
      </c>
      <c r="H42" s="183">
        <f t="shared" si="5"/>
        <v>0</v>
      </c>
      <c r="I42" s="183">
        <f t="shared" si="5"/>
        <v>0</v>
      </c>
      <c r="J42" s="183">
        <f t="shared" si="5"/>
        <v>0</v>
      </c>
      <c r="K42" s="183">
        <f t="shared" si="5"/>
        <v>0</v>
      </c>
      <c r="L42" s="183">
        <f t="shared" si="5"/>
        <v>0</v>
      </c>
    </row>
    <row r="43" spans="1:12">
      <c r="A43" s="541" t="s">
        <v>881</v>
      </c>
      <c r="B43" s="150" t="s">
        <v>886</v>
      </c>
      <c r="C43" s="183">
        <f t="shared" si="5"/>
        <v>0</v>
      </c>
      <c r="D43" s="183">
        <f t="shared" si="5"/>
        <v>0</v>
      </c>
      <c r="E43" s="183">
        <f t="shared" si="5"/>
        <v>0</v>
      </c>
      <c r="F43" s="183">
        <f t="shared" si="5"/>
        <v>0</v>
      </c>
      <c r="G43" s="183">
        <f t="shared" si="5"/>
        <v>0</v>
      </c>
      <c r="H43" s="183">
        <f t="shared" si="5"/>
        <v>0</v>
      </c>
      <c r="I43" s="183">
        <f t="shared" si="5"/>
        <v>0</v>
      </c>
      <c r="J43" s="183">
        <f t="shared" si="5"/>
        <v>0</v>
      </c>
      <c r="K43" s="183">
        <f t="shared" si="5"/>
        <v>0</v>
      </c>
      <c r="L43" s="183">
        <f t="shared" si="5"/>
        <v>0</v>
      </c>
    </row>
    <row r="44" spans="1:12">
      <c r="A44" s="166" t="s">
        <v>887</v>
      </c>
      <c r="B44" s="150"/>
      <c r="C44" s="170">
        <f>SUM(C39:C43)</f>
        <v>10173.162231637449</v>
      </c>
      <c r="D44" s="170">
        <f t="shared" ref="D44:L44" si="6">SUM(D39:D43)</f>
        <v>8083.5001045760364</v>
      </c>
      <c r="E44" s="170">
        <f t="shared" si="6"/>
        <v>8423.7214277119983</v>
      </c>
      <c r="F44" s="170">
        <f t="shared" si="6"/>
        <v>1134.071077119876</v>
      </c>
      <c r="G44" s="170">
        <f t="shared" si="6"/>
        <v>1134.071077119876</v>
      </c>
      <c r="H44" s="170">
        <f t="shared" si="6"/>
        <v>1134.071077119876</v>
      </c>
      <c r="I44" s="170">
        <f t="shared" si="6"/>
        <v>1134.071077119876</v>
      </c>
      <c r="J44" s="170">
        <f t="shared" si="6"/>
        <v>1134.071077119876</v>
      </c>
      <c r="K44" s="170">
        <f t="shared" si="6"/>
        <v>1134.071077119876</v>
      </c>
      <c r="L44" s="170">
        <f t="shared" si="6"/>
        <v>680.44264627192547</v>
      </c>
    </row>
    <row r="45" spans="1:12" ht="4.5" customHeight="1"/>
    <row r="46" spans="1:12">
      <c r="A46" s="160" t="s">
        <v>317</v>
      </c>
    </row>
    <row r="47" spans="1:12">
      <c r="A47" s="163" t="s">
        <v>876</v>
      </c>
      <c r="B47" s="163"/>
      <c r="C47" s="177">
        <v>1</v>
      </c>
      <c r="D47" s="177">
        <v>2</v>
      </c>
      <c r="E47" s="177">
        <v>3</v>
      </c>
      <c r="F47" s="177">
        <v>4</v>
      </c>
      <c r="G47" s="177">
        <v>5</v>
      </c>
      <c r="H47" s="163">
        <v>6</v>
      </c>
      <c r="I47" s="163">
        <v>7</v>
      </c>
      <c r="J47" s="163">
        <v>8</v>
      </c>
      <c r="K47" s="164">
        <v>9</v>
      </c>
      <c r="L47" s="165" t="s">
        <v>1471</v>
      </c>
    </row>
    <row r="48" spans="1:12">
      <c r="A48" s="541" t="s">
        <v>877</v>
      </c>
      <c r="B48" s="150" t="s">
        <v>97</v>
      </c>
      <c r="C48" s="170">
        <f>C9</f>
        <v>0</v>
      </c>
      <c r="D48" s="170">
        <f>C48</f>
        <v>0</v>
      </c>
      <c r="E48" s="170">
        <f>D48</f>
        <v>0</v>
      </c>
      <c r="F48" s="170">
        <f t="shared" ref="F48:L50" si="7">E48</f>
        <v>0</v>
      </c>
      <c r="G48" s="170">
        <f t="shared" si="7"/>
        <v>0</v>
      </c>
      <c r="H48" s="170">
        <f t="shared" si="7"/>
        <v>0</v>
      </c>
      <c r="I48" s="170">
        <f t="shared" si="7"/>
        <v>0</v>
      </c>
      <c r="J48" s="170">
        <f t="shared" si="7"/>
        <v>0</v>
      </c>
      <c r="K48" s="170">
        <f t="shared" si="7"/>
        <v>0</v>
      </c>
      <c r="L48" s="170">
        <f t="shared" si="7"/>
        <v>0</v>
      </c>
    </row>
    <row r="49" spans="1:13">
      <c r="A49" s="541" t="s">
        <v>878</v>
      </c>
      <c r="B49" s="150" t="s">
        <v>97</v>
      </c>
      <c r="C49" s="170"/>
      <c r="D49" s="170">
        <f>D9</f>
        <v>1.4253283896913986</v>
      </c>
      <c r="E49" s="170">
        <f>D49</f>
        <v>1.4253283896913986</v>
      </c>
      <c r="F49" s="170">
        <f t="shared" si="7"/>
        <v>1.4253283896913986</v>
      </c>
      <c r="G49" s="170">
        <f t="shared" si="7"/>
        <v>1.4253283896913986</v>
      </c>
      <c r="H49" s="170">
        <f t="shared" si="7"/>
        <v>1.4253283896913986</v>
      </c>
      <c r="I49" s="170">
        <f t="shared" si="7"/>
        <v>1.4253283896913986</v>
      </c>
      <c r="J49" s="170">
        <f t="shared" si="7"/>
        <v>1.4253283896913986</v>
      </c>
      <c r="K49" s="170">
        <f t="shared" si="7"/>
        <v>1.4253283896913986</v>
      </c>
      <c r="L49" s="170">
        <f t="shared" si="7"/>
        <v>1.4253283896913986</v>
      </c>
    </row>
    <row r="50" spans="1:13">
      <c r="A50" s="541" t="s">
        <v>879</v>
      </c>
      <c r="B50" s="150" t="s">
        <v>97</v>
      </c>
      <c r="C50" s="170"/>
      <c r="D50" s="170"/>
      <c r="E50" s="170">
        <f>E9</f>
        <v>1.6818874998358504</v>
      </c>
      <c r="F50" s="170">
        <f>E50</f>
        <v>1.6818874998358504</v>
      </c>
      <c r="G50" s="170">
        <f t="shared" si="7"/>
        <v>1.6818874998358504</v>
      </c>
      <c r="H50" s="170">
        <f t="shared" si="7"/>
        <v>1.6818874998358504</v>
      </c>
      <c r="I50" s="170">
        <f t="shared" si="7"/>
        <v>1.6818874998358504</v>
      </c>
      <c r="J50" s="170">
        <f t="shared" si="7"/>
        <v>1.6818874998358504</v>
      </c>
      <c r="K50" s="170">
        <f t="shared" si="7"/>
        <v>1.6818874998358504</v>
      </c>
      <c r="L50" s="170">
        <f t="shared" si="7"/>
        <v>1.6818874998358504</v>
      </c>
    </row>
    <row r="51" spans="1:13">
      <c r="A51" s="541" t="s">
        <v>880</v>
      </c>
      <c r="B51" s="150" t="s">
        <v>97</v>
      </c>
      <c r="C51" s="170"/>
      <c r="D51" s="170"/>
      <c r="E51" s="170"/>
      <c r="F51" s="170"/>
      <c r="G51" s="170"/>
      <c r="H51" s="170"/>
      <c r="I51" s="170"/>
      <c r="J51" s="170"/>
      <c r="K51" s="170"/>
      <c r="L51" s="170"/>
    </row>
    <row r="52" spans="1:13">
      <c r="A52" s="541" t="s">
        <v>881</v>
      </c>
      <c r="B52" s="150" t="s">
        <v>97</v>
      </c>
      <c r="C52" s="170"/>
      <c r="D52" s="170"/>
      <c r="E52" s="170"/>
      <c r="F52" s="170"/>
      <c r="G52" s="170"/>
      <c r="H52" s="170"/>
      <c r="I52" s="170"/>
      <c r="J52" s="170"/>
      <c r="K52" s="170"/>
      <c r="L52" s="170"/>
    </row>
    <row r="53" spans="1:13">
      <c r="A53" s="166" t="s">
        <v>383</v>
      </c>
      <c r="B53" s="150"/>
      <c r="C53" s="170">
        <f t="shared" ref="C53:K53" si="8">SUM(C48:C52)</f>
        <v>0</v>
      </c>
      <c r="D53" s="170">
        <f t="shared" si="8"/>
        <v>1.4253283896913986</v>
      </c>
      <c r="E53" s="170">
        <f t="shared" si="8"/>
        <v>3.1072158895272493</v>
      </c>
      <c r="F53" s="170">
        <f t="shared" si="8"/>
        <v>3.1072158895272493</v>
      </c>
      <c r="G53" s="170">
        <f>SUM(G48:G52)</f>
        <v>3.1072158895272493</v>
      </c>
      <c r="H53" s="170">
        <f t="shared" si="8"/>
        <v>3.1072158895272493</v>
      </c>
      <c r="I53" s="170">
        <f t="shared" si="8"/>
        <v>3.1072158895272493</v>
      </c>
      <c r="J53" s="170">
        <f t="shared" si="8"/>
        <v>3.1072158895272493</v>
      </c>
      <c r="K53" s="170">
        <f t="shared" si="8"/>
        <v>3.1072158895272493</v>
      </c>
      <c r="L53" s="170">
        <f>SUM(L48:L52)</f>
        <v>3.1072158895272493</v>
      </c>
    </row>
    <row r="54" spans="1:13" ht="4.5" customHeight="1"/>
    <row r="55" spans="1:13">
      <c r="A55" s="163" t="s">
        <v>882</v>
      </c>
      <c r="B55" s="673"/>
      <c r="C55" s="177">
        <v>1</v>
      </c>
      <c r="D55" s="177">
        <v>2</v>
      </c>
      <c r="E55" s="177">
        <v>3</v>
      </c>
      <c r="F55" s="177">
        <v>4</v>
      </c>
      <c r="G55" s="177">
        <v>5</v>
      </c>
      <c r="H55" s="163">
        <v>6</v>
      </c>
      <c r="I55" s="163">
        <v>7</v>
      </c>
      <c r="J55" s="163">
        <v>8</v>
      </c>
      <c r="K55" s="164">
        <v>9</v>
      </c>
      <c r="L55" s="165" t="s">
        <v>1471</v>
      </c>
    </row>
    <row r="56" spans="1:13">
      <c r="A56" s="541" t="s">
        <v>877</v>
      </c>
      <c r="B56" s="150" t="s">
        <v>883</v>
      </c>
      <c r="C56" s="183">
        <v>0</v>
      </c>
      <c r="D56" s="183">
        <v>0</v>
      </c>
      <c r="E56" s="183">
        <v>0</v>
      </c>
      <c r="F56" s="183">
        <v>0</v>
      </c>
      <c r="G56" s="183">
        <v>0</v>
      </c>
      <c r="H56" s="183">
        <v>0</v>
      </c>
      <c r="I56" s="183">
        <v>0</v>
      </c>
      <c r="J56" s="183">
        <v>0</v>
      </c>
      <c r="K56" s="183">
        <v>0</v>
      </c>
      <c r="L56" s="183">
        <v>0</v>
      </c>
    </row>
    <row r="57" spans="1:13">
      <c r="A57" s="541" t="s">
        <v>878</v>
      </c>
      <c r="B57" s="150" t="s">
        <v>883</v>
      </c>
      <c r="C57" s="183">
        <v>0</v>
      </c>
      <c r="D57" s="715">
        <f>'1.9 Past RI_1ha'!E42</f>
        <v>2666.3989851259989</v>
      </c>
      <c r="E57" s="183">
        <f>'1.9 Past RI_1ha'!F42</f>
        <v>86.347117393976632</v>
      </c>
      <c r="F57" s="183">
        <f>'1.9 Past RI_1ha'!G42</f>
        <v>86.347117393976632</v>
      </c>
      <c r="G57" s="183">
        <f>'1.9 Past RI_1ha'!H42</f>
        <v>86.347117393976632</v>
      </c>
      <c r="H57" s="183">
        <f>'1.9 Past RI_1ha'!I42</f>
        <v>86.347117393976632</v>
      </c>
      <c r="I57" s="183">
        <f>'1.9 Past RI_1ha'!J42</f>
        <v>86.347117393976632</v>
      </c>
      <c r="J57" s="183">
        <f>'1.9 Past RI_1ha'!K42</f>
        <v>86.347117393976632</v>
      </c>
      <c r="K57" s="183">
        <f>'1.9 Past RI_1ha'!L42</f>
        <v>86.347117393976632</v>
      </c>
      <c r="L57" s="183">
        <f>'1.9 Past RI_1ha'!M42</f>
        <v>86.347117393976632</v>
      </c>
      <c r="M57" s="183"/>
    </row>
    <row r="58" spans="1:13">
      <c r="A58" s="541" t="s">
        <v>879</v>
      </c>
      <c r="B58" s="150" t="s">
        <v>883</v>
      </c>
      <c r="C58" s="183">
        <v>0</v>
      </c>
      <c r="D58" s="148">
        <v>0</v>
      </c>
      <c r="E58" s="623">
        <f>'1.9 Past RI_1ha'!E42</f>
        <v>2666.3989851259989</v>
      </c>
      <c r="F58" s="623">
        <f>'1.9 Past RI_1ha'!F42</f>
        <v>86.347117393976632</v>
      </c>
      <c r="G58" s="623">
        <f>'1.9 Past RI_1ha'!G42</f>
        <v>86.347117393976632</v>
      </c>
      <c r="H58" s="623">
        <f>'1.9 Past RI_1ha'!H42</f>
        <v>86.347117393976632</v>
      </c>
      <c r="I58" s="623">
        <f>'1.9 Past RI_1ha'!I42</f>
        <v>86.347117393976632</v>
      </c>
      <c r="J58" s="623">
        <f>'1.9 Past RI_1ha'!J42</f>
        <v>86.347117393976632</v>
      </c>
      <c r="K58" s="623">
        <f>'1.9 Past RI_1ha'!K42</f>
        <v>86.347117393976632</v>
      </c>
      <c r="L58" s="623">
        <f>'1.9 Past RI_1ha'!L42</f>
        <v>86.347117393976632</v>
      </c>
    </row>
    <row r="59" spans="1:13">
      <c r="A59" s="541" t="s">
        <v>880</v>
      </c>
      <c r="B59" s="150" t="s">
        <v>883</v>
      </c>
      <c r="C59" s="148">
        <v>0</v>
      </c>
      <c r="D59" s="148">
        <v>0</v>
      </c>
      <c r="E59" s="148">
        <v>0</v>
      </c>
      <c r="F59" s="148">
        <v>0</v>
      </c>
      <c r="G59" s="148">
        <v>0</v>
      </c>
      <c r="H59" s="148">
        <v>0</v>
      </c>
      <c r="I59" s="148">
        <v>0</v>
      </c>
      <c r="J59" s="148">
        <v>0</v>
      </c>
      <c r="K59" s="148">
        <v>0</v>
      </c>
      <c r="L59" s="148">
        <v>0</v>
      </c>
    </row>
    <row r="60" spans="1:13">
      <c r="A60" s="541" t="s">
        <v>881</v>
      </c>
      <c r="B60" s="150" t="s">
        <v>883</v>
      </c>
      <c r="C60" s="148">
        <v>0</v>
      </c>
      <c r="D60" s="148">
        <v>0</v>
      </c>
      <c r="E60" s="148">
        <v>0</v>
      </c>
      <c r="F60" s="148">
        <v>0</v>
      </c>
      <c r="G60" s="148">
        <v>0</v>
      </c>
      <c r="H60" s="148">
        <v>0</v>
      </c>
      <c r="I60" s="148">
        <v>0</v>
      </c>
      <c r="J60" s="148">
        <v>0</v>
      </c>
      <c r="K60" s="148">
        <v>0</v>
      </c>
      <c r="L60" s="148">
        <v>0</v>
      </c>
    </row>
    <row r="61" spans="1:13">
      <c r="A61" s="166" t="s">
        <v>852</v>
      </c>
      <c r="B61" s="150"/>
      <c r="C61" s="183">
        <f t="shared" ref="C61:L61" si="9">SUM(C56:C60)</f>
        <v>0</v>
      </c>
      <c r="D61" s="183">
        <f t="shared" si="9"/>
        <v>2666.3989851259989</v>
      </c>
      <c r="E61" s="183">
        <f t="shared" si="9"/>
        <v>2752.7461025199755</v>
      </c>
      <c r="F61" s="183">
        <f t="shared" si="9"/>
        <v>172.69423478795326</v>
      </c>
      <c r="G61" s="183">
        <f t="shared" si="9"/>
        <v>172.69423478795326</v>
      </c>
      <c r="H61" s="183">
        <f t="shared" si="9"/>
        <v>172.69423478795326</v>
      </c>
      <c r="I61" s="183">
        <f t="shared" si="9"/>
        <v>172.69423478795326</v>
      </c>
      <c r="J61" s="183">
        <f t="shared" si="9"/>
        <v>172.69423478795326</v>
      </c>
      <c r="K61" s="183">
        <f t="shared" si="9"/>
        <v>172.69423478795326</v>
      </c>
      <c r="L61" s="183">
        <f t="shared" si="9"/>
        <v>172.69423478795326</v>
      </c>
    </row>
    <row r="62" spans="1:13">
      <c r="A62" s="541"/>
      <c r="B62" s="150"/>
    </row>
    <row r="63" spans="1:13">
      <c r="A63" s="163" t="s">
        <v>888</v>
      </c>
      <c r="B63" s="673"/>
      <c r="C63" s="177">
        <v>1</v>
      </c>
      <c r="D63" s="177">
        <v>2</v>
      </c>
      <c r="E63" s="177">
        <v>3</v>
      </c>
      <c r="F63" s="177">
        <v>4</v>
      </c>
      <c r="G63" s="177">
        <v>5</v>
      </c>
      <c r="H63" s="163">
        <v>6</v>
      </c>
      <c r="I63" s="163">
        <v>7</v>
      </c>
      <c r="J63" s="163">
        <v>8</v>
      </c>
      <c r="K63" s="164">
        <v>9</v>
      </c>
      <c r="L63" s="165" t="s">
        <v>1471</v>
      </c>
    </row>
    <row r="64" spans="1:13">
      <c r="A64" s="541" t="s">
        <v>877</v>
      </c>
      <c r="B64" s="150" t="s">
        <v>883</v>
      </c>
      <c r="C64" s="183">
        <v>0</v>
      </c>
      <c r="D64" s="183">
        <v>0</v>
      </c>
      <c r="E64" s="183">
        <v>0</v>
      </c>
      <c r="F64" s="183">
        <v>0</v>
      </c>
      <c r="G64" s="183">
        <v>0</v>
      </c>
      <c r="H64" s="183">
        <v>0</v>
      </c>
      <c r="I64" s="183">
        <v>0</v>
      </c>
      <c r="J64" s="183">
        <v>0</v>
      </c>
      <c r="K64" s="183">
        <v>0</v>
      </c>
      <c r="L64" s="183">
        <v>0</v>
      </c>
    </row>
    <row r="65" spans="1:13">
      <c r="A65" s="541" t="s">
        <v>878</v>
      </c>
      <c r="B65" s="150" t="s">
        <v>883</v>
      </c>
      <c r="C65" s="183">
        <v>0</v>
      </c>
      <c r="D65" s="183">
        <v>0</v>
      </c>
      <c r="E65" s="183">
        <v>0</v>
      </c>
      <c r="F65" s="183">
        <v>0</v>
      </c>
      <c r="G65" s="183">
        <v>0</v>
      </c>
      <c r="H65" s="183">
        <v>0</v>
      </c>
      <c r="I65" s="183">
        <v>0</v>
      </c>
      <c r="J65" s="183">
        <v>0</v>
      </c>
      <c r="K65" s="183">
        <v>0</v>
      </c>
      <c r="L65" s="183">
        <v>0</v>
      </c>
      <c r="M65" s="183"/>
    </row>
    <row r="66" spans="1:13">
      <c r="A66" s="541" t="s">
        <v>879</v>
      </c>
      <c r="B66" s="150" t="s">
        <v>883</v>
      </c>
      <c r="C66" s="183">
        <v>0</v>
      </c>
      <c r="D66" s="183">
        <v>0</v>
      </c>
      <c r="E66" s="183">
        <v>0</v>
      </c>
      <c r="F66" s="183">
        <v>0</v>
      </c>
      <c r="G66" s="183">
        <v>0</v>
      </c>
      <c r="H66" s="183">
        <v>0</v>
      </c>
      <c r="I66" s="183">
        <v>0</v>
      </c>
      <c r="J66" s="183">
        <v>0</v>
      </c>
      <c r="K66" s="183">
        <v>0</v>
      </c>
      <c r="L66" s="183">
        <v>0</v>
      </c>
    </row>
    <row r="67" spans="1:13">
      <c r="A67" s="541" t="s">
        <v>880</v>
      </c>
      <c r="B67" s="150" t="s">
        <v>883</v>
      </c>
      <c r="C67" s="148">
        <v>0</v>
      </c>
      <c r="D67" s="148">
        <v>0</v>
      </c>
      <c r="E67" s="148">
        <v>0</v>
      </c>
      <c r="F67" s="148">
        <v>0</v>
      </c>
      <c r="G67" s="148">
        <v>0</v>
      </c>
      <c r="H67" s="148">
        <v>0</v>
      </c>
      <c r="I67" s="148">
        <v>0</v>
      </c>
      <c r="J67" s="148">
        <v>0</v>
      </c>
      <c r="K67" s="148">
        <v>0</v>
      </c>
      <c r="L67" s="148">
        <v>0</v>
      </c>
    </row>
    <row r="68" spans="1:13">
      <c r="A68" s="541" t="s">
        <v>881</v>
      </c>
      <c r="B68" s="150" t="s">
        <v>883</v>
      </c>
      <c r="C68" s="148">
        <v>0</v>
      </c>
      <c r="D68" s="148">
        <v>0</v>
      </c>
      <c r="E68" s="148">
        <v>0</v>
      </c>
      <c r="F68" s="148">
        <v>0</v>
      </c>
      <c r="G68" s="148">
        <v>0</v>
      </c>
      <c r="H68" s="148">
        <v>0</v>
      </c>
      <c r="I68" s="148">
        <v>0</v>
      </c>
      <c r="J68" s="148">
        <v>0</v>
      </c>
      <c r="K68" s="148">
        <v>0</v>
      </c>
      <c r="L68" s="148">
        <v>0</v>
      </c>
    </row>
    <row r="69" spans="1:13">
      <c r="A69" s="166" t="s">
        <v>853</v>
      </c>
      <c r="B69" s="150"/>
      <c r="C69" s="183">
        <f t="shared" ref="C69:L69" si="10">SUM(C64:C68)</f>
        <v>0</v>
      </c>
      <c r="D69" s="183">
        <f t="shared" si="10"/>
        <v>0</v>
      </c>
      <c r="E69" s="183">
        <f t="shared" si="10"/>
        <v>0</v>
      </c>
      <c r="F69" s="183">
        <f t="shared" si="10"/>
        <v>0</v>
      </c>
      <c r="G69" s="183">
        <f t="shared" si="10"/>
        <v>0</v>
      </c>
      <c r="H69" s="183">
        <f t="shared" si="10"/>
        <v>0</v>
      </c>
      <c r="I69" s="183">
        <f t="shared" si="10"/>
        <v>0</v>
      </c>
      <c r="J69" s="183">
        <f t="shared" si="10"/>
        <v>0</v>
      </c>
      <c r="K69" s="183">
        <f t="shared" si="10"/>
        <v>0</v>
      </c>
      <c r="L69" s="183">
        <f t="shared" si="10"/>
        <v>0</v>
      </c>
    </row>
    <row r="70" spans="1:13" ht="4.5" customHeight="1">
      <c r="A70" s="541"/>
      <c r="B70" s="150"/>
      <c r="C70" s="183"/>
      <c r="D70" s="183"/>
      <c r="E70" s="183"/>
      <c r="F70" s="183"/>
      <c r="G70" s="183"/>
      <c r="H70" s="183"/>
      <c r="I70" s="183"/>
      <c r="J70" s="183"/>
      <c r="K70" s="183"/>
      <c r="L70" s="183"/>
    </row>
    <row r="71" spans="1:13">
      <c r="A71" s="163" t="s">
        <v>885</v>
      </c>
      <c r="B71" s="673"/>
      <c r="C71" s="177">
        <v>1</v>
      </c>
      <c r="D71" s="177">
        <v>2</v>
      </c>
      <c r="E71" s="177">
        <v>3</v>
      </c>
      <c r="F71" s="177">
        <v>4</v>
      </c>
      <c r="G71" s="177">
        <v>5</v>
      </c>
      <c r="H71" s="163">
        <v>6</v>
      </c>
      <c r="I71" s="163">
        <v>7</v>
      </c>
      <c r="J71" s="163">
        <v>8</v>
      </c>
      <c r="K71" s="164">
        <v>9</v>
      </c>
      <c r="L71" s="165" t="s">
        <v>1471</v>
      </c>
    </row>
    <row r="72" spans="1:13">
      <c r="A72" s="541" t="s">
        <v>877</v>
      </c>
      <c r="B72" s="150" t="s">
        <v>886</v>
      </c>
      <c r="C72" s="183">
        <f>C48*(C56+C64)</f>
        <v>0</v>
      </c>
      <c r="D72" s="183">
        <f t="shared" ref="D72:L74" si="11">D48*(D56+D64)</f>
        <v>0</v>
      </c>
      <c r="E72" s="183">
        <f t="shared" si="11"/>
        <v>0</v>
      </c>
      <c r="F72" s="183">
        <f t="shared" si="11"/>
        <v>0</v>
      </c>
      <c r="G72" s="183">
        <f t="shared" si="11"/>
        <v>0</v>
      </c>
      <c r="H72" s="183">
        <f t="shared" si="11"/>
        <v>0</v>
      </c>
      <c r="I72" s="183">
        <f t="shared" si="11"/>
        <v>0</v>
      </c>
      <c r="J72" s="183">
        <f t="shared" si="11"/>
        <v>0</v>
      </c>
      <c r="K72" s="183">
        <f t="shared" si="11"/>
        <v>0</v>
      </c>
      <c r="L72" s="183">
        <f t="shared" si="11"/>
        <v>0</v>
      </c>
    </row>
    <row r="73" spans="1:13">
      <c r="A73" s="541" t="s">
        <v>878</v>
      </c>
      <c r="B73" s="150" t="s">
        <v>886</v>
      </c>
      <c r="C73" s="183">
        <f>C49*(C57+C65)</f>
        <v>0</v>
      </c>
      <c r="D73" s="183">
        <f t="shared" si="11"/>
        <v>3800.4941717444194</v>
      </c>
      <c r="E73" s="183">
        <f t="shared" si="11"/>
        <v>123.07299778965087</v>
      </c>
      <c r="F73" s="183">
        <f t="shared" si="11"/>
        <v>123.07299778965087</v>
      </c>
      <c r="G73" s="183">
        <f t="shared" si="11"/>
        <v>123.07299778965087</v>
      </c>
      <c r="H73" s="183">
        <f t="shared" si="11"/>
        <v>123.07299778965087</v>
      </c>
      <c r="I73" s="183">
        <f t="shared" si="11"/>
        <v>123.07299778965087</v>
      </c>
      <c r="J73" s="183">
        <f t="shared" si="11"/>
        <v>123.07299778965087</v>
      </c>
      <c r="K73" s="183">
        <f t="shared" si="11"/>
        <v>123.07299778965087</v>
      </c>
      <c r="L73" s="183">
        <f t="shared" si="11"/>
        <v>123.07299778965087</v>
      </c>
    </row>
    <row r="74" spans="1:13">
      <c r="A74" s="541" t="s">
        <v>879</v>
      </c>
      <c r="B74" s="150" t="s">
        <v>886</v>
      </c>
      <c r="C74" s="183">
        <f>C50*(C58+C66)</f>
        <v>0</v>
      </c>
      <c r="D74" s="183">
        <f t="shared" si="11"/>
        <v>0</v>
      </c>
      <c r="E74" s="183">
        <f t="shared" si="11"/>
        <v>4484.583122658415</v>
      </c>
      <c r="F74" s="183">
        <f t="shared" si="11"/>
        <v>145.22613739178803</v>
      </c>
      <c r="G74" s="183">
        <f t="shared" si="11"/>
        <v>145.22613739178803</v>
      </c>
      <c r="H74" s="183">
        <f t="shared" si="11"/>
        <v>145.22613739178803</v>
      </c>
      <c r="I74" s="183">
        <f t="shared" si="11"/>
        <v>145.22613739178803</v>
      </c>
      <c r="J74" s="183">
        <f t="shared" si="11"/>
        <v>145.22613739178803</v>
      </c>
      <c r="K74" s="183">
        <f t="shared" si="11"/>
        <v>145.22613739178803</v>
      </c>
      <c r="L74" s="183">
        <f t="shared" si="11"/>
        <v>145.22613739178803</v>
      </c>
    </row>
    <row r="75" spans="1:13">
      <c r="A75" s="541" t="s">
        <v>880</v>
      </c>
      <c r="B75" s="150" t="s">
        <v>886</v>
      </c>
      <c r="C75" s="183">
        <f t="shared" ref="C75:L76" si="12">C51*(C59+C67)</f>
        <v>0</v>
      </c>
      <c r="D75" s="183">
        <f t="shared" si="12"/>
        <v>0</v>
      </c>
      <c r="E75" s="183">
        <f t="shared" si="12"/>
        <v>0</v>
      </c>
      <c r="F75" s="183">
        <f t="shared" si="12"/>
        <v>0</v>
      </c>
      <c r="G75" s="183">
        <f t="shared" si="12"/>
        <v>0</v>
      </c>
      <c r="H75" s="183">
        <f t="shared" si="12"/>
        <v>0</v>
      </c>
      <c r="I75" s="183">
        <f t="shared" si="12"/>
        <v>0</v>
      </c>
      <c r="J75" s="183">
        <f t="shared" si="12"/>
        <v>0</v>
      </c>
      <c r="K75" s="183">
        <f t="shared" si="12"/>
        <v>0</v>
      </c>
      <c r="L75" s="183">
        <f t="shared" si="12"/>
        <v>0</v>
      </c>
    </row>
    <row r="76" spans="1:13">
      <c r="A76" s="541" t="s">
        <v>881</v>
      </c>
      <c r="B76" s="150" t="s">
        <v>886</v>
      </c>
      <c r="C76" s="183">
        <f t="shared" si="12"/>
        <v>0</v>
      </c>
      <c r="D76" s="183">
        <f t="shared" si="12"/>
        <v>0</v>
      </c>
      <c r="E76" s="183">
        <f t="shared" si="12"/>
        <v>0</v>
      </c>
      <c r="F76" s="183">
        <f t="shared" si="12"/>
        <v>0</v>
      </c>
      <c r="G76" s="183">
        <f t="shared" si="12"/>
        <v>0</v>
      </c>
      <c r="H76" s="183">
        <f t="shared" si="12"/>
        <v>0</v>
      </c>
      <c r="I76" s="183">
        <f t="shared" si="12"/>
        <v>0</v>
      </c>
      <c r="J76" s="183">
        <f t="shared" si="12"/>
        <v>0</v>
      </c>
      <c r="K76" s="183">
        <f t="shared" si="12"/>
        <v>0</v>
      </c>
      <c r="L76" s="183">
        <f t="shared" si="12"/>
        <v>0</v>
      </c>
    </row>
    <row r="77" spans="1:13">
      <c r="A77" s="166" t="s">
        <v>383</v>
      </c>
      <c r="B77" s="150"/>
      <c r="C77" s="170">
        <f t="shared" ref="C77:K77" si="13">SUM(C72:C76)</f>
        <v>0</v>
      </c>
      <c r="D77" s="170">
        <f t="shared" si="13"/>
        <v>3800.4941717444194</v>
      </c>
      <c r="E77" s="170">
        <f t="shared" si="13"/>
        <v>4607.6561204480658</v>
      </c>
      <c r="F77" s="170">
        <f t="shared" si="13"/>
        <v>268.29913518143888</v>
      </c>
      <c r="G77" s="170">
        <f t="shared" si="13"/>
        <v>268.29913518143888</v>
      </c>
      <c r="H77" s="170">
        <f t="shared" si="13"/>
        <v>268.29913518143888</v>
      </c>
      <c r="I77" s="170">
        <f t="shared" si="13"/>
        <v>268.29913518143888</v>
      </c>
      <c r="J77" s="170">
        <f t="shared" si="13"/>
        <v>268.29913518143888</v>
      </c>
      <c r="K77" s="170">
        <f t="shared" si="13"/>
        <v>268.29913518143888</v>
      </c>
      <c r="L77" s="170">
        <f>SUM(L72:L76)</f>
        <v>268.29913518143888</v>
      </c>
    </row>
    <row r="78" spans="1:13" ht="4.5" customHeight="1"/>
    <row r="79" spans="1:13">
      <c r="A79" s="160" t="s">
        <v>318</v>
      </c>
    </row>
    <row r="80" spans="1:13">
      <c r="A80" s="163" t="s">
        <v>889</v>
      </c>
      <c r="B80" s="163"/>
      <c r="C80" s="177">
        <v>1</v>
      </c>
      <c r="D80" s="177">
        <v>2</v>
      </c>
      <c r="E80" s="177">
        <v>3</v>
      </c>
      <c r="F80" s="177">
        <v>4</v>
      </c>
      <c r="G80" s="177">
        <v>5</v>
      </c>
      <c r="H80" s="163">
        <v>6</v>
      </c>
      <c r="I80" s="163">
        <v>7</v>
      </c>
      <c r="J80" s="163">
        <v>8</v>
      </c>
      <c r="K80" s="164">
        <v>9</v>
      </c>
      <c r="L80" s="165" t="s">
        <v>1471</v>
      </c>
    </row>
    <row r="81" spans="1:13">
      <c r="A81" s="541" t="s">
        <v>877</v>
      </c>
      <c r="B81" s="150" t="s">
        <v>97</v>
      </c>
      <c r="C81" s="170">
        <f>C10</f>
        <v>0</v>
      </c>
      <c r="D81" s="170">
        <f>C81</f>
        <v>0</v>
      </c>
      <c r="E81" s="170">
        <f>D81</f>
        <v>0</v>
      </c>
      <c r="F81" s="170">
        <f t="shared" ref="F81:L83" si="14">E81</f>
        <v>0</v>
      </c>
      <c r="G81" s="170">
        <f t="shared" si="14"/>
        <v>0</v>
      </c>
      <c r="H81" s="170">
        <f t="shared" si="14"/>
        <v>0</v>
      </c>
      <c r="I81" s="170">
        <f t="shared" si="14"/>
        <v>0</v>
      </c>
      <c r="J81" s="170">
        <f t="shared" si="14"/>
        <v>0</v>
      </c>
      <c r="K81" s="170">
        <f t="shared" si="14"/>
        <v>0</v>
      </c>
      <c r="L81" s="170">
        <f t="shared" si="14"/>
        <v>0</v>
      </c>
    </row>
    <row r="82" spans="1:13">
      <c r="A82" s="541" t="s">
        <v>878</v>
      </c>
      <c r="B82" s="150" t="s">
        <v>97</v>
      </c>
      <c r="C82" s="170"/>
      <c r="D82" s="170">
        <f>D10</f>
        <v>23.569557846355877</v>
      </c>
      <c r="E82" s="170">
        <f>D82</f>
        <v>23.569557846355877</v>
      </c>
      <c r="F82" s="170">
        <f t="shared" si="14"/>
        <v>23.569557846355877</v>
      </c>
      <c r="G82" s="170">
        <f t="shared" si="14"/>
        <v>23.569557846355877</v>
      </c>
      <c r="H82" s="170">
        <f t="shared" si="14"/>
        <v>23.569557846355877</v>
      </c>
      <c r="I82" s="170">
        <f t="shared" si="14"/>
        <v>23.569557846355877</v>
      </c>
      <c r="J82" s="170">
        <f t="shared" si="14"/>
        <v>23.569557846355877</v>
      </c>
      <c r="K82" s="170">
        <f t="shared" si="14"/>
        <v>23.569557846355877</v>
      </c>
      <c r="L82" s="170">
        <f t="shared" si="14"/>
        <v>23.569557846355877</v>
      </c>
    </row>
    <row r="83" spans="1:13">
      <c r="A83" s="541" t="s">
        <v>879</v>
      </c>
      <c r="B83" s="150" t="s">
        <v>97</v>
      </c>
      <c r="C83" s="170"/>
      <c r="D83" s="170"/>
      <c r="E83" s="170">
        <f>E10</f>
        <v>35.354336769533816</v>
      </c>
      <c r="F83" s="170">
        <f>E83</f>
        <v>35.354336769533816</v>
      </c>
      <c r="G83" s="170">
        <f t="shared" si="14"/>
        <v>35.354336769533816</v>
      </c>
      <c r="H83" s="170">
        <f t="shared" si="14"/>
        <v>35.354336769533816</v>
      </c>
      <c r="I83" s="170">
        <f t="shared" si="14"/>
        <v>35.354336769533816</v>
      </c>
      <c r="J83" s="170">
        <f t="shared" si="14"/>
        <v>35.354336769533816</v>
      </c>
      <c r="K83" s="170">
        <f t="shared" si="14"/>
        <v>35.354336769533816</v>
      </c>
      <c r="L83" s="170">
        <f t="shared" si="14"/>
        <v>35.354336769533816</v>
      </c>
    </row>
    <row r="84" spans="1:13">
      <c r="A84" s="541" t="s">
        <v>880</v>
      </c>
      <c r="B84" s="150" t="s">
        <v>97</v>
      </c>
      <c r="C84" s="170"/>
      <c r="D84" s="170"/>
      <c r="E84" s="170"/>
      <c r="F84" s="170"/>
      <c r="G84" s="170"/>
      <c r="H84" s="170"/>
      <c r="I84" s="170"/>
      <c r="J84" s="170"/>
      <c r="K84" s="170"/>
      <c r="L84" s="170"/>
    </row>
    <row r="85" spans="1:13">
      <c r="A85" s="541" t="s">
        <v>881</v>
      </c>
      <c r="B85" s="150" t="s">
        <v>97</v>
      </c>
      <c r="C85" s="170"/>
      <c r="D85" s="170"/>
      <c r="E85" s="170"/>
      <c r="F85" s="170"/>
      <c r="G85" s="170"/>
      <c r="H85" s="170"/>
      <c r="I85" s="170"/>
      <c r="J85" s="170"/>
      <c r="K85" s="170"/>
      <c r="L85" s="170"/>
    </row>
    <row r="86" spans="1:13">
      <c r="A86" s="166" t="s">
        <v>383</v>
      </c>
      <c r="B86" s="150"/>
      <c r="C86" s="170">
        <f t="shared" ref="C86:L86" si="15">SUM(C81:C85)</f>
        <v>0</v>
      </c>
      <c r="D86" s="170">
        <f t="shared" si="15"/>
        <v>23.569557846355877</v>
      </c>
      <c r="E86" s="170">
        <f t="shared" si="15"/>
        <v>58.923894615889694</v>
      </c>
      <c r="F86" s="170">
        <f t="shared" si="15"/>
        <v>58.923894615889694</v>
      </c>
      <c r="G86" s="170">
        <f>SUM(G81:G85)</f>
        <v>58.923894615889694</v>
      </c>
      <c r="H86" s="170">
        <f t="shared" si="15"/>
        <v>58.923894615889694</v>
      </c>
      <c r="I86" s="170">
        <f t="shared" si="15"/>
        <v>58.923894615889694</v>
      </c>
      <c r="J86" s="170">
        <f t="shared" si="15"/>
        <v>58.923894615889694</v>
      </c>
      <c r="K86" s="170">
        <f t="shared" si="15"/>
        <v>58.923894615889694</v>
      </c>
      <c r="L86" s="170">
        <f t="shared" si="15"/>
        <v>58.923894615889694</v>
      </c>
    </row>
    <row r="87" spans="1:13" ht="4.5" customHeight="1"/>
    <row r="88" spans="1:13">
      <c r="A88" s="163" t="s">
        <v>344</v>
      </c>
      <c r="B88" s="673"/>
      <c r="C88" s="177">
        <v>1</v>
      </c>
      <c r="D88" s="177">
        <v>2</v>
      </c>
      <c r="E88" s="177">
        <v>3</v>
      </c>
      <c r="F88" s="177">
        <v>4</v>
      </c>
      <c r="G88" s="177">
        <v>5</v>
      </c>
      <c r="H88" s="163">
        <v>6</v>
      </c>
      <c r="I88" s="163">
        <v>7</v>
      </c>
      <c r="J88" s="163">
        <v>8</v>
      </c>
      <c r="K88" s="164">
        <v>9</v>
      </c>
      <c r="L88" s="165" t="s">
        <v>1471</v>
      </c>
    </row>
    <row r="89" spans="1:13">
      <c r="A89" s="541" t="s">
        <v>877</v>
      </c>
      <c r="B89" s="150" t="s">
        <v>883</v>
      </c>
      <c r="C89" s="183">
        <v>0</v>
      </c>
      <c r="D89" s="183">
        <v>0</v>
      </c>
      <c r="E89" s="183">
        <v>0</v>
      </c>
      <c r="F89" s="183">
        <v>0</v>
      </c>
      <c r="G89" s="183">
        <v>0</v>
      </c>
      <c r="H89" s="183">
        <v>0</v>
      </c>
      <c r="I89" s="183">
        <v>0</v>
      </c>
      <c r="J89" s="183">
        <v>0</v>
      </c>
      <c r="K89" s="183">
        <v>0</v>
      </c>
      <c r="L89" s="183">
        <v>0</v>
      </c>
    </row>
    <row r="90" spans="1:13">
      <c r="A90" s="541" t="s">
        <v>878</v>
      </c>
      <c r="B90" s="150" t="s">
        <v>883</v>
      </c>
      <c r="C90" s="183">
        <v>0</v>
      </c>
      <c r="D90" s="715">
        <f>'1.10 Past CG_1 ha'!E25</f>
        <v>121.965303318992</v>
      </c>
      <c r="E90" s="183">
        <f>'1.10 Past CG_1 ha'!F25</f>
        <v>121.965303318992</v>
      </c>
      <c r="F90" s="183">
        <f>'1.10 Past CG_1 ha'!G25</f>
        <v>121.965303318992</v>
      </c>
      <c r="G90" s="183">
        <f>'1.10 Past CG_1 ha'!H25</f>
        <v>121.965303318992</v>
      </c>
      <c r="H90" s="183">
        <f>'1.10 Past CG_1 ha'!I25</f>
        <v>121.965303318992</v>
      </c>
      <c r="I90" s="183">
        <f>'1.10 Past CG_1 ha'!J25</f>
        <v>121.965303318992</v>
      </c>
      <c r="J90" s="183">
        <f>'1.10 Past CG_1 ha'!K25</f>
        <v>121.965303318992</v>
      </c>
      <c r="K90" s="183">
        <f>'1.10 Past CG_1 ha'!L25</f>
        <v>121.965303318992</v>
      </c>
      <c r="L90" s="183">
        <f>'1.10 Past CG_1 ha'!M25</f>
        <v>121.965303318992</v>
      </c>
      <c r="M90" s="183"/>
    </row>
    <row r="91" spans="1:13">
      <c r="A91" s="541" t="s">
        <v>879</v>
      </c>
      <c r="B91" s="150" t="s">
        <v>883</v>
      </c>
      <c r="C91" s="183">
        <v>0</v>
      </c>
      <c r="D91" s="148">
        <v>0</v>
      </c>
      <c r="E91" s="148">
        <f>'1.10 Past CG_1 ha'!E25</f>
        <v>121.965303318992</v>
      </c>
      <c r="F91" s="148">
        <f>'1.10 Past CG_1 ha'!F25</f>
        <v>121.965303318992</v>
      </c>
      <c r="G91" s="148">
        <f>'1.10 Past CG_1 ha'!G25</f>
        <v>121.965303318992</v>
      </c>
      <c r="H91" s="148">
        <f>'1.10 Past CG_1 ha'!H25</f>
        <v>121.965303318992</v>
      </c>
      <c r="I91" s="148">
        <f>'1.10 Past CG_1 ha'!I25</f>
        <v>121.965303318992</v>
      </c>
      <c r="J91" s="148">
        <f>'1.10 Past CG_1 ha'!J25</f>
        <v>121.965303318992</v>
      </c>
      <c r="K91" s="148">
        <f>'1.10 Past CG_1 ha'!K25</f>
        <v>121.965303318992</v>
      </c>
      <c r="L91" s="148">
        <f>'1.10 Past CG_1 ha'!L25</f>
        <v>121.965303318992</v>
      </c>
    </row>
    <row r="92" spans="1:13">
      <c r="A92" s="541" t="s">
        <v>880</v>
      </c>
      <c r="B92" s="150" t="s">
        <v>883</v>
      </c>
      <c r="C92" s="148">
        <v>0</v>
      </c>
      <c r="D92" s="148">
        <v>0</v>
      </c>
      <c r="E92" s="148">
        <v>0</v>
      </c>
      <c r="F92" s="148">
        <v>0</v>
      </c>
      <c r="G92" s="148">
        <v>0</v>
      </c>
      <c r="H92" s="148">
        <v>0</v>
      </c>
      <c r="I92" s="148">
        <v>0</v>
      </c>
      <c r="J92" s="148">
        <v>0</v>
      </c>
      <c r="K92" s="148">
        <v>0</v>
      </c>
      <c r="L92" s="148">
        <v>0</v>
      </c>
    </row>
    <row r="93" spans="1:13">
      <c r="A93" s="541" t="s">
        <v>881</v>
      </c>
      <c r="B93" s="150" t="s">
        <v>883</v>
      </c>
      <c r="C93" s="148">
        <v>0</v>
      </c>
      <c r="D93" s="148">
        <v>0</v>
      </c>
      <c r="E93" s="148">
        <v>0</v>
      </c>
      <c r="F93" s="148">
        <v>0</v>
      </c>
      <c r="G93" s="148">
        <v>0</v>
      </c>
      <c r="H93" s="148">
        <v>0</v>
      </c>
      <c r="I93" s="148">
        <v>0</v>
      </c>
      <c r="J93" s="148">
        <v>0</v>
      </c>
      <c r="K93" s="148">
        <v>0</v>
      </c>
      <c r="L93" s="148">
        <v>0</v>
      </c>
    </row>
    <row r="94" spans="1:13" ht="4.5" customHeight="1"/>
    <row r="95" spans="1:13">
      <c r="A95" s="163" t="s">
        <v>890</v>
      </c>
      <c r="B95" s="673"/>
      <c r="C95" s="177">
        <v>1</v>
      </c>
      <c r="D95" s="177">
        <v>2</v>
      </c>
      <c r="E95" s="177">
        <v>3</v>
      </c>
      <c r="F95" s="177">
        <v>4</v>
      </c>
      <c r="G95" s="177">
        <v>5</v>
      </c>
      <c r="H95" s="163">
        <v>6</v>
      </c>
      <c r="I95" s="163">
        <v>7</v>
      </c>
      <c r="J95" s="163">
        <v>8</v>
      </c>
      <c r="K95" s="164">
        <v>9</v>
      </c>
      <c r="L95" s="165" t="s">
        <v>1471</v>
      </c>
    </row>
    <row r="96" spans="1:13">
      <c r="A96" s="541" t="s">
        <v>877</v>
      </c>
      <c r="B96" s="150" t="s">
        <v>886</v>
      </c>
      <c r="C96" s="183">
        <f>C81*C89</f>
        <v>0</v>
      </c>
      <c r="D96" s="183">
        <f t="shared" ref="C96:L100" si="16">D81*D89</f>
        <v>0</v>
      </c>
      <c r="E96" s="183">
        <f t="shared" si="16"/>
        <v>0</v>
      </c>
      <c r="F96" s="183">
        <f t="shared" si="16"/>
        <v>0</v>
      </c>
      <c r="G96" s="183">
        <f t="shared" si="16"/>
        <v>0</v>
      </c>
      <c r="H96" s="183">
        <f t="shared" si="16"/>
        <v>0</v>
      </c>
      <c r="I96" s="183">
        <f t="shared" si="16"/>
        <v>0</v>
      </c>
      <c r="J96" s="183">
        <f t="shared" si="16"/>
        <v>0</v>
      </c>
      <c r="K96" s="183">
        <f t="shared" si="16"/>
        <v>0</v>
      </c>
      <c r="L96" s="183">
        <f t="shared" si="16"/>
        <v>0</v>
      </c>
    </row>
    <row r="97" spans="1:12">
      <c r="A97" s="541" t="s">
        <v>878</v>
      </c>
      <c r="B97" s="150" t="s">
        <v>886</v>
      </c>
      <c r="C97" s="183">
        <f t="shared" si="16"/>
        <v>0</v>
      </c>
      <c r="D97" s="183">
        <f t="shared" si="16"/>
        <v>2874.6682718253223</v>
      </c>
      <c r="E97" s="183">
        <f t="shared" si="16"/>
        <v>2874.6682718253223</v>
      </c>
      <c r="F97" s="183">
        <f t="shared" si="16"/>
        <v>2874.6682718253223</v>
      </c>
      <c r="G97" s="183">
        <f t="shared" si="16"/>
        <v>2874.6682718253223</v>
      </c>
      <c r="H97" s="183">
        <f t="shared" si="16"/>
        <v>2874.6682718253223</v>
      </c>
      <c r="I97" s="183">
        <f t="shared" si="16"/>
        <v>2874.6682718253223</v>
      </c>
      <c r="J97" s="183">
        <f t="shared" si="16"/>
        <v>2874.6682718253223</v>
      </c>
      <c r="K97" s="183">
        <f t="shared" si="16"/>
        <v>2874.6682718253223</v>
      </c>
      <c r="L97" s="183">
        <f t="shared" si="16"/>
        <v>2874.6682718253223</v>
      </c>
    </row>
    <row r="98" spans="1:12">
      <c r="A98" s="541" t="s">
        <v>879</v>
      </c>
      <c r="B98" s="150" t="s">
        <v>886</v>
      </c>
      <c r="C98" s="183">
        <f t="shared" si="16"/>
        <v>0</v>
      </c>
      <c r="D98" s="183">
        <f t="shared" si="16"/>
        <v>0</v>
      </c>
      <c r="E98" s="183">
        <f t="shared" si="16"/>
        <v>4312.002407737984</v>
      </c>
      <c r="F98" s="183">
        <f t="shared" si="16"/>
        <v>4312.002407737984</v>
      </c>
      <c r="G98" s="183">
        <f t="shared" si="16"/>
        <v>4312.002407737984</v>
      </c>
      <c r="H98" s="183">
        <f t="shared" si="16"/>
        <v>4312.002407737984</v>
      </c>
      <c r="I98" s="183">
        <f t="shared" si="16"/>
        <v>4312.002407737984</v>
      </c>
      <c r="J98" s="183">
        <f t="shared" si="16"/>
        <v>4312.002407737984</v>
      </c>
      <c r="K98" s="183">
        <f t="shared" si="16"/>
        <v>4312.002407737984</v>
      </c>
      <c r="L98" s="183">
        <f t="shared" si="16"/>
        <v>4312.002407737984</v>
      </c>
    </row>
    <row r="99" spans="1:12">
      <c r="A99" s="541" t="s">
        <v>880</v>
      </c>
      <c r="B99" s="150" t="s">
        <v>886</v>
      </c>
      <c r="C99" s="183">
        <f t="shared" si="16"/>
        <v>0</v>
      </c>
      <c r="D99" s="183">
        <f t="shared" si="16"/>
        <v>0</v>
      </c>
      <c r="E99" s="183">
        <f t="shared" si="16"/>
        <v>0</v>
      </c>
      <c r="F99" s="183">
        <f t="shared" si="16"/>
        <v>0</v>
      </c>
      <c r="G99" s="183">
        <f t="shared" si="16"/>
        <v>0</v>
      </c>
      <c r="H99" s="183">
        <f t="shared" si="16"/>
        <v>0</v>
      </c>
      <c r="I99" s="183">
        <f t="shared" si="16"/>
        <v>0</v>
      </c>
      <c r="J99" s="183">
        <f t="shared" si="16"/>
        <v>0</v>
      </c>
      <c r="K99" s="183">
        <f t="shared" si="16"/>
        <v>0</v>
      </c>
      <c r="L99" s="183">
        <f t="shared" si="16"/>
        <v>0</v>
      </c>
    </row>
    <row r="100" spans="1:12">
      <c r="A100" s="541" t="s">
        <v>881</v>
      </c>
      <c r="B100" s="150" t="s">
        <v>886</v>
      </c>
      <c r="C100" s="183">
        <f t="shared" si="16"/>
        <v>0</v>
      </c>
      <c r="D100" s="183">
        <f t="shared" si="16"/>
        <v>0</v>
      </c>
      <c r="E100" s="183">
        <f t="shared" si="16"/>
        <v>0</v>
      </c>
      <c r="F100" s="183">
        <f t="shared" si="16"/>
        <v>0</v>
      </c>
      <c r="G100" s="183">
        <f t="shared" si="16"/>
        <v>0</v>
      </c>
      <c r="H100" s="183">
        <f t="shared" si="16"/>
        <v>0</v>
      </c>
      <c r="I100" s="183">
        <f t="shared" si="16"/>
        <v>0</v>
      </c>
      <c r="J100" s="183">
        <f t="shared" si="16"/>
        <v>0</v>
      </c>
      <c r="K100" s="183">
        <f t="shared" si="16"/>
        <v>0</v>
      </c>
      <c r="L100" s="183">
        <f t="shared" si="16"/>
        <v>0</v>
      </c>
    </row>
    <row r="101" spans="1:12">
      <c r="A101" s="166" t="s">
        <v>890</v>
      </c>
      <c r="B101" s="150"/>
      <c r="C101" s="170">
        <f t="shared" ref="C101:K101" si="17">SUM(C96:C100)</f>
        <v>0</v>
      </c>
      <c r="D101" s="170">
        <f>SUM(D96:D100)</f>
        <v>2874.6682718253223</v>
      </c>
      <c r="E101" s="170">
        <f t="shared" si="17"/>
        <v>7186.6706795633063</v>
      </c>
      <c r="F101" s="170">
        <f t="shared" si="17"/>
        <v>7186.6706795633063</v>
      </c>
      <c r="G101" s="170">
        <f t="shared" si="17"/>
        <v>7186.6706795633063</v>
      </c>
      <c r="H101" s="170">
        <f t="shared" si="17"/>
        <v>7186.6706795633063</v>
      </c>
      <c r="I101" s="170">
        <f t="shared" si="17"/>
        <v>7186.6706795633063</v>
      </c>
      <c r="J101" s="170">
        <f t="shared" si="17"/>
        <v>7186.6706795633063</v>
      </c>
      <c r="K101" s="170">
        <f t="shared" si="17"/>
        <v>7186.6706795633063</v>
      </c>
      <c r="L101" s="170">
        <f>SUM(L96:L100)</f>
        <v>7186.6706795633063</v>
      </c>
    </row>
    <row r="102" spans="1:12" ht="6" customHeight="1"/>
    <row r="103" spans="1:12">
      <c r="A103" s="148" t="s">
        <v>891</v>
      </c>
      <c r="C103" s="188"/>
      <c r="D103" s="188"/>
      <c r="E103" s="188"/>
      <c r="F103" s="188"/>
      <c r="G103" s="188"/>
      <c r="H103" s="188"/>
    </row>
    <row r="104" spans="1:12">
      <c r="C104" s="188"/>
      <c r="D104" s="188"/>
      <c r="E104" s="188"/>
      <c r="F104" s="188"/>
      <c r="G104" s="188"/>
      <c r="H104" s="188"/>
    </row>
  </sheetData>
  <hyperlinks>
    <hyperlink ref="O1" location="ToC!A1" display="Table of Content" xr:uid="{00000000-0004-0000-1F00-000000000000}"/>
  </hyperlinks>
  <pageMargins left="0.7" right="0.7" top="0.75" bottom="0.75" header="0.3" footer="0.3"/>
</worksheet>
</file>

<file path=xl/worksheets/sheet3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000-000000000000}">
  <sheetPr>
    <tabColor theme="9" tint="0.59999389629810485"/>
  </sheetPr>
  <dimension ref="A1:AE214"/>
  <sheetViews>
    <sheetView topLeftCell="A54" zoomScaleNormal="100" workbookViewId="0">
      <selection activeCell="B188" sqref="B188"/>
    </sheetView>
  </sheetViews>
  <sheetFormatPr defaultRowHeight="11.4"/>
  <cols>
    <col min="1" max="1" width="24" style="85" customWidth="1"/>
    <col min="2" max="2" width="12.6640625" style="83" bestFit="1" customWidth="1"/>
    <col min="3" max="3" width="15.5546875" style="84" bestFit="1" customWidth="1"/>
    <col min="4" max="4" width="12.33203125" style="85" customWidth="1"/>
    <col min="5" max="6" width="14" style="85" customWidth="1"/>
    <col min="7" max="7" width="22.33203125" style="85" customWidth="1"/>
    <col min="8" max="9" width="14" style="85" customWidth="1"/>
    <col min="10" max="10" width="20.33203125" style="85" customWidth="1"/>
    <col min="11" max="24" width="14" style="85" customWidth="1"/>
    <col min="25" max="27" width="7.6640625" style="85" customWidth="1"/>
    <col min="28" max="256" width="11.44140625" style="85" customWidth="1"/>
    <col min="257" max="257" width="24" style="85" customWidth="1"/>
    <col min="258" max="258" width="6.33203125" style="85" customWidth="1"/>
    <col min="259" max="259" width="6.5546875" style="85" customWidth="1"/>
    <col min="260" max="270" width="7.6640625" style="85" customWidth="1"/>
    <col min="271" max="271" width="10.6640625" style="85" customWidth="1"/>
    <col min="272" max="272" width="8.5546875" style="85" customWidth="1"/>
    <col min="273" max="274" width="8.44140625" style="85" customWidth="1"/>
    <col min="275" max="283" width="7.6640625" style="85" customWidth="1"/>
    <col min="284" max="512" width="11.44140625" style="85" customWidth="1"/>
    <col min="513" max="513" width="24" style="85" customWidth="1"/>
    <col min="514" max="514" width="6.33203125" style="85" customWidth="1"/>
    <col min="515" max="515" width="6.5546875" style="85" customWidth="1"/>
    <col min="516" max="526" width="7.6640625" style="85" customWidth="1"/>
    <col min="527" max="527" width="10.6640625" style="85" customWidth="1"/>
    <col min="528" max="528" width="8.5546875" style="85" customWidth="1"/>
    <col min="529" max="530" width="8.44140625" style="85" customWidth="1"/>
    <col min="531" max="539" width="7.6640625" style="85" customWidth="1"/>
    <col min="540" max="768" width="11.44140625" style="85" customWidth="1"/>
    <col min="769" max="769" width="24" style="85" customWidth="1"/>
    <col min="770" max="770" width="6.33203125" style="85" customWidth="1"/>
    <col min="771" max="771" width="6.5546875" style="85" customWidth="1"/>
    <col min="772" max="782" width="7.6640625" style="85" customWidth="1"/>
    <col min="783" max="783" width="10.6640625" style="85" customWidth="1"/>
    <col min="784" max="784" width="8.5546875" style="85" customWidth="1"/>
    <col min="785" max="786" width="8.44140625" style="85" customWidth="1"/>
    <col min="787" max="795" width="7.6640625" style="85" customWidth="1"/>
    <col min="796" max="1024" width="11.44140625" style="85" customWidth="1"/>
    <col min="1025" max="1025" width="24" style="85" customWidth="1"/>
    <col min="1026" max="1026" width="6.33203125" style="85" customWidth="1"/>
    <col min="1027" max="1027" width="6.5546875" style="85" customWidth="1"/>
    <col min="1028" max="1038" width="7.6640625" style="85" customWidth="1"/>
    <col min="1039" max="1039" width="10.6640625" style="85" customWidth="1"/>
    <col min="1040" max="1040" width="8.5546875" style="85" customWidth="1"/>
    <col min="1041" max="1042" width="8.44140625" style="85" customWidth="1"/>
    <col min="1043" max="1051" width="7.6640625" style="85" customWidth="1"/>
    <col min="1052" max="1280" width="11.44140625" style="85" customWidth="1"/>
    <col min="1281" max="1281" width="24" style="85" customWidth="1"/>
    <col min="1282" max="1282" width="6.33203125" style="85" customWidth="1"/>
    <col min="1283" max="1283" width="6.5546875" style="85" customWidth="1"/>
    <col min="1284" max="1294" width="7.6640625" style="85" customWidth="1"/>
    <col min="1295" max="1295" width="10.6640625" style="85" customWidth="1"/>
    <col min="1296" max="1296" width="8.5546875" style="85" customWidth="1"/>
    <col min="1297" max="1298" width="8.44140625" style="85" customWidth="1"/>
    <col min="1299" max="1307" width="7.6640625" style="85" customWidth="1"/>
    <col min="1308" max="1536" width="11.44140625" style="85" customWidth="1"/>
    <col min="1537" max="1537" width="24" style="85" customWidth="1"/>
    <col min="1538" max="1538" width="6.33203125" style="85" customWidth="1"/>
    <col min="1539" max="1539" width="6.5546875" style="85" customWidth="1"/>
    <col min="1540" max="1550" width="7.6640625" style="85" customWidth="1"/>
    <col min="1551" max="1551" width="10.6640625" style="85" customWidth="1"/>
    <col min="1552" max="1552" width="8.5546875" style="85" customWidth="1"/>
    <col min="1553" max="1554" width="8.44140625" style="85" customWidth="1"/>
    <col min="1555" max="1563" width="7.6640625" style="85" customWidth="1"/>
    <col min="1564" max="1792" width="11.44140625" style="85" customWidth="1"/>
    <col min="1793" max="1793" width="24" style="85" customWidth="1"/>
    <col min="1794" max="1794" width="6.33203125" style="85" customWidth="1"/>
    <col min="1795" max="1795" width="6.5546875" style="85" customWidth="1"/>
    <col min="1796" max="1806" width="7.6640625" style="85" customWidth="1"/>
    <col min="1807" max="1807" width="10.6640625" style="85" customWidth="1"/>
    <col min="1808" max="1808" width="8.5546875" style="85" customWidth="1"/>
    <col min="1809" max="1810" width="8.44140625" style="85" customWidth="1"/>
    <col min="1811" max="1819" width="7.6640625" style="85" customWidth="1"/>
    <col min="1820" max="2048" width="11.44140625" style="85" customWidth="1"/>
    <col min="2049" max="2049" width="24" style="85" customWidth="1"/>
    <col min="2050" max="2050" width="6.33203125" style="85" customWidth="1"/>
    <col min="2051" max="2051" width="6.5546875" style="85" customWidth="1"/>
    <col min="2052" max="2062" width="7.6640625" style="85" customWidth="1"/>
    <col min="2063" max="2063" width="10.6640625" style="85" customWidth="1"/>
    <col min="2064" max="2064" width="8.5546875" style="85" customWidth="1"/>
    <col min="2065" max="2066" width="8.44140625" style="85" customWidth="1"/>
    <col min="2067" max="2075" width="7.6640625" style="85" customWidth="1"/>
    <col min="2076" max="2304" width="11.44140625" style="85" customWidth="1"/>
    <col min="2305" max="2305" width="24" style="85" customWidth="1"/>
    <col min="2306" max="2306" width="6.33203125" style="85" customWidth="1"/>
    <col min="2307" max="2307" width="6.5546875" style="85" customWidth="1"/>
    <col min="2308" max="2318" width="7.6640625" style="85" customWidth="1"/>
    <col min="2319" max="2319" width="10.6640625" style="85" customWidth="1"/>
    <col min="2320" max="2320" width="8.5546875" style="85" customWidth="1"/>
    <col min="2321" max="2322" width="8.44140625" style="85" customWidth="1"/>
    <col min="2323" max="2331" width="7.6640625" style="85" customWidth="1"/>
    <col min="2332" max="2560" width="11.44140625" style="85" customWidth="1"/>
    <col min="2561" max="2561" width="24" style="85" customWidth="1"/>
    <col min="2562" max="2562" width="6.33203125" style="85" customWidth="1"/>
    <col min="2563" max="2563" width="6.5546875" style="85" customWidth="1"/>
    <col min="2564" max="2574" width="7.6640625" style="85" customWidth="1"/>
    <col min="2575" max="2575" width="10.6640625" style="85" customWidth="1"/>
    <col min="2576" max="2576" width="8.5546875" style="85" customWidth="1"/>
    <col min="2577" max="2578" width="8.44140625" style="85" customWidth="1"/>
    <col min="2579" max="2587" width="7.6640625" style="85" customWidth="1"/>
    <col min="2588" max="2816" width="11.44140625" style="85" customWidth="1"/>
    <col min="2817" max="2817" width="24" style="85" customWidth="1"/>
    <col min="2818" max="2818" width="6.33203125" style="85" customWidth="1"/>
    <col min="2819" max="2819" width="6.5546875" style="85" customWidth="1"/>
    <col min="2820" max="2830" width="7.6640625" style="85" customWidth="1"/>
    <col min="2831" max="2831" width="10.6640625" style="85" customWidth="1"/>
    <col min="2832" max="2832" width="8.5546875" style="85" customWidth="1"/>
    <col min="2833" max="2834" width="8.44140625" style="85" customWidth="1"/>
    <col min="2835" max="2843" width="7.6640625" style="85" customWidth="1"/>
    <col min="2844" max="3072" width="11.44140625" style="85" customWidth="1"/>
    <col min="3073" max="3073" width="24" style="85" customWidth="1"/>
    <col min="3074" max="3074" width="6.33203125" style="85" customWidth="1"/>
    <col min="3075" max="3075" width="6.5546875" style="85" customWidth="1"/>
    <col min="3076" max="3086" width="7.6640625" style="85" customWidth="1"/>
    <col min="3087" max="3087" width="10.6640625" style="85" customWidth="1"/>
    <col min="3088" max="3088" width="8.5546875" style="85" customWidth="1"/>
    <col min="3089" max="3090" width="8.44140625" style="85" customWidth="1"/>
    <col min="3091" max="3099" width="7.6640625" style="85" customWidth="1"/>
    <col min="3100" max="3328" width="11.44140625" style="85" customWidth="1"/>
    <col min="3329" max="3329" width="24" style="85" customWidth="1"/>
    <col min="3330" max="3330" width="6.33203125" style="85" customWidth="1"/>
    <col min="3331" max="3331" width="6.5546875" style="85" customWidth="1"/>
    <col min="3332" max="3342" width="7.6640625" style="85" customWidth="1"/>
    <col min="3343" max="3343" width="10.6640625" style="85" customWidth="1"/>
    <col min="3344" max="3344" width="8.5546875" style="85" customWidth="1"/>
    <col min="3345" max="3346" width="8.44140625" style="85" customWidth="1"/>
    <col min="3347" max="3355" width="7.6640625" style="85" customWidth="1"/>
    <col min="3356" max="3584" width="11.44140625" style="85" customWidth="1"/>
    <col min="3585" max="3585" width="24" style="85" customWidth="1"/>
    <col min="3586" max="3586" width="6.33203125" style="85" customWidth="1"/>
    <col min="3587" max="3587" width="6.5546875" style="85" customWidth="1"/>
    <col min="3588" max="3598" width="7.6640625" style="85" customWidth="1"/>
    <col min="3599" max="3599" width="10.6640625" style="85" customWidth="1"/>
    <col min="3600" max="3600" width="8.5546875" style="85" customWidth="1"/>
    <col min="3601" max="3602" width="8.44140625" style="85" customWidth="1"/>
    <col min="3603" max="3611" width="7.6640625" style="85" customWidth="1"/>
    <col min="3612" max="3840" width="11.44140625" style="85" customWidth="1"/>
    <col min="3841" max="3841" width="24" style="85" customWidth="1"/>
    <col min="3842" max="3842" width="6.33203125" style="85" customWidth="1"/>
    <col min="3843" max="3843" width="6.5546875" style="85" customWidth="1"/>
    <col min="3844" max="3854" width="7.6640625" style="85" customWidth="1"/>
    <col min="3855" max="3855" width="10.6640625" style="85" customWidth="1"/>
    <col min="3856" max="3856" width="8.5546875" style="85" customWidth="1"/>
    <col min="3857" max="3858" width="8.44140625" style="85" customWidth="1"/>
    <col min="3859" max="3867" width="7.6640625" style="85" customWidth="1"/>
    <col min="3868" max="4096" width="11.44140625" style="85" customWidth="1"/>
    <col min="4097" max="4097" width="24" style="85" customWidth="1"/>
    <col min="4098" max="4098" width="6.33203125" style="85" customWidth="1"/>
    <col min="4099" max="4099" width="6.5546875" style="85" customWidth="1"/>
    <col min="4100" max="4110" width="7.6640625" style="85" customWidth="1"/>
    <col min="4111" max="4111" width="10.6640625" style="85" customWidth="1"/>
    <col min="4112" max="4112" width="8.5546875" style="85" customWidth="1"/>
    <col min="4113" max="4114" width="8.44140625" style="85" customWidth="1"/>
    <col min="4115" max="4123" width="7.6640625" style="85" customWidth="1"/>
    <col min="4124" max="4352" width="11.44140625" style="85" customWidth="1"/>
    <col min="4353" max="4353" width="24" style="85" customWidth="1"/>
    <col min="4354" max="4354" width="6.33203125" style="85" customWidth="1"/>
    <col min="4355" max="4355" width="6.5546875" style="85" customWidth="1"/>
    <col min="4356" max="4366" width="7.6640625" style="85" customWidth="1"/>
    <col min="4367" max="4367" width="10.6640625" style="85" customWidth="1"/>
    <col min="4368" max="4368" width="8.5546875" style="85" customWidth="1"/>
    <col min="4369" max="4370" width="8.44140625" style="85" customWidth="1"/>
    <col min="4371" max="4379" width="7.6640625" style="85" customWidth="1"/>
    <col min="4380" max="4608" width="11.44140625" style="85" customWidth="1"/>
    <col min="4609" max="4609" width="24" style="85" customWidth="1"/>
    <col min="4610" max="4610" width="6.33203125" style="85" customWidth="1"/>
    <col min="4611" max="4611" width="6.5546875" style="85" customWidth="1"/>
    <col min="4612" max="4622" width="7.6640625" style="85" customWidth="1"/>
    <col min="4623" max="4623" width="10.6640625" style="85" customWidth="1"/>
    <col min="4624" max="4624" width="8.5546875" style="85" customWidth="1"/>
    <col min="4625" max="4626" width="8.44140625" style="85" customWidth="1"/>
    <col min="4627" max="4635" width="7.6640625" style="85" customWidth="1"/>
    <col min="4636" max="4864" width="11.44140625" style="85" customWidth="1"/>
    <col min="4865" max="4865" width="24" style="85" customWidth="1"/>
    <col min="4866" max="4866" width="6.33203125" style="85" customWidth="1"/>
    <col min="4867" max="4867" width="6.5546875" style="85" customWidth="1"/>
    <col min="4868" max="4878" width="7.6640625" style="85" customWidth="1"/>
    <col min="4879" max="4879" width="10.6640625" style="85" customWidth="1"/>
    <col min="4880" max="4880" width="8.5546875" style="85" customWidth="1"/>
    <col min="4881" max="4882" width="8.44140625" style="85" customWidth="1"/>
    <col min="4883" max="4891" width="7.6640625" style="85" customWidth="1"/>
    <col min="4892" max="5120" width="11.44140625" style="85" customWidth="1"/>
    <col min="5121" max="5121" width="24" style="85" customWidth="1"/>
    <col min="5122" max="5122" width="6.33203125" style="85" customWidth="1"/>
    <col min="5123" max="5123" width="6.5546875" style="85" customWidth="1"/>
    <col min="5124" max="5134" width="7.6640625" style="85" customWidth="1"/>
    <col min="5135" max="5135" width="10.6640625" style="85" customWidth="1"/>
    <col min="5136" max="5136" width="8.5546875" style="85" customWidth="1"/>
    <col min="5137" max="5138" width="8.44140625" style="85" customWidth="1"/>
    <col min="5139" max="5147" width="7.6640625" style="85" customWidth="1"/>
    <col min="5148" max="5376" width="11.44140625" style="85" customWidth="1"/>
    <col min="5377" max="5377" width="24" style="85" customWidth="1"/>
    <col min="5378" max="5378" width="6.33203125" style="85" customWidth="1"/>
    <col min="5379" max="5379" width="6.5546875" style="85" customWidth="1"/>
    <col min="5380" max="5390" width="7.6640625" style="85" customWidth="1"/>
    <col min="5391" max="5391" width="10.6640625" style="85" customWidth="1"/>
    <col min="5392" max="5392" width="8.5546875" style="85" customWidth="1"/>
    <col min="5393" max="5394" width="8.44140625" style="85" customWidth="1"/>
    <col min="5395" max="5403" width="7.6640625" style="85" customWidth="1"/>
    <col min="5404" max="5632" width="11.44140625" style="85" customWidth="1"/>
    <col min="5633" max="5633" width="24" style="85" customWidth="1"/>
    <col min="5634" max="5634" width="6.33203125" style="85" customWidth="1"/>
    <col min="5635" max="5635" width="6.5546875" style="85" customWidth="1"/>
    <col min="5636" max="5646" width="7.6640625" style="85" customWidth="1"/>
    <col min="5647" max="5647" width="10.6640625" style="85" customWidth="1"/>
    <col min="5648" max="5648" width="8.5546875" style="85" customWidth="1"/>
    <col min="5649" max="5650" width="8.44140625" style="85" customWidth="1"/>
    <col min="5651" max="5659" width="7.6640625" style="85" customWidth="1"/>
    <col min="5660" max="5888" width="11.44140625" style="85" customWidth="1"/>
    <col min="5889" max="5889" width="24" style="85" customWidth="1"/>
    <col min="5890" max="5890" width="6.33203125" style="85" customWidth="1"/>
    <col min="5891" max="5891" width="6.5546875" style="85" customWidth="1"/>
    <col min="5892" max="5902" width="7.6640625" style="85" customWidth="1"/>
    <col min="5903" max="5903" width="10.6640625" style="85" customWidth="1"/>
    <col min="5904" max="5904" width="8.5546875" style="85" customWidth="1"/>
    <col min="5905" max="5906" width="8.44140625" style="85" customWidth="1"/>
    <col min="5907" max="5915" width="7.6640625" style="85" customWidth="1"/>
    <col min="5916" max="6144" width="11.44140625" style="85" customWidth="1"/>
    <col min="6145" max="6145" width="24" style="85" customWidth="1"/>
    <col min="6146" max="6146" width="6.33203125" style="85" customWidth="1"/>
    <col min="6147" max="6147" width="6.5546875" style="85" customWidth="1"/>
    <col min="6148" max="6158" width="7.6640625" style="85" customWidth="1"/>
    <col min="6159" max="6159" width="10.6640625" style="85" customWidth="1"/>
    <col min="6160" max="6160" width="8.5546875" style="85" customWidth="1"/>
    <col min="6161" max="6162" width="8.44140625" style="85" customWidth="1"/>
    <col min="6163" max="6171" width="7.6640625" style="85" customWidth="1"/>
    <col min="6172" max="6400" width="11.44140625" style="85" customWidth="1"/>
    <col min="6401" max="6401" width="24" style="85" customWidth="1"/>
    <col min="6402" max="6402" width="6.33203125" style="85" customWidth="1"/>
    <col min="6403" max="6403" width="6.5546875" style="85" customWidth="1"/>
    <col min="6404" max="6414" width="7.6640625" style="85" customWidth="1"/>
    <col min="6415" max="6415" width="10.6640625" style="85" customWidth="1"/>
    <col min="6416" max="6416" width="8.5546875" style="85" customWidth="1"/>
    <col min="6417" max="6418" width="8.44140625" style="85" customWidth="1"/>
    <col min="6419" max="6427" width="7.6640625" style="85" customWidth="1"/>
    <col min="6428" max="6656" width="11.44140625" style="85" customWidth="1"/>
    <col min="6657" max="6657" width="24" style="85" customWidth="1"/>
    <col min="6658" max="6658" width="6.33203125" style="85" customWidth="1"/>
    <col min="6659" max="6659" width="6.5546875" style="85" customWidth="1"/>
    <col min="6660" max="6670" width="7.6640625" style="85" customWidth="1"/>
    <col min="6671" max="6671" width="10.6640625" style="85" customWidth="1"/>
    <col min="6672" max="6672" width="8.5546875" style="85" customWidth="1"/>
    <col min="6673" max="6674" width="8.44140625" style="85" customWidth="1"/>
    <col min="6675" max="6683" width="7.6640625" style="85" customWidth="1"/>
    <col min="6684" max="6912" width="11.44140625" style="85" customWidth="1"/>
    <col min="6913" max="6913" width="24" style="85" customWidth="1"/>
    <col min="6914" max="6914" width="6.33203125" style="85" customWidth="1"/>
    <col min="6915" max="6915" width="6.5546875" style="85" customWidth="1"/>
    <col min="6916" max="6926" width="7.6640625" style="85" customWidth="1"/>
    <col min="6927" max="6927" width="10.6640625" style="85" customWidth="1"/>
    <col min="6928" max="6928" width="8.5546875" style="85" customWidth="1"/>
    <col min="6929" max="6930" width="8.44140625" style="85" customWidth="1"/>
    <col min="6931" max="6939" width="7.6640625" style="85" customWidth="1"/>
    <col min="6940" max="7168" width="11.44140625" style="85" customWidth="1"/>
    <col min="7169" max="7169" width="24" style="85" customWidth="1"/>
    <col min="7170" max="7170" width="6.33203125" style="85" customWidth="1"/>
    <col min="7171" max="7171" width="6.5546875" style="85" customWidth="1"/>
    <col min="7172" max="7182" width="7.6640625" style="85" customWidth="1"/>
    <col min="7183" max="7183" width="10.6640625" style="85" customWidth="1"/>
    <col min="7184" max="7184" width="8.5546875" style="85" customWidth="1"/>
    <col min="7185" max="7186" width="8.44140625" style="85" customWidth="1"/>
    <col min="7187" max="7195" width="7.6640625" style="85" customWidth="1"/>
    <col min="7196" max="7424" width="11.44140625" style="85" customWidth="1"/>
    <col min="7425" max="7425" width="24" style="85" customWidth="1"/>
    <col min="7426" max="7426" width="6.33203125" style="85" customWidth="1"/>
    <col min="7427" max="7427" width="6.5546875" style="85" customWidth="1"/>
    <col min="7428" max="7438" width="7.6640625" style="85" customWidth="1"/>
    <col min="7439" max="7439" width="10.6640625" style="85" customWidth="1"/>
    <col min="7440" max="7440" width="8.5546875" style="85" customWidth="1"/>
    <col min="7441" max="7442" width="8.44140625" style="85" customWidth="1"/>
    <col min="7443" max="7451" width="7.6640625" style="85" customWidth="1"/>
    <col min="7452" max="7680" width="11.44140625" style="85" customWidth="1"/>
    <col min="7681" max="7681" width="24" style="85" customWidth="1"/>
    <col min="7682" max="7682" width="6.33203125" style="85" customWidth="1"/>
    <col min="7683" max="7683" width="6.5546875" style="85" customWidth="1"/>
    <col min="7684" max="7694" width="7.6640625" style="85" customWidth="1"/>
    <col min="7695" max="7695" width="10.6640625" style="85" customWidth="1"/>
    <col min="7696" max="7696" width="8.5546875" style="85" customWidth="1"/>
    <col min="7697" max="7698" width="8.44140625" style="85" customWidth="1"/>
    <col min="7699" max="7707" width="7.6640625" style="85" customWidth="1"/>
    <col min="7708" max="7936" width="11.44140625" style="85" customWidth="1"/>
    <col min="7937" max="7937" width="24" style="85" customWidth="1"/>
    <col min="7938" max="7938" width="6.33203125" style="85" customWidth="1"/>
    <col min="7939" max="7939" width="6.5546875" style="85" customWidth="1"/>
    <col min="7940" max="7950" width="7.6640625" style="85" customWidth="1"/>
    <col min="7951" max="7951" width="10.6640625" style="85" customWidth="1"/>
    <col min="7952" max="7952" width="8.5546875" style="85" customWidth="1"/>
    <col min="7953" max="7954" width="8.44140625" style="85" customWidth="1"/>
    <col min="7955" max="7963" width="7.6640625" style="85" customWidth="1"/>
    <col min="7964" max="8192" width="11.44140625" style="85" customWidth="1"/>
    <col min="8193" max="8193" width="24" style="85" customWidth="1"/>
    <col min="8194" max="8194" width="6.33203125" style="85" customWidth="1"/>
    <col min="8195" max="8195" width="6.5546875" style="85" customWidth="1"/>
    <col min="8196" max="8206" width="7.6640625" style="85" customWidth="1"/>
    <col min="8207" max="8207" width="10.6640625" style="85" customWidth="1"/>
    <col min="8208" max="8208" width="8.5546875" style="85" customWidth="1"/>
    <col min="8209" max="8210" width="8.44140625" style="85" customWidth="1"/>
    <col min="8211" max="8219" width="7.6640625" style="85" customWidth="1"/>
    <col min="8220" max="8448" width="11.44140625" style="85" customWidth="1"/>
    <col min="8449" max="8449" width="24" style="85" customWidth="1"/>
    <col min="8450" max="8450" width="6.33203125" style="85" customWidth="1"/>
    <col min="8451" max="8451" width="6.5546875" style="85" customWidth="1"/>
    <col min="8452" max="8462" width="7.6640625" style="85" customWidth="1"/>
    <col min="8463" max="8463" width="10.6640625" style="85" customWidth="1"/>
    <col min="8464" max="8464" width="8.5546875" style="85" customWidth="1"/>
    <col min="8465" max="8466" width="8.44140625" style="85" customWidth="1"/>
    <col min="8467" max="8475" width="7.6640625" style="85" customWidth="1"/>
    <col min="8476" max="8704" width="11.44140625" style="85" customWidth="1"/>
    <col min="8705" max="8705" width="24" style="85" customWidth="1"/>
    <col min="8706" max="8706" width="6.33203125" style="85" customWidth="1"/>
    <col min="8707" max="8707" width="6.5546875" style="85" customWidth="1"/>
    <col min="8708" max="8718" width="7.6640625" style="85" customWidth="1"/>
    <col min="8719" max="8719" width="10.6640625" style="85" customWidth="1"/>
    <col min="8720" max="8720" width="8.5546875" style="85" customWidth="1"/>
    <col min="8721" max="8722" width="8.44140625" style="85" customWidth="1"/>
    <col min="8723" max="8731" width="7.6640625" style="85" customWidth="1"/>
    <col min="8732" max="8960" width="11.44140625" style="85" customWidth="1"/>
    <col min="8961" max="8961" width="24" style="85" customWidth="1"/>
    <col min="8962" max="8962" width="6.33203125" style="85" customWidth="1"/>
    <col min="8963" max="8963" width="6.5546875" style="85" customWidth="1"/>
    <col min="8964" max="8974" width="7.6640625" style="85" customWidth="1"/>
    <col min="8975" max="8975" width="10.6640625" style="85" customWidth="1"/>
    <col min="8976" max="8976" width="8.5546875" style="85" customWidth="1"/>
    <col min="8977" max="8978" width="8.44140625" style="85" customWidth="1"/>
    <col min="8979" max="8987" width="7.6640625" style="85" customWidth="1"/>
    <col min="8988" max="9216" width="11.44140625" style="85" customWidth="1"/>
    <col min="9217" max="9217" width="24" style="85" customWidth="1"/>
    <col min="9218" max="9218" width="6.33203125" style="85" customWidth="1"/>
    <col min="9219" max="9219" width="6.5546875" style="85" customWidth="1"/>
    <col min="9220" max="9230" width="7.6640625" style="85" customWidth="1"/>
    <col min="9231" max="9231" width="10.6640625" style="85" customWidth="1"/>
    <col min="9232" max="9232" width="8.5546875" style="85" customWidth="1"/>
    <col min="9233" max="9234" width="8.44140625" style="85" customWidth="1"/>
    <col min="9235" max="9243" width="7.6640625" style="85" customWidth="1"/>
    <col min="9244" max="9472" width="11.44140625" style="85" customWidth="1"/>
    <col min="9473" max="9473" width="24" style="85" customWidth="1"/>
    <col min="9474" max="9474" width="6.33203125" style="85" customWidth="1"/>
    <col min="9475" max="9475" width="6.5546875" style="85" customWidth="1"/>
    <col min="9476" max="9486" width="7.6640625" style="85" customWidth="1"/>
    <col min="9487" max="9487" width="10.6640625" style="85" customWidth="1"/>
    <col min="9488" max="9488" width="8.5546875" style="85" customWidth="1"/>
    <col min="9489" max="9490" width="8.44140625" style="85" customWidth="1"/>
    <col min="9491" max="9499" width="7.6640625" style="85" customWidth="1"/>
    <col min="9500" max="9728" width="11.44140625" style="85" customWidth="1"/>
    <col min="9729" max="9729" width="24" style="85" customWidth="1"/>
    <col min="9730" max="9730" width="6.33203125" style="85" customWidth="1"/>
    <col min="9731" max="9731" width="6.5546875" style="85" customWidth="1"/>
    <col min="9732" max="9742" width="7.6640625" style="85" customWidth="1"/>
    <col min="9743" max="9743" width="10.6640625" style="85" customWidth="1"/>
    <col min="9744" max="9744" width="8.5546875" style="85" customWidth="1"/>
    <col min="9745" max="9746" width="8.44140625" style="85" customWidth="1"/>
    <col min="9747" max="9755" width="7.6640625" style="85" customWidth="1"/>
    <col min="9756" max="9984" width="11.44140625" style="85" customWidth="1"/>
    <col min="9985" max="9985" width="24" style="85" customWidth="1"/>
    <col min="9986" max="9986" width="6.33203125" style="85" customWidth="1"/>
    <col min="9987" max="9987" width="6.5546875" style="85" customWidth="1"/>
    <col min="9988" max="9998" width="7.6640625" style="85" customWidth="1"/>
    <col min="9999" max="9999" width="10.6640625" style="85" customWidth="1"/>
    <col min="10000" max="10000" width="8.5546875" style="85" customWidth="1"/>
    <col min="10001" max="10002" width="8.44140625" style="85" customWidth="1"/>
    <col min="10003" max="10011" width="7.6640625" style="85" customWidth="1"/>
    <col min="10012" max="10240" width="11.44140625" style="85" customWidth="1"/>
    <col min="10241" max="10241" width="24" style="85" customWidth="1"/>
    <col min="10242" max="10242" width="6.33203125" style="85" customWidth="1"/>
    <col min="10243" max="10243" width="6.5546875" style="85" customWidth="1"/>
    <col min="10244" max="10254" width="7.6640625" style="85" customWidth="1"/>
    <col min="10255" max="10255" width="10.6640625" style="85" customWidth="1"/>
    <col min="10256" max="10256" width="8.5546875" style="85" customWidth="1"/>
    <col min="10257" max="10258" width="8.44140625" style="85" customWidth="1"/>
    <col min="10259" max="10267" width="7.6640625" style="85" customWidth="1"/>
    <col min="10268" max="10496" width="11.44140625" style="85" customWidth="1"/>
    <col min="10497" max="10497" width="24" style="85" customWidth="1"/>
    <col min="10498" max="10498" width="6.33203125" style="85" customWidth="1"/>
    <col min="10499" max="10499" width="6.5546875" style="85" customWidth="1"/>
    <col min="10500" max="10510" width="7.6640625" style="85" customWidth="1"/>
    <col min="10511" max="10511" width="10.6640625" style="85" customWidth="1"/>
    <col min="10512" max="10512" width="8.5546875" style="85" customWidth="1"/>
    <col min="10513" max="10514" width="8.44140625" style="85" customWidth="1"/>
    <col min="10515" max="10523" width="7.6640625" style="85" customWidth="1"/>
    <col min="10524" max="10752" width="11.44140625" style="85" customWidth="1"/>
    <col min="10753" max="10753" width="24" style="85" customWidth="1"/>
    <col min="10754" max="10754" width="6.33203125" style="85" customWidth="1"/>
    <col min="10755" max="10755" width="6.5546875" style="85" customWidth="1"/>
    <col min="10756" max="10766" width="7.6640625" style="85" customWidth="1"/>
    <col min="10767" max="10767" width="10.6640625" style="85" customWidth="1"/>
    <col min="10768" max="10768" width="8.5546875" style="85" customWidth="1"/>
    <col min="10769" max="10770" width="8.44140625" style="85" customWidth="1"/>
    <col min="10771" max="10779" width="7.6640625" style="85" customWidth="1"/>
    <col min="10780" max="11008" width="11.44140625" style="85" customWidth="1"/>
    <col min="11009" max="11009" width="24" style="85" customWidth="1"/>
    <col min="11010" max="11010" width="6.33203125" style="85" customWidth="1"/>
    <col min="11011" max="11011" width="6.5546875" style="85" customWidth="1"/>
    <col min="11012" max="11022" width="7.6640625" style="85" customWidth="1"/>
    <col min="11023" max="11023" width="10.6640625" style="85" customWidth="1"/>
    <col min="11024" max="11024" width="8.5546875" style="85" customWidth="1"/>
    <col min="11025" max="11026" width="8.44140625" style="85" customWidth="1"/>
    <col min="11027" max="11035" width="7.6640625" style="85" customWidth="1"/>
    <col min="11036" max="11264" width="11.44140625" style="85" customWidth="1"/>
    <col min="11265" max="11265" width="24" style="85" customWidth="1"/>
    <col min="11266" max="11266" width="6.33203125" style="85" customWidth="1"/>
    <col min="11267" max="11267" width="6.5546875" style="85" customWidth="1"/>
    <col min="11268" max="11278" width="7.6640625" style="85" customWidth="1"/>
    <col min="11279" max="11279" width="10.6640625" style="85" customWidth="1"/>
    <col min="11280" max="11280" width="8.5546875" style="85" customWidth="1"/>
    <col min="11281" max="11282" width="8.44140625" style="85" customWidth="1"/>
    <col min="11283" max="11291" width="7.6640625" style="85" customWidth="1"/>
    <col min="11292" max="11520" width="11.44140625" style="85" customWidth="1"/>
    <col min="11521" max="11521" width="24" style="85" customWidth="1"/>
    <col min="11522" max="11522" width="6.33203125" style="85" customWidth="1"/>
    <col min="11523" max="11523" width="6.5546875" style="85" customWidth="1"/>
    <col min="11524" max="11534" width="7.6640625" style="85" customWidth="1"/>
    <col min="11535" max="11535" width="10.6640625" style="85" customWidth="1"/>
    <col min="11536" max="11536" width="8.5546875" style="85" customWidth="1"/>
    <col min="11537" max="11538" width="8.44140625" style="85" customWidth="1"/>
    <col min="11539" max="11547" width="7.6640625" style="85" customWidth="1"/>
    <col min="11548" max="11776" width="11.44140625" style="85" customWidth="1"/>
    <col min="11777" max="11777" width="24" style="85" customWidth="1"/>
    <col min="11778" max="11778" width="6.33203125" style="85" customWidth="1"/>
    <col min="11779" max="11779" width="6.5546875" style="85" customWidth="1"/>
    <col min="11780" max="11790" width="7.6640625" style="85" customWidth="1"/>
    <col min="11791" max="11791" width="10.6640625" style="85" customWidth="1"/>
    <col min="11792" max="11792" width="8.5546875" style="85" customWidth="1"/>
    <col min="11793" max="11794" width="8.44140625" style="85" customWidth="1"/>
    <col min="11795" max="11803" width="7.6640625" style="85" customWidth="1"/>
    <col min="11804" max="12032" width="11.44140625" style="85" customWidth="1"/>
    <col min="12033" max="12033" width="24" style="85" customWidth="1"/>
    <col min="12034" max="12034" width="6.33203125" style="85" customWidth="1"/>
    <col min="12035" max="12035" width="6.5546875" style="85" customWidth="1"/>
    <col min="12036" max="12046" width="7.6640625" style="85" customWidth="1"/>
    <col min="12047" max="12047" width="10.6640625" style="85" customWidth="1"/>
    <col min="12048" max="12048" width="8.5546875" style="85" customWidth="1"/>
    <col min="12049" max="12050" width="8.44140625" style="85" customWidth="1"/>
    <col min="12051" max="12059" width="7.6640625" style="85" customWidth="1"/>
    <col min="12060" max="12288" width="11.44140625" style="85" customWidth="1"/>
    <col min="12289" max="12289" width="24" style="85" customWidth="1"/>
    <col min="12290" max="12290" width="6.33203125" style="85" customWidth="1"/>
    <col min="12291" max="12291" width="6.5546875" style="85" customWidth="1"/>
    <col min="12292" max="12302" width="7.6640625" style="85" customWidth="1"/>
    <col min="12303" max="12303" width="10.6640625" style="85" customWidth="1"/>
    <col min="12304" max="12304" width="8.5546875" style="85" customWidth="1"/>
    <col min="12305" max="12306" width="8.44140625" style="85" customWidth="1"/>
    <col min="12307" max="12315" width="7.6640625" style="85" customWidth="1"/>
    <col min="12316" max="12544" width="11.44140625" style="85" customWidth="1"/>
    <col min="12545" max="12545" width="24" style="85" customWidth="1"/>
    <col min="12546" max="12546" width="6.33203125" style="85" customWidth="1"/>
    <col min="12547" max="12547" width="6.5546875" style="85" customWidth="1"/>
    <col min="12548" max="12558" width="7.6640625" style="85" customWidth="1"/>
    <col min="12559" max="12559" width="10.6640625" style="85" customWidth="1"/>
    <col min="12560" max="12560" width="8.5546875" style="85" customWidth="1"/>
    <col min="12561" max="12562" width="8.44140625" style="85" customWidth="1"/>
    <col min="12563" max="12571" width="7.6640625" style="85" customWidth="1"/>
    <col min="12572" max="12800" width="11.44140625" style="85" customWidth="1"/>
    <col min="12801" max="12801" width="24" style="85" customWidth="1"/>
    <col min="12802" max="12802" width="6.33203125" style="85" customWidth="1"/>
    <col min="12803" max="12803" width="6.5546875" style="85" customWidth="1"/>
    <col min="12804" max="12814" width="7.6640625" style="85" customWidth="1"/>
    <col min="12815" max="12815" width="10.6640625" style="85" customWidth="1"/>
    <col min="12816" max="12816" width="8.5546875" style="85" customWidth="1"/>
    <col min="12817" max="12818" width="8.44140625" style="85" customWidth="1"/>
    <col min="12819" max="12827" width="7.6640625" style="85" customWidth="1"/>
    <col min="12828" max="13056" width="11.44140625" style="85" customWidth="1"/>
    <col min="13057" max="13057" width="24" style="85" customWidth="1"/>
    <col min="13058" max="13058" width="6.33203125" style="85" customWidth="1"/>
    <col min="13059" max="13059" width="6.5546875" style="85" customWidth="1"/>
    <col min="13060" max="13070" width="7.6640625" style="85" customWidth="1"/>
    <col min="13071" max="13071" width="10.6640625" style="85" customWidth="1"/>
    <col min="13072" max="13072" width="8.5546875" style="85" customWidth="1"/>
    <col min="13073" max="13074" width="8.44140625" style="85" customWidth="1"/>
    <col min="13075" max="13083" width="7.6640625" style="85" customWidth="1"/>
    <col min="13084" max="13312" width="11.44140625" style="85" customWidth="1"/>
    <col min="13313" max="13313" width="24" style="85" customWidth="1"/>
    <col min="13314" max="13314" width="6.33203125" style="85" customWidth="1"/>
    <col min="13315" max="13315" width="6.5546875" style="85" customWidth="1"/>
    <col min="13316" max="13326" width="7.6640625" style="85" customWidth="1"/>
    <col min="13327" max="13327" width="10.6640625" style="85" customWidth="1"/>
    <col min="13328" max="13328" width="8.5546875" style="85" customWidth="1"/>
    <col min="13329" max="13330" width="8.44140625" style="85" customWidth="1"/>
    <col min="13331" max="13339" width="7.6640625" style="85" customWidth="1"/>
    <col min="13340" max="13568" width="11.44140625" style="85" customWidth="1"/>
    <col min="13569" max="13569" width="24" style="85" customWidth="1"/>
    <col min="13570" max="13570" width="6.33203125" style="85" customWidth="1"/>
    <col min="13571" max="13571" width="6.5546875" style="85" customWidth="1"/>
    <col min="13572" max="13582" width="7.6640625" style="85" customWidth="1"/>
    <col min="13583" max="13583" width="10.6640625" style="85" customWidth="1"/>
    <col min="13584" max="13584" width="8.5546875" style="85" customWidth="1"/>
    <col min="13585" max="13586" width="8.44140625" style="85" customWidth="1"/>
    <col min="13587" max="13595" width="7.6640625" style="85" customWidth="1"/>
    <col min="13596" max="13824" width="11.44140625" style="85" customWidth="1"/>
    <col min="13825" max="13825" width="24" style="85" customWidth="1"/>
    <col min="13826" max="13826" width="6.33203125" style="85" customWidth="1"/>
    <col min="13827" max="13827" width="6.5546875" style="85" customWidth="1"/>
    <col min="13828" max="13838" width="7.6640625" style="85" customWidth="1"/>
    <col min="13839" max="13839" width="10.6640625" style="85" customWidth="1"/>
    <col min="13840" max="13840" width="8.5546875" style="85" customWidth="1"/>
    <col min="13841" max="13842" width="8.44140625" style="85" customWidth="1"/>
    <col min="13843" max="13851" width="7.6640625" style="85" customWidth="1"/>
    <col min="13852" max="14080" width="11.44140625" style="85" customWidth="1"/>
    <col min="14081" max="14081" width="24" style="85" customWidth="1"/>
    <col min="14082" max="14082" width="6.33203125" style="85" customWidth="1"/>
    <col min="14083" max="14083" width="6.5546875" style="85" customWidth="1"/>
    <col min="14084" max="14094" width="7.6640625" style="85" customWidth="1"/>
    <col min="14095" max="14095" width="10.6640625" style="85" customWidth="1"/>
    <col min="14096" max="14096" width="8.5546875" style="85" customWidth="1"/>
    <col min="14097" max="14098" width="8.44140625" style="85" customWidth="1"/>
    <col min="14099" max="14107" width="7.6640625" style="85" customWidth="1"/>
    <col min="14108" max="14336" width="11.44140625" style="85" customWidth="1"/>
    <col min="14337" max="14337" width="24" style="85" customWidth="1"/>
    <col min="14338" max="14338" width="6.33203125" style="85" customWidth="1"/>
    <col min="14339" max="14339" width="6.5546875" style="85" customWidth="1"/>
    <col min="14340" max="14350" width="7.6640625" style="85" customWidth="1"/>
    <col min="14351" max="14351" width="10.6640625" style="85" customWidth="1"/>
    <col min="14352" max="14352" width="8.5546875" style="85" customWidth="1"/>
    <col min="14353" max="14354" width="8.44140625" style="85" customWidth="1"/>
    <col min="14355" max="14363" width="7.6640625" style="85" customWidth="1"/>
    <col min="14364" max="14592" width="11.44140625" style="85" customWidth="1"/>
    <col min="14593" max="14593" width="24" style="85" customWidth="1"/>
    <col min="14594" max="14594" width="6.33203125" style="85" customWidth="1"/>
    <col min="14595" max="14595" width="6.5546875" style="85" customWidth="1"/>
    <col min="14596" max="14606" width="7.6640625" style="85" customWidth="1"/>
    <col min="14607" max="14607" width="10.6640625" style="85" customWidth="1"/>
    <col min="14608" max="14608" width="8.5546875" style="85" customWidth="1"/>
    <col min="14609" max="14610" width="8.44140625" style="85" customWidth="1"/>
    <col min="14611" max="14619" width="7.6640625" style="85" customWidth="1"/>
    <col min="14620" max="14848" width="11.44140625" style="85" customWidth="1"/>
    <col min="14849" max="14849" width="24" style="85" customWidth="1"/>
    <col min="14850" max="14850" width="6.33203125" style="85" customWidth="1"/>
    <col min="14851" max="14851" width="6.5546875" style="85" customWidth="1"/>
    <col min="14852" max="14862" width="7.6640625" style="85" customWidth="1"/>
    <col min="14863" max="14863" width="10.6640625" style="85" customWidth="1"/>
    <col min="14864" max="14864" width="8.5546875" style="85" customWidth="1"/>
    <col min="14865" max="14866" width="8.44140625" style="85" customWidth="1"/>
    <col min="14867" max="14875" width="7.6640625" style="85" customWidth="1"/>
    <col min="14876" max="15104" width="11.44140625" style="85" customWidth="1"/>
    <col min="15105" max="15105" width="24" style="85" customWidth="1"/>
    <col min="15106" max="15106" width="6.33203125" style="85" customWidth="1"/>
    <col min="15107" max="15107" width="6.5546875" style="85" customWidth="1"/>
    <col min="15108" max="15118" width="7.6640625" style="85" customWidth="1"/>
    <col min="15119" max="15119" width="10.6640625" style="85" customWidth="1"/>
    <col min="15120" max="15120" width="8.5546875" style="85" customWidth="1"/>
    <col min="15121" max="15122" width="8.44140625" style="85" customWidth="1"/>
    <col min="15123" max="15131" width="7.6640625" style="85" customWidth="1"/>
    <col min="15132" max="15360" width="11.44140625" style="85" customWidth="1"/>
    <col min="15361" max="15361" width="24" style="85" customWidth="1"/>
    <col min="15362" max="15362" width="6.33203125" style="85" customWidth="1"/>
    <col min="15363" max="15363" width="6.5546875" style="85" customWidth="1"/>
    <col min="15364" max="15374" width="7.6640625" style="85" customWidth="1"/>
    <col min="15375" max="15375" width="10.6640625" style="85" customWidth="1"/>
    <col min="15376" max="15376" width="8.5546875" style="85" customWidth="1"/>
    <col min="15377" max="15378" width="8.44140625" style="85" customWidth="1"/>
    <col min="15379" max="15387" width="7.6640625" style="85" customWidth="1"/>
    <col min="15388" max="15616" width="11.44140625" style="85" customWidth="1"/>
    <col min="15617" max="15617" width="24" style="85" customWidth="1"/>
    <col min="15618" max="15618" width="6.33203125" style="85" customWidth="1"/>
    <col min="15619" max="15619" width="6.5546875" style="85" customWidth="1"/>
    <col min="15620" max="15630" width="7.6640625" style="85" customWidth="1"/>
    <col min="15631" max="15631" width="10.6640625" style="85" customWidth="1"/>
    <col min="15632" max="15632" width="8.5546875" style="85" customWidth="1"/>
    <col min="15633" max="15634" width="8.44140625" style="85" customWidth="1"/>
    <col min="15635" max="15643" width="7.6640625" style="85" customWidth="1"/>
    <col min="15644" max="15872" width="11.44140625" style="85" customWidth="1"/>
    <col min="15873" max="15873" width="24" style="85" customWidth="1"/>
    <col min="15874" max="15874" width="6.33203125" style="85" customWidth="1"/>
    <col min="15875" max="15875" width="6.5546875" style="85" customWidth="1"/>
    <col min="15876" max="15886" width="7.6640625" style="85" customWidth="1"/>
    <col min="15887" max="15887" width="10.6640625" style="85" customWidth="1"/>
    <col min="15888" max="15888" width="8.5546875" style="85" customWidth="1"/>
    <col min="15889" max="15890" width="8.44140625" style="85" customWidth="1"/>
    <col min="15891" max="15899" width="7.6640625" style="85" customWidth="1"/>
    <col min="15900" max="16128" width="11.44140625" style="85" customWidth="1"/>
    <col min="16129" max="16129" width="24" style="85" customWidth="1"/>
    <col min="16130" max="16130" width="6.33203125" style="85" customWidth="1"/>
    <col min="16131" max="16131" width="6.5546875" style="85" customWidth="1"/>
    <col min="16132" max="16142" width="7.6640625" style="85" customWidth="1"/>
    <col min="16143" max="16143" width="10.6640625" style="85" customWidth="1"/>
    <col min="16144" max="16144" width="8.5546875" style="85" customWidth="1"/>
    <col min="16145" max="16146" width="8.44140625" style="85" customWidth="1"/>
    <col min="16147" max="16155" width="7.6640625" style="85" customWidth="1"/>
    <col min="16156" max="16384" width="11.44140625" style="85" customWidth="1"/>
  </cols>
  <sheetData>
    <row r="1" spans="1:31" ht="14.4">
      <c r="A1" s="147" t="s">
        <v>1488</v>
      </c>
      <c r="R1" s="1117" t="s">
        <v>1289</v>
      </c>
      <c r="S1" s="1118" t="s">
        <v>1056</v>
      </c>
    </row>
    <row r="2" spans="1:31">
      <c r="A2" s="149" t="s">
        <v>1483</v>
      </c>
      <c r="C2" s="86"/>
      <c r="D2" s="83"/>
      <c r="E2" s="87"/>
      <c r="F2" s="88"/>
      <c r="G2" s="83"/>
      <c r="H2" s="89"/>
      <c r="I2" s="90"/>
      <c r="J2" s="83"/>
      <c r="K2" s="83"/>
      <c r="L2" s="83"/>
    </row>
    <row r="3" spans="1:31" ht="12">
      <c r="A3" s="244"/>
      <c r="B3" s="91"/>
      <c r="C3" s="92"/>
      <c r="D3" s="83"/>
      <c r="E3" s="93"/>
      <c r="F3" s="89"/>
    </row>
    <row r="4" spans="1:31" ht="12">
      <c r="A4" s="94" t="s">
        <v>1010</v>
      </c>
      <c r="C4" s="86"/>
      <c r="D4" s="83"/>
      <c r="E4" s="95"/>
      <c r="F4" s="87"/>
      <c r="G4" s="83"/>
      <c r="H4" s="83"/>
      <c r="I4" s="83"/>
    </row>
    <row r="5" spans="1:31" ht="4.5" customHeight="1">
      <c r="A5" s="96"/>
      <c r="B5" s="97"/>
      <c r="C5" s="98"/>
      <c r="D5" s="96"/>
    </row>
    <row r="6" spans="1:31" ht="12">
      <c r="A6" s="99" t="s">
        <v>293</v>
      </c>
      <c r="B6" s="83" t="s">
        <v>5</v>
      </c>
      <c r="C6" s="86" t="s">
        <v>294</v>
      </c>
      <c r="D6" s="83" t="s">
        <v>295</v>
      </c>
      <c r="E6" s="1465" t="s">
        <v>296</v>
      </c>
      <c r="F6" s="1465"/>
      <c r="G6" s="1465"/>
      <c r="H6" s="1465"/>
      <c r="I6" s="1465"/>
      <c r="J6" s="1465"/>
      <c r="K6" s="1465"/>
      <c r="L6" s="1465"/>
      <c r="M6" s="1465"/>
      <c r="N6" s="1465"/>
      <c r="O6" s="1433"/>
      <c r="P6" s="1433"/>
      <c r="Q6" s="1433"/>
      <c r="R6" s="1433"/>
      <c r="S6" s="1433"/>
      <c r="T6" s="1433"/>
      <c r="U6" s="1433"/>
      <c r="V6" s="1433"/>
      <c r="W6" s="1433"/>
      <c r="X6" s="1433"/>
    </row>
    <row r="7" spans="1:31">
      <c r="A7" s="96"/>
      <c r="B7" s="97"/>
      <c r="C7" s="100" t="s">
        <v>197</v>
      </c>
      <c r="D7" s="97" t="s">
        <v>297</v>
      </c>
      <c r="E7" s="101">
        <v>1</v>
      </c>
      <c r="F7" s="101">
        <v>2</v>
      </c>
      <c r="G7" s="101">
        <v>3</v>
      </c>
      <c r="H7" s="101">
        <v>4</v>
      </c>
      <c r="I7" s="101">
        <v>5</v>
      </c>
      <c r="J7" s="102">
        <v>6</v>
      </c>
      <c r="K7" s="102">
        <v>7</v>
      </c>
      <c r="L7" s="102">
        <v>8</v>
      </c>
      <c r="M7" s="103">
        <v>9</v>
      </c>
      <c r="N7" s="103" t="s">
        <v>1007</v>
      </c>
      <c r="O7" s="161">
        <v>11</v>
      </c>
      <c r="P7" s="161">
        <v>12</v>
      </c>
      <c r="Q7" s="161">
        <v>13</v>
      </c>
      <c r="R7" s="161">
        <v>14</v>
      </c>
      <c r="S7" s="161">
        <v>15</v>
      </c>
      <c r="T7" s="163">
        <v>16</v>
      </c>
      <c r="U7" s="163">
        <v>17</v>
      </c>
      <c r="V7" s="163">
        <v>18</v>
      </c>
      <c r="W7" s="164">
        <v>19</v>
      </c>
      <c r="X7" s="165" t="s">
        <v>1008</v>
      </c>
      <c r="Y7" s="165" t="s">
        <v>1464</v>
      </c>
      <c r="Z7" s="165" t="s">
        <v>1465</v>
      </c>
      <c r="AA7" s="165" t="s">
        <v>1466</v>
      </c>
      <c r="AB7" s="165" t="s">
        <v>1467</v>
      </c>
      <c r="AC7" s="165" t="s">
        <v>1468</v>
      </c>
      <c r="AD7" s="165" t="s">
        <v>1469</v>
      </c>
      <c r="AE7" s="165" t="s">
        <v>1470</v>
      </c>
    </row>
    <row r="8" spans="1:31" ht="12">
      <c r="A8" s="99" t="s">
        <v>298</v>
      </c>
      <c r="C8" s="86"/>
      <c r="D8" s="83"/>
      <c r="E8" s="104"/>
      <c r="F8" s="104"/>
      <c r="G8" s="104"/>
      <c r="H8" s="104"/>
      <c r="I8" s="104"/>
      <c r="M8" s="105"/>
      <c r="N8" s="106"/>
      <c r="O8" s="106"/>
      <c r="P8" s="106"/>
      <c r="Q8" s="106"/>
      <c r="R8" s="106"/>
      <c r="S8" s="106"/>
      <c r="T8" s="106"/>
      <c r="U8" s="106"/>
      <c r="V8" s="106"/>
      <c r="W8" s="106"/>
      <c r="X8" s="106"/>
    </row>
    <row r="9" spans="1:31">
      <c r="A9" s="107" t="s">
        <v>299</v>
      </c>
      <c r="C9" s="86"/>
      <c r="D9" s="83"/>
      <c r="E9" s="104"/>
      <c r="F9" s="104"/>
      <c r="G9" s="104"/>
      <c r="H9" s="104"/>
      <c r="I9" s="104"/>
      <c r="M9" s="105"/>
      <c r="N9" s="106"/>
      <c r="O9" s="106"/>
      <c r="P9" s="106"/>
      <c r="Q9" s="106"/>
      <c r="R9" s="106"/>
      <c r="S9" s="106"/>
      <c r="T9" s="106"/>
      <c r="U9" s="106"/>
      <c r="V9" s="106"/>
      <c r="W9" s="106"/>
      <c r="X9" s="106"/>
    </row>
    <row r="10" spans="1:31">
      <c r="A10" s="85" t="s">
        <v>300</v>
      </c>
      <c r="B10" s="83" t="s">
        <v>97</v>
      </c>
      <c r="C10" s="86"/>
      <c r="D10" s="108">
        <f>SUM(D11:D12)</f>
        <v>17.611551214707813</v>
      </c>
      <c r="E10" s="108">
        <f>SUM(E11:E12)</f>
        <v>217.61155121470782</v>
      </c>
      <c r="F10" s="108">
        <f t="shared" ref="F10:I10" si="0">SUM(F11:F12)</f>
        <v>217.61155121470782</v>
      </c>
      <c r="G10" s="108">
        <f t="shared" si="0"/>
        <v>217.61155121470782</v>
      </c>
      <c r="H10" s="108">
        <f t="shared" si="0"/>
        <v>217.61155121470782</v>
      </c>
      <c r="I10" s="108">
        <f t="shared" si="0"/>
        <v>217.61155121470782</v>
      </c>
      <c r="J10" s="109">
        <f t="shared" ref="J10:N10" si="1">I10</f>
        <v>217.61155121470782</v>
      </c>
      <c r="K10" s="109">
        <f t="shared" si="1"/>
        <v>217.61155121470782</v>
      </c>
      <c r="L10" s="109">
        <f t="shared" si="1"/>
        <v>217.61155121470782</v>
      </c>
      <c r="M10" s="109">
        <f t="shared" si="1"/>
        <v>217.61155121470782</v>
      </c>
      <c r="N10" s="109">
        <f t="shared" si="1"/>
        <v>217.61155121470782</v>
      </c>
      <c r="O10" s="109">
        <f t="shared" ref="O10:O14" si="2">N10</f>
        <v>217.61155121470782</v>
      </c>
      <c r="P10" s="109">
        <f t="shared" ref="P10:P14" si="3">O10</f>
        <v>217.61155121470782</v>
      </c>
      <c r="Q10" s="109">
        <f t="shared" ref="Q10:Q14" si="4">P10</f>
        <v>217.61155121470782</v>
      </c>
      <c r="R10" s="109">
        <f t="shared" ref="R10:R14" si="5">Q10</f>
        <v>217.61155121470782</v>
      </c>
      <c r="S10" s="109">
        <f t="shared" ref="S10:S14" si="6">R10</f>
        <v>217.61155121470782</v>
      </c>
      <c r="T10" s="109">
        <f t="shared" ref="T10:T14" si="7">S10</f>
        <v>217.61155121470782</v>
      </c>
      <c r="U10" s="109">
        <f t="shared" ref="U10:U14" si="8">T10</f>
        <v>217.61155121470782</v>
      </c>
      <c r="V10" s="109">
        <f t="shared" ref="V10:V14" si="9">U10</f>
        <v>217.61155121470782</v>
      </c>
      <c r="W10" s="109">
        <f t="shared" ref="W10:W14" si="10">V10</f>
        <v>217.61155121470782</v>
      </c>
      <c r="X10" s="109">
        <f t="shared" ref="X10:X14" si="11">W10</f>
        <v>217.61155121470782</v>
      </c>
      <c r="Y10" s="109">
        <f t="shared" ref="Y10:Y14" si="12">X10</f>
        <v>217.61155121470782</v>
      </c>
      <c r="Z10" s="109">
        <f t="shared" ref="Z10:Z14" si="13">Y10</f>
        <v>217.61155121470782</v>
      </c>
      <c r="AA10" s="109">
        <f t="shared" ref="AA10:AA14" si="14">Z10</f>
        <v>217.61155121470782</v>
      </c>
      <c r="AB10" s="109">
        <f t="shared" ref="AB10:AB14" si="15">AA10</f>
        <v>217.61155121470782</v>
      </c>
      <c r="AC10" s="109">
        <f t="shared" ref="AC10:AC14" si="16">AB10</f>
        <v>217.61155121470782</v>
      </c>
      <c r="AD10" s="109">
        <f t="shared" ref="AD10:AD14" si="17">AC10</f>
        <v>217.61155121470782</v>
      </c>
      <c r="AE10" s="109">
        <f t="shared" ref="AE10:AE14" si="18">AD10</f>
        <v>217.61155121470782</v>
      </c>
    </row>
    <row r="11" spans="1:31">
      <c r="A11" s="85" t="s">
        <v>301</v>
      </c>
      <c r="B11" s="83" t="s">
        <v>97</v>
      </c>
      <c r="C11" s="86"/>
      <c r="D11" s="108">
        <f>'1.11.Impr-activities'!D8</f>
        <v>17.611551214707813</v>
      </c>
      <c r="E11" s="110">
        <f>'1.11.Impr-activities'!D8</f>
        <v>17.611551214707813</v>
      </c>
      <c r="F11" s="108">
        <f>E11</f>
        <v>17.611551214707813</v>
      </c>
      <c r="G11" s="108">
        <f t="shared" ref="G11:N14" si="19">F11</f>
        <v>17.611551214707813</v>
      </c>
      <c r="H11" s="108">
        <f t="shared" si="19"/>
        <v>17.611551214707813</v>
      </c>
      <c r="I11" s="108">
        <f t="shared" si="19"/>
        <v>17.611551214707813</v>
      </c>
      <c r="J11" s="108">
        <f t="shared" si="19"/>
        <v>17.611551214707813</v>
      </c>
      <c r="K11" s="108">
        <f t="shared" si="19"/>
        <v>17.611551214707813</v>
      </c>
      <c r="L11" s="108">
        <f t="shared" si="19"/>
        <v>17.611551214707813</v>
      </c>
      <c r="M11" s="108">
        <f t="shared" si="19"/>
        <v>17.611551214707813</v>
      </c>
      <c r="N11" s="108">
        <f t="shared" si="19"/>
        <v>17.611551214707813</v>
      </c>
      <c r="O11" s="108">
        <f t="shared" si="2"/>
        <v>17.611551214707813</v>
      </c>
      <c r="P11" s="108">
        <f t="shared" si="3"/>
        <v>17.611551214707813</v>
      </c>
      <c r="Q11" s="108">
        <f t="shared" si="4"/>
        <v>17.611551214707813</v>
      </c>
      <c r="R11" s="108">
        <f t="shared" si="5"/>
        <v>17.611551214707813</v>
      </c>
      <c r="S11" s="108">
        <f t="shared" si="6"/>
        <v>17.611551214707813</v>
      </c>
      <c r="T11" s="108">
        <f t="shared" si="7"/>
        <v>17.611551214707813</v>
      </c>
      <c r="U11" s="108">
        <f t="shared" si="8"/>
        <v>17.611551214707813</v>
      </c>
      <c r="V11" s="108">
        <f t="shared" si="9"/>
        <v>17.611551214707813</v>
      </c>
      <c r="W11" s="108">
        <f t="shared" si="10"/>
        <v>17.611551214707813</v>
      </c>
      <c r="X11" s="108">
        <f t="shared" si="11"/>
        <v>17.611551214707813</v>
      </c>
      <c r="Y11" s="108">
        <f t="shared" si="12"/>
        <v>17.611551214707813</v>
      </c>
      <c r="Z11" s="108">
        <f t="shared" si="13"/>
        <v>17.611551214707813</v>
      </c>
      <c r="AA11" s="108">
        <f t="shared" si="14"/>
        <v>17.611551214707813</v>
      </c>
      <c r="AB11" s="108">
        <f t="shared" si="15"/>
        <v>17.611551214707813</v>
      </c>
      <c r="AC11" s="108">
        <f t="shared" si="16"/>
        <v>17.611551214707813</v>
      </c>
      <c r="AD11" s="108">
        <f t="shared" si="17"/>
        <v>17.611551214707813</v>
      </c>
      <c r="AE11" s="108">
        <f t="shared" si="18"/>
        <v>17.611551214707813</v>
      </c>
    </row>
    <row r="12" spans="1:31">
      <c r="A12" s="85" t="s">
        <v>302</v>
      </c>
      <c r="B12" s="83" t="s">
        <v>97</v>
      </c>
      <c r="C12" s="86"/>
      <c r="D12" s="110">
        <v>0</v>
      </c>
      <c r="E12" s="110">
        <f>'1.11.Impr-activities'!D9</f>
        <v>200</v>
      </c>
      <c r="F12" s="111">
        <f>E12</f>
        <v>200</v>
      </c>
      <c r="G12" s="111">
        <f>F12</f>
        <v>200</v>
      </c>
      <c r="H12" s="111">
        <f>G12</f>
        <v>200</v>
      </c>
      <c r="I12" s="111">
        <f>H12</f>
        <v>200</v>
      </c>
      <c r="J12" s="109">
        <f t="shared" si="19"/>
        <v>200</v>
      </c>
      <c r="K12" s="109">
        <f t="shared" si="19"/>
        <v>200</v>
      </c>
      <c r="L12" s="109">
        <f t="shared" si="19"/>
        <v>200</v>
      </c>
      <c r="M12" s="109">
        <f t="shared" si="19"/>
        <v>200</v>
      </c>
      <c r="N12" s="109">
        <f t="shared" si="19"/>
        <v>200</v>
      </c>
      <c r="O12" s="109">
        <f t="shared" si="2"/>
        <v>200</v>
      </c>
      <c r="P12" s="109">
        <f t="shared" si="3"/>
        <v>200</v>
      </c>
      <c r="Q12" s="109">
        <f t="shared" si="4"/>
        <v>200</v>
      </c>
      <c r="R12" s="109">
        <f t="shared" si="5"/>
        <v>200</v>
      </c>
      <c r="S12" s="109">
        <f t="shared" si="6"/>
        <v>200</v>
      </c>
      <c r="T12" s="109">
        <f t="shared" si="7"/>
        <v>200</v>
      </c>
      <c r="U12" s="109">
        <f t="shared" si="8"/>
        <v>200</v>
      </c>
      <c r="V12" s="109">
        <f t="shared" si="9"/>
        <v>200</v>
      </c>
      <c r="W12" s="109">
        <f t="shared" si="10"/>
        <v>200</v>
      </c>
      <c r="X12" s="109">
        <f t="shared" si="11"/>
        <v>200</v>
      </c>
      <c r="Y12" s="109">
        <f t="shared" si="12"/>
        <v>200</v>
      </c>
      <c r="Z12" s="109">
        <f t="shared" si="13"/>
        <v>200</v>
      </c>
      <c r="AA12" s="109">
        <f t="shared" si="14"/>
        <v>200</v>
      </c>
      <c r="AB12" s="109">
        <f t="shared" si="15"/>
        <v>200</v>
      </c>
      <c r="AC12" s="109">
        <f t="shared" si="16"/>
        <v>200</v>
      </c>
      <c r="AD12" s="109">
        <f t="shared" si="17"/>
        <v>200</v>
      </c>
      <c r="AE12" s="109">
        <f t="shared" si="18"/>
        <v>200</v>
      </c>
    </row>
    <row r="13" spans="1:31">
      <c r="A13" s="85" t="s">
        <v>303</v>
      </c>
      <c r="B13" s="83" t="s">
        <v>97</v>
      </c>
      <c r="C13" s="86"/>
      <c r="D13" s="110">
        <f>'1.11.Impr-activities'!E8</f>
        <v>105.66930728824688</v>
      </c>
      <c r="E13" s="111">
        <f>'1.11.Impr-activities'!E11</f>
        <v>65.669307288246884</v>
      </c>
      <c r="F13" s="111">
        <f t="shared" ref="F13:I14" si="20">E13</f>
        <v>65.669307288246884</v>
      </c>
      <c r="G13" s="111">
        <f t="shared" si="20"/>
        <v>65.669307288246884</v>
      </c>
      <c r="H13" s="111">
        <f t="shared" si="20"/>
        <v>65.669307288246884</v>
      </c>
      <c r="I13" s="111">
        <f t="shared" si="20"/>
        <v>65.669307288246884</v>
      </c>
      <c r="J13" s="109">
        <f t="shared" si="19"/>
        <v>65.669307288246884</v>
      </c>
      <c r="K13" s="109">
        <f t="shared" si="19"/>
        <v>65.669307288246884</v>
      </c>
      <c r="L13" s="109">
        <f t="shared" si="19"/>
        <v>65.669307288246884</v>
      </c>
      <c r="M13" s="109">
        <f t="shared" si="19"/>
        <v>65.669307288246884</v>
      </c>
      <c r="N13" s="109">
        <f t="shared" si="19"/>
        <v>65.669307288246884</v>
      </c>
      <c r="O13" s="109">
        <f t="shared" si="2"/>
        <v>65.669307288246884</v>
      </c>
      <c r="P13" s="109">
        <f t="shared" si="3"/>
        <v>65.669307288246884</v>
      </c>
      <c r="Q13" s="109">
        <f t="shared" si="4"/>
        <v>65.669307288246884</v>
      </c>
      <c r="R13" s="109">
        <f t="shared" si="5"/>
        <v>65.669307288246884</v>
      </c>
      <c r="S13" s="109">
        <f t="shared" si="6"/>
        <v>65.669307288246884</v>
      </c>
      <c r="T13" s="109">
        <f t="shared" si="7"/>
        <v>65.669307288246884</v>
      </c>
      <c r="U13" s="109">
        <f t="shared" si="8"/>
        <v>65.669307288246884</v>
      </c>
      <c r="V13" s="109">
        <f t="shared" si="9"/>
        <v>65.669307288246884</v>
      </c>
      <c r="W13" s="109">
        <f t="shared" si="10"/>
        <v>65.669307288246884</v>
      </c>
      <c r="X13" s="109">
        <f t="shared" si="11"/>
        <v>65.669307288246884</v>
      </c>
      <c r="Y13" s="109">
        <f t="shared" si="12"/>
        <v>65.669307288246884</v>
      </c>
      <c r="Z13" s="109">
        <f t="shared" si="13"/>
        <v>65.669307288246884</v>
      </c>
      <c r="AA13" s="109">
        <f t="shared" si="14"/>
        <v>65.669307288246884</v>
      </c>
      <c r="AB13" s="109">
        <f t="shared" si="15"/>
        <v>65.669307288246884</v>
      </c>
      <c r="AC13" s="109">
        <f t="shared" si="16"/>
        <v>65.669307288246884</v>
      </c>
      <c r="AD13" s="109">
        <f t="shared" si="17"/>
        <v>65.669307288246884</v>
      </c>
      <c r="AE13" s="109">
        <f t="shared" si="18"/>
        <v>65.669307288246884</v>
      </c>
    </row>
    <row r="14" spans="1:31">
      <c r="A14" s="85" t="s">
        <v>304</v>
      </c>
      <c r="B14" s="83" t="s">
        <v>97</v>
      </c>
      <c r="C14" s="86"/>
      <c r="D14" s="110">
        <f>'1.11.Impr-activities'!F8</f>
        <v>228.95016579120158</v>
      </c>
      <c r="E14" s="111">
        <f>'1.11.Impr-activities'!F11</f>
        <v>228.95016579120158</v>
      </c>
      <c r="F14" s="111">
        <f t="shared" si="20"/>
        <v>228.95016579120158</v>
      </c>
      <c r="G14" s="111">
        <f t="shared" si="20"/>
        <v>228.95016579120158</v>
      </c>
      <c r="H14" s="111">
        <f t="shared" si="20"/>
        <v>228.95016579120158</v>
      </c>
      <c r="I14" s="111">
        <f t="shared" si="20"/>
        <v>228.95016579120158</v>
      </c>
      <c r="J14" s="109">
        <f t="shared" si="19"/>
        <v>228.95016579120158</v>
      </c>
      <c r="K14" s="109">
        <f t="shared" si="19"/>
        <v>228.95016579120158</v>
      </c>
      <c r="L14" s="109">
        <f t="shared" si="19"/>
        <v>228.95016579120158</v>
      </c>
      <c r="M14" s="109">
        <f t="shared" si="19"/>
        <v>228.95016579120158</v>
      </c>
      <c r="N14" s="109">
        <f t="shared" si="19"/>
        <v>228.95016579120158</v>
      </c>
      <c r="O14" s="109">
        <f t="shared" si="2"/>
        <v>228.95016579120158</v>
      </c>
      <c r="P14" s="109">
        <f t="shared" si="3"/>
        <v>228.95016579120158</v>
      </c>
      <c r="Q14" s="109">
        <f t="shared" si="4"/>
        <v>228.95016579120158</v>
      </c>
      <c r="R14" s="109">
        <f t="shared" si="5"/>
        <v>228.95016579120158</v>
      </c>
      <c r="S14" s="109">
        <f t="shared" si="6"/>
        <v>228.95016579120158</v>
      </c>
      <c r="T14" s="109">
        <f t="shared" si="7"/>
        <v>228.95016579120158</v>
      </c>
      <c r="U14" s="109">
        <f t="shared" si="8"/>
        <v>228.95016579120158</v>
      </c>
      <c r="V14" s="109">
        <f t="shared" si="9"/>
        <v>228.95016579120158</v>
      </c>
      <c r="W14" s="109">
        <f t="shared" si="10"/>
        <v>228.95016579120158</v>
      </c>
      <c r="X14" s="109">
        <f t="shared" si="11"/>
        <v>228.95016579120158</v>
      </c>
      <c r="Y14" s="109">
        <f t="shared" si="12"/>
        <v>228.95016579120158</v>
      </c>
      <c r="Z14" s="109">
        <f t="shared" si="13"/>
        <v>228.95016579120158</v>
      </c>
      <c r="AA14" s="109">
        <f t="shared" si="14"/>
        <v>228.95016579120158</v>
      </c>
      <c r="AB14" s="109">
        <f t="shared" si="15"/>
        <v>228.95016579120158</v>
      </c>
      <c r="AC14" s="109">
        <f t="shared" si="16"/>
        <v>228.95016579120158</v>
      </c>
      <c r="AD14" s="109">
        <f t="shared" si="17"/>
        <v>228.95016579120158</v>
      </c>
      <c r="AE14" s="109">
        <f t="shared" si="18"/>
        <v>228.95016579120158</v>
      </c>
    </row>
    <row r="15" spans="1:31">
      <c r="A15" s="112" t="s">
        <v>305</v>
      </c>
      <c r="C15" s="86"/>
      <c r="D15" s="113">
        <f t="shared" ref="D15:N15" si="21">D10+D13+D14</f>
        <v>352.23102429415627</v>
      </c>
      <c r="E15" s="113">
        <f t="shared" si="21"/>
        <v>512.23102429415621</v>
      </c>
      <c r="F15" s="113">
        <f t="shared" si="21"/>
        <v>512.23102429415621</v>
      </c>
      <c r="G15" s="113">
        <f t="shared" si="21"/>
        <v>512.23102429415621</v>
      </c>
      <c r="H15" s="113">
        <f t="shared" si="21"/>
        <v>512.23102429415621</v>
      </c>
      <c r="I15" s="113">
        <f t="shared" si="21"/>
        <v>512.23102429415621</v>
      </c>
      <c r="J15" s="113">
        <f t="shared" si="21"/>
        <v>512.23102429415621</v>
      </c>
      <c r="K15" s="113">
        <f t="shared" si="21"/>
        <v>512.23102429415621</v>
      </c>
      <c r="L15" s="113">
        <f t="shared" si="21"/>
        <v>512.23102429415621</v>
      </c>
      <c r="M15" s="113">
        <f t="shared" si="21"/>
        <v>512.23102429415621</v>
      </c>
      <c r="N15" s="113">
        <f t="shared" si="21"/>
        <v>512.23102429415621</v>
      </c>
      <c r="O15" s="113">
        <f t="shared" ref="O15:X15" si="22">O10+O13+O14</f>
        <v>512.23102429415621</v>
      </c>
      <c r="P15" s="113">
        <f t="shared" si="22"/>
        <v>512.23102429415621</v>
      </c>
      <c r="Q15" s="113">
        <f t="shared" si="22"/>
        <v>512.23102429415621</v>
      </c>
      <c r="R15" s="113">
        <f t="shared" si="22"/>
        <v>512.23102429415621</v>
      </c>
      <c r="S15" s="113">
        <f t="shared" si="22"/>
        <v>512.23102429415621</v>
      </c>
      <c r="T15" s="113">
        <f t="shared" si="22"/>
        <v>512.23102429415621</v>
      </c>
      <c r="U15" s="113">
        <f t="shared" si="22"/>
        <v>512.23102429415621</v>
      </c>
      <c r="V15" s="113">
        <f t="shared" si="22"/>
        <v>512.23102429415621</v>
      </c>
      <c r="W15" s="113">
        <f t="shared" si="22"/>
        <v>512.23102429415621</v>
      </c>
      <c r="X15" s="113">
        <f t="shared" si="22"/>
        <v>512.23102429415621</v>
      </c>
      <c r="Y15" s="113">
        <f t="shared" ref="Y15:AE15" si="23">Y10+Y13+Y14</f>
        <v>512.23102429415621</v>
      </c>
      <c r="Z15" s="113">
        <f t="shared" si="23"/>
        <v>512.23102429415621</v>
      </c>
      <c r="AA15" s="113">
        <f t="shared" si="23"/>
        <v>512.23102429415621</v>
      </c>
      <c r="AB15" s="113">
        <f t="shared" si="23"/>
        <v>512.23102429415621</v>
      </c>
      <c r="AC15" s="113">
        <f t="shared" si="23"/>
        <v>512.23102429415621</v>
      </c>
      <c r="AD15" s="113">
        <f t="shared" si="23"/>
        <v>512.23102429415621</v>
      </c>
      <c r="AE15" s="113">
        <f t="shared" si="23"/>
        <v>512.23102429415621</v>
      </c>
    </row>
    <row r="16" spans="1:31" ht="4.5" customHeight="1">
      <c r="A16" s="114"/>
      <c r="C16" s="86"/>
      <c r="D16" s="111"/>
      <c r="E16" s="111"/>
      <c r="F16" s="111"/>
      <c r="G16" s="111"/>
      <c r="H16" s="111"/>
      <c r="I16" s="111"/>
      <c r="J16" s="111"/>
      <c r="K16" s="111"/>
      <c r="L16" s="111"/>
      <c r="M16" s="111"/>
      <c r="N16" s="111"/>
      <c r="O16" s="111"/>
      <c r="P16" s="111"/>
      <c r="Q16" s="111"/>
      <c r="R16" s="111"/>
      <c r="S16" s="111"/>
      <c r="T16" s="111"/>
      <c r="U16" s="111"/>
      <c r="V16" s="111"/>
      <c r="W16" s="111"/>
      <c r="X16" s="111"/>
      <c r="Y16" s="111"/>
      <c r="Z16" s="111"/>
      <c r="AA16" s="111"/>
      <c r="AB16" s="111"/>
      <c r="AC16" s="111"/>
      <c r="AD16" s="111"/>
      <c r="AE16" s="111"/>
    </row>
    <row r="17" spans="1:31">
      <c r="A17" s="107" t="s">
        <v>306</v>
      </c>
      <c r="C17" s="86"/>
      <c r="D17" s="110"/>
      <c r="E17" s="111"/>
      <c r="F17" s="111"/>
      <c r="G17" s="111"/>
      <c r="H17" s="111"/>
      <c r="I17" s="111"/>
      <c r="J17" s="109"/>
      <c r="K17" s="109"/>
      <c r="L17" s="109"/>
      <c r="M17" s="115"/>
      <c r="N17" s="115"/>
      <c r="O17" s="115"/>
      <c r="P17" s="115"/>
      <c r="Q17" s="115"/>
      <c r="R17" s="115"/>
      <c r="S17" s="115"/>
      <c r="T17" s="115"/>
      <c r="U17" s="115"/>
      <c r="V17" s="115"/>
      <c r="W17" s="115"/>
      <c r="X17" s="115"/>
      <c r="Y17" s="115"/>
      <c r="Z17" s="115"/>
      <c r="AA17" s="115"/>
      <c r="AB17" s="115"/>
      <c r="AC17" s="115"/>
      <c r="AD17" s="115"/>
      <c r="AE17" s="115"/>
    </row>
    <row r="18" spans="1:31">
      <c r="A18" s="85" t="s">
        <v>37</v>
      </c>
      <c r="B18" s="83" t="s">
        <v>97</v>
      </c>
      <c r="C18" s="86"/>
      <c r="D18" s="110">
        <f>'1.2.WoP-feed balance'!G36</f>
        <v>30</v>
      </c>
      <c r="E18" s="111">
        <f>'1.11.Impr-activities'!G47</f>
        <v>40</v>
      </c>
      <c r="F18" s="111">
        <f>E18</f>
        <v>40</v>
      </c>
      <c r="G18" s="111">
        <f t="shared" ref="G18:N19" si="24">F18</f>
        <v>40</v>
      </c>
      <c r="H18" s="111">
        <f t="shared" si="24"/>
        <v>40</v>
      </c>
      <c r="I18" s="111">
        <f t="shared" si="24"/>
        <v>40</v>
      </c>
      <c r="J18" s="111">
        <f t="shared" si="24"/>
        <v>40</v>
      </c>
      <c r="K18" s="111">
        <f t="shared" si="24"/>
        <v>40</v>
      </c>
      <c r="L18" s="111">
        <f t="shared" si="24"/>
        <v>40</v>
      </c>
      <c r="M18" s="111">
        <f t="shared" si="24"/>
        <v>40</v>
      </c>
      <c r="N18" s="111">
        <f t="shared" si="24"/>
        <v>40</v>
      </c>
      <c r="O18" s="111">
        <f t="shared" ref="O18:O19" si="25">N18</f>
        <v>40</v>
      </c>
      <c r="P18" s="111">
        <f t="shared" ref="P18:P19" si="26">O18</f>
        <v>40</v>
      </c>
      <c r="Q18" s="111">
        <f t="shared" ref="Q18:Q19" si="27">P18</f>
        <v>40</v>
      </c>
      <c r="R18" s="111">
        <f t="shared" ref="R18:R19" si="28">Q18</f>
        <v>40</v>
      </c>
      <c r="S18" s="111">
        <f t="shared" ref="S18:S19" si="29">R18</f>
        <v>40</v>
      </c>
      <c r="T18" s="111">
        <f t="shared" ref="T18:T19" si="30">S18</f>
        <v>40</v>
      </c>
      <c r="U18" s="111">
        <f t="shared" ref="U18:U19" si="31">T18</f>
        <v>40</v>
      </c>
      <c r="V18" s="111">
        <f t="shared" ref="V18:V19" si="32">U18</f>
        <v>40</v>
      </c>
      <c r="W18" s="111">
        <f t="shared" ref="W18:W19" si="33">V18</f>
        <v>40</v>
      </c>
      <c r="X18" s="111">
        <f t="shared" ref="X18:X19" si="34">W18</f>
        <v>40</v>
      </c>
      <c r="Y18" s="111">
        <f t="shared" ref="Y18:Y19" si="35">X18</f>
        <v>40</v>
      </c>
      <c r="Z18" s="111">
        <f t="shared" ref="Z18:Z19" si="36">Y18</f>
        <v>40</v>
      </c>
      <c r="AA18" s="111">
        <f t="shared" ref="AA18:AA19" si="37">Z18</f>
        <v>40</v>
      </c>
      <c r="AB18" s="111">
        <f t="shared" ref="AB18:AB19" si="38">AA18</f>
        <v>40</v>
      </c>
      <c r="AC18" s="111">
        <f t="shared" ref="AC18:AC19" si="39">AB18</f>
        <v>40</v>
      </c>
      <c r="AD18" s="111">
        <f t="shared" ref="AD18:AD19" si="40">AC18</f>
        <v>40</v>
      </c>
      <c r="AE18" s="111">
        <f t="shared" ref="AE18:AE19" si="41">AD18</f>
        <v>40</v>
      </c>
    </row>
    <row r="19" spans="1:31">
      <c r="A19" s="85" t="s">
        <v>307</v>
      </c>
      <c r="B19" s="83" t="s">
        <v>97</v>
      </c>
      <c r="C19" s="86"/>
      <c r="D19" s="110">
        <f>'1.2.WoP-feed balance'!G44</f>
        <v>15</v>
      </c>
      <c r="E19" s="111">
        <f>'1.11.Impr-activities'!G55</f>
        <v>30</v>
      </c>
      <c r="F19" s="111">
        <f>E19</f>
        <v>30</v>
      </c>
      <c r="G19" s="111">
        <f t="shared" si="24"/>
        <v>30</v>
      </c>
      <c r="H19" s="111">
        <f t="shared" si="24"/>
        <v>30</v>
      </c>
      <c r="I19" s="111">
        <f t="shared" si="24"/>
        <v>30</v>
      </c>
      <c r="J19" s="111">
        <f t="shared" si="24"/>
        <v>30</v>
      </c>
      <c r="K19" s="111">
        <f t="shared" si="24"/>
        <v>30</v>
      </c>
      <c r="L19" s="111">
        <f t="shared" si="24"/>
        <v>30</v>
      </c>
      <c r="M19" s="111">
        <f t="shared" si="24"/>
        <v>30</v>
      </c>
      <c r="N19" s="111">
        <f t="shared" si="24"/>
        <v>30</v>
      </c>
      <c r="O19" s="111">
        <f t="shared" si="25"/>
        <v>30</v>
      </c>
      <c r="P19" s="111">
        <f t="shared" si="26"/>
        <v>30</v>
      </c>
      <c r="Q19" s="111">
        <f t="shared" si="27"/>
        <v>30</v>
      </c>
      <c r="R19" s="111">
        <f t="shared" si="28"/>
        <v>30</v>
      </c>
      <c r="S19" s="111">
        <f t="shared" si="29"/>
        <v>30</v>
      </c>
      <c r="T19" s="111">
        <f t="shared" si="30"/>
        <v>30</v>
      </c>
      <c r="U19" s="111">
        <f t="shared" si="31"/>
        <v>30</v>
      </c>
      <c r="V19" s="111">
        <f t="shared" si="32"/>
        <v>30</v>
      </c>
      <c r="W19" s="111">
        <f t="shared" si="33"/>
        <v>30</v>
      </c>
      <c r="X19" s="111">
        <f t="shared" si="34"/>
        <v>30</v>
      </c>
      <c r="Y19" s="111">
        <f t="shared" si="35"/>
        <v>30</v>
      </c>
      <c r="Z19" s="111">
        <f t="shared" si="36"/>
        <v>30</v>
      </c>
      <c r="AA19" s="111">
        <f t="shared" si="37"/>
        <v>30</v>
      </c>
      <c r="AB19" s="111">
        <f t="shared" si="38"/>
        <v>30</v>
      </c>
      <c r="AC19" s="111">
        <f t="shared" si="39"/>
        <v>30</v>
      </c>
      <c r="AD19" s="111">
        <f t="shared" si="40"/>
        <v>30</v>
      </c>
      <c r="AE19" s="111">
        <f t="shared" si="41"/>
        <v>30</v>
      </c>
    </row>
    <row r="20" spans="1:31">
      <c r="A20" s="112" t="s">
        <v>308</v>
      </c>
      <c r="C20" s="86"/>
      <c r="D20" s="110">
        <f t="shared" ref="D20:N20" si="42">SUM(D18:D19)</f>
        <v>45</v>
      </c>
      <c r="E20" s="110">
        <f t="shared" si="42"/>
        <v>70</v>
      </c>
      <c r="F20" s="110">
        <f t="shared" si="42"/>
        <v>70</v>
      </c>
      <c r="G20" s="110">
        <f t="shared" si="42"/>
        <v>70</v>
      </c>
      <c r="H20" s="110">
        <f t="shared" si="42"/>
        <v>70</v>
      </c>
      <c r="I20" s="110">
        <f t="shared" si="42"/>
        <v>70</v>
      </c>
      <c r="J20" s="110">
        <f t="shared" si="42"/>
        <v>70</v>
      </c>
      <c r="K20" s="110">
        <f t="shared" si="42"/>
        <v>70</v>
      </c>
      <c r="L20" s="110">
        <f t="shared" si="42"/>
        <v>70</v>
      </c>
      <c r="M20" s="110">
        <f t="shared" si="42"/>
        <v>70</v>
      </c>
      <c r="N20" s="110">
        <f t="shared" si="42"/>
        <v>70</v>
      </c>
      <c r="O20" s="110">
        <f t="shared" ref="O20:X20" si="43">SUM(O18:O19)</f>
        <v>70</v>
      </c>
      <c r="P20" s="110">
        <f t="shared" si="43"/>
        <v>70</v>
      </c>
      <c r="Q20" s="110">
        <f t="shared" si="43"/>
        <v>70</v>
      </c>
      <c r="R20" s="110">
        <f t="shared" si="43"/>
        <v>70</v>
      </c>
      <c r="S20" s="110">
        <f t="shared" si="43"/>
        <v>70</v>
      </c>
      <c r="T20" s="110">
        <f t="shared" si="43"/>
        <v>70</v>
      </c>
      <c r="U20" s="110">
        <f t="shared" si="43"/>
        <v>70</v>
      </c>
      <c r="V20" s="110">
        <f t="shared" si="43"/>
        <v>70</v>
      </c>
      <c r="W20" s="110">
        <f t="shared" si="43"/>
        <v>70</v>
      </c>
      <c r="X20" s="110">
        <f t="shared" si="43"/>
        <v>70</v>
      </c>
      <c r="Y20" s="110">
        <f t="shared" ref="Y20:AE20" si="44">SUM(Y18:Y19)</f>
        <v>70</v>
      </c>
      <c r="Z20" s="110">
        <f t="shared" si="44"/>
        <v>70</v>
      </c>
      <c r="AA20" s="110">
        <f t="shared" si="44"/>
        <v>70</v>
      </c>
      <c r="AB20" s="110">
        <f t="shared" si="44"/>
        <v>70</v>
      </c>
      <c r="AC20" s="110">
        <f t="shared" si="44"/>
        <v>70</v>
      </c>
      <c r="AD20" s="110">
        <f t="shared" si="44"/>
        <v>70</v>
      </c>
      <c r="AE20" s="110">
        <f t="shared" si="44"/>
        <v>70</v>
      </c>
    </row>
    <row r="21" spans="1:31" ht="4.5" customHeight="1">
      <c r="A21" s="114"/>
      <c r="C21" s="86"/>
      <c r="D21" s="110"/>
      <c r="E21" s="111"/>
      <c r="F21" s="111"/>
      <c r="G21" s="111"/>
      <c r="H21" s="111"/>
      <c r="I21" s="111"/>
      <c r="J21" s="111"/>
      <c r="K21" s="111"/>
      <c r="L21" s="111"/>
      <c r="M21" s="111"/>
      <c r="N21" s="111"/>
      <c r="O21" s="111"/>
      <c r="P21" s="111"/>
      <c r="Q21" s="111"/>
      <c r="R21" s="111"/>
      <c r="S21" s="111"/>
      <c r="T21" s="111"/>
      <c r="U21" s="111"/>
      <c r="V21" s="111"/>
      <c r="W21" s="111"/>
      <c r="X21" s="111"/>
      <c r="Y21" s="111"/>
      <c r="Z21" s="111"/>
      <c r="AA21" s="111"/>
      <c r="AB21" s="111"/>
      <c r="AC21" s="111"/>
      <c r="AD21" s="111"/>
      <c r="AE21" s="111"/>
    </row>
    <row r="22" spans="1:31">
      <c r="A22" s="107" t="s">
        <v>309</v>
      </c>
      <c r="B22" s="83" t="s">
        <v>97</v>
      </c>
      <c r="D22" s="716">
        <f>'1.3.WP-feed balance '!G36</f>
        <v>30</v>
      </c>
      <c r="E22" s="111">
        <f>'1.3.WP-feed balance '!G36</f>
        <v>30</v>
      </c>
      <c r="F22" s="111">
        <f t="shared" ref="F22:N22" si="45">E22</f>
        <v>30</v>
      </c>
      <c r="G22" s="111">
        <f t="shared" si="45"/>
        <v>30</v>
      </c>
      <c r="H22" s="111">
        <f t="shared" si="45"/>
        <v>30</v>
      </c>
      <c r="I22" s="111">
        <f t="shared" si="45"/>
        <v>30</v>
      </c>
      <c r="J22" s="111">
        <f t="shared" si="45"/>
        <v>30</v>
      </c>
      <c r="K22" s="111">
        <f t="shared" si="45"/>
        <v>30</v>
      </c>
      <c r="L22" s="111">
        <f t="shared" si="45"/>
        <v>30</v>
      </c>
      <c r="M22" s="111">
        <f t="shared" si="45"/>
        <v>30</v>
      </c>
      <c r="N22" s="111">
        <f t="shared" si="45"/>
        <v>30</v>
      </c>
      <c r="O22" s="111">
        <f t="shared" ref="O22" si="46">N22</f>
        <v>30</v>
      </c>
      <c r="P22" s="111">
        <f t="shared" ref="P22" si="47">O22</f>
        <v>30</v>
      </c>
      <c r="Q22" s="111">
        <f t="shared" ref="Q22" si="48">P22</f>
        <v>30</v>
      </c>
      <c r="R22" s="111">
        <f t="shared" ref="R22" si="49">Q22</f>
        <v>30</v>
      </c>
      <c r="S22" s="111">
        <f t="shared" ref="S22" si="50">R22</f>
        <v>30</v>
      </c>
      <c r="T22" s="111">
        <f t="shared" ref="T22" si="51">S22</f>
        <v>30</v>
      </c>
      <c r="U22" s="111">
        <f t="shared" ref="U22" si="52">T22</f>
        <v>30</v>
      </c>
      <c r="V22" s="111">
        <f t="shared" ref="V22" si="53">U22</f>
        <v>30</v>
      </c>
      <c r="W22" s="111">
        <f t="shared" ref="W22" si="54">V22</f>
        <v>30</v>
      </c>
      <c r="X22" s="111">
        <f t="shared" ref="X22" si="55">W22</f>
        <v>30</v>
      </c>
      <c r="Y22" s="111">
        <f t="shared" ref="Y22" si="56">X22</f>
        <v>30</v>
      </c>
      <c r="Z22" s="111">
        <f t="shared" ref="Z22" si="57">Y22</f>
        <v>30</v>
      </c>
      <c r="AA22" s="111">
        <f t="shared" ref="AA22" si="58">Z22</f>
        <v>30</v>
      </c>
      <c r="AB22" s="111">
        <f t="shared" ref="AB22" si="59">AA22</f>
        <v>30</v>
      </c>
      <c r="AC22" s="111">
        <f t="shared" ref="AC22" si="60">AB22</f>
        <v>30</v>
      </c>
      <c r="AD22" s="111">
        <f t="shared" ref="AD22" si="61">AC22</f>
        <v>30</v>
      </c>
      <c r="AE22" s="111">
        <f t="shared" ref="AE22" si="62">AD22</f>
        <v>30</v>
      </c>
    </row>
    <row r="23" spans="1:31" ht="13.5" customHeight="1">
      <c r="C23" s="86"/>
      <c r="D23" s="110"/>
      <c r="E23" s="111"/>
      <c r="F23" s="111"/>
      <c r="G23" s="111"/>
      <c r="H23" s="111"/>
      <c r="I23" s="111"/>
      <c r="J23" s="111"/>
      <c r="K23" s="111"/>
      <c r="L23" s="111"/>
      <c r="M23" s="111"/>
      <c r="N23" s="111"/>
      <c r="O23" s="111"/>
      <c r="P23" s="111"/>
      <c r="Q23" s="111"/>
      <c r="R23" s="111"/>
      <c r="S23" s="111"/>
      <c r="T23" s="111"/>
      <c r="U23" s="111"/>
      <c r="V23" s="111"/>
      <c r="W23" s="111"/>
      <c r="X23" s="111"/>
      <c r="Y23" s="111"/>
      <c r="Z23" s="111"/>
      <c r="AA23" s="111"/>
      <c r="AB23" s="111"/>
      <c r="AC23" s="111"/>
      <c r="AD23" s="111"/>
      <c r="AE23" s="111"/>
    </row>
    <row r="24" spans="1:31">
      <c r="A24" s="107" t="s">
        <v>995</v>
      </c>
      <c r="B24" s="83" t="s">
        <v>336</v>
      </c>
      <c r="D24" s="116">
        <f>'1.4.WoP-animal popl '!O23</f>
        <v>808.91475000000003</v>
      </c>
      <c r="E24" s="116">
        <f>0.9*I24</f>
        <v>708.21082800000011</v>
      </c>
      <c r="F24" s="116">
        <f>0.95*I24</f>
        <v>747.55587400000013</v>
      </c>
      <c r="G24" s="116">
        <f>0.975*I24</f>
        <v>767.22839700000009</v>
      </c>
      <c r="H24" s="116">
        <f>0.99*I24</f>
        <v>779.03191080000011</v>
      </c>
      <c r="I24" s="116">
        <f>'1.5.WP-animal.popl '!O24</f>
        <v>786.90092000000016</v>
      </c>
      <c r="J24" s="116">
        <f t="shared" ref="J24:N24" si="63">I24</f>
        <v>786.90092000000016</v>
      </c>
      <c r="K24" s="116">
        <f t="shared" si="63"/>
        <v>786.90092000000016</v>
      </c>
      <c r="L24" s="116">
        <f t="shared" si="63"/>
        <v>786.90092000000016</v>
      </c>
      <c r="M24" s="116">
        <f t="shared" si="63"/>
        <v>786.90092000000016</v>
      </c>
      <c r="N24" s="116">
        <f t="shared" si="63"/>
        <v>786.90092000000016</v>
      </c>
      <c r="O24" s="116">
        <f t="shared" ref="O24" si="64">N24</f>
        <v>786.90092000000016</v>
      </c>
      <c r="P24" s="116">
        <f t="shared" ref="P24" si="65">O24</f>
        <v>786.90092000000016</v>
      </c>
      <c r="Q24" s="116">
        <f t="shared" ref="Q24" si="66">P24</f>
        <v>786.90092000000016</v>
      </c>
      <c r="R24" s="116">
        <f t="shared" ref="R24" si="67">Q24</f>
        <v>786.90092000000016</v>
      </c>
      <c r="S24" s="116">
        <f t="shared" ref="S24" si="68">R24</f>
        <v>786.90092000000016</v>
      </c>
      <c r="T24" s="116">
        <f t="shared" ref="T24" si="69">S24</f>
        <v>786.90092000000016</v>
      </c>
      <c r="U24" s="116">
        <f t="shared" ref="U24" si="70">T24</f>
        <v>786.90092000000016</v>
      </c>
      <c r="V24" s="116">
        <f t="shared" ref="V24" si="71">U24</f>
        <v>786.90092000000016</v>
      </c>
      <c r="W24" s="116">
        <f t="shared" ref="W24" si="72">V24</f>
        <v>786.90092000000016</v>
      </c>
      <c r="X24" s="116">
        <f t="shared" ref="X24" si="73">W24</f>
        <v>786.90092000000016</v>
      </c>
      <c r="Y24" s="116">
        <f t="shared" ref="Y24" si="74">X24</f>
        <v>786.90092000000016</v>
      </c>
      <c r="Z24" s="116">
        <f t="shared" ref="Z24" si="75">Y24</f>
        <v>786.90092000000016</v>
      </c>
      <c r="AA24" s="116">
        <f t="shared" ref="AA24" si="76">Z24</f>
        <v>786.90092000000016</v>
      </c>
      <c r="AB24" s="116">
        <f t="shared" ref="AB24" si="77">AA24</f>
        <v>786.90092000000016</v>
      </c>
      <c r="AC24" s="116">
        <f t="shared" ref="AC24" si="78">AB24</f>
        <v>786.90092000000016</v>
      </c>
      <c r="AD24" s="116">
        <f t="shared" ref="AD24" si="79">AC24</f>
        <v>786.90092000000016</v>
      </c>
      <c r="AE24" s="116">
        <f t="shared" ref="AE24" si="80">AD24</f>
        <v>786.90092000000016</v>
      </c>
    </row>
    <row r="25" spans="1:31" ht="7.5" customHeight="1">
      <c r="A25" s="107"/>
      <c r="D25" s="117"/>
      <c r="E25" s="111"/>
      <c r="F25" s="111"/>
      <c r="G25" s="111"/>
      <c r="H25" s="111"/>
      <c r="I25" s="117"/>
      <c r="J25" s="111"/>
      <c r="K25" s="111"/>
      <c r="L25" s="111"/>
      <c r="M25" s="111"/>
      <c r="N25" s="111"/>
      <c r="O25" s="111"/>
      <c r="P25" s="111"/>
      <c r="Q25" s="111"/>
      <c r="R25" s="111"/>
      <c r="S25" s="111"/>
      <c r="T25" s="111"/>
      <c r="U25" s="111"/>
      <c r="V25" s="111"/>
      <c r="W25" s="111"/>
      <c r="X25" s="111"/>
      <c r="Y25" s="111"/>
      <c r="Z25" s="111"/>
      <c r="AA25" s="111"/>
      <c r="AB25" s="111"/>
      <c r="AC25" s="111"/>
      <c r="AD25" s="111"/>
      <c r="AE25" s="111"/>
    </row>
    <row r="26" spans="1:31" ht="12">
      <c r="A26" s="99" t="s">
        <v>310</v>
      </c>
      <c r="D26" s="1326"/>
      <c r="E26" s="111"/>
      <c r="F26" s="111"/>
      <c r="G26" s="111"/>
      <c r="H26" s="111"/>
      <c r="I26" s="117"/>
      <c r="J26" s="111"/>
      <c r="K26" s="111"/>
      <c r="L26" s="111"/>
      <c r="M26" s="111"/>
      <c r="N26" s="111"/>
      <c r="O26" s="111"/>
      <c r="P26" s="111"/>
      <c r="Q26" s="111"/>
      <c r="R26" s="111"/>
      <c r="S26" s="111"/>
      <c r="T26" s="111"/>
      <c r="U26" s="111"/>
      <c r="V26" s="111"/>
      <c r="W26" s="111"/>
      <c r="X26" s="111"/>
      <c r="Y26" s="111"/>
      <c r="Z26" s="111"/>
      <c r="AA26" s="111"/>
      <c r="AB26" s="111"/>
      <c r="AC26" s="111"/>
      <c r="AD26" s="111"/>
      <c r="AE26" s="111"/>
    </row>
    <row r="27" spans="1:31">
      <c r="A27" s="85" t="s">
        <v>311</v>
      </c>
      <c r="B27" s="83" t="s">
        <v>22</v>
      </c>
      <c r="C27" s="86">
        <f>Prices!H67</f>
        <v>32.267977873386599</v>
      </c>
      <c r="D27" s="111">
        <f>'1.6.WoP-milk,meat '!D28</f>
        <v>18448.603736249999</v>
      </c>
      <c r="E27" s="1183">
        <f>D27</f>
        <v>18448.603736249999</v>
      </c>
      <c r="F27" s="111">
        <f>I27*0.75</f>
        <v>21365.547405900004</v>
      </c>
      <c r="G27" s="111">
        <f>I27*0.8</f>
        <v>22789.917232960004</v>
      </c>
      <c r="H27" s="111">
        <f>I27*0.9</f>
        <v>25638.656887080004</v>
      </c>
      <c r="I27" s="111">
        <f>'1.7.WP-milk,meat'!D33</f>
        <v>28487.396541200003</v>
      </c>
      <c r="J27" s="111">
        <f t="shared" ref="J27:N28" si="81">I27</f>
        <v>28487.396541200003</v>
      </c>
      <c r="K27" s="111">
        <f t="shared" si="81"/>
        <v>28487.396541200003</v>
      </c>
      <c r="L27" s="111">
        <f t="shared" si="81"/>
        <v>28487.396541200003</v>
      </c>
      <c r="M27" s="111">
        <f t="shared" si="81"/>
        <v>28487.396541200003</v>
      </c>
      <c r="N27" s="111">
        <f t="shared" si="81"/>
        <v>28487.396541200003</v>
      </c>
      <c r="O27" s="111">
        <f t="shared" ref="O27:O28" si="82">N27</f>
        <v>28487.396541200003</v>
      </c>
      <c r="P27" s="111">
        <f t="shared" ref="P27:P28" si="83">O27</f>
        <v>28487.396541200003</v>
      </c>
      <c r="Q27" s="111">
        <f t="shared" ref="Q27:Q28" si="84">P27</f>
        <v>28487.396541200003</v>
      </c>
      <c r="R27" s="111">
        <f t="shared" ref="R27:R28" si="85">Q27</f>
        <v>28487.396541200003</v>
      </c>
      <c r="S27" s="111">
        <f t="shared" ref="S27:S28" si="86">R27</f>
        <v>28487.396541200003</v>
      </c>
      <c r="T27" s="111">
        <f t="shared" ref="T27:T28" si="87">S27</f>
        <v>28487.396541200003</v>
      </c>
      <c r="U27" s="111">
        <f t="shared" ref="U27:U28" si="88">T27</f>
        <v>28487.396541200003</v>
      </c>
      <c r="V27" s="111">
        <f t="shared" ref="V27:V28" si="89">U27</f>
        <v>28487.396541200003</v>
      </c>
      <c r="W27" s="111">
        <f t="shared" ref="W27:W28" si="90">V27</f>
        <v>28487.396541200003</v>
      </c>
      <c r="X27" s="111">
        <f t="shared" ref="X27:X28" si="91">W27</f>
        <v>28487.396541200003</v>
      </c>
      <c r="Y27" s="111">
        <f t="shared" ref="Y27:Y28" si="92">X27</f>
        <v>28487.396541200003</v>
      </c>
      <c r="Z27" s="111">
        <f t="shared" ref="Z27:Z28" si="93">Y27</f>
        <v>28487.396541200003</v>
      </c>
      <c r="AA27" s="111">
        <f t="shared" ref="AA27:AA28" si="94">Z27</f>
        <v>28487.396541200003</v>
      </c>
      <c r="AB27" s="111">
        <f t="shared" ref="AB27:AB28" si="95">AA27</f>
        <v>28487.396541200003</v>
      </c>
      <c r="AC27" s="111">
        <f t="shared" ref="AC27:AC28" si="96">AB27</f>
        <v>28487.396541200003</v>
      </c>
      <c r="AD27" s="111">
        <f t="shared" ref="AD27:AD28" si="97">AC27</f>
        <v>28487.396541200003</v>
      </c>
      <c r="AE27" s="111">
        <f t="shared" ref="AE27:AE28" si="98">AD27</f>
        <v>28487.396541200003</v>
      </c>
    </row>
    <row r="28" spans="1:31">
      <c r="A28" s="85" t="s">
        <v>224</v>
      </c>
      <c r="B28" s="83" t="s">
        <v>212</v>
      </c>
      <c r="C28" s="86">
        <v>2.5</v>
      </c>
      <c r="D28" s="111">
        <f>'1.6.WoP-milk,meat '!D40</f>
        <v>125531.25</v>
      </c>
      <c r="E28" s="1183">
        <f>D28</f>
        <v>125531.25</v>
      </c>
      <c r="F28" s="111">
        <f>I28*0.9</f>
        <v>129888.21600000004</v>
      </c>
      <c r="G28" s="111">
        <f>I28*0.95</f>
        <v>137104.22800000003</v>
      </c>
      <c r="H28" s="111">
        <f>I28*0.97</f>
        <v>139990.63280000005</v>
      </c>
      <c r="I28" s="111">
        <f>'1.7.WP-milk,meat'!D45</f>
        <v>144320.24000000005</v>
      </c>
      <c r="J28" s="111">
        <f t="shared" si="81"/>
        <v>144320.24000000005</v>
      </c>
      <c r="K28" s="111">
        <f t="shared" si="81"/>
        <v>144320.24000000005</v>
      </c>
      <c r="L28" s="111">
        <f t="shared" si="81"/>
        <v>144320.24000000005</v>
      </c>
      <c r="M28" s="111">
        <f t="shared" si="81"/>
        <v>144320.24000000005</v>
      </c>
      <c r="N28" s="111">
        <f t="shared" si="81"/>
        <v>144320.24000000005</v>
      </c>
      <c r="O28" s="111">
        <f t="shared" si="82"/>
        <v>144320.24000000005</v>
      </c>
      <c r="P28" s="111">
        <f t="shared" si="83"/>
        <v>144320.24000000005</v>
      </c>
      <c r="Q28" s="111">
        <f t="shared" si="84"/>
        <v>144320.24000000005</v>
      </c>
      <c r="R28" s="111">
        <f t="shared" si="85"/>
        <v>144320.24000000005</v>
      </c>
      <c r="S28" s="111">
        <f t="shared" si="86"/>
        <v>144320.24000000005</v>
      </c>
      <c r="T28" s="111">
        <f t="shared" si="87"/>
        <v>144320.24000000005</v>
      </c>
      <c r="U28" s="111">
        <f t="shared" si="88"/>
        <v>144320.24000000005</v>
      </c>
      <c r="V28" s="111">
        <f t="shared" si="89"/>
        <v>144320.24000000005</v>
      </c>
      <c r="W28" s="111">
        <f t="shared" si="90"/>
        <v>144320.24000000005</v>
      </c>
      <c r="X28" s="111">
        <f t="shared" si="91"/>
        <v>144320.24000000005</v>
      </c>
      <c r="Y28" s="111">
        <f t="shared" si="92"/>
        <v>144320.24000000005</v>
      </c>
      <c r="Z28" s="111">
        <f t="shared" si="93"/>
        <v>144320.24000000005</v>
      </c>
      <c r="AA28" s="111">
        <f t="shared" si="94"/>
        <v>144320.24000000005</v>
      </c>
      <c r="AB28" s="111">
        <f t="shared" si="95"/>
        <v>144320.24000000005</v>
      </c>
      <c r="AC28" s="111">
        <f t="shared" si="96"/>
        <v>144320.24000000005</v>
      </c>
      <c r="AD28" s="111">
        <f t="shared" si="97"/>
        <v>144320.24000000005</v>
      </c>
      <c r="AE28" s="111">
        <f t="shared" si="98"/>
        <v>144320.24000000005</v>
      </c>
    </row>
    <row r="29" spans="1:31" ht="4.5" customHeight="1">
      <c r="A29" s="107"/>
      <c r="C29" s="86"/>
      <c r="D29" s="117"/>
      <c r="E29" s="111"/>
      <c r="F29" s="111"/>
      <c r="G29" s="111"/>
      <c r="H29" s="111"/>
      <c r="I29" s="117"/>
      <c r="J29" s="111"/>
      <c r="K29" s="111"/>
      <c r="L29" s="111"/>
      <c r="M29" s="111"/>
      <c r="N29" s="111"/>
      <c r="O29" s="111"/>
      <c r="P29" s="111"/>
      <c r="Q29" s="111"/>
      <c r="R29" s="111"/>
      <c r="S29" s="111"/>
      <c r="T29" s="111"/>
      <c r="U29" s="111"/>
      <c r="V29" s="111"/>
      <c r="W29" s="111"/>
      <c r="X29" s="111"/>
      <c r="Y29" s="111"/>
      <c r="Z29" s="111"/>
      <c r="AA29" s="111"/>
      <c r="AB29" s="111"/>
      <c r="AC29" s="111"/>
      <c r="AD29" s="111"/>
      <c r="AE29" s="111"/>
    </row>
    <row r="30" spans="1:31" ht="12">
      <c r="A30" s="99" t="s">
        <v>312</v>
      </c>
      <c r="C30" s="86"/>
      <c r="D30" s="117"/>
      <c r="E30" s="111"/>
      <c r="F30" s="111"/>
      <c r="G30" s="111"/>
      <c r="H30" s="111"/>
      <c r="I30" s="111"/>
      <c r="J30" s="109"/>
      <c r="K30" s="109"/>
      <c r="L30" s="109"/>
      <c r="M30" s="115"/>
      <c r="N30" s="115"/>
      <c r="O30" s="115"/>
      <c r="P30" s="115"/>
      <c r="Q30" s="115"/>
      <c r="R30" s="115"/>
      <c r="S30" s="115"/>
      <c r="T30" s="115"/>
      <c r="U30" s="115"/>
      <c r="V30" s="115"/>
      <c r="W30" s="115"/>
      <c r="X30" s="115"/>
      <c r="Y30" s="115"/>
      <c r="Z30" s="115"/>
      <c r="AA30" s="115"/>
      <c r="AB30" s="115"/>
      <c r="AC30" s="115"/>
      <c r="AD30" s="115"/>
      <c r="AE30" s="115"/>
    </row>
    <row r="31" spans="1:31">
      <c r="A31" s="85" t="s">
        <v>311</v>
      </c>
      <c r="B31" s="83" t="s">
        <v>22</v>
      </c>
      <c r="D31" s="111"/>
      <c r="E31" s="111">
        <f>E27-$D27</f>
        <v>0</v>
      </c>
      <c r="F31" s="111">
        <f>F27-$D27</f>
        <v>2916.9436696500052</v>
      </c>
      <c r="G31" s="111">
        <f>G27-$D27</f>
        <v>4341.313496710005</v>
      </c>
      <c r="H31" s="111">
        <f t="shared" ref="F31:N32" si="99">H27-$D27</f>
        <v>7190.0531508300046</v>
      </c>
      <c r="I31" s="111">
        <f t="shared" si="99"/>
        <v>10038.792804950004</v>
      </c>
      <c r="J31" s="111">
        <f t="shared" si="99"/>
        <v>10038.792804950004</v>
      </c>
      <c r="K31" s="111">
        <f t="shared" si="99"/>
        <v>10038.792804950004</v>
      </c>
      <c r="L31" s="111">
        <f t="shared" si="99"/>
        <v>10038.792804950004</v>
      </c>
      <c r="M31" s="111">
        <f t="shared" si="99"/>
        <v>10038.792804950004</v>
      </c>
      <c r="N31" s="111">
        <f t="shared" si="99"/>
        <v>10038.792804950004</v>
      </c>
      <c r="O31" s="111">
        <f t="shared" ref="O31:X31" si="100">O27-$D27</f>
        <v>10038.792804950004</v>
      </c>
      <c r="P31" s="111">
        <f t="shared" si="100"/>
        <v>10038.792804950004</v>
      </c>
      <c r="Q31" s="111">
        <f t="shared" si="100"/>
        <v>10038.792804950004</v>
      </c>
      <c r="R31" s="111">
        <f t="shared" si="100"/>
        <v>10038.792804950004</v>
      </c>
      <c r="S31" s="111">
        <f t="shared" si="100"/>
        <v>10038.792804950004</v>
      </c>
      <c r="T31" s="111">
        <f t="shared" si="100"/>
        <v>10038.792804950004</v>
      </c>
      <c r="U31" s="111">
        <f t="shared" si="100"/>
        <v>10038.792804950004</v>
      </c>
      <c r="V31" s="111">
        <f t="shared" si="100"/>
        <v>10038.792804950004</v>
      </c>
      <c r="W31" s="111">
        <f t="shared" si="100"/>
        <v>10038.792804950004</v>
      </c>
      <c r="X31" s="111">
        <f t="shared" si="100"/>
        <v>10038.792804950004</v>
      </c>
      <c r="Y31" s="111">
        <f t="shared" ref="Y31:AE31" si="101">Y27-$D27</f>
        <v>10038.792804950004</v>
      </c>
      <c r="Z31" s="111">
        <f t="shared" si="101"/>
        <v>10038.792804950004</v>
      </c>
      <c r="AA31" s="111">
        <f t="shared" si="101"/>
        <v>10038.792804950004</v>
      </c>
      <c r="AB31" s="111">
        <f t="shared" si="101"/>
        <v>10038.792804950004</v>
      </c>
      <c r="AC31" s="111">
        <f t="shared" si="101"/>
        <v>10038.792804950004</v>
      </c>
      <c r="AD31" s="111">
        <f t="shared" si="101"/>
        <v>10038.792804950004</v>
      </c>
      <c r="AE31" s="111">
        <f t="shared" si="101"/>
        <v>10038.792804950004</v>
      </c>
    </row>
    <row r="32" spans="1:31">
      <c r="A32" s="85" t="s">
        <v>224</v>
      </c>
      <c r="B32" s="83" t="s">
        <v>212</v>
      </c>
      <c r="D32" s="111"/>
      <c r="E32" s="111">
        <f>E28-$D28</f>
        <v>0</v>
      </c>
      <c r="F32" s="111">
        <f t="shared" si="99"/>
        <v>4356.966000000044</v>
      </c>
      <c r="G32" s="111">
        <f t="shared" si="99"/>
        <v>11572.978000000032</v>
      </c>
      <c r="H32" s="111">
        <f t="shared" si="99"/>
        <v>14459.38280000005</v>
      </c>
      <c r="I32" s="111">
        <f t="shared" si="99"/>
        <v>18788.990000000049</v>
      </c>
      <c r="J32" s="111">
        <f t="shared" si="99"/>
        <v>18788.990000000049</v>
      </c>
      <c r="K32" s="111">
        <f t="shared" si="99"/>
        <v>18788.990000000049</v>
      </c>
      <c r="L32" s="111">
        <f t="shared" si="99"/>
        <v>18788.990000000049</v>
      </c>
      <c r="M32" s="111">
        <f t="shared" si="99"/>
        <v>18788.990000000049</v>
      </c>
      <c r="N32" s="111">
        <f t="shared" si="99"/>
        <v>18788.990000000049</v>
      </c>
      <c r="O32" s="111">
        <f t="shared" ref="O32:X32" si="102">O28-$D28</f>
        <v>18788.990000000049</v>
      </c>
      <c r="P32" s="111">
        <f t="shared" si="102"/>
        <v>18788.990000000049</v>
      </c>
      <c r="Q32" s="111">
        <f t="shared" si="102"/>
        <v>18788.990000000049</v>
      </c>
      <c r="R32" s="111">
        <f t="shared" si="102"/>
        <v>18788.990000000049</v>
      </c>
      <c r="S32" s="111">
        <f t="shared" si="102"/>
        <v>18788.990000000049</v>
      </c>
      <c r="T32" s="111">
        <f t="shared" si="102"/>
        <v>18788.990000000049</v>
      </c>
      <c r="U32" s="111">
        <f t="shared" si="102"/>
        <v>18788.990000000049</v>
      </c>
      <c r="V32" s="111">
        <f t="shared" si="102"/>
        <v>18788.990000000049</v>
      </c>
      <c r="W32" s="111">
        <f t="shared" si="102"/>
        <v>18788.990000000049</v>
      </c>
      <c r="X32" s="111">
        <f t="shared" si="102"/>
        <v>18788.990000000049</v>
      </c>
      <c r="Y32" s="111">
        <f t="shared" ref="Y32:AE32" si="103">Y28-$D28</f>
        <v>18788.990000000049</v>
      </c>
      <c r="Z32" s="111">
        <f t="shared" si="103"/>
        <v>18788.990000000049</v>
      </c>
      <c r="AA32" s="111">
        <f t="shared" si="103"/>
        <v>18788.990000000049</v>
      </c>
      <c r="AB32" s="111">
        <f t="shared" si="103"/>
        <v>18788.990000000049</v>
      </c>
      <c r="AC32" s="111">
        <f t="shared" si="103"/>
        <v>18788.990000000049</v>
      </c>
      <c r="AD32" s="111">
        <f t="shared" si="103"/>
        <v>18788.990000000049</v>
      </c>
      <c r="AE32" s="111">
        <f t="shared" si="103"/>
        <v>18788.990000000049</v>
      </c>
    </row>
    <row r="33" spans="1:31" ht="4.5" customHeight="1">
      <c r="A33" s="118"/>
      <c r="C33" s="86"/>
      <c r="D33" s="117"/>
      <c r="E33" s="111"/>
      <c r="F33" s="111"/>
      <c r="G33" s="111"/>
      <c r="H33" s="111"/>
      <c r="I33" s="111"/>
      <c r="J33" s="111"/>
      <c r="K33" s="111"/>
      <c r="L33" s="111"/>
      <c r="M33" s="111"/>
      <c r="N33" s="111"/>
      <c r="O33" s="111"/>
      <c r="P33" s="111"/>
      <c r="Q33" s="111"/>
      <c r="R33" s="111"/>
      <c r="S33" s="111"/>
      <c r="T33" s="111"/>
      <c r="U33" s="111"/>
      <c r="V33" s="111"/>
      <c r="W33" s="111"/>
      <c r="X33" s="111"/>
      <c r="Y33" s="111"/>
      <c r="Z33" s="111"/>
      <c r="AA33" s="111"/>
      <c r="AB33" s="111"/>
      <c r="AC33" s="111"/>
      <c r="AD33" s="111"/>
      <c r="AE33" s="111"/>
    </row>
    <row r="34" spans="1:31" ht="12">
      <c r="A34" s="94" t="s">
        <v>50</v>
      </c>
      <c r="C34" s="86"/>
      <c r="D34" s="117"/>
      <c r="E34" s="111"/>
      <c r="F34" s="111"/>
      <c r="G34" s="111"/>
      <c r="H34" s="111"/>
      <c r="I34" s="111"/>
      <c r="J34" s="111"/>
      <c r="K34" s="111"/>
      <c r="L34" s="111"/>
      <c r="M34" s="111"/>
      <c r="N34" s="111"/>
      <c r="O34" s="111"/>
      <c r="P34" s="111"/>
      <c r="Q34" s="111"/>
      <c r="R34" s="111"/>
      <c r="S34" s="111"/>
      <c r="T34" s="111"/>
      <c r="U34" s="111"/>
      <c r="V34" s="111"/>
      <c r="W34" s="111"/>
      <c r="X34" s="111"/>
      <c r="Y34" s="111"/>
      <c r="Z34" s="111"/>
      <c r="AA34" s="111"/>
      <c r="AB34" s="111"/>
      <c r="AC34" s="111"/>
      <c r="AD34" s="111"/>
      <c r="AE34" s="111"/>
    </row>
    <row r="35" spans="1:31">
      <c r="A35" s="119" t="s">
        <v>313</v>
      </c>
      <c r="C35" s="86"/>
      <c r="D35" s="117"/>
      <c r="E35" s="111"/>
      <c r="F35" s="111"/>
      <c r="G35" s="111"/>
      <c r="H35" s="111"/>
      <c r="I35" s="111"/>
      <c r="J35" s="111"/>
      <c r="K35" s="111"/>
      <c r="L35" s="111"/>
      <c r="M35" s="111"/>
      <c r="N35" s="111"/>
      <c r="O35" s="111"/>
      <c r="P35" s="111"/>
      <c r="Q35" s="111"/>
      <c r="R35" s="111"/>
      <c r="S35" s="111"/>
      <c r="T35" s="111"/>
      <c r="U35" s="111"/>
      <c r="V35" s="111"/>
      <c r="W35" s="111"/>
      <c r="X35" s="111"/>
      <c r="Y35" s="111"/>
      <c r="Z35" s="111"/>
      <c r="AA35" s="111"/>
      <c r="AB35" s="111"/>
      <c r="AC35" s="111"/>
      <c r="AD35" s="111"/>
      <c r="AE35" s="111"/>
    </row>
    <row r="36" spans="1:31">
      <c r="A36" s="107" t="s">
        <v>314</v>
      </c>
      <c r="C36" s="86"/>
      <c r="D36" s="117"/>
      <c r="E36" s="111"/>
      <c r="F36" s="111"/>
      <c r="G36" s="111"/>
      <c r="H36" s="111"/>
      <c r="I36" s="111"/>
      <c r="J36" s="111"/>
      <c r="K36" s="111"/>
      <c r="L36" s="111"/>
      <c r="M36" s="111"/>
      <c r="N36" s="111"/>
      <c r="O36" s="111"/>
      <c r="P36" s="111"/>
      <c r="Q36" s="111"/>
      <c r="R36" s="111"/>
      <c r="S36" s="111"/>
      <c r="T36" s="111"/>
      <c r="U36" s="111"/>
      <c r="V36" s="111"/>
      <c r="W36" s="111"/>
      <c r="X36" s="111"/>
      <c r="Y36" s="111"/>
      <c r="Z36" s="111"/>
      <c r="AA36" s="111"/>
      <c r="AB36" s="111"/>
      <c r="AC36" s="111"/>
      <c r="AD36" s="111"/>
      <c r="AE36" s="111"/>
    </row>
    <row r="37" spans="1:31">
      <c r="A37" s="120" t="s">
        <v>315</v>
      </c>
      <c r="B37" s="83" t="s">
        <v>316</v>
      </c>
      <c r="C37" s="121">
        <f>'1.14 Summary PM'!B5</f>
        <v>1936.4377842040565</v>
      </c>
      <c r="D37" s="117"/>
      <c r="E37" s="111">
        <f>'1.15 Past impr.tot.ar'!C8</f>
        <v>5.2535445830597514</v>
      </c>
      <c r="F37" s="111">
        <f>'1.15 Past impr.tot.ar'!D8</f>
        <v>3.9401584372948131</v>
      </c>
      <c r="G37" s="111">
        <f>'1.15 Past impr.tot.ar'!E8</f>
        <v>3.9401584372948131</v>
      </c>
      <c r="H37" s="111">
        <f>'1.15 Past impr.tot.ar'!F8</f>
        <v>0</v>
      </c>
      <c r="I37" s="111">
        <f>'1.15 Past impr.tot.ar'!G8</f>
        <v>0</v>
      </c>
      <c r="J37" s="111">
        <f>'1.15 Past impr.tot.ar'!H8</f>
        <v>0</v>
      </c>
      <c r="K37" s="111">
        <f>'1.15 Past impr.tot.ar'!I8</f>
        <v>0</v>
      </c>
      <c r="L37" s="111">
        <f>'1.15 Past impr.tot.ar'!J8</f>
        <v>0</v>
      </c>
      <c r="M37" s="111">
        <f>'1.15 Past impr.tot.ar'!K8</f>
        <v>0</v>
      </c>
      <c r="N37" s="111">
        <f>'1.15 Past impr.tot.ar'!L8</f>
        <v>0</v>
      </c>
      <c r="O37" s="111"/>
      <c r="P37" s="111"/>
      <c r="Q37" s="111"/>
      <c r="R37" s="111"/>
      <c r="S37" s="111"/>
      <c r="T37" s="111"/>
      <c r="U37" s="111"/>
      <c r="V37" s="111"/>
      <c r="W37" s="111"/>
      <c r="X37" s="111"/>
      <c r="Y37" s="111"/>
      <c r="Z37" s="111"/>
      <c r="AA37" s="111"/>
      <c r="AB37" s="111"/>
      <c r="AC37" s="111"/>
      <c r="AD37" s="111"/>
      <c r="AE37" s="111"/>
    </row>
    <row r="38" spans="1:31">
      <c r="A38" s="85" t="s">
        <v>317</v>
      </c>
      <c r="B38" s="83" t="s">
        <v>316</v>
      </c>
      <c r="C38" s="121">
        <f>'1.14 Summary PM'!B6</f>
        <v>2666.3989851259989</v>
      </c>
      <c r="D38" s="117"/>
      <c r="E38" s="111">
        <f>'1.15 Past impr.tot.ar'!C9</f>
        <v>0</v>
      </c>
      <c r="F38" s="111">
        <f>'1.15 Past impr.tot.ar'!D9</f>
        <v>1.4253283896913986</v>
      </c>
      <c r="G38" s="111">
        <f>'1.15 Past impr.tot.ar'!E9</f>
        <v>1.6818874998358504</v>
      </c>
      <c r="H38" s="111">
        <f>'1.15 Past impr.tot.ar'!F9</f>
        <v>0</v>
      </c>
      <c r="I38" s="111">
        <f>'1.15 Past impr.tot.ar'!G9</f>
        <v>0</v>
      </c>
      <c r="J38" s="111">
        <f>'1.15 Past impr.tot.ar'!H9</f>
        <v>0</v>
      </c>
      <c r="K38" s="111">
        <f>'1.15 Past impr.tot.ar'!I9</f>
        <v>0</v>
      </c>
      <c r="L38" s="111">
        <f>'1.15 Past impr.tot.ar'!J9</f>
        <v>0</v>
      </c>
      <c r="M38" s="111">
        <f>'1.15 Past impr.tot.ar'!K9</f>
        <v>0</v>
      </c>
      <c r="N38" s="111">
        <f>'1.15 Past impr.tot.ar'!L9</f>
        <v>0</v>
      </c>
      <c r="O38" s="111"/>
      <c r="P38" s="111"/>
      <c r="Q38" s="111"/>
      <c r="R38" s="111"/>
      <c r="S38" s="111"/>
      <c r="T38" s="111"/>
      <c r="U38" s="111"/>
      <c r="V38" s="111"/>
      <c r="W38" s="111"/>
      <c r="X38" s="111"/>
      <c r="Y38" s="111"/>
      <c r="Z38" s="111"/>
      <c r="AA38" s="111"/>
      <c r="AB38" s="111"/>
      <c r="AC38" s="111"/>
      <c r="AD38" s="111"/>
      <c r="AE38" s="111"/>
    </row>
    <row r="39" spans="1:31">
      <c r="A39" s="85" t="s">
        <v>318</v>
      </c>
      <c r="B39" s="83" t="s">
        <v>316</v>
      </c>
      <c r="C39" s="121">
        <f>'1.14 Summary PM'!B7</f>
        <v>0</v>
      </c>
      <c r="D39" s="117"/>
      <c r="E39" s="111">
        <f>'1.15 Past impr.tot.ar'!C10</f>
        <v>0</v>
      </c>
      <c r="F39" s="111">
        <f>'1.15 Past impr.tot.ar'!D10</f>
        <v>23.569557846355877</v>
      </c>
      <c r="G39" s="111">
        <f>'1.15 Past impr.tot.ar'!E10</f>
        <v>35.354336769533816</v>
      </c>
      <c r="H39" s="111">
        <f>'1.15 Past impr.tot.ar'!F10</f>
        <v>0</v>
      </c>
      <c r="I39" s="111">
        <f>'1.15 Past impr.tot.ar'!G10</f>
        <v>0</v>
      </c>
      <c r="J39" s="111">
        <f>'1.15 Past impr.tot.ar'!H10</f>
        <v>0</v>
      </c>
      <c r="K39" s="111">
        <f>'1.15 Past impr.tot.ar'!I10</f>
        <v>0</v>
      </c>
      <c r="L39" s="111">
        <f>'1.15 Past impr.tot.ar'!J10</f>
        <v>0</v>
      </c>
      <c r="M39" s="111">
        <f>'1.15 Past impr.tot.ar'!K10</f>
        <v>0</v>
      </c>
      <c r="N39" s="111">
        <f>'1.15 Past impr.tot.ar'!L10</f>
        <v>0</v>
      </c>
      <c r="O39" s="111"/>
      <c r="P39" s="111"/>
      <c r="Q39" s="111"/>
      <c r="R39" s="111"/>
      <c r="S39" s="111"/>
      <c r="T39" s="111"/>
      <c r="U39" s="111"/>
      <c r="V39" s="111"/>
      <c r="W39" s="111"/>
      <c r="X39" s="111"/>
      <c r="Y39" s="111"/>
      <c r="Z39" s="111"/>
      <c r="AA39" s="111"/>
      <c r="AB39" s="111"/>
      <c r="AC39" s="111"/>
      <c r="AD39" s="111"/>
      <c r="AE39" s="111"/>
    </row>
    <row r="40" spans="1:31">
      <c r="A40" s="107" t="s">
        <v>306</v>
      </c>
      <c r="C40" s="86"/>
      <c r="D40" s="117"/>
      <c r="E40" s="111"/>
      <c r="F40" s="111"/>
      <c r="G40" s="111"/>
      <c r="H40" s="111"/>
      <c r="I40" s="111"/>
      <c r="J40" s="111"/>
      <c r="K40" s="111"/>
      <c r="L40" s="111"/>
      <c r="M40" s="111"/>
      <c r="N40" s="111"/>
      <c r="O40" s="111"/>
      <c r="P40" s="111"/>
      <c r="Q40" s="111"/>
      <c r="R40" s="111"/>
      <c r="S40" s="111"/>
      <c r="T40" s="111"/>
      <c r="U40" s="111"/>
      <c r="V40" s="111"/>
      <c r="W40" s="111"/>
      <c r="X40" s="111"/>
      <c r="Y40" s="111"/>
      <c r="Z40" s="111"/>
      <c r="AA40" s="111"/>
      <c r="AB40" s="111"/>
      <c r="AC40" s="111"/>
      <c r="AD40" s="111"/>
      <c r="AE40" s="111"/>
    </row>
    <row r="41" spans="1:31">
      <c r="A41" s="85" t="s">
        <v>319</v>
      </c>
      <c r="B41" s="83" t="s">
        <v>97</v>
      </c>
      <c r="C41" s="122">
        <f>'1.14 Summary PM'!B8</f>
        <v>2880.6477701598037</v>
      </c>
      <c r="D41" s="117">
        <f>'1.2.WoP-feed balance'!G36/50</f>
        <v>0.6</v>
      </c>
      <c r="E41" s="108">
        <f>E18</f>
        <v>40</v>
      </c>
      <c r="F41" s="111">
        <v>0</v>
      </c>
      <c r="G41" s="111">
        <v>0</v>
      </c>
      <c r="H41" s="111">
        <v>0</v>
      </c>
      <c r="I41" s="111">
        <f>I18</f>
        <v>40</v>
      </c>
      <c r="J41" s="111">
        <v>0</v>
      </c>
      <c r="K41" s="111">
        <v>0</v>
      </c>
      <c r="L41" s="111">
        <v>0</v>
      </c>
      <c r="M41" s="111">
        <v>0</v>
      </c>
      <c r="N41" s="111">
        <f>N18</f>
        <v>40</v>
      </c>
      <c r="O41" s="111"/>
      <c r="P41" s="111"/>
      <c r="Q41" s="111"/>
      <c r="R41" s="111"/>
      <c r="S41" s="111"/>
      <c r="T41" s="111"/>
      <c r="U41" s="111"/>
      <c r="V41" s="111"/>
      <c r="W41" s="111"/>
      <c r="X41" s="111"/>
      <c r="Y41" s="111"/>
      <c r="Z41" s="111"/>
      <c r="AA41" s="111"/>
      <c r="AB41" s="111"/>
      <c r="AC41" s="111"/>
      <c r="AD41" s="111"/>
      <c r="AE41" s="111"/>
    </row>
    <row r="42" spans="1:31">
      <c r="A42" s="107" t="s">
        <v>320</v>
      </c>
      <c r="C42" s="122"/>
      <c r="D42" s="117"/>
      <c r="E42" s="111"/>
      <c r="F42" s="111"/>
      <c r="G42" s="111"/>
      <c r="H42" s="111"/>
      <c r="I42" s="111"/>
      <c r="J42" s="111"/>
      <c r="K42" s="111"/>
      <c r="L42" s="111"/>
      <c r="M42" s="111"/>
      <c r="N42" s="111"/>
      <c r="O42" s="111"/>
      <c r="P42" s="111"/>
      <c r="Q42" s="111"/>
      <c r="R42" s="111"/>
      <c r="S42" s="111"/>
      <c r="T42" s="111"/>
      <c r="U42" s="111"/>
      <c r="V42" s="111"/>
      <c r="W42" s="111"/>
      <c r="X42" s="111"/>
      <c r="Y42" s="111"/>
      <c r="Z42" s="111"/>
      <c r="AA42" s="111"/>
      <c r="AB42" s="111"/>
      <c r="AC42" s="111"/>
      <c r="AD42" s="111"/>
      <c r="AE42" s="111"/>
    </row>
    <row r="43" spans="1:31">
      <c r="A43" s="114" t="s">
        <v>321</v>
      </c>
      <c r="B43" s="83" t="s">
        <v>322</v>
      </c>
      <c r="C43" s="88">
        <v>100</v>
      </c>
      <c r="D43" s="117"/>
      <c r="E43" s="111">
        <f>'1.11.Impr-activities'!G38</f>
        <v>200</v>
      </c>
      <c r="F43" s="111"/>
      <c r="G43" s="111"/>
      <c r="H43" s="111"/>
      <c r="I43" s="111"/>
      <c r="J43" s="111"/>
      <c r="K43" s="111"/>
      <c r="L43" s="111"/>
      <c r="M43" s="111"/>
      <c r="N43" s="111"/>
      <c r="O43" s="111"/>
      <c r="P43" s="111"/>
      <c r="Q43" s="111"/>
      <c r="R43" s="111"/>
      <c r="S43" s="111"/>
      <c r="T43" s="111"/>
      <c r="U43" s="111"/>
      <c r="V43" s="111"/>
      <c r="W43" s="111"/>
      <c r="X43" s="111"/>
      <c r="Y43" s="111"/>
      <c r="Z43" s="111"/>
      <c r="AA43" s="111"/>
      <c r="AB43" s="111"/>
      <c r="AC43" s="111"/>
      <c r="AD43" s="111"/>
      <c r="AE43" s="111"/>
    </row>
    <row r="44" spans="1:31">
      <c r="A44" s="114" t="s">
        <v>1258</v>
      </c>
      <c r="B44" s="83" t="s">
        <v>322</v>
      </c>
      <c r="C44" s="88">
        <f>17000*11.3</f>
        <v>192100</v>
      </c>
      <c r="D44" s="117"/>
      <c r="E44" s="111">
        <v>1</v>
      </c>
      <c r="F44" s="111"/>
      <c r="G44" s="111"/>
      <c r="H44" s="111"/>
      <c r="I44" s="111"/>
      <c r="J44" s="111"/>
      <c r="K44" s="111"/>
      <c r="L44" s="111"/>
      <c r="M44" s="111"/>
      <c r="N44" s="111"/>
      <c r="O44" s="111"/>
      <c r="P44" s="111"/>
      <c r="Q44" s="111"/>
      <c r="R44" s="111"/>
      <c r="S44" s="111"/>
      <c r="T44" s="111"/>
      <c r="U44" s="111"/>
      <c r="V44" s="111"/>
      <c r="W44" s="111"/>
      <c r="X44" s="111"/>
      <c r="Y44" s="111"/>
      <c r="Z44" s="111"/>
      <c r="AA44" s="111"/>
      <c r="AB44" s="111"/>
      <c r="AC44" s="111"/>
      <c r="AD44" s="111"/>
      <c r="AE44" s="111"/>
    </row>
    <row r="45" spans="1:31">
      <c r="A45" s="114" t="s">
        <v>1259</v>
      </c>
      <c r="B45" s="83" t="s">
        <v>322</v>
      </c>
      <c r="C45" s="88">
        <f>25000*11.3/20</f>
        <v>14125</v>
      </c>
      <c r="D45" s="117"/>
      <c r="E45" s="111">
        <v>1</v>
      </c>
      <c r="F45" s="111"/>
      <c r="G45" s="111"/>
      <c r="H45" s="111"/>
      <c r="I45" s="111"/>
      <c r="J45" s="111"/>
      <c r="K45" s="111"/>
      <c r="L45" s="111"/>
      <c r="M45" s="111"/>
      <c r="N45" s="111"/>
      <c r="O45" s="111"/>
      <c r="P45" s="111"/>
      <c r="Q45" s="111"/>
      <c r="R45" s="111"/>
      <c r="S45" s="111"/>
      <c r="T45" s="111"/>
      <c r="U45" s="111"/>
      <c r="V45" s="111"/>
      <c r="W45" s="111"/>
      <c r="X45" s="111"/>
      <c r="Y45" s="111"/>
      <c r="Z45" s="111"/>
      <c r="AA45" s="111"/>
      <c r="AB45" s="111"/>
      <c r="AC45" s="111"/>
      <c r="AD45" s="111"/>
      <c r="AE45" s="111"/>
    </row>
    <row r="46" spans="1:31">
      <c r="A46" s="114" t="s">
        <v>1257</v>
      </c>
      <c r="B46" s="83" t="s">
        <v>322</v>
      </c>
      <c r="C46" s="88">
        <f>27989*11.3</f>
        <v>316275.7</v>
      </c>
      <c r="D46" s="117"/>
      <c r="E46" s="111">
        <v>1</v>
      </c>
      <c r="F46" s="111"/>
      <c r="G46" s="111"/>
      <c r="H46" s="111"/>
      <c r="I46" s="111"/>
      <c r="J46" s="111"/>
      <c r="K46" s="111"/>
      <c r="L46" s="111"/>
      <c r="M46" s="111"/>
      <c r="N46" s="111"/>
      <c r="O46" s="111"/>
      <c r="P46" s="111"/>
      <c r="Q46" s="111"/>
      <c r="R46" s="111"/>
      <c r="S46" s="111"/>
      <c r="T46" s="111"/>
      <c r="U46" s="111"/>
      <c r="V46" s="111"/>
      <c r="W46" s="111"/>
      <c r="X46" s="111"/>
      <c r="Y46" s="111"/>
      <c r="Z46" s="111"/>
      <c r="AA46" s="111"/>
      <c r="AB46" s="111"/>
      <c r="AC46" s="111"/>
      <c r="AD46" s="111"/>
      <c r="AE46" s="111"/>
    </row>
    <row r="47" spans="1:31">
      <c r="A47" s="85" t="s">
        <v>323</v>
      </c>
      <c r="B47" s="83" t="s">
        <v>56</v>
      </c>
      <c r="C47" s="88">
        <f>'1.14 Mechanization inv'!E12</f>
        <v>268323.66730178241</v>
      </c>
      <c r="D47" s="117"/>
      <c r="E47" s="111">
        <v>1</v>
      </c>
      <c r="F47" s="111">
        <v>0</v>
      </c>
      <c r="G47" s="111">
        <v>0</v>
      </c>
      <c r="H47" s="111">
        <v>0</v>
      </c>
      <c r="I47" s="111">
        <v>0</v>
      </c>
      <c r="J47" s="111">
        <v>0</v>
      </c>
      <c r="K47" s="111">
        <v>0</v>
      </c>
      <c r="L47" s="111"/>
      <c r="M47" s="111">
        <v>0</v>
      </c>
      <c r="N47" s="111">
        <v>0</v>
      </c>
      <c r="O47" s="111"/>
      <c r="P47" s="111"/>
      <c r="Q47" s="111"/>
      <c r="R47" s="111"/>
      <c r="S47" s="111"/>
      <c r="T47" s="111"/>
      <c r="U47" s="111"/>
      <c r="V47" s="111"/>
      <c r="W47" s="111"/>
      <c r="X47" s="111"/>
      <c r="Y47" s="111"/>
      <c r="Z47" s="111"/>
      <c r="AA47" s="111"/>
      <c r="AB47" s="111"/>
      <c r="AC47" s="111"/>
      <c r="AD47" s="111"/>
      <c r="AE47" s="111"/>
    </row>
    <row r="48" spans="1:31">
      <c r="A48" s="124" t="s">
        <v>324</v>
      </c>
      <c r="C48" s="86"/>
      <c r="D48" s="117"/>
      <c r="E48" s="111"/>
      <c r="F48" s="111"/>
      <c r="G48" s="111"/>
      <c r="H48" s="111"/>
      <c r="I48" s="111"/>
      <c r="J48" s="111"/>
      <c r="K48" s="111"/>
      <c r="L48" s="111"/>
      <c r="M48" s="111"/>
      <c r="N48" s="111"/>
      <c r="O48" s="111"/>
      <c r="P48" s="111"/>
      <c r="Q48" s="111"/>
      <c r="R48" s="111"/>
      <c r="S48" s="111"/>
      <c r="T48" s="111"/>
      <c r="U48" s="111"/>
      <c r="V48" s="111"/>
      <c r="W48" s="111"/>
      <c r="X48" s="111"/>
      <c r="Y48" s="111"/>
      <c r="Z48" s="111"/>
      <c r="AA48" s="111"/>
      <c r="AB48" s="111"/>
      <c r="AC48" s="111"/>
      <c r="AD48" s="111"/>
      <c r="AE48" s="111"/>
    </row>
    <row r="49" spans="1:31">
      <c r="A49" s="107" t="s">
        <v>314</v>
      </c>
      <c r="C49" s="86"/>
      <c r="D49" s="117"/>
      <c r="E49" s="108"/>
      <c r="F49" s="111"/>
      <c r="G49" s="111"/>
      <c r="H49" s="111"/>
      <c r="I49" s="111"/>
      <c r="J49" s="111"/>
      <c r="K49" s="111"/>
      <c r="L49" s="111"/>
      <c r="M49" s="111"/>
      <c r="N49" s="111"/>
      <c r="O49" s="111"/>
      <c r="P49" s="111"/>
      <c r="Q49" s="111"/>
      <c r="R49" s="111"/>
      <c r="S49" s="111"/>
      <c r="T49" s="111"/>
      <c r="U49" s="111"/>
      <c r="V49" s="111"/>
      <c r="W49" s="111"/>
      <c r="X49" s="111"/>
      <c r="Y49" s="111"/>
      <c r="Z49" s="111"/>
      <c r="AA49" s="111"/>
      <c r="AB49" s="111"/>
      <c r="AC49" s="111"/>
      <c r="AD49" s="111"/>
      <c r="AE49" s="111"/>
    </row>
    <row r="50" spans="1:31">
      <c r="A50" s="85" t="s">
        <v>318</v>
      </c>
      <c r="B50" s="83" t="s">
        <v>316</v>
      </c>
      <c r="C50" s="86"/>
      <c r="D50" s="117"/>
      <c r="E50" s="111">
        <f>'1.15 Past impr.tot.ar'!C101</f>
        <v>0</v>
      </c>
      <c r="F50" s="111">
        <f>'1.15 Past impr.tot.ar'!D101</f>
        <v>2874.6682718253223</v>
      </c>
      <c r="G50" s="111">
        <f>'1.15 Past impr.tot.ar'!E101</f>
        <v>7186.6706795633063</v>
      </c>
      <c r="H50" s="111">
        <f>'1.15 Past impr.tot.ar'!F101</f>
        <v>7186.6706795633063</v>
      </c>
      <c r="I50" s="111">
        <f>'1.15 Past impr.tot.ar'!G101</f>
        <v>7186.6706795633063</v>
      </c>
      <c r="J50" s="111">
        <f>'1.15 Past impr.tot.ar'!H101</f>
        <v>7186.6706795633063</v>
      </c>
      <c r="K50" s="111">
        <f>'1.15 Past impr.tot.ar'!I101</f>
        <v>7186.6706795633063</v>
      </c>
      <c r="L50" s="111">
        <f>'1.15 Past impr.tot.ar'!J101</f>
        <v>7186.6706795633063</v>
      </c>
      <c r="M50" s="111">
        <f>'1.15 Past impr.tot.ar'!K101</f>
        <v>7186.6706795633063</v>
      </c>
      <c r="N50" s="111">
        <f>'1.15 Past impr.tot.ar'!L101</f>
        <v>7186.6706795633063</v>
      </c>
      <c r="O50" s="111">
        <f>N50</f>
        <v>7186.6706795633063</v>
      </c>
      <c r="P50" s="111">
        <f>'1.15 Past impr.tot.ar'!N101</f>
        <v>0</v>
      </c>
      <c r="Q50" s="111">
        <f>'1.15 Past impr.tot.ar'!O101</f>
        <v>0</v>
      </c>
      <c r="R50" s="111">
        <f>'1.15 Past impr.tot.ar'!P101</f>
        <v>0</v>
      </c>
      <c r="S50" s="111">
        <f>'1.15 Past impr.tot.ar'!Q101</f>
        <v>0</v>
      </c>
      <c r="T50" s="111">
        <f>'1.15 Past impr.tot.ar'!R101</f>
        <v>0</v>
      </c>
      <c r="U50" s="111">
        <f>'1.15 Past impr.tot.ar'!S101</f>
        <v>0</v>
      </c>
      <c r="V50" s="111">
        <f>'1.15 Past impr.tot.ar'!T101</f>
        <v>0</v>
      </c>
      <c r="W50" s="111">
        <f>'1.15 Past impr.tot.ar'!U101</f>
        <v>0</v>
      </c>
      <c r="X50" s="111">
        <f>'1.15 Past impr.tot.ar'!V101</f>
        <v>0</v>
      </c>
      <c r="Y50" s="111">
        <f>'1.15 Past impr.tot.ar'!W101</f>
        <v>0</v>
      </c>
      <c r="Z50" s="111">
        <f>'1.15 Past impr.tot.ar'!X101</f>
        <v>0</v>
      </c>
      <c r="AA50" s="111">
        <f>'1.15 Past impr.tot.ar'!Y101</f>
        <v>0</v>
      </c>
      <c r="AB50" s="111">
        <f>'1.15 Past impr.tot.ar'!Z101</f>
        <v>0</v>
      </c>
      <c r="AC50" s="111">
        <f>'1.15 Past impr.tot.ar'!AA101</f>
        <v>0</v>
      </c>
      <c r="AD50" s="111">
        <f>'1.15 Past impr.tot.ar'!AB101</f>
        <v>0</v>
      </c>
      <c r="AE50" s="111">
        <f>'1.15 Past impr.tot.ar'!AC101</f>
        <v>0</v>
      </c>
    </row>
    <row r="51" spans="1:31">
      <c r="A51" s="85" t="s">
        <v>325</v>
      </c>
      <c r="B51" s="83" t="s">
        <v>336</v>
      </c>
      <c r="C51" s="86">
        <f>Prices!H223</f>
        <v>121.965303318992</v>
      </c>
      <c r="D51" s="125">
        <f>D24</f>
        <v>808.91475000000003</v>
      </c>
      <c r="E51" s="125">
        <f t="shared" ref="E51:N51" si="104">E24</f>
        <v>708.21082800000011</v>
      </c>
      <c r="F51" s="125">
        <f t="shared" si="104"/>
        <v>747.55587400000013</v>
      </c>
      <c r="G51" s="125">
        <f t="shared" si="104"/>
        <v>767.22839700000009</v>
      </c>
      <c r="H51" s="125">
        <f t="shared" si="104"/>
        <v>779.03191080000011</v>
      </c>
      <c r="I51" s="125">
        <f t="shared" si="104"/>
        <v>786.90092000000016</v>
      </c>
      <c r="J51" s="125">
        <f t="shared" si="104"/>
        <v>786.90092000000016</v>
      </c>
      <c r="K51" s="125">
        <f t="shared" si="104"/>
        <v>786.90092000000016</v>
      </c>
      <c r="L51" s="125">
        <f t="shared" si="104"/>
        <v>786.90092000000016</v>
      </c>
      <c r="M51" s="125">
        <f t="shared" si="104"/>
        <v>786.90092000000016</v>
      </c>
      <c r="N51" s="125">
        <f t="shared" si="104"/>
        <v>786.90092000000016</v>
      </c>
      <c r="O51" s="125">
        <f t="shared" ref="O51:X51" si="105">O24</f>
        <v>786.90092000000016</v>
      </c>
      <c r="P51" s="125">
        <f t="shared" si="105"/>
        <v>786.90092000000016</v>
      </c>
      <c r="Q51" s="125">
        <f t="shared" si="105"/>
        <v>786.90092000000016</v>
      </c>
      <c r="R51" s="125">
        <f t="shared" si="105"/>
        <v>786.90092000000016</v>
      </c>
      <c r="S51" s="125">
        <f t="shared" si="105"/>
        <v>786.90092000000016</v>
      </c>
      <c r="T51" s="125">
        <f t="shared" si="105"/>
        <v>786.90092000000016</v>
      </c>
      <c r="U51" s="125">
        <f t="shared" si="105"/>
        <v>786.90092000000016</v>
      </c>
      <c r="V51" s="125">
        <f t="shared" si="105"/>
        <v>786.90092000000016</v>
      </c>
      <c r="W51" s="125">
        <f t="shared" si="105"/>
        <v>786.90092000000016</v>
      </c>
      <c r="X51" s="125">
        <f t="shared" si="105"/>
        <v>786.90092000000016</v>
      </c>
      <c r="Y51" s="125">
        <f t="shared" ref="Y51:AE51" si="106">Y24</f>
        <v>786.90092000000016</v>
      </c>
      <c r="Z51" s="125">
        <f t="shared" si="106"/>
        <v>786.90092000000016</v>
      </c>
      <c r="AA51" s="125">
        <f t="shared" si="106"/>
        <v>786.90092000000016</v>
      </c>
      <c r="AB51" s="125">
        <f t="shared" si="106"/>
        <v>786.90092000000016</v>
      </c>
      <c r="AC51" s="125">
        <f t="shared" si="106"/>
        <v>786.90092000000016</v>
      </c>
      <c r="AD51" s="125">
        <f t="shared" si="106"/>
        <v>786.90092000000016</v>
      </c>
      <c r="AE51" s="125">
        <f t="shared" si="106"/>
        <v>786.90092000000016</v>
      </c>
    </row>
    <row r="52" spans="1:31">
      <c r="A52" s="85" t="s">
        <v>326</v>
      </c>
      <c r="B52" s="83" t="s">
        <v>336</v>
      </c>
      <c r="C52" s="86">
        <f>Prices!H120</f>
        <v>10.793389674247079</v>
      </c>
      <c r="D52" s="125">
        <f>D24</f>
        <v>808.91475000000003</v>
      </c>
      <c r="E52" s="125">
        <f t="shared" ref="E52:N52" si="107">E24</f>
        <v>708.21082800000011</v>
      </c>
      <c r="F52" s="125">
        <f t="shared" si="107"/>
        <v>747.55587400000013</v>
      </c>
      <c r="G52" s="125">
        <f t="shared" si="107"/>
        <v>767.22839700000009</v>
      </c>
      <c r="H52" s="125">
        <f t="shared" si="107"/>
        <v>779.03191080000011</v>
      </c>
      <c r="I52" s="125">
        <f t="shared" si="107"/>
        <v>786.90092000000016</v>
      </c>
      <c r="J52" s="125">
        <f t="shared" si="107"/>
        <v>786.90092000000016</v>
      </c>
      <c r="K52" s="125">
        <f t="shared" si="107"/>
        <v>786.90092000000016</v>
      </c>
      <c r="L52" s="125">
        <f t="shared" si="107"/>
        <v>786.90092000000016</v>
      </c>
      <c r="M52" s="125">
        <f t="shared" si="107"/>
        <v>786.90092000000016</v>
      </c>
      <c r="N52" s="125">
        <f t="shared" si="107"/>
        <v>786.90092000000016</v>
      </c>
      <c r="O52" s="125">
        <f t="shared" ref="O52:X52" si="108">O24</f>
        <v>786.90092000000016</v>
      </c>
      <c r="P52" s="125">
        <f t="shared" si="108"/>
        <v>786.90092000000016</v>
      </c>
      <c r="Q52" s="125">
        <f t="shared" si="108"/>
        <v>786.90092000000016</v>
      </c>
      <c r="R52" s="125">
        <f t="shared" si="108"/>
        <v>786.90092000000016</v>
      </c>
      <c r="S52" s="125">
        <f t="shared" si="108"/>
        <v>786.90092000000016</v>
      </c>
      <c r="T52" s="125">
        <f t="shared" si="108"/>
        <v>786.90092000000016</v>
      </c>
      <c r="U52" s="125">
        <f t="shared" si="108"/>
        <v>786.90092000000016</v>
      </c>
      <c r="V52" s="125">
        <f t="shared" si="108"/>
        <v>786.90092000000016</v>
      </c>
      <c r="W52" s="125">
        <f t="shared" si="108"/>
        <v>786.90092000000016</v>
      </c>
      <c r="X52" s="125">
        <f t="shared" si="108"/>
        <v>786.90092000000016</v>
      </c>
      <c r="Y52" s="125">
        <f t="shared" ref="Y52:AE52" si="109">Y24</f>
        <v>786.90092000000016</v>
      </c>
      <c r="Z52" s="125">
        <f t="shared" si="109"/>
        <v>786.90092000000016</v>
      </c>
      <c r="AA52" s="125">
        <f t="shared" si="109"/>
        <v>786.90092000000016</v>
      </c>
      <c r="AB52" s="125">
        <f t="shared" si="109"/>
        <v>786.90092000000016</v>
      </c>
      <c r="AC52" s="125">
        <f t="shared" si="109"/>
        <v>786.90092000000016</v>
      </c>
      <c r="AD52" s="125">
        <f t="shared" si="109"/>
        <v>786.90092000000016</v>
      </c>
      <c r="AE52" s="125">
        <f t="shared" si="109"/>
        <v>786.90092000000016</v>
      </c>
    </row>
    <row r="53" spans="1:31">
      <c r="A53" s="85" t="s">
        <v>327</v>
      </c>
      <c r="B53" s="83" t="s">
        <v>97</v>
      </c>
      <c r="C53" s="86">
        <f>10%*C43</f>
        <v>10</v>
      </c>
      <c r="D53" s="126">
        <v>0</v>
      </c>
      <c r="E53" s="125">
        <f t="shared" ref="E53:N53" si="110">E12</f>
        <v>200</v>
      </c>
      <c r="F53" s="125">
        <f t="shared" si="110"/>
        <v>200</v>
      </c>
      <c r="G53" s="125">
        <f t="shared" si="110"/>
        <v>200</v>
      </c>
      <c r="H53" s="125">
        <f t="shared" si="110"/>
        <v>200</v>
      </c>
      <c r="I53" s="125">
        <f t="shared" si="110"/>
        <v>200</v>
      </c>
      <c r="J53" s="125">
        <f t="shared" si="110"/>
        <v>200</v>
      </c>
      <c r="K53" s="125">
        <f t="shared" si="110"/>
        <v>200</v>
      </c>
      <c r="L53" s="125">
        <f t="shared" si="110"/>
        <v>200</v>
      </c>
      <c r="M53" s="125">
        <f t="shared" si="110"/>
        <v>200</v>
      </c>
      <c r="N53" s="125">
        <f t="shared" si="110"/>
        <v>200</v>
      </c>
      <c r="O53" s="125">
        <f t="shared" ref="O53:X53" si="111">O12</f>
        <v>200</v>
      </c>
      <c r="P53" s="125">
        <f t="shared" si="111"/>
        <v>200</v>
      </c>
      <c r="Q53" s="125">
        <f t="shared" si="111"/>
        <v>200</v>
      </c>
      <c r="R53" s="125">
        <f t="shared" si="111"/>
        <v>200</v>
      </c>
      <c r="S53" s="125">
        <f t="shared" si="111"/>
        <v>200</v>
      </c>
      <c r="T53" s="125">
        <f t="shared" si="111"/>
        <v>200</v>
      </c>
      <c r="U53" s="125">
        <f t="shared" si="111"/>
        <v>200</v>
      </c>
      <c r="V53" s="125">
        <f t="shared" si="111"/>
        <v>200</v>
      </c>
      <c r="W53" s="125">
        <f t="shared" si="111"/>
        <v>200</v>
      </c>
      <c r="X53" s="125">
        <f t="shared" si="111"/>
        <v>200</v>
      </c>
      <c r="Y53" s="125">
        <f t="shared" ref="Y53:AE53" si="112">Y12</f>
        <v>200</v>
      </c>
      <c r="Z53" s="125">
        <f t="shared" si="112"/>
        <v>200</v>
      </c>
      <c r="AA53" s="125">
        <f t="shared" si="112"/>
        <v>200</v>
      </c>
      <c r="AB53" s="125">
        <f t="shared" si="112"/>
        <v>200</v>
      </c>
      <c r="AC53" s="125">
        <f t="shared" si="112"/>
        <v>200</v>
      </c>
      <c r="AD53" s="125">
        <f t="shared" si="112"/>
        <v>200</v>
      </c>
      <c r="AE53" s="125">
        <f t="shared" si="112"/>
        <v>200</v>
      </c>
    </row>
    <row r="54" spans="1:31">
      <c r="A54" s="107" t="s">
        <v>306</v>
      </c>
      <c r="C54" s="86"/>
      <c r="D54" s="117"/>
      <c r="E54" s="111"/>
      <c r="F54" s="111"/>
      <c r="G54" s="111"/>
      <c r="H54" s="111"/>
      <c r="I54" s="111"/>
      <c r="J54" s="111"/>
      <c r="K54" s="111"/>
      <c r="L54" s="111"/>
      <c r="M54" s="111"/>
      <c r="N54" s="111"/>
      <c r="O54" s="111"/>
      <c r="P54" s="111"/>
      <c r="Q54" s="111"/>
      <c r="R54" s="111"/>
      <c r="S54" s="111"/>
      <c r="T54" s="111"/>
      <c r="U54" s="111"/>
      <c r="V54" s="111"/>
      <c r="W54" s="111"/>
      <c r="X54" s="111"/>
      <c r="Y54" s="111"/>
      <c r="Z54" s="111"/>
      <c r="AA54" s="111"/>
      <c r="AB54" s="111"/>
      <c r="AC54" s="111"/>
      <c r="AD54" s="111"/>
      <c r="AE54" s="111"/>
    </row>
    <row r="55" spans="1:31">
      <c r="A55" s="85" t="s">
        <v>328</v>
      </c>
      <c r="B55" s="83" t="s">
        <v>97</v>
      </c>
      <c r="C55" s="86">
        <f>'1.12 Alfalfa_1 ha'!E47</f>
        <v>438.58723073509526</v>
      </c>
      <c r="D55" s="111">
        <f>D18</f>
        <v>30</v>
      </c>
      <c r="E55" s="111"/>
      <c r="F55" s="111"/>
      <c r="G55" s="111"/>
      <c r="H55" s="111"/>
      <c r="I55" s="111"/>
      <c r="J55" s="111"/>
      <c r="K55" s="111"/>
      <c r="L55" s="111"/>
      <c r="M55" s="111"/>
      <c r="N55" s="111"/>
      <c r="O55" s="111"/>
      <c r="P55" s="111"/>
      <c r="Q55" s="111"/>
      <c r="R55" s="111"/>
      <c r="S55" s="111"/>
      <c r="T55" s="111"/>
      <c r="U55" s="111"/>
      <c r="V55" s="111"/>
      <c r="W55" s="111"/>
      <c r="X55" s="111"/>
      <c r="Y55" s="111"/>
      <c r="Z55" s="111"/>
      <c r="AA55" s="111"/>
      <c r="AB55" s="111"/>
      <c r="AC55" s="111"/>
      <c r="AD55" s="111"/>
      <c r="AE55" s="111"/>
    </row>
    <row r="56" spans="1:31">
      <c r="A56" s="85" t="s">
        <v>329</v>
      </c>
      <c r="B56" s="83" t="s">
        <v>97</v>
      </c>
      <c r="C56" s="86">
        <f>'1.12 Alfalfa_1 ha'!F47</f>
        <v>185.75207761585739</v>
      </c>
      <c r="D56" s="108"/>
      <c r="E56" s="111">
        <f>E18</f>
        <v>40</v>
      </c>
      <c r="F56" s="111">
        <f t="shared" ref="F56:N56" si="113">F18</f>
        <v>40</v>
      </c>
      <c r="G56" s="111">
        <f t="shared" si="113"/>
        <v>40</v>
      </c>
      <c r="H56" s="111">
        <f t="shared" si="113"/>
        <v>40</v>
      </c>
      <c r="I56" s="111">
        <f t="shared" si="113"/>
        <v>40</v>
      </c>
      <c r="J56" s="111">
        <f t="shared" si="113"/>
        <v>40</v>
      </c>
      <c r="K56" s="111">
        <f t="shared" si="113"/>
        <v>40</v>
      </c>
      <c r="L56" s="111">
        <f t="shared" si="113"/>
        <v>40</v>
      </c>
      <c r="M56" s="111">
        <f t="shared" si="113"/>
        <v>40</v>
      </c>
      <c r="N56" s="111">
        <f t="shared" si="113"/>
        <v>40</v>
      </c>
      <c r="O56" s="111">
        <f t="shared" ref="O56:X56" si="114">O18</f>
        <v>40</v>
      </c>
      <c r="P56" s="111">
        <f t="shared" si="114"/>
        <v>40</v>
      </c>
      <c r="Q56" s="111">
        <f t="shared" si="114"/>
        <v>40</v>
      </c>
      <c r="R56" s="111">
        <f t="shared" si="114"/>
        <v>40</v>
      </c>
      <c r="S56" s="111">
        <f t="shared" si="114"/>
        <v>40</v>
      </c>
      <c r="T56" s="111">
        <f t="shared" si="114"/>
        <v>40</v>
      </c>
      <c r="U56" s="111">
        <f t="shared" si="114"/>
        <v>40</v>
      </c>
      <c r="V56" s="111">
        <f t="shared" si="114"/>
        <v>40</v>
      </c>
      <c r="W56" s="111">
        <f t="shared" si="114"/>
        <v>40</v>
      </c>
      <c r="X56" s="111">
        <f t="shared" si="114"/>
        <v>40</v>
      </c>
      <c r="Y56" s="111">
        <f t="shared" ref="Y56:AE56" si="115">Y18</f>
        <v>40</v>
      </c>
      <c r="Z56" s="111">
        <f t="shared" si="115"/>
        <v>40</v>
      </c>
      <c r="AA56" s="111">
        <f t="shared" si="115"/>
        <v>40</v>
      </c>
      <c r="AB56" s="111">
        <f t="shared" si="115"/>
        <v>40</v>
      </c>
      <c r="AC56" s="111">
        <f t="shared" si="115"/>
        <v>40</v>
      </c>
      <c r="AD56" s="111">
        <f t="shared" si="115"/>
        <v>40</v>
      </c>
      <c r="AE56" s="111">
        <f t="shared" si="115"/>
        <v>40</v>
      </c>
    </row>
    <row r="57" spans="1:31">
      <c r="A57" s="85" t="s">
        <v>330</v>
      </c>
      <c r="B57" s="83" t="s">
        <v>97</v>
      </c>
      <c r="C57" s="86">
        <f>'1.13 Annual Gr_1 ha '!E37</f>
        <v>542.74559976951446</v>
      </c>
      <c r="D57" s="111">
        <f>D19</f>
        <v>15</v>
      </c>
      <c r="E57" s="111"/>
      <c r="F57" s="111"/>
      <c r="G57" s="111"/>
      <c r="H57" s="111"/>
      <c r="I57" s="111"/>
      <c r="J57" s="111"/>
      <c r="K57" s="111"/>
      <c r="L57" s="111"/>
      <c r="M57" s="111"/>
      <c r="N57" s="111"/>
      <c r="O57" s="111"/>
      <c r="P57" s="111"/>
      <c r="Q57" s="111"/>
      <c r="R57" s="111"/>
      <c r="S57" s="111"/>
      <c r="T57" s="111"/>
      <c r="U57" s="111"/>
      <c r="V57" s="111"/>
      <c r="W57" s="111"/>
      <c r="X57" s="111"/>
      <c r="Y57" s="111"/>
      <c r="Z57" s="111"/>
      <c r="AA57" s="111"/>
      <c r="AB57" s="111"/>
      <c r="AC57" s="111"/>
      <c r="AD57" s="111"/>
      <c r="AE57" s="111"/>
    </row>
    <row r="58" spans="1:31">
      <c r="A58" s="85" t="s">
        <v>331</v>
      </c>
      <c r="B58" s="83" t="s">
        <v>97</v>
      </c>
      <c r="C58" s="86">
        <f>'1.13 Annual Gr_1 ha '!F37</f>
        <v>505.04213095943453</v>
      </c>
      <c r="D58" s="108"/>
      <c r="E58" s="111">
        <f t="shared" ref="E58:N58" si="116">E19</f>
        <v>30</v>
      </c>
      <c r="F58" s="111">
        <f t="shared" si="116"/>
        <v>30</v>
      </c>
      <c r="G58" s="111">
        <f t="shared" si="116"/>
        <v>30</v>
      </c>
      <c r="H58" s="111">
        <f t="shared" si="116"/>
        <v>30</v>
      </c>
      <c r="I58" s="111">
        <f t="shared" si="116"/>
        <v>30</v>
      </c>
      <c r="J58" s="111">
        <f t="shared" si="116"/>
        <v>30</v>
      </c>
      <c r="K58" s="111">
        <f t="shared" si="116"/>
        <v>30</v>
      </c>
      <c r="L58" s="111">
        <f t="shared" si="116"/>
        <v>30</v>
      </c>
      <c r="M58" s="111">
        <f t="shared" si="116"/>
        <v>30</v>
      </c>
      <c r="N58" s="111">
        <f t="shared" si="116"/>
        <v>30</v>
      </c>
      <c r="O58" s="111">
        <f t="shared" ref="O58:X58" si="117">O19</f>
        <v>30</v>
      </c>
      <c r="P58" s="111">
        <f t="shared" si="117"/>
        <v>30</v>
      </c>
      <c r="Q58" s="111">
        <f t="shared" si="117"/>
        <v>30</v>
      </c>
      <c r="R58" s="111">
        <f t="shared" si="117"/>
        <v>30</v>
      </c>
      <c r="S58" s="111">
        <f t="shared" si="117"/>
        <v>30</v>
      </c>
      <c r="T58" s="111">
        <f t="shared" si="117"/>
        <v>30</v>
      </c>
      <c r="U58" s="111">
        <f t="shared" si="117"/>
        <v>30</v>
      </c>
      <c r="V58" s="111">
        <f t="shared" si="117"/>
        <v>30</v>
      </c>
      <c r="W58" s="111">
        <f t="shared" si="117"/>
        <v>30</v>
      </c>
      <c r="X58" s="111">
        <f t="shared" si="117"/>
        <v>30</v>
      </c>
      <c r="Y58" s="111">
        <f t="shared" ref="Y58:AE58" si="118">Y19</f>
        <v>30</v>
      </c>
      <c r="Z58" s="111">
        <f t="shared" si="118"/>
        <v>30</v>
      </c>
      <c r="AA58" s="111">
        <f t="shared" si="118"/>
        <v>30</v>
      </c>
      <c r="AB58" s="111">
        <f t="shared" si="118"/>
        <v>30</v>
      </c>
      <c r="AC58" s="111">
        <f t="shared" si="118"/>
        <v>30</v>
      </c>
      <c r="AD58" s="111">
        <f t="shared" si="118"/>
        <v>30</v>
      </c>
      <c r="AE58" s="111">
        <f t="shared" si="118"/>
        <v>30</v>
      </c>
    </row>
    <row r="59" spans="1:31">
      <c r="A59" s="107" t="s">
        <v>320</v>
      </c>
      <c r="C59" s="86"/>
      <c r="D59" s="117"/>
      <c r="E59" s="111"/>
      <c r="F59" s="111"/>
      <c r="G59" s="111"/>
      <c r="H59" s="111"/>
      <c r="I59" s="111"/>
      <c r="J59" s="111"/>
      <c r="K59" s="111"/>
      <c r="L59" s="111"/>
      <c r="M59" s="111"/>
      <c r="N59" s="111"/>
      <c r="O59" s="111"/>
      <c r="P59" s="111"/>
      <c r="Q59" s="111"/>
      <c r="R59" s="111"/>
      <c r="S59" s="111"/>
      <c r="T59" s="111"/>
      <c r="U59" s="111"/>
      <c r="V59" s="111"/>
      <c r="W59" s="111"/>
      <c r="X59" s="111"/>
      <c r="Y59" s="111"/>
      <c r="Z59" s="111"/>
      <c r="AA59" s="111"/>
      <c r="AB59" s="111"/>
      <c r="AC59" s="111"/>
      <c r="AD59" s="111"/>
      <c r="AE59" s="111"/>
    </row>
    <row r="60" spans="1:31">
      <c r="A60" s="85" t="s">
        <v>332</v>
      </c>
      <c r="B60" s="83" t="s">
        <v>97</v>
      </c>
      <c r="C60" s="86">
        <f>C56</f>
        <v>185.75207761585739</v>
      </c>
      <c r="D60" s="111">
        <f t="shared" ref="D60:N60" si="119">D22</f>
        <v>30</v>
      </c>
      <c r="E60" s="111">
        <f>E22</f>
        <v>30</v>
      </c>
      <c r="F60" s="111">
        <f t="shared" si="119"/>
        <v>30</v>
      </c>
      <c r="G60" s="111">
        <f t="shared" si="119"/>
        <v>30</v>
      </c>
      <c r="H60" s="111">
        <f t="shared" si="119"/>
        <v>30</v>
      </c>
      <c r="I60" s="111">
        <f t="shared" si="119"/>
        <v>30</v>
      </c>
      <c r="J60" s="111">
        <f t="shared" si="119"/>
        <v>30</v>
      </c>
      <c r="K60" s="111">
        <f t="shared" si="119"/>
        <v>30</v>
      </c>
      <c r="L60" s="111">
        <f t="shared" si="119"/>
        <v>30</v>
      </c>
      <c r="M60" s="111">
        <f t="shared" si="119"/>
        <v>30</v>
      </c>
      <c r="N60" s="111">
        <f t="shared" si="119"/>
        <v>30</v>
      </c>
      <c r="O60" s="111">
        <f t="shared" ref="O60:X60" si="120">O22</f>
        <v>30</v>
      </c>
      <c r="P60" s="111">
        <f t="shared" si="120"/>
        <v>30</v>
      </c>
      <c r="Q60" s="111">
        <f t="shared" si="120"/>
        <v>30</v>
      </c>
      <c r="R60" s="111">
        <f t="shared" si="120"/>
        <v>30</v>
      </c>
      <c r="S60" s="111">
        <f t="shared" si="120"/>
        <v>30</v>
      </c>
      <c r="T60" s="111">
        <f t="shared" si="120"/>
        <v>30</v>
      </c>
      <c r="U60" s="111">
        <f t="shared" si="120"/>
        <v>30</v>
      </c>
      <c r="V60" s="111">
        <f t="shared" si="120"/>
        <v>30</v>
      </c>
      <c r="W60" s="111">
        <f t="shared" si="120"/>
        <v>30</v>
      </c>
      <c r="X60" s="111">
        <f t="shared" si="120"/>
        <v>30</v>
      </c>
      <c r="Y60" s="111">
        <f t="shared" ref="Y60:AE60" si="121">Y22</f>
        <v>30</v>
      </c>
      <c r="Z60" s="111">
        <f t="shared" si="121"/>
        <v>30</v>
      </c>
      <c r="AA60" s="111">
        <f t="shared" si="121"/>
        <v>30</v>
      </c>
      <c r="AB60" s="111">
        <f t="shared" si="121"/>
        <v>30</v>
      </c>
      <c r="AC60" s="111">
        <f t="shared" si="121"/>
        <v>30</v>
      </c>
      <c r="AD60" s="111">
        <f t="shared" si="121"/>
        <v>30</v>
      </c>
      <c r="AE60" s="111">
        <f t="shared" si="121"/>
        <v>30</v>
      </c>
    </row>
    <row r="61" spans="1:31">
      <c r="A61" s="85" t="s">
        <v>333</v>
      </c>
      <c r="B61" s="83" t="s">
        <v>34</v>
      </c>
      <c r="C61" s="122">
        <v>2000</v>
      </c>
      <c r="D61" s="111">
        <v>50</v>
      </c>
      <c r="E61" s="108">
        <f>$D61*0.9</f>
        <v>45</v>
      </c>
      <c r="F61" s="108">
        <f>$D61*0.8</f>
        <v>40</v>
      </c>
      <c r="G61" s="108">
        <f>D61*0.8</f>
        <v>40</v>
      </c>
      <c r="H61" s="108">
        <f>G61</f>
        <v>40</v>
      </c>
      <c r="I61" s="108">
        <f t="shared" ref="I61:X61" si="122">H61</f>
        <v>40</v>
      </c>
      <c r="J61" s="108">
        <f t="shared" si="122"/>
        <v>40</v>
      </c>
      <c r="K61" s="108">
        <f t="shared" si="122"/>
        <v>40</v>
      </c>
      <c r="L61" s="108">
        <f t="shared" si="122"/>
        <v>40</v>
      </c>
      <c r="M61" s="108">
        <f t="shared" si="122"/>
        <v>40</v>
      </c>
      <c r="N61" s="108">
        <f t="shared" si="122"/>
        <v>40</v>
      </c>
      <c r="O61" s="108">
        <f t="shared" si="122"/>
        <v>40</v>
      </c>
      <c r="P61" s="108">
        <f t="shared" si="122"/>
        <v>40</v>
      </c>
      <c r="Q61" s="108">
        <f t="shared" si="122"/>
        <v>40</v>
      </c>
      <c r="R61" s="108">
        <f t="shared" si="122"/>
        <v>40</v>
      </c>
      <c r="S61" s="108">
        <f t="shared" si="122"/>
        <v>40</v>
      </c>
      <c r="T61" s="108">
        <f t="shared" si="122"/>
        <v>40</v>
      </c>
      <c r="U61" s="108">
        <f t="shared" si="122"/>
        <v>40</v>
      </c>
      <c r="V61" s="108">
        <f t="shared" si="122"/>
        <v>40</v>
      </c>
      <c r="W61" s="108">
        <f t="shared" si="122"/>
        <v>40</v>
      </c>
      <c r="X61" s="108">
        <f t="shared" si="122"/>
        <v>40</v>
      </c>
      <c r="Y61" s="108">
        <f t="shared" ref="Y61" si="123">X61</f>
        <v>40</v>
      </c>
      <c r="Z61" s="108">
        <f t="shared" ref="Z61" si="124">Y61</f>
        <v>40</v>
      </c>
      <c r="AA61" s="108">
        <f t="shared" ref="AA61" si="125">Z61</f>
        <v>40</v>
      </c>
      <c r="AB61" s="108">
        <f t="shared" ref="AB61" si="126">AA61</f>
        <v>40</v>
      </c>
      <c r="AC61" s="108">
        <f t="shared" ref="AC61" si="127">AB61</f>
        <v>40</v>
      </c>
      <c r="AD61" s="108">
        <f t="shared" ref="AD61" si="128">AC61</f>
        <v>40</v>
      </c>
      <c r="AE61" s="108">
        <f t="shared" ref="AE61" si="129">AD61</f>
        <v>40</v>
      </c>
    </row>
    <row r="62" spans="1:31">
      <c r="A62" s="85" t="s">
        <v>334</v>
      </c>
      <c r="B62" s="83" t="s">
        <v>97</v>
      </c>
      <c r="C62" s="86">
        <f>Prices!H306</f>
        <v>35.618185925015368</v>
      </c>
      <c r="D62" s="111">
        <f>D15+D20+D22</f>
        <v>427.23102429415627</v>
      </c>
      <c r="E62" s="111">
        <f t="shared" ref="E62:N62" si="130">E15+E20+E22</f>
        <v>612.23102429415621</v>
      </c>
      <c r="F62" s="111">
        <f t="shared" si="130"/>
        <v>612.23102429415621</v>
      </c>
      <c r="G62" s="111">
        <f t="shared" si="130"/>
        <v>612.23102429415621</v>
      </c>
      <c r="H62" s="111">
        <f t="shared" si="130"/>
        <v>612.23102429415621</v>
      </c>
      <c r="I62" s="111">
        <f t="shared" si="130"/>
        <v>612.23102429415621</v>
      </c>
      <c r="J62" s="111">
        <f t="shared" si="130"/>
        <v>612.23102429415621</v>
      </c>
      <c r="K62" s="111">
        <f t="shared" si="130"/>
        <v>612.23102429415621</v>
      </c>
      <c r="L62" s="111">
        <f t="shared" si="130"/>
        <v>612.23102429415621</v>
      </c>
      <c r="M62" s="111">
        <f t="shared" si="130"/>
        <v>612.23102429415621</v>
      </c>
      <c r="N62" s="111">
        <f t="shared" si="130"/>
        <v>612.23102429415621</v>
      </c>
      <c r="O62" s="111">
        <f t="shared" ref="O62:X62" si="131">O15+O20+O22</f>
        <v>612.23102429415621</v>
      </c>
      <c r="P62" s="111">
        <f t="shared" si="131"/>
        <v>612.23102429415621</v>
      </c>
      <c r="Q62" s="111">
        <f t="shared" si="131"/>
        <v>612.23102429415621</v>
      </c>
      <c r="R62" s="111">
        <f t="shared" si="131"/>
        <v>612.23102429415621</v>
      </c>
      <c r="S62" s="111">
        <f t="shared" si="131"/>
        <v>612.23102429415621</v>
      </c>
      <c r="T62" s="111">
        <f t="shared" si="131"/>
        <v>612.23102429415621</v>
      </c>
      <c r="U62" s="111">
        <f t="shared" si="131"/>
        <v>612.23102429415621</v>
      </c>
      <c r="V62" s="111">
        <f t="shared" si="131"/>
        <v>612.23102429415621</v>
      </c>
      <c r="W62" s="111">
        <f t="shared" si="131"/>
        <v>612.23102429415621</v>
      </c>
      <c r="X62" s="111">
        <f t="shared" si="131"/>
        <v>612.23102429415621</v>
      </c>
      <c r="Y62" s="111">
        <f t="shared" ref="Y62:AE62" si="132">Y15+Y20+Y22</f>
        <v>612.23102429415621</v>
      </c>
      <c r="Z62" s="111">
        <f t="shared" si="132"/>
        <v>612.23102429415621</v>
      </c>
      <c r="AA62" s="111">
        <f t="shared" si="132"/>
        <v>612.23102429415621</v>
      </c>
      <c r="AB62" s="111">
        <f t="shared" si="132"/>
        <v>612.23102429415621</v>
      </c>
      <c r="AC62" s="111">
        <f t="shared" si="132"/>
        <v>612.23102429415621</v>
      </c>
      <c r="AD62" s="111">
        <f t="shared" si="132"/>
        <v>612.23102429415621</v>
      </c>
      <c r="AE62" s="111">
        <f t="shared" si="132"/>
        <v>612.23102429415621</v>
      </c>
    </row>
    <row r="63" spans="1:31">
      <c r="A63" s="85" t="s">
        <v>335</v>
      </c>
      <c r="B63" s="83" t="s">
        <v>336</v>
      </c>
      <c r="C63" s="86">
        <f>Prices!H305</f>
        <v>12.196530331899201</v>
      </c>
      <c r="D63" s="111">
        <f t="shared" ref="D63:N63" si="133">D24</f>
        <v>808.91475000000003</v>
      </c>
      <c r="E63" s="111">
        <f t="shared" si="133"/>
        <v>708.21082800000011</v>
      </c>
      <c r="F63" s="111">
        <f t="shared" si="133"/>
        <v>747.55587400000013</v>
      </c>
      <c r="G63" s="111">
        <f t="shared" si="133"/>
        <v>767.22839700000009</v>
      </c>
      <c r="H63" s="111">
        <f t="shared" si="133"/>
        <v>779.03191080000011</v>
      </c>
      <c r="I63" s="111">
        <f t="shared" si="133"/>
        <v>786.90092000000016</v>
      </c>
      <c r="J63" s="111">
        <f t="shared" si="133"/>
        <v>786.90092000000016</v>
      </c>
      <c r="K63" s="111">
        <f t="shared" si="133"/>
        <v>786.90092000000016</v>
      </c>
      <c r="L63" s="111">
        <f t="shared" si="133"/>
        <v>786.90092000000016</v>
      </c>
      <c r="M63" s="111">
        <f t="shared" si="133"/>
        <v>786.90092000000016</v>
      </c>
      <c r="N63" s="111">
        <f t="shared" si="133"/>
        <v>786.90092000000016</v>
      </c>
      <c r="O63" s="111">
        <f t="shared" ref="O63:X63" si="134">O24</f>
        <v>786.90092000000016</v>
      </c>
      <c r="P63" s="111">
        <f t="shared" si="134"/>
        <v>786.90092000000016</v>
      </c>
      <c r="Q63" s="111">
        <f t="shared" si="134"/>
        <v>786.90092000000016</v>
      </c>
      <c r="R63" s="111">
        <f t="shared" si="134"/>
        <v>786.90092000000016</v>
      </c>
      <c r="S63" s="111">
        <f t="shared" si="134"/>
        <v>786.90092000000016</v>
      </c>
      <c r="T63" s="111">
        <f t="shared" si="134"/>
        <v>786.90092000000016</v>
      </c>
      <c r="U63" s="111">
        <f t="shared" si="134"/>
        <v>786.90092000000016</v>
      </c>
      <c r="V63" s="111">
        <f t="shared" si="134"/>
        <v>786.90092000000016</v>
      </c>
      <c r="W63" s="111">
        <f t="shared" si="134"/>
        <v>786.90092000000016</v>
      </c>
      <c r="X63" s="111">
        <f t="shared" si="134"/>
        <v>786.90092000000016</v>
      </c>
      <c r="Y63" s="111">
        <f t="shared" ref="Y63:AE63" si="135">Y24</f>
        <v>786.90092000000016</v>
      </c>
      <c r="Z63" s="111">
        <f t="shared" si="135"/>
        <v>786.90092000000016</v>
      </c>
      <c r="AA63" s="111">
        <f t="shared" si="135"/>
        <v>786.90092000000016</v>
      </c>
      <c r="AB63" s="111">
        <f t="shared" si="135"/>
        <v>786.90092000000016</v>
      </c>
      <c r="AC63" s="111">
        <f t="shared" si="135"/>
        <v>786.90092000000016</v>
      </c>
      <c r="AD63" s="111">
        <f t="shared" si="135"/>
        <v>786.90092000000016</v>
      </c>
      <c r="AE63" s="111">
        <f t="shared" si="135"/>
        <v>786.90092000000016</v>
      </c>
    </row>
    <row r="64" spans="1:31">
      <c r="A64" s="85" t="s">
        <v>337</v>
      </c>
      <c r="B64" s="83" t="s">
        <v>316</v>
      </c>
      <c r="C64" s="88">
        <f>Prices!H300</f>
        <v>42687.856161647207</v>
      </c>
      <c r="D64" s="117"/>
      <c r="E64" s="111">
        <v>1</v>
      </c>
      <c r="F64" s="111">
        <v>1</v>
      </c>
      <c r="G64" s="111">
        <v>1</v>
      </c>
      <c r="H64" s="111">
        <v>1</v>
      </c>
      <c r="I64" s="111">
        <v>1</v>
      </c>
      <c r="J64" s="111">
        <v>1</v>
      </c>
      <c r="K64" s="111">
        <v>1</v>
      </c>
      <c r="L64" s="111">
        <v>1</v>
      </c>
      <c r="M64" s="111">
        <v>1</v>
      </c>
      <c r="N64" s="111">
        <v>1</v>
      </c>
      <c r="O64" s="111">
        <v>1</v>
      </c>
      <c r="P64" s="111">
        <v>1</v>
      </c>
      <c r="Q64" s="111">
        <v>1</v>
      </c>
      <c r="R64" s="111">
        <v>1</v>
      </c>
      <c r="S64" s="111">
        <v>1</v>
      </c>
      <c r="T64" s="111">
        <v>1</v>
      </c>
      <c r="U64" s="111">
        <v>1</v>
      </c>
      <c r="V64" s="111">
        <v>1</v>
      </c>
      <c r="W64" s="111">
        <v>1</v>
      </c>
      <c r="X64" s="111">
        <v>1</v>
      </c>
      <c r="Y64" s="111">
        <v>2</v>
      </c>
      <c r="Z64" s="111">
        <v>3</v>
      </c>
      <c r="AA64" s="111">
        <v>4</v>
      </c>
      <c r="AB64" s="111">
        <v>5</v>
      </c>
      <c r="AC64" s="111">
        <v>6</v>
      </c>
      <c r="AD64" s="111">
        <v>7</v>
      </c>
      <c r="AE64" s="111">
        <v>8</v>
      </c>
    </row>
    <row r="65" spans="1:31" ht="6" customHeight="1">
      <c r="D65" s="109"/>
      <c r="E65" s="108"/>
      <c r="F65" s="108"/>
      <c r="G65" s="108"/>
      <c r="H65" s="108"/>
      <c r="I65" s="108"/>
      <c r="J65" s="108"/>
      <c r="K65" s="108"/>
      <c r="L65" s="108"/>
      <c r="M65" s="108"/>
      <c r="N65" s="108"/>
      <c r="O65" s="108"/>
      <c r="P65" s="108"/>
      <c r="Q65" s="108"/>
      <c r="R65" s="108"/>
      <c r="S65" s="108"/>
      <c r="T65" s="108"/>
      <c r="U65" s="108"/>
      <c r="V65" s="108"/>
      <c r="W65" s="108"/>
      <c r="X65" s="108"/>
      <c r="Y65" s="108"/>
      <c r="Z65" s="108"/>
      <c r="AA65" s="108"/>
      <c r="AB65" s="108"/>
      <c r="AC65" s="108"/>
      <c r="AD65" s="108"/>
      <c r="AE65" s="108"/>
    </row>
    <row r="66" spans="1:31" ht="12">
      <c r="A66" s="127" t="s">
        <v>922</v>
      </c>
      <c r="B66" s="97"/>
      <c r="C66" s="98"/>
      <c r="D66" s="128"/>
      <c r="E66" s="128"/>
      <c r="F66" s="128"/>
      <c r="G66" s="128"/>
      <c r="H66" s="128"/>
      <c r="I66" s="128"/>
      <c r="J66" s="128"/>
      <c r="K66" s="128"/>
      <c r="L66" s="128"/>
      <c r="M66" s="108"/>
      <c r="N66" s="108"/>
      <c r="O66" s="108"/>
      <c r="P66" s="108"/>
      <c r="Q66" s="108"/>
      <c r="R66" s="108"/>
      <c r="S66" s="108"/>
      <c r="T66" s="108"/>
      <c r="U66" s="108"/>
      <c r="V66" s="108"/>
      <c r="W66" s="108"/>
      <c r="X66" s="108"/>
      <c r="Y66" s="108"/>
      <c r="Z66" s="108"/>
      <c r="AA66" s="108"/>
      <c r="AB66" s="108"/>
      <c r="AC66" s="108"/>
      <c r="AD66" s="108"/>
      <c r="AE66" s="108"/>
    </row>
    <row r="67" spans="1:31">
      <c r="A67" s="85" t="s">
        <v>293</v>
      </c>
      <c r="D67" s="129" t="s">
        <v>295</v>
      </c>
      <c r="E67" s="1466" t="s">
        <v>296</v>
      </c>
      <c r="F67" s="1466"/>
      <c r="G67" s="1466"/>
      <c r="H67" s="1466"/>
      <c r="I67" s="1466"/>
      <c r="J67" s="1466"/>
      <c r="K67" s="1466"/>
      <c r="L67" s="1466"/>
      <c r="M67" s="1466"/>
      <c r="N67" s="1466"/>
      <c r="O67" s="1466"/>
      <c r="P67" s="1466"/>
      <c r="Q67" s="1466"/>
      <c r="R67" s="1466"/>
      <c r="S67" s="1466"/>
      <c r="T67" s="1466"/>
      <c r="U67" s="1466"/>
      <c r="V67" s="1466"/>
      <c r="W67" s="1466"/>
      <c r="X67" s="1466"/>
    </row>
    <row r="68" spans="1:31">
      <c r="A68" s="96"/>
      <c r="B68" s="97"/>
      <c r="C68" s="98"/>
      <c r="D68" s="130" t="s">
        <v>297</v>
      </c>
      <c r="E68" s="131">
        <v>1</v>
      </c>
      <c r="F68" s="131">
        <v>2</v>
      </c>
      <c r="G68" s="131">
        <v>3</v>
      </c>
      <c r="H68" s="131">
        <v>4</v>
      </c>
      <c r="I68" s="131">
        <v>5</v>
      </c>
      <c r="J68" s="132">
        <v>6</v>
      </c>
      <c r="K68" s="132">
        <v>7</v>
      </c>
      <c r="L68" s="133">
        <v>8</v>
      </c>
      <c r="M68" s="134">
        <v>9</v>
      </c>
      <c r="N68" s="134">
        <v>10</v>
      </c>
      <c r="O68" s="134">
        <v>11</v>
      </c>
      <c r="P68" s="134">
        <v>12</v>
      </c>
      <c r="Q68" s="134">
        <v>13</v>
      </c>
      <c r="R68" s="134">
        <v>14</v>
      </c>
      <c r="S68" s="134">
        <v>15</v>
      </c>
      <c r="T68" s="134">
        <v>16</v>
      </c>
      <c r="U68" s="134">
        <v>17</v>
      </c>
      <c r="V68" s="134">
        <v>18</v>
      </c>
      <c r="W68" s="134">
        <v>19</v>
      </c>
      <c r="X68" s="134">
        <v>20</v>
      </c>
      <c r="Y68" s="134">
        <v>21</v>
      </c>
      <c r="Z68" s="134">
        <v>22</v>
      </c>
      <c r="AA68" s="134">
        <v>23</v>
      </c>
      <c r="AB68" s="134">
        <v>24</v>
      </c>
      <c r="AC68" s="134">
        <v>25</v>
      </c>
      <c r="AD68" s="134">
        <v>26</v>
      </c>
      <c r="AE68" s="134">
        <v>27</v>
      </c>
    </row>
    <row r="69" spans="1:31" ht="12">
      <c r="A69" s="99" t="s">
        <v>339</v>
      </c>
      <c r="D69" s="117"/>
      <c r="E69" s="111"/>
      <c r="F69" s="111"/>
      <c r="G69" s="111"/>
      <c r="H69" s="111"/>
      <c r="I69" s="111"/>
      <c r="J69" s="109"/>
      <c r="K69" s="109"/>
      <c r="L69" s="111"/>
      <c r="M69" s="115"/>
      <c r="N69" s="115"/>
      <c r="O69" s="115"/>
      <c r="P69" s="115"/>
      <c r="Q69" s="115"/>
      <c r="R69" s="115"/>
      <c r="S69" s="115"/>
      <c r="T69" s="115"/>
      <c r="U69" s="115"/>
      <c r="V69" s="115"/>
      <c r="W69" s="115"/>
      <c r="X69" s="115"/>
    </row>
    <row r="70" spans="1:31">
      <c r="A70" s="85" t="s">
        <v>311</v>
      </c>
      <c r="D70" s="125">
        <f>$C27*D27</f>
        <v>595299.13715619233</v>
      </c>
      <c r="E70" s="125">
        <f t="shared" ref="E70:N70" si="136">$C27*E27</f>
        <v>595299.13715619233</v>
      </c>
      <c r="F70" s="125">
        <f t="shared" si="136"/>
        <v>689423.0109463738</v>
      </c>
      <c r="G70" s="125">
        <f t="shared" si="136"/>
        <v>735384.54500946531</v>
      </c>
      <c r="H70" s="125">
        <f t="shared" si="136"/>
        <v>827307.61313564854</v>
      </c>
      <c r="I70" s="125">
        <f t="shared" si="136"/>
        <v>919230.68126183166</v>
      </c>
      <c r="J70" s="125">
        <f t="shared" si="136"/>
        <v>919230.68126183166</v>
      </c>
      <c r="K70" s="125">
        <f t="shared" si="136"/>
        <v>919230.68126183166</v>
      </c>
      <c r="L70" s="125">
        <f t="shared" si="136"/>
        <v>919230.68126183166</v>
      </c>
      <c r="M70" s="125">
        <f t="shared" si="136"/>
        <v>919230.68126183166</v>
      </c>
      <c r="N70" s="125">
        <f t="shared" si="136"/>
        <v>919230.68126183166</v>
      </c>
      <c r="O70" s="125">
        <f t="shared" ref="O70:X70" si="137">$C27*O27</f>
        <v>919230.68126183166</v>
      </c>
      <c r="P70" s="125">
        <f t="shared" si="137"/>
        <v>919230.68126183166</v>
      </c>
      <c r="Q70" s="125">
        <f t="shared" si="137"/>
        <v>919230.68126183166</v>
      </c>
      <c r="R70" s="125">
        <f t="shared" si="137"/>
        <v>919230.68126183166</v>
      </c>
      <c r="S70" s="125">
        <f t="shared" si="137"/>
        <v>919230.68126183166</v>
      </c>
      <c r="T70" s="125">
        <f t="shared" si="137"/>
        <v>919230.68126183166</v>
      </c>
      <c r="U70" s="125">
        <f t="shared" si="137"/>
        <v>919230.68126183166</v>
      </c>
      <c r="V70" s="125">
        <f t="shared" si="137"/>
        <v>919230.68126183166</v>
      </c>
      <c r="W70" s="125">
        <f t="shared" si="137"/>
        <v>919230.68126183166</v>
      </c>
      <c r="X70" s="125">
        <f t="shared" si="137"/>
        <v>919230.68126183166</v>
      </c>
      <c r="Y70" s="125">
        <f t="shared" ref="Y70:AE70" si="138">$C27*Y27</f>
        <v>919230.68126183166</v>
      </c>
      <c r="Z70" s="125">
        <f t="shared" si="138"/>
        <v>919230.68126183166</v>
      </c>
      <c r="AA70" s="125">
        <f t="shared" si="138"/>
        <v>919230.68126183166</v>
      </c>
      <c r="AB70" s="125">
        <f t="shared" si="138"/>
        <v>919230.68126183166</v>
      </c>
      <c r="AC70" s="125">
        <f t="shared" si="138"/>
        <v>919230.68126183166</v>
      </c>
      <c r="AD70" s="125">
        <f t="shared" si="138"/>
        <v>919230.68126183166</v>
      </c>
      <c r="AE70" s="125">
        <f t="shared" si="138"/>
        <v>919230.68126183166</v>
      </c>
    </row>
    <row r="71" spans="1:31">
      <c r="A71" s="85" t="s">
        <v>224</v>
      </c>
      <c r="D71" s="125">
        <f>$C28*D28</f>
        <v>313828.125</v>
      </c>
      <c r="E71" s="125">
        <f t="shared" ref="E71:N71" si="139">$C28*E28</f>
        <v>313828.125</v>
      </c>
      <c r="F71" s="125">
        <f t="shared" si="139"/>
        <v>324720.5400000001</v>
      </c>
      <c r="G71" s="125">
        <f t="shared" si="139"/>
        <v>342760.57000000007</v>
      </c>
      <c r="H71" s="125">
        <f t="shared" si="139"/>
        <v>349976.58200000011</v>
      </c>
      <c r="I71" s="125">
        <f t="shared" si="139"/>
        <v>360800.60000000009</v>
      </c>
      <c r="J71" s="125">
        <f t="shared" si="139"/>
        <v>360800.60000000009</v>
      </c>
      <c r="K71" s="125">
        <f t="shared" si="139"/>
        <v>360800.60000000009</v>
      </c>
      <c r="L71" s="125">
        <f t="shared" si="139"/>
        <v>360800.60000000009</v>
      </c>
      <c r="M71" s="125">
        <f t="shared" si="139"/>
        <v>360800.60000000009</v>
      </c>
      <c r="N71" s="125">
        <f t="shared" si="139"/>
        <v>360800.60000000009</v>
      </c>
      <c r="O71" s="125">
        <f t="shared" ref="O71:X71" si="140">$C28*O28</f>
        <v>360800.60000000009</v>
      </c>
      <c r="P71" s="125">
        <f t="shared" si="140"/>
        <v>360800.60000000009</v>
      </c>
      <c r="Q71" s="125">
        <f t="shared" si="140"/>
        <v>360800.60000000009</v>
      </c>
      <c r="R71" s="125">
        <f t="shared" si="140"/>
        <v>360800.60000000009</v>
      </c>
      <c r="S71" s="125">
        <f t="shared" si="140"/>
        <v>360800.60000000009</v>
      </c>
      <c r="T71" s="125">
        <f t="shared" si="140"/>
        <v>360800.60000000009</v>
      </c>
      <c r="U71" s="125">
        <f t="shared" si="140"/>
        <v>360800.60000000009</v>
      </c>
      <c r="V71" s="125">
        <f t="shared" si="140"/>
        <v>360800.60000000009</v>
      </c>
      <c r="W71" s="125">
        <f t="shared" si="140"/>
        <v>360800.60000000009</v>
      </c>
      <c r="X71" s="125">
        <f t="shared" si="140"/>
        <v>360800.60000000009</v>
      </c>
      <c r="Y71" s="125">
        <f t="shared" ref="Y71:AE71" si="141">$C28*Y28</f>
        <v>360800.60000000009</v>
      </c>
      <c r="Z71" s="125">
        <f t="shared" si="141"/>
        <v>360800.60000000009</v>
      </c>
      <c r="AA71" s="125">
        <f t="shared" si="141"/>
        <v>360800.60000000009</v>
      </c>
      <c r="AB71" s="125">
        <f t="shared" si="141"/>
        <v>360800.60000000009</v>
      </c>
      <c r="AC71" s="125">
        <f t="shared" si="141"/>
        <v>360800.60000000009</v>
      </c>
      <c r="AD71" s="125">
        <f t="shared" si="141"/>
        <v>360800.60000000009</v>
      </c>
      <c r="AE71" s="125">
        <f t="shared" si="141"/>
        <v>360800.60000000009</v>
      </c>
    </row>
    <row r="72" spans="1:31" ht="12">
      <c r="A72" s="118" t="s">
        <v>340</v>
      </c>
      <c r="D72" s="125">
        <f>SUM(D70:D71)</f>
        <v>909127.26215619233</v>
      </c>
      <c r="E72" s="125">
        <f t="shared" ref="E72:N72" si="142">SUM(E70:E71)</f>
        <v>909127.26215619233</v>
      </c>
      <c r="F72" s="125">
        <f t="shared" si="142"/>
        <v>1014143.550946374</v>
      </c>
      <c r="G72" s="125">
        <f t="shared" si="142"/>
        <v>1078145.1150094653</v>
      </c>
      <c r="H72" s="125">
        <f t="shared" si="142"/>
        <v>1177284.1951356486</v>
      </c>
      <c r="I72" s="125">
        <f t="shared" si="142"/>
        <v>1280031.2812618318</v>
      </c>
      <c r="J72" s="125">
        <f t="shared" si="142"/>
        <v>1280031.2812618318</v>
      </c>
      <c r="K72" s="125">
        <f t="shared" si="142"/>
        <v>1280031.2812618318</v>
      </c>
      <c r="L72" s="125">
        <f t="shared" si="142"/>
        <v>1280031.2812618318</v>
      </c>
      <c r="M72" s="125">
        <f t="shared" si="142"/>
        <v>1280031.2812618318</v>
      </c>
      <c r="N72" s="125">
        <f t="shared" si="142"/>
        <v>1280031.2812618318</v>
      </c>
      <c r="O72" s="125">
        <f t="shared" ref="O72:X72" si="143">SUM(O70:O71)</f>
        <v>1280031.2812618318</v>
      </c>
      <c r="P72" s="125">
        <f t="shared" si="143"/>
        <v>1280031.2812618318</v>
      </c>
      <c r="Q72" s="125">
        <f t="shared" si="143"/>
        <v>1280031.2812618318</v>
      </c>
      <c r="R72" s="125">
        <f t="shared" si="143"/>
        <v>1280031.2812618318</v>
      </c>
      <c r="S72" s="125">
        <f t="shared" si="143"/>
        <v>1280031.2812618318</v>
      </c>
      <c r="T72" s="125">
        <f t="shared" si="143"/>
        <v>1280031.2812618318</v>
      </c>
      <c r="U72" s="125">
        <f t="shared" si="143"/>
        <v>1280031.2812618318</v>
      </c>
      <c r="V72" s="125">
        <f t="shared" si="143"/>
        <v>1280031.2812618318</v>
      </c>
      <c r="W72" s="125">
        <f t="shared" si="143"/>
        <v>1280031.2812618318</v>
      </c>
      <c r="X72" s="125">
        <f t="shared" si="143"/>
        <v>1280031.2812618318</v>
      </c>
      <c r="Y72" s="125">
        <f t="shared" ref="Y72:AE72" si="144">SUM(Y70:Y71)</f>
        <v>1280031.2812618318</v>
      </c>
      <c r="Z72" s="125">
        <f t="shared" si="144"/>
        <v>1280031.2812618318</v>
      </c>
      <c r="AA72" s="125">
        <f t="shared" si="144"/>
        <v>1280031.2812618318</v>
      </c>
      <c r="AB72" s="125">
        <f t="shared" si="144"/>
        <v>1280031.2812618318</v>
      </c>
      <c r="AC72" s="125">
        <f t="shared" si="144"/>
        <v>1280031.2812618318</v>
      </c>
      <c r="AD72" s="125">
        <f t="shared" si="144"/>
        <v>1280031.2812618318</v>
      </c>
      <c r="AE72" s="125">
        <f t="shared" si="144"/>
        <v>1280031.2812618318</v>
      </c>
    </row>
    <row r="73" spans="1:31" ht="4.5" customHeight="1">
      <c r="A73" s="99"/>
      <c r="D73" s="125"/>
      <c r="E73" s="125"/>
      <c r="F73" s="125"/>
      <c r="G73" s="125"/>
      <c r="H73" s="125"/>
      <c r="I73" s="125"/>
      <c r="J73" s="125"/>
      <c r="K73" s="125"/>
      <c r="L73" s="125"/>
      <c r="M73" s="125"/>
      <c r="N73" s="125"/>
      <c r="O73" s="125"/>
      <c r="P73" s="125"/>
      <c r="Q73" s="125"/>
      <c r="R73" s="125"/>
      <c r="S73" s="125"/>
      <c r="T73" s="125"/>
      <c r="U73" s="125"/>
      <c r="V73" s="125"/>
      <c r="W73" s="125"/>
      <c r="X73" s="125"/>
      <c r="Y73" s="125"/>
      <c r="Z73" s="125"/>
      <c r="AA73" s="125"/>
      <c r="AB73" s="125"/>
      <c r="AC73" s="125"/>
      <c r="AD73" s="125"/>
      <c r="AE73" s="125"/>
    </row>
    <row r="74" spans="1:31" ht="12">
      <c r="A74" s="99" t="s">
        <v>341</v>
      </c>
      <c r="D74" s="125"/>
      <c r="E74" s="1325"/>
      <c r="F74" s="125"/>
      <c r="G74" s="125"/>
      <c r="H74" s="125"/>
      <c r="I74" s="125"/>
      <c r="J74" s="125"/>
      <c r="K74" s="125"/>
      <c r="L74" s="125"/>
      <c r="M74" s="125"/>
      <c r="N74" s="125"/>
      <c r="O74" s="125"/>
      <c r="P74" s="125"/>
      <c r="Q74" s="125"/>
      <c r="R74" s="125"/>
      <c r="S74" s="125"/>
      <c r="T74" s="125"/>
      <c r="U74" s="125"/>
      <c r="V74" s="125"/>
      <c r="W74" s="125"/>
      <c r="X74" s="125"/>
      <c r="Y74" s="125"/>
      <c r="Z74" s="125"/>
      <c r="AA74" s="125"/>
      <c r="AB74" s="125"/>
      <c r="AC74" s="125"/>
      <c r="AD74" s="125"/>
      <c r="AE74" s="125"/>
    </row>
    <row r="75" spans="1:31">
      <c r="A75" s="119" t="s">
        <v>342</v>
      </c>
      <c r="C75" s="138"/>
      <c r="D75" s="125"/>
      <c r="E75" s="125"/>
      <c r="F75" s="125"/>
      <c r="G75" s="125"/>
      <c r="H75" s="125"/>
      <c r="I75" s="125"/>
      <c r="J75" s="125"/>
      <c r="K75" s="125"/>
      <c r="L75" s="125"/>
      <c r="M75" s="125"/>
      <c r="N75" s="125"/>
      <c r="O75" s="125"/>
      <c r="P75" s="125"/>
      <c r="Q75" s="125"/>
      <c r="R75" s="125"/>
      <c r="S75" s="125"/>
      <c r="T75" s="125"/>
      <c r="U75" s="125"/>
      <c r="V75" s="125"/>
      <c r="W75" s="125"/>
      <c r="X75" s="125"/>
      <c r="Y75" s="125"/>
      <c r="Z75" s="125"/>
      <c r="AA75" s="125"/>
      <c r="AB75" s="125"/>
      <c r="AC75" s="125"/>
      <c r="AD75" s="125"/>
      <c r="AE75" s="125"/>
    </row>
    <row r="76" spans="1:31">
      <c r="A76" s="139" t="str">
        <f t="shared" ref="A76:A83" si="145">A36</f>
        <v>Pasture Improvement:</v>
      </c>
      <c r="C76" s="138"/>
      <c r="D76" s="125"/>
      <c r="E76" s="125"/>
      <c r="F76" s="125"/>
      <c r="G76" s="125"/>
      <c r="H76" s="125"/>
      <c r="I76" s="125"/>
      <c r="J76" s="125"/>
      <c r="K76" s="125"/>
      <c r="L76" s="125"/>
      <c r="M76" s="125"/>
      <c r="N76" s="125"/>
      <c r="O76" s="125"/>
      <c r="P76" s="125"/>
      <c r="Q76" s="125"/>
      <c r="R76" s="125"/>
      <c r="S76" s="125"/>
      <c r="T76" s="125"/>
      <c r="U76" s="125"/>
      <c r="V76" s="125"/>
      <c r="W76" s="125"/>
      <c r="X76" s="125"/>
      <c r="Y76" s="125"/>
      <c r="Z76" s="125"/>
      <c r="AA76" s="125"/>
      <c r="AB76" s="125"/>
      <c r="AC76" s="125"/>
      <c r="AD76" s="125"/>
      <c r="AE76" s="125"/>
    </row>
    <row r="77" spans="1:31">
      <c r="A77" s="140" t="str">
        <f t="shared" si="145"/>
        <v xml:space="preserve">Superficial improvement  (SI) </v>
      </c>
      <c r="C77" s="138"/>
      <c r="D77" s="125">
        <f t="shared" ref="D77:X77" si="146">$C37*D37</f>
        <v>0</v>
      </c>
      <c r="E77" s="125">
        <f t="shared" si="146"/>
        <v>10173.162231637449</v>
      </c>
      <c r="F77" s="125">
        <f t="shared" si="146"/>
        <v>7629.8716737280856</v>
      </c>
      <c r="G77" s="125">
        <f t="shared" si="146"/>
        <v>7629.8716737280856</v>
      </c>
      <c r="H77" s="125">
        <f t="shared" si="146"/>
        <v>0</v>
      </c>
      <c r="I77" s="125">
        <f t="shared" si="146"/>
        <v>0</v>
      </c>
      <c r="J77" s="125">
        <f t="shared" si="146"/>
        <v>0</v>
      </c>
      <c r="K77" s="125">
        <f t="shared" si="146"/>
        <v>0</v>
      </c>
      <c r="L77" s="125">
        <f t="shared" si="146"/>
        <v>0</v>
      </c>
      <c r="M77" s="125">
        <f t="shared" si="146"/>
        <v>0</v>
      </c>
      <c r="N77" s="125">
        <f t="shared" si="146"/>
        <v>0</v>
      </c>
      <c r="O77" s="125">
        <f t="shared" si="146"/>
        <v>0</v>
      </c>
      <c r="P77" s="125">
        <f t="shared" si="146"/>
        <v>0</v>
      </c>
      <c r="Q77" s="125">
        <f t="shared" si="146"/>
        <v>0</v>
      </c>
      <c r="R77" s="125">
        <f t="shared" si="146"/>
        <v>0</v>
      </c>
      <c r="S77" s="125">
        <f t="shared" si="146"/>
        <v>0</v>
      </c>
      <c r="T77" s="125">
        <f t="shared" si="146"/>
        <v>0</v>
      </c>
      <c r="U77" s="125">
        <f t="shared" si="146"/>
        <v>0</v>
      </c>
      <c r="V77" s="125">
        <f t="shared" si="146"/>
        <v>0</v>
      </c>
      <c r="W77" s="125">
        <f t="shared" si="146"/>
        <v>0</v>
      </c>
      <c r="X77" s="125">
        <f t="shared" si="146"/>
        <v>0</v>
      </c>
      <c r="Y77" s="125">
        <f t="shared" ref="Y77:AE77" si="147">$C37*Y37</f>
        <v>0</v>
      </c>
      <c r="Z77" s="125">
        <f t="shared" si="147"/>
        <v>0</v>
      </c>
      <c r="AA77" s="125">
        <f t="shared" si="147"/>
        <v>0</v>
      </c>
      <c r="AB77" s="125">
        <f t="shared" si="147"/>
        <v>0</v>
      </c>
      <c r="AC77" s="125">
        <f t="shared" si="147"/>
        <v>0</v>
      </c>
      <c r="AD77" s="125">
        <f t="shared" si="147"/>
        <v>0</v>
      </c>
      <c r="AE77" s="125">
        <f t="shared" si="147"/>
        <v>0</v>
      </c>
    </row>
    <row r="78" spans="1:31">
      <c r="A78" s="140" t="str">
        <f t="shared" si="145"/>
        <v>Radical improvement (RI)</v>
      </c>
      <c r="C78" s="138"/>
      <c r="D78" s="125">
        <f t="shared" ref="D78:X78" si="148">$C38*D38</f>
        <v>0</v>
      </c>
      <c r="E78" s="125">
        <f t="shared" si="148"/>
        <v>0</v>
      </c>
      <c r="F78" s="125">
        <f t="shared" si="148"/>
        <v>3800.4941717444194</v>
      </c>
      <c r="G78" s="125">
        <f t="shared" si="148"/>
        <v>4484.583122658415</v>
      </c>
      <c r="H78" s="125">
        <f t="shared" si="148"/>
        <v>0</v>
      </c>
      <c r="I78" s="125">
        <f t="shared" si="148"/>
        <v>0</v>
      </c>
      <c r="J78" s="125">
        <f t="shared" si="148"/>
        <v>0</v>
      </c>
      <c r="K78" s="125">
        <f t="shared" si="148"/>
        <v>0</v>
      </c>
      <c r="L78" s="125">
        <f t="shared" si="148"/>
        <v>0</v>
      </c>
      <c r="M78" s="125">
        <f t="shared" si="148"/>
        <v>0</v>
      </c>
      <c r="N78" s="125">
        <f t="shared" si="148"/>
        <v>0</v>
      </c>
      <c r="O78" s="125">
        <f t="shared" si="148"/>
        <v>0</v>
      </c>
      <c r="P78" s="125">
        <f t="shared" si="148"/>
        <v>0</v>
      </c>
      <c r="Q78" s="125">
        <f t="shared" si="148"/>
        <v>0</v>
      </c>
      <c r="R78" s="125">
        <f t="shared" si="148"/>
        <v>0</v>
      </c>
      <c r="S78" s="125">
        <f t="shared" si="148"/>
        <v>0</v>
      </c>
      <c r="T78" s="125">
        <f t="shared" si="148"/>
        <v>0</v>
      </c>
      <c r="U78" s="125">
        <f t="shared" si="148"/>
        <v>0</v>
      </c>
      <c r="V78" s="125">
        <f t="shared" si="148"/>
        <v>0</v>
      </c>
      <c r="W78" s="125">
        <f t="shared" si="148"/>
        <v>0</v>
      </c>
      <c r="X78" s="125">
        <f t="shared" si="148"/>
        <v>0</v>
      </c>
      <c r="Y78" s="125">
        <f t="shared" ref="Y78:AE78" si="149">$C38*Y38</f>
        <v>0</v>
      </c>
      <c r="Z78" s="125">
        <f t="shared" si="149"/>
        <v>0</v>
      </c>
      <c r="AA78" s="125">
        <f t="shared" si="149"/>
        <v>0</v>
      </c>
      <c r="AB78" s="125">
        <f t="shared" si="149"/>
        <v>0</v>
      </c>
      <c r="AC78" s="125">
        <f t="shared" si="149"/>
        <v>0</v>
      </c>
      <c r="AD78" s="125">
        <f t="shared" si="149"/>
        <v>0</v>
      </c>
      <c r="AE78" s="125">
        <f t="shared" si="149"/>
        <v>0</v>
      </c>
    </row>
    <row r="79" spans="1:31">
      <c r="A79" s="140" t="str">
        <f t="shared" si="145"/>
        <v xml:space="preserve">Controlled grazing (CG) </v>
      </c>
      <c r="C79" s="138"/>
      <c r="D79" s="125">
        <f t="shared" ref="D79:X79" si="150">$C39*D39</f>
        <v>0</v>
      </c>
      <c r="E79" s="125">
        <f t="shared" si="150"/>
        <v>0</v>
      </c>
      <c r="F79" s="125">
        <f t="shared" si="150"/>
        <v>0</v>
      </c>
      <c r="G79" s="125">
        <f t="shared" si="150"/>
        <v>0</v>
      </c>
      <c r="H79" s="125">
        <f t="shared" si="150"/>
        <v>0</v>
      </c>
      <c r="I79" s="125">
        <f t="shared" si="150"/>
        <v>0</v>
      </c>
      <c r="J79" s="125">
        <f t="shared" si="150"/>
        <v>0</v>
      </c>
      <c r="K79" s="125">
        <f t="shared" si="150"/>
        <v>0</v>
      </c>
      <c r="L79" s="125">
        <f t="shared" si="150"/>
        <v>0</v>
      </c>
      <c r="M79" s="125">
        <f t="shared" si="150"/>
        <v>0</v>
      </c>
      <c r="N79" s="125">
        <f t="shared" si="150"/>
        <v>0</v>
      </c>
      <c r="O79" s="125">
        <f t="shared" si="150"/>
        <v>0</v>
      </c>
      <c r="P79" s="125">
        <f t="shared" si="150"/>
        <v>0</v>
      </c>
      <c r="Q79" s="125">
        <f t="shared" si="150"/>
        <v>0</v>
      </c>
      <c r="R79" s="125">
        <f t="shared" si="150"/>
        <v>0</v>
      </c>
      <c r="S79" s="125">
        <f t="shared" si="150"/>
        <v>0</v>
      </c>
      <c r="T79" s="125">
        <f t="shared" si="150"/>
        <v>0</v>
      </c>
      <c r="U79" s="125">
        <f t="shared" si="150"/>
        <v>0</v>
      </c>
      <c r="V79" s="125">
        <f t="shared" si="150"/>
        <v>0</v>
      </c>
      <c r="W79" s="125">
        <f t="shared" si="150"/>
        <v>0</v>
      </c>
      <c r="X79" s="125">
        <f t="shared" si="150"/>
        <v>0</v>
      </c>
      <c r="Y79" s="125">
        <f t="shared" ref="Y79:AE79" si="151">$C39*Y39</f>
        <v>0</v>
      </c>
      <c r="Z79" s="125">
        <f t="shared" si="151"/>
        <v>0</v>
      </c>
      <c r="AA79" s="125">
        <f t="shared" si="151"/>
        <v>0</v>
      </c>
      <c r="AB79" s="125">
        <f t="shared" si="151"/>
        <v>0</v>
      </c>
      <c r="AC79" s="125">
        <f t="shared" si="151"/>
        <v>0</v>
      </c>
      <c r="AD79" s="125">
        <f t="shared" si="151"/>
        <v>0</v>
      </c>
      <c r="AE79" s="125">
        <f t="shared" si="151"/>
        <v>0</v>
      </c>
    </row>
    <row r="80" spans="1:31">
      <c r="A80" s="139" t="str">
        <f t="shared" si="145"/>
        <v xml:space="preserve">Fodder crops </v>
      </c>
      <c r="C80" s="138"/>
      <c r="D80" s="125"/>
      <c r="E80" s="125"/>
      <c r="F80" s="125"/>
      <c r="G80" s="125"/>
      <c r="H80" s="125"/>
      <c r="I80" s="125"/>
      <c r="J80" s="125"/>
      <c r="K80" s="125"/>
      <c r="L80" s="125"/>
      <c r="M80" s="125"/>
      <c r="N80" s="125"/>
      <c r="O80" s="125"/>
      <c r="P80" s="125"/>
      <c r="Q80" s="125"/>
      <c r="R80" s="125"/>
      <c r="S80" s="125"/>
      <c r="T80" s="125"/>
      <c r="U80" s="125"/>
      <c r="V80" s="125"/>
      <c r="W80" s="125"/>
      <c r="X80" s="125"/>
      <c r="Y80" s="125"/>
      <c r="Z80" s="125"/>
      <c r="AA80" s="125"/>
      <c r="AB80" s="125"/>
      <c r="AC80" s="125"/>
      <c r="AD80" s="125"/>
      <c r="AE80" s="125"/>
    </row>
    <row r="81" spans="1:31">
      <c r="A81" s="140" t="str">
        <f t="shared" si="145"/>
        <v>Alfalfa production</v>
      </c>
      <c r="C81" s="138"/>
      <c r="D81" s="125">
        <f t="shared" ref="D81:X81" si="152">$C41*D41</f>
        <v>1728.3886620958822</v>
      </c>
      <c r="E81" s="125">
        <f t="shared" si="152"/>
        <v>115225.91080639214</v>
      </c>
      <c r="F81" s="125">
        <f t="shared" si="152"/>
        <v>0</v>
      </c>
      <c r="G81" s="125">
        <f t="shared" si="152"/>
        <v>0</v>
      </c>
      <c r="H81" s="125">
        <f t="shared" si="152"/>
        <v>0</v>
      </c>
      <c r="I81" s="125">
        <f t="shared" si="152"/>
        <v>115225.91080639214</v>
      </c>
      <c r="J81" s="125">
        <f t="shared" si="152"/>
        <v>0</v>
      </c>
      <c r="K81" s="125">
        <f t="shared" si="152"/>
        <v>0</v>
      </c>
      <c r="L81" s="125">
        <f t="shared" si="152"/>
        <v>0</v>
      </c>
      <c r="M81" s="125">
        <f t="shared" si="152"/>
        <v>0</v>
      </c>
      <c r="N81" s="125">
        <f t="shared" si="152"/>
        <v>115225.91080639214</v>
      </c>
      <c r="O81" s="125">
        <f t="shared" si="152"/>
        <v>0</v>
      </c>
      <c r="P81" s="125">
        <f t="shared" si="152"/>
        <v>0</v>
      </c>
      <c r="Q81" s="125">
        <f t="shared" si="152"/>
        <v>0</v>
      </c>
      <c r="R81" s="125">
        <f t="shared" si="152"/>
        <v>0</v>
      </c>
      <c r="S81" s="125">
        <f t="shared" si="152"/>
        <v>0</v>
      </c>
      <c r="T81" s="125">
        <f t="shared" si="152"/>
        <v>0</v>
      </c>
      <c r="U81" s="125">
        <f t="shared" si="152"/>
        <v>0</v>
      </c>
      <c r="V81" s="125">
        <f t="shared" si="152"/>
        <v>0</v>
      </c>
      <c r="W81" s="125">
        <f t="shared" si="152"/>
        <v>0</v>
      </c>
      <c r="X81" s="125">
        <f t="shared" si="152"/>
        <v>0</v>
      </c>
      <c r="Y81" s="125">
        <f t="shared" ref="Y81:AE81" si="153">$C41*Y41</f>
        <v>0</v>
      </c>
      <c r="Z81" s="125">
        <f t="shared" si="153"/>
        <v>0</v>
      </c>
      <c r="AA81" s="125">
        <f t="shared" si="153"/>
        <v>0</v>
      </c>
      <c r="AB81" s="125">
        <f t="shared" si="153"/>
        <v>0</v>
      </c>
      <c r="AC81" s="125">
        <f t="shared" si="153"/>
        <v>0</v>
      </c>
      <c r="AD81" s="125">
        <f t="shared" si="153"/>
        <v>0</v>
      </c>
      <c r="AE81" s="125">
        <f t="shared" si="153"/>
        <v>0</v>
      </c>
    </row>
    <row r="82" spans="1:31">
      <c r="A82" s="139" t="str">
        <f t="shared" si="145"/>
        <v>Other operations</v>
      </c>
      <c r="D82" s="125"/>
      <c r="E82" s="125"/>
      <c r="F82" s="125"/>
      <c r="G82" s="125"/>
      <c r="H82" s="125"/>
      <c r="I82" s="125"/>
      <c r="J82" s="125"/>
      <c r="K82" s="125"/>
      <c r="L82" s="125"/>
      <c r="M82" s="125"/>
      <c r="N82" s="125"/>
      <c r="O82" s="125"/>
      <c r="P82" s="125"/>
      <c r="Q82" s="125"/>
      <c r="R82" s="125"/>
      <c r="S82" s="125"/>
      <c r="T82" s="125"/>
      <c r="U82" s="125"/>
      <c r="V82" s="125"/>
      <c r="W82" s="125"/>
      <c r="X82" s="125"/>
      <c r="Y82" s="125"/>
      <c r="Z82" s="125"/>
      <c r="AA82" s="125"/>
      <c r="AB82" s="125"/>
      <c r="AC82" s="125"/>
      <c r="AD82" s="125"/>
      <c r="AE82" s="125"/>
    </row>
    <row r="83" spans="1:31">
      <c r="A83" s="140" t="str">
        <f t="shared" si="145"/>
        <v>Improved access to pasture</v>
      </c>
      <c r="D83" s="141">
        <f t="shared" ref="D83:X83" si="154">$C43*D43</f>
        <v>0</v>
      </c>
      <c r="E83" s="141">
        <f t="shared" si="154"/>
        <v>20000</v>
      </c>
      <c r="F83" s="141">
        <f t="shared" si="154"/>
        <v>0</v>
      </c>
      <c r="G83" s="141">
        <f t="shared" si="154"/>
        <v>0</v>
      </c>
      <c r="H83" s="141">
        <f t="shared" si="154"/>
        <v>0</v>
      </c>
      <c r="I83" s="141">
        <f t="shared" si="154"/>
        <v>0</v>
      </c>
      <c r="J83" s="141">
        <f t="shared" si="154"/>
        <v>0</v>
      </c>
      <c r="K83" s="141">
        <f t="shared" si="154"/>
        <v>0</v>
      </c>
      <c r="L83" s="141">
        <f t="shared" si="154"/>
        <v>0</v>
      </c>
      <c r="M83" s="141">
        <f t="shared" si="154"/>
        <v>0</v>
      </c>
      <c r="N83" s="141">
        <f t="shared" si="154"/>
        <v>0</v>
      </c>
      <c r="O83" s="141">
        <f t="shared" si="154"/>
        <v>0</v>
      </c>
      <c r="P83" s="141">
        <f t="shared" si="154"/>
        <v>0</v>
      </c>
      <c r="Q83" s="141">
        <f t="shared" si="154"/>
        <v>0</v>
      </c>
      <c r="R83" s="141">
        <f t="shared" si="154"/>
        <v>0</v>
      </c>
      <c r="S83" s="141">
        <f t="shared" si="154"/>
        <v>0</v>
      </c>
      <c r="T83" s="141">
        <f t="shared" si="154"/>
        <v>0</v>
      </c>
      <c r="U83" s="141">
        <f t="shared" si="154"/>
        <v>0</v>
      </c>
      <c r="V83" s="141">
        <f t="shared" si="154"/>
        <v>0</v>
      </c>
      <c r="W83" s="141">
        <f t="shared" si="154"/>
        <v>0</v>
      </c>
      <c r="X83" s="141">
        <f t="shared" si="154"/>
        <v>0</v>
      </c>
      <c r="Y83" s="141">
        <f t="shared" ref="Y83:AE83" si="155">$C43*Y43</f>
        <v>0</v>
      </c>
      <c r="Z83" s="141">
        <f t="shared" si="155"/>
        <v>0</v>
      </c>
      <c r="AA83" s="141">
        <f t="shared" si="155"/>
        <v>0</v>
      </c>
      <c r="AB83" s="141">
        <f t="shared" si="155"/>
        <v>0</v>
      </c>
      <c r="AC83" s="141">
        <f t="shared" si="155"/>
        <v>0</v>
      </c>
      <c r="AD83" s="141">
        <f t="shared" si="155"/>
        <v>0</v>
      </c>
      <c r="AE83" s="141">
        <f t="shared" si="155"/>
        <v>0</v>
      </c>
    </row>
    <row r="84" spans="1:31">
      <c r="A84" s="140" t="str">
        <f t="shared" ref="A84:A86" si="156">A44</f>
        <v>PMP investments</v>
      </c>
      <c r="D84" s="141"/>
      <c r="E84" s="141">
        <f t="shared" ref="E84" si="157">$C44*E44</f>
        <v>192100</v>
      </c>
      <c r="F84" s="141"/>
      <c r="G84" s="141"/>
      <c r="H84" s="141"/>
      <c r="I84" s="141"/>
      <c r="J84" s="141"/>
      <c r="K84" s="141"/>
      <c r="L84" s="141"/>
      <c r="M84" s="141"/>
      <c r="N84" s="141"/>
      <c r="O84" s="141"/>
      <c r="P84" s="141"/>
      <c r="Q84" s="141"/>
      <c r="R84" s="141"/>
      <c r="S84" s="141"/>
      <c r="T84" s="141"/>
      <c r="U84" s="141"/>
      <c r="V84" s="141"/>
      <c r="W84" s="141"/>
      <c r="X84" s="141"/>
      <c r="Y84" s="141"/>
      <c r="Z84" s="141"/>
      <c r="AA84" s="141"/>
      <c r="AB84" s="141"/>
      <c r="AC84" s="141"/>
      <c r="AD84" s="141"/>
      <c r="AE84" s="141"/>
    </row>
    <row r="85" spans="1:31">
      <c r="A85" s="140" t="str">
        <f t="shared" si="156"/>
        <v>District-evel PMP investments</v>
      </c>
      <c r="D85" s="141"/>
      <c r="E85" s="141">
        <f t="shared" ref="E85" si="158">$C45*E45</f>
        <v>14125</v>
      </c>
      <c r="F85" s="141"/>
      <c r="G85" s="141"/>
      <c r="H85" s="141"/>
      <c r="I85" s="141"/>
      <c r="J85" s="141"/>
      <c r="K85" s="141"/>
      <c r="L85" s="141"/>
      <c r="M85" s="141"/>
      <c r="N85" s="141"/>
      <c r="O85" s="141"/>
      <c r="P85" s="141"/>
      <c r="Q85" s="141"/>
      <c r="R85" s="141"/>
      <c r="S85" s="141"/>
      <c r="T85" s="141"/>
      <c r="U85" s="141"/>
      <c r="V85" s="141"/>
      <c r="W85" s="141"/>
      <c r="X85" s="141"/>
      <c r="Y85" s="141"/>
      <c r="Z85" s="141"/>
      <c r="AA85" s="141"/>
      <c r="AB85" s="141"/>
      <c r="AC85" s="141"/>
      <c r="AD85" s="141"/>
      <c r="AE85" s="141"/>
    </row>
    <row r="86" spans="1:31">
      <c r="A86" s="140" t="str">
        <f t="shared" si="156"/>
        <v>Climate reseilient infrastsructure</v>
      </c>
      <c r="D86" s="141"/>
      <c r="E86" s="141">
        <f t="shared" ref="E86" si="159">$C46*E46</f>
        <v>316275.7</v>
      </c>
      <c r="F86" s="141"/>
      <c r="G86" s="141"/>
      <c r="H86" s="141"/>
      <c r="I86" s="141"/>
      <c r="J86" s="141"/>
      <c r="K86" s="141"/>
      <c r="L86" s="141"/>
      <c r="M86" s="141"/>
      <c r="N86" s="141"/>
      <c r="O86" s="141"/>
      <c r="P86" s="141"/>
      <c r="Q86" s="141"/>
      <c r="R86" s="141"/>
      <c r="S86" s="141"/>
      <c r="T86" s="141"/>
      <c r="U86" s="141"/>
      <c r="V86" s="141"/>
      <c r="W86" s="141"/>
      <c r="X86" s="141"/>
      <c r="Y86" s="141"/>
      <c r="Z86" s="141"/>
      <c r="AA86" s="141"/>
      <c r="AB86" s="141"/>
      <c r="AC86" s="141"/>
      <c r="AD86" s="141"/>
      <c r="AE86" s="141"/>
    </row>
    <row r="87" spans="1:31">
      <c r="A87" s="140" t="str">
        <f>A47</f>
        <v>Machinery package a/</v>
      </c>
      <c r="D87" s="125">
        <f t="shared" ref="D87:X87" si="160">$C47*D47</f>
        <v>0</v>
      </c>
      <c r="E87" s="125">
        <f t="shared" si="160"/>
        <v>268323.66730178241</v>
      </c>
      <c r="F87" s="125">
        <f t="shared" si="160"/>
        <v>0</v>
      </c>
      <c r="G87" s="125">
        <f t="shared" si="160"/>
        <v>0</v>
      </c>
      <c r="H87" s="125">
        <f t="shared" si="160"/>
        <v>0</v>
      </c>
      <c r="I87" s="125">
        <f t="shared" si="160"/>
        <v>0</v>
      </c>
      <c r="J87" s="125">
        <f t="shared" si="160"/>
        <v>0</v>
      </c>
      <c r="K87" s="125">
        <f t="shared" si="160"/>
        <v>0</v>
      </c>
      <c r="L87" s="125">
        <f t="shared" si="160"/>
        <v>0</v>
      </c>
      <c r="M87" s="125">
        <f t="shared" si="160"/>
        <v>0</v>
      </c>
      <c r="N87" s="125">
        <f t="shared" si="160"/>
        <v>0</v>
      </c>
      <c r="O87" s="125">
        <f t="shared" si="160"/>
        <v>0</v>
      </c>
      <c r="P87" s="125">
        <f t="shared" si="160"/>
        <v>0</v>
      </c>
      <c r="Q87" s="125">
        <f t="shared" si="160"/>
        <v>0</v>
      </c>
      <c r="R87" s="125">
        <f t="shared" si="160"/>
        <v>0</v>
      </c>
      <c r="S87" s="125">
        <f t="shared" si="160"/>
        <v>0</v>
      </c>
      <c r="T87" s="125">
        <f t="shared" si="160"/>
        <v>0</v>
      </c>
      <c r="U87" s="125">
        <f t="shared" si="160"/>
        <v>0</v>
      </c>
      <c r="V87" s="125">
        <f t="shared" si="160"/>
        <v>0</v>
      </c>
      <c r="W87" s="125">
        <f t="shared" si="160"/>
        <v>0</v>
      </c>
      <c r="X87" s="125">
        <f t="shared" si="160"/>
        <v>0</v>
      </c>
      <c r="Y87" s="125">
        <f t="shared" ref="Y87:AE87" si="161">$C47*Y47</f>
        <v>0</v>
      </c>
      <c r="Z87" s="125">
        <f t="shared" si="161"/>
        <v>0</v>
      </c>
      <c r="AA87" s="125">
        <f t="shared" si="161"/>
        <v>0</v>
      </c>
      <c r="AB87" s="125">
        <f t="shared" si="161"/>
        <v>0</v>
      </c>
      <c r="AC87" s="125">
        <f t="shared" si="161"/>
        <v>0</v>
      </c>
      <c r="AD87" s="125">
        <f t="shared" si="161"/>
        <v>0</v>
      </c>
      <c r="AE87" s="125">
        <f t="shared" si="161"/>
        <v>0</v>
      </c>
    </row>
    <row r="88" spans="1:31" s="124" customFormat="1">
      <c r="A88" s="136" t="s">
        <v>343</v>
      </c>
      <c r="B88" s="142"/>
      <c r="C88" s="138"/>
      <c r="D88" s="125">
        <f>SUM(D77:D87)</f>
        <v>1728.3886620958822</v>
      </c>
      <c r="E88" s="125">
        <f>SUM(E77:E87)</f>
        <v>936223.44033981208</v>
      </c>
      <c r="F88" s="125">
        <f t="shared" ref="F88:N88" si="162">SUM(F77:F87)</f>
        <v>11430.365845472505</v>
      </c>
      <c r="G88" s="125">
        <f t="shared" si="162"/>
        <v>12114.454796386501</v>
      </c>
      <c r="H88" s="125">
        <f t="shared" si="162"/>
        <v>0</v>
      </c>
      <c r="I88" s="125">
        <f t="shared" si="162"/>
        <v>115225.91080639214</v>
      </c>
      <c r="J88" s="125">
        <f t="shared" si="162"/>
        <v>0</v>
      </c>
      <c r="K88" s="125">
        <f t="shared" si="162"/>
        <v>0</v>
      </c>
      <c r="L88" s="125">
        <f t="shared" si="162"/>
        <v>0</v>
      </c>
      <c r="M88" s="125">
        <f t="shared" si="162"/>
        <v>0</v>
      </c>
      <c r="N88" s="125">
        <f t="shared" si="162"/>
        <v>115225.91080639214</v>
      </c>
      <c r="O88" s="125">
        <f t="shared" ref="O88:X88" si="163">SUM(O77:O87)</f>
        <v>0</v>
      </c>
      <c r="P88" s="125">
        <f t="shared" si="163"/>
        <v>0</v>
      </c>
      <c r="Q88" s="125">
        <f t="shared" si="163"/>
        <v>0</v>
      </c>
      <c r="R88" s="125">
        <f t="shared" si="163"/>
        <v>0</v>
      </c>
      <c r="S88" s="125">
        <f t="shared" si="163"/>
        <v>0</v>
      </c>
      <c r="T88" s="125">
        <f t="shared" si="163"/>
        <v>0</v>
      </c>
      <c r="U88" s="125">
        <f t="shared" si="163"/>
        <v>0</v>
      </c>
      <c r="V88" s="125">
        <f t="shared" si="163"/>
        <v>0</v>
      </c>
      <c r="W88" s="125">
        <f t="shared" si="163"/>
        <v>0</v>
      </c>
      <c r="X88" s="125">
        <f t="shared" si="163"/>
        <v>0</v>
      </c>
      <c r="Y88" s="125">
        <f t="shared" ref="Y88:AE88" si="164">SUM(Y77:Y87)</f>
        <v>0</v>
      </c>
      <c r="Z88" s="125">
        <f t="shared" si="164"/>
        <v>0</v>
      </c>
      <c r="AA88" s="125">
        <f t="shared" si="164"/>
        <v>0</v>
      </c>
      <c r="AB88" s="125">
        <f t="shared" si="164"/>
        <v>0</v>
      </c>
      <c r="AC88" s="125">
        <f t="shared" si="164"/>
        <v>0</v>
      </c>
      <c r="AD88" s="125">
        <f t="shared" si="164"/>
        <v>0</v>
      </c>
      <c r="AE88" s="125">
        <f t="shared" si="164"/>
        <v>0</v>
      </c>
    </row>
    <row r="89" spans="1:31" s="124" customFormat="1">
      <c r="A89" s="136"/>
      <c r="B89" s="83"/>
      <c r="C89" s="137"/>
      <c r="D89" s="108"/>
      <c r="E89" s="125"/>
      <c r="F89" s="125"/>
      <c r="G89" s="125"/>
      <c r="H89" s="125"/>
      <c r="I89" s="125"/>
      <c r="J89" s="125"/>
      <c r="K89" s="125"/>
      <c r="L89" s="125"/>
      <c r="M89" s="125"/>
      <c r="N89" s="125"/>
      <c r="O89" s="125"/>
      <c r="P89" s="125"/>
      <c r="Q89" s="125"/>
      <c r="R89" s="125"/>
      <c r="S89" s="125"/>
      <c r="T89" s="125"/>
      <c r="U89" s="125"/>
      <c r="V89" s="125"/>
      <c r="W89" s="125"/>
      <c r="X89" s="125"/>
      <c r="Y89" s="125"/>
      <c r="Z89" s="125"/>
      <c r="AA89" s="125"/>
      <c r="AB89" s="125"/>
      <c r="AC89" s="125"/>
      <c r="AD89" s="125"/>
      <c r="AE89" s="125"/>
    </row>
    <row r="90" spans="1:31">
      <c r="A90" s="119" t="s">
        <v>344</v>
      </c>
      <c r="D90" s="125"/>
      <c r="E90" s="125"/>
      <c r="F90" s="125"/>
      <c r="G90" s="125"/>
      <c r="H90" s="125"/>
      <c r="I90" s="125"/>
      <c r="J90" s="125"/>
      <c r="K90" s="125"/>
      <c r="L90" s="125"/>
      <c r="M90" s="125"/>
      <c r="N90" s="125"/>
      <c r="O90" s="125"/>
      <c r="P90" s="125"/>
      <c r="Q90" s="125"/>
      <c r="R90" s="125"/>
      <c r="S90" s="125"/>
      <c r="T90" s="125"/>
      <c r="U90" s="125"/>
      <c r="V90" s="125"/>
      <c r="W90" s="125"/>
      <c r="X90" s="125"/>
      <c r="Y90" s="125"/>
      <c r="Z90" s="125"/>
      <c r="AA90" s="125"/>
      <c r="AB90" s="125"/>
      <c r="AC90" s="125"/>
      <c r="AD90" s="125"/>
      <c r="AE90" s="125"/>
    </row>
    <row r="91" spans="1:31">
      <c r="A91" s="139" t="str">
        <f t="shared" ref="A91:A96" si="165">A49</f>
        <v>Pasture Improvement:</v>
      </c>
      <c r="D91" s="125"/>
      <c r="E91" s="125"/>
      <c r="F91" s="125"/>
      <c r="G91" s="125"/>
      <c r="H91" s="125"/>
      <c r="I91" s="125"/>
      <c r="J91" s="125"/>
      <c r="K91" s="125"/>
      <c r="L91" s="125"/>
      <c r="M91" s="125"/>
      <c r="N91" s="125"/>
      <c r="O91" s="125"/>
      <c r="P91" s="125"/>
      <c r="Q91" s="125"/>
      <c r="R91" s="125"/>
      <c r="S91" s="125"/>
      <c r="T91" s="125"/>
      <c r="U91" s="125"/>
      <c r="V91" s="125"/>
      <c r="W91" s="125"/>
      <c r="X91" s="125"/>
      <c r="Y91" s="125"/>
      <c r="Z91" s="125"/>
      <c r="AA91" s="125"/>
      <c r="AB91" s="125"/>
      <c r="AC91" s="125"/>
      <c r="AD91" s="125"/>
      <c r="AE91" s="125"/>
    </row>
    <row r="92" spans="1:31">
      <c r="A92" s="140" t="str">
        <f t="shared" si="165"/>
        <v xml:space="preserve">Controlled grazing (CG) </v>
      </c>
      <c r="D92" s="125"/>
      <c r="E92" s="125">
        <f t="shared" ref="E92:X92" si="166">E50</f>
        <v>0</v>
      </c>
      <c r="F92" s="125">
        <f t="shared" si="166"/>
        <v>2874.6682718253223</v>
      </c>
      <c r="G92" s="125">
        <f t="shared" si="166"/>
        <v>7186.6706795633063</v>
      </c>
      <c r="H92" s="125">
        <f t="shared" si="166"/>
        <v>7186.6706795633063</v>
      </c>
      <c r="I92" s="125">
        <f t="shared" si="166"/>
        <v>7186.6706795633063</v>
      </c>
      <c r="J92" s="125">
        <f t="shared" si="166"/>
        <v>7186.6706795633063</v>
      </c>
      <c r="K92" s="125">
        <f t="shared" si="166"/>
        <v>7186.6706795633063</v>
      </c>
      <c r="L92" s="125">
        <f t="shared" si="166"/>
        <v>7186.6706795633063</v>
      </c>
      <c r="M92" s="125">
        <f t="shared" si="166"/>
        <v>7186.6706795633063</v>
      </c>
      <c r="N92" s="125">
        <f t="shared" si="166"/>
        <v>7186.6706795633063</v>
      </c>
      <c r="O92" s="125">
        <f t="shared" si="166"/>
        <v>7186.6706795633063</v>
      </c>
      <c r="P92" s="125">
        <f t="shared" si="166"/>
        <v>0</v>
      </c>
      <c r="Q92" s="125">
        <f t="shared" si="166"/>
        <v>0</v>
      </c>
      <c r="R92" s="125">
        <f t="shared" si="166"/>
        <v>0</v>
      </c>
      <c r="S92" s="125">
        <f t="shared" si="166"/>
        <v>0</v>
      </c>
      <c r="T92" s="125">
        <f t="shared" si="166"/>
        <v>0</v>
      </c>
      <c r="U92" s="125">
        <f t="shared" si="166"/>
        <v>0</v>
      </c>
      <c r="V92" s="125">
        <f t="shared" si="166"/>
        <v>0</v>
      </c>
      <c r="W92" s="125">
        <f t="shared" si="166"/>
        <v>0</v>
      </c>
      <c r="X92" s="125">
        <f t="shared" si="166"/>
        <v>0</v>
      </c>
      <c r="Y92" s="125">
        <f t="shared" ref="Y92:AE92" si="167">Y50</f>
        <v>0</v>
      </c>
      <c r="Z92" s="125">
        <f t="shared" si="167"/>
        <v>0</v>
      </c>
      <c r="AA92" s="125">
        <f t="shared" si="167"/>
        <v>0</v>
      </c>
      <c r="AB92" s="125">
        <f t="shared" si="167"/>
        <v>0</v>
      </c>
      <c r="AC92" s="125">
        <f t="shared" si="167"/>
        <v>0</v>
      </c>
      <c r="AD92" s="125">
        <f t="shared" si="167"/>
        <v>0</v>
      </c>
      <c r="AE92" s="125">
        <f t="shared" si="167"/>
        <v>0</v>
      </c>
    </row>
    <row r="93" spans="1:31">
      <c r="A93" s="140" t="str">
        <f t="shared" si="165"/>
        <v>Payment to shepherd b/</v>
      </c>
      <c r="D93" s="125">
        <f t="shared" ref="D93:X93" si="168">$C51*D51</f>
        <v>98659.532842956585</v>
      </c>
      <c r="E93" s="125">
        <f t="shared" si="168"/>
        <v>86377.148450814479</v>
      </c>
      <c r="F93" s="125">
        <f t="shared" si="168"/>
        <v>91175.878920304182</v>
      </c>
      <c r="G93" s="125">
        <f t="shared" si="168"/>
        <v>93575.244155049018</v>
      </c>
      <c r="H93" s="125">
        <f t="shared" si="168"/>
        <v>95014.863295895935</v>
      </c>
      <c r="I93" s="125">
        <f t="shared" si="168"/>
        <v>95974.60938979387</v>
      </c>
      <c r="J93" s="125">
        <f t="shared" si="168"/>
        <v>95974.60938979387</v>
      </c>
      <c r="K93" s="125">
        <f t="shared" si="168"/>
        <v>95974.60938979387</v>
      </c>
      <c r="L93" s="125">
        <f t="shared" si="168"/>
        <v>95974.60938979387</v>
      </c>
      <c r="M93" s="125">
        <f t="shared" si="168"/>
        <v>95974.60938979387</v>
      </c>
      <c r="N93" s="125">
        <f t="shared" si="168"/>
        <v>95974.60938979387</v>
      </c>
      <c r="O93" s="125">
        <f t="shared" si="168"/>
        <v>95974.60938979387</v>
      </c>
      <c r="P93" s="125">
        <f t="shared" si="168"/>
        <v>95974.60938979387</v>
      </c>
      <c r="Q93" s="125">
        <f t="shared" si="168"/>
        <v>95974.60938979387</v>
      </c>
      <c r="R93" s="125">
        <f t="shared" si="168"/>
        <v>95974.60938979387</v>
      </c>
      <c r="S93" s="125">
        <f t="shared" si="168"/>
        <v>95974.60938979387</v>
      </c>
      <c r="T93" s="125">
        <f t="shared" si="168"/>
        <v>95974.60938979387</v>
      </c>
      <c r="U93" s="125">
        <f t="shared" si="168"/>
        <v>95974.60938979387</v>
      </c>
      <c r="V93" s="125">
        <f t="shared" si="168"/>
        <v>95974.60938979387</v>
      </c>
      <c r="W93" s="125">
        <f t="shared" si="168"/>
        <v>95974.60938979387</v>
      </c>
      <c r="X93" s="125">
        <f t="shared" si="168"/>
        <v>95974.60938979387</v>
      </c>
      <c r="Y93" s="125">
        <f t="shared" ref="Y93:AE93" si="169">$C51*Y51</f>
        <v>95974.60938979387</v>
      </c>
      <c r="Z93" s="125">
        <f t="shared" si="169"/>
        <v>95974.60938979387</v>
      </c>
      <c r="AA93" s="125">
        <f t="shared" si="169"/>
        <v>95974.60938979387</v>
      </c>
      <c r="AB93" s="125">
        <f t="shared" si="169"/>
        <v>95974.60938979387</v>
      </c>
      <c r="AC93" s="125">
        <f t="shared" si="169"/>
        <v>95974.60938979387</v>
      </c>
      <c r="AD93" s="125">
        <f t="shared" si="169"/>
        <v>95974.60938979387</v>
      </c>
      <c r="AE93" s="125">
        <f t="shared" si="169"/>
        <v>95974.60938979387</v>
      </c>
    </row>
    <row r="94" spans="1:31">
      <c r="A94" s="140" t="str">
        <f t="shared" si="165"/>
        <v>Vet services, vaccination c/</v>
      </c>
      <c r="D94" s="125">
        <f t="shared" ref="D94:X94" si="170">$C52*D52</f>
        <v>8730.932109996158</v>
      </c>
      <c r="E94" s="125">
        <f t="shared" si="170"/>
        <v>7643.9954381251755</v>
      </c>
      <c r="F94" s="125">
        <f t="shared" si="170"/>
        <v>8068.6618513543517</v>
      </c>
      <c r="G94" s="125">
        <f t="shared" si="170"/>
        <v>8280.9950579689394</v>
      </c>
      <c r="H94" s="125">
        <f t="shared" si="170"/>
        <v>8408.3949819376921</v>
      </c>
      <c r="I94" s="125">
        <f t="shared" si="170"/>
        <v>8493.3282645835279</v>
      </c>
      <c r="J94" s="125">
        <f t="shared" si="170"/>
        <v>8493.3282645835279</v>
      </c>
      <c r="K94" s="125">
        <f t="shared" si="170"/>
        <v>8493.3282645835279</v>
      </c>
      <c r="L94" s="125">
        <f t="shared" si="170"/>
        <v>8493.3282645835279</v>
      </c>
      <c r="M94" s="125">
        <f t="shared" si="170"/>
        <v>8493.3282645835279</v>
      </c>
      <c r="N94" s="125">
        <f t="shared" si="170"/>
        <v>8493.3282645835279</v>
      </c>
      <c r="O94" s="125">
        <f t="shared" si="170"/>
        <v>8493.3282645835279</v>
      </c>
      <c r="P94" s="125">
        <f t="shared" si="170"/>
        <v>8493.3282645835279</v>
      </c>
      <c r="Q94" s="125">
        <f t="shared" si="170"/>
        <v>8493.3282645835279</v>
      </c>
      <c r="R94" s="125">
        <f t="shared" si="170"/>
        <v>8493.3282645835279</v>
      </c>
      <c r="S94" s="125">
        <f t="shared" si="170"/>
        <v>8493.3282645835279</v>
      </c>
      <c r="T94" s="125">
        <f t="shared" si="170"/>
        <v>8493.3282645835279</v>
      </c>
      <c r="U94" s="125">
        <f t="shared" si="170"/>
        <v>8493.3282645835279</v>
      </c>
      <c r="V94" s="125">
        <f t="shared" si="170"/>
        <v>8493.3282645835279</v>
      </c>
      <c r="W94" s="125">
        <f t="shared" si="170"/>
        <v>8493.3282645835279</v>
      </c>
      <c r="X94" s="125">
        <f t="shared" si="170"/>
        <v>8493.3282645835279</v>
      </c>
      <c r="Y94" s="125">
        <f t="shared" ref="Y94:AE94" si="171">$C52*Y52</f>
        <v>8493.3282645835279</v>
      </c>
      <c r="Z94" s="125">
        <f t="shared" si="171"/>
        <v>8493.3282645835279</v>
      </c>
      <c r="AA94" s="125">
        <f t="shared" si="171"/>
        <v>8493.3282645835279</v>
      </c>
      <c r="AB94" s="125">
        <f t="shared" si="171"/>
        <v>8493.3282645835279</v>
      </c>
      <c r="AC94" s="125">
        <f t="shared" si="171"/>
        <v>8493.3282645835279</v>
      </c>
      <c r="AD94" s="125">
        <f t="shared" si="171"/>
        <v>8493.3282645835279</v>
      </c>
      <c r="AE94" s="125">
        <f t="shared" si="171"/>
        <v>8493.3282645835279</v>
      </c>
    </row>
    <row r="95" spans="1:31">
      <c r="A95" s="140" t="str">
        <f t="shared" si="165"/>
        <v>Improved access pasture O&amp;M</v>
      </c>
      <c r="D95" s="125">
        <f t="shared" ref="D95:X95" si="172">$C53*D53</f>
        <v>0</v>
      </c>
      <c r="E95" s="125">
        <f t="shared" si="172"/>
        <v>2000</v>
      </c>
      <c r="F95" s="125">
        <f t="shared" si="172"/>
        <v>2000</v>
      </c>
      <c r="G95" s="125">
        <f t="shared" si="172"/>
        <v>2000</v>
      </c>
      <c r="H95" s="125">
        <f t="shared" si="172"/>
        <v>2000</v>
      </c>
      <c r="I95" s="125">
        <f t="shared" si="172"/>
        <v>2000</v>
      </c>
      <c r="J95" s="125">
        <f t="shared" si="172"/>
        <v>2000</v>
      </c>
      <c r="K95" s="125">
        <f t="shared" si="172"/>
        <v>2000</v>
      </c>
      <c r="L95" s="125">
        <f t="shared" si="172"/>
        <v>2000</v>
      </c>
      <c r="M95" s="125">
        <f t="shared" si="172"/>
        <v>2000</v>
      </c>
      <c r="N95" s="125">
        <f t="shared" si="172"/>
        <v>2000</v>
      </c>
      <c r="O95" s="125">
        <f t="shared" si="172"/>
        <v>2000</v>
      </c>
      <c r="P95" s="125">
        <f t="shared" si="172"/>
        <v>2000</v>
      </c>
      <c r="Q95" s="125">
        <f t="shared" si="172"/>
        <v>2000</v>
      </c>
      <c r="R95" s="125">
        <f t="shared" si="172"/>
        <v>2000</v>
      </c>
      <c r="S95" s="125">
        <f t="shared" si="172"/>
        <v>2000</v>
      </c>
      <c r="T95" s="125">
        <f t="shared" si="172"/>
        <v>2000</v>
      </c>
      <c r="U95" s="125">
        <f t="shared" si="172"/>
        <v>2000</v>
      </c>
      <c r="V95" s="125">
        <f t="shared" si="172"/>
        <v>2000</v>
      </c>
      <c r="W95" s="125">
        <f t="shared" si="172"/>
        <v>2000</v>
      </c>
      <c r="X95" s="125">
        <f t="shared" si="172"/>
        <v>2000</v>
      </c>
      <c r="Y95" s="125">
        <f t="shared" ref="Y95:AE95" si="173">$C53*Y53</f>
        <v>2000</v>
      </c>
      <c r="Z95" s="125">
        <f t="shared" si="173"/>
        <v>2000</v>
      </c>
      <c r="AA95" s="125">
        <f t="shared" si="173"/>
        <v>2000</v>
      </c>
      <c r="AB95" s="125">
        <f t="shared" si="173"/>
        <v>2000</v>
      </c>
      <c r="AC95" s="125">
        <f t="shared" si="173"/>
        <v>2000</v>
      </c>
      <c r="AD95" s="125">
        <f t="shared" si="173"/>
        <v>2000</v>
      </c>
      <c r="AE95" s="125">
        <f t="shared" si="173"/>
        <v>2000</v>
      </c>
    </row>
    <row r="96" spans="1:31">
      <c r="A96" s="139" t="str">
        <f t="shared" si="165"/>
        <v xml:space="preserve">Fodder crops </v>
      </c>
      <c r="D96" s="123"/>
      <c r="E96" s="123"/>
      <c r="F96" s="123"/>
      <c r="G96" s="123"/>
      <c r="H96" s="123"/>
      <c r="I96" s="123"/>
      <c r="J96" s="123"/>
      <c r="K96" s="123"/>
      <c r="L96" s="123"/>
      <c r="M96" s="123"/>
      <c r="N96" s="123"/>
      <c r="O96" s="123"/>
      <c r="P96" s="123"/>
      <c r="Q96" s="123"/>
      <c r="R96" s="123"/>
      <c r="S96" s="123"/>
      <c r="T96" s="123"/>
      <c r="U96" s="123"/>
      <c r="V96" s="123"/>
      <c r="W96" s="123"/>
      <c r="X96" s="123"/>
      <c r="Y96" s="123"/>
      <c r="Z96" s="123"/>
      <c r="AA96" s="123"/>
      <c r="AB96" s="123"/>
      <c r="AC96" s="123"/>
      <c r="AD96" s="123"/>
      <c r="AE96" s="123"/>
    </row>
    <row r="97" spans="1:31">
      <c r="A97" s="140" t="s">
        <v>319</v>
      </c>
      <c r="D97" s="123">
        <f>D55*C55</f>
        <v>13157.616922052857</v>
      </c>
      <c r="E97" s="123">
        <f t="shared" ref="E97:X97" si="174">$C56*E56</f>
        <v>7430.0831046342955</v>
      </c>
      <c r="F97" s="123">
        <f t="shared" si="174"/>
        <v>7430.0831046342955</v>
      </c>
      <c r="G97" s="123">
        <f t="shared" si="174"/>
        <v>7430.0831046342955</v>
      </c>
      <c r="H97" s="123">
        <f t="shared" si="174"/>
        <v>7430.0831046342955</v>
      </c>
      <c r="I97" s="123">
        <f t="shared" si="174"/>
        <v>7430.0831046342955</v>
      </c>
      <c r="J97" s="123">
        <f t="shared" si="174"/>
        <v>7430.0831046342955</v>
      </c>
      <c r="K97" s="123">
        <f t="shared" si="174"/>
        <v>7430.0831046342955</v>
      </c>
      <c r="L97" s="123">
        <f t="shared" si="174"/>
        <v>7430.0831046342955</v>
      </c>
      <c r="M97" s="123">
        <f t="shared" si="174"/>
        <v>7430.0831046342955</v>
      </c>
      <c r="N97" s="123">
        <f t="shared" si="174"/>
        <v>7430.0831046342955</v>
      </c>
      <c r="O97" s="123">
        <f t="shared" si="174"/>
        <v>7430.0831046342955</v>
      </c>
      <c r="P97" s="123">
        <f t="shared" si="174"/>
        <v>7430.0831046342955</v>
      </c>
      <c r="Q97" s="123">
        <f t="shared" si="174"/>
        <v>7430.0831046342955</v>
      </c>
      <c r="R97" s="123">
        <f t="shared" si="174"/>
        <v>7430.0831046342955</v>
      </c>
      <c r="S97" s="123">
        <f t="shared" si="174"/>
        <v>7430.0831046342955</v>
      </c>
      <c r="T97" s="123">
        <f t="shared" si="174"/>
        <v>7430.0831046342955</v>
      </c>
      <c r="U97" s="123">
        <f t="shared" si="174"/>
        <v>7430.0831046342955</v>
      </c>
      <c r="V97" s="123">
        <f t="shared" si="174"/>
        <v>7430.0831046342955</v>
      </c>
      <c r="W97" s="123">
        <f t="shared" si="174"/>
        <v>7430.0831046342955</v>
      </c>
      <c r="X97" s="123">
        <f t="shared" si="174"/>
        <v>7430.0831046342955</v>
      </c>
      <c r="Y97" s="123">
        <f t="shared" ref="Y97:AE97" si="175">$C56*Y56</f>
        <v>7430.0831046342955</v>
      </c>
      <c r="Z97" s="123">
        <f t="shared" si="175"/>
        <v>7430.0831046342955</v>
      </c>
      <c r="AA97" s="123">
        <f t="shared" si="175"/>
        <v>7430.0831046342955</v>
      </c>
      <c r="AB97" s="123">
        <f t="shared" si="175"/>
        <v>7430.0831046342955</v>
      </c>
      <c r="AC97" s="123">
        <f t="shared" si="175"/>
        <v>7430.0831046342955</v>
      </c>
      <c r="AD97" s="123">
        <f t="shared" si="175"/>
        <v>7430.0831046342955</v>
      </c>
      <c r="AE97" s="123">
        <f t="shared" si="175"/>
        <v>7430.0831046342955</v>
      </c>
    </row>
    <row r="98" spans="1:31">
      <c r="A98" s="140" t="s">
        <v>345</v>
      </c>
      <c r="D98" s="123">
        <f>D57*C57</f>
        <v>8141.1839965427171</v>
      </c>
      <c r="E98" s="123">
        <f t="shared" ref="E98:X98" si="176">$C58*E58</f>
        <v>15151.263928783035</v>
      </c>
      <c r="F98" s="123">
        <f t="shared" si="176"/>
        <v>15151.263928783035</v>
      </c>
      <c r="G98" s="123">
        <f t="shared" si="176"/>
        <v>15151.263928783035</v>
      </c>
      <c r="H98" s="123">
        <f t="shared" si="176"/>
        <v>15151.263928783035</v>
      </c>
      <c r="I98" s="123">
        <f t="shared" si="176"/>
        <v>15151.263928783035</v>
      </c>
      <c r="J98" s="123">
        <f t="shared" si="176"/>
        <v>15151.263928783035</v>
      </c>
      <c r="K98" s="123">
        <f t="shared" si="176"/>
        <v>15151.263928783035</v>
      </c>
      <c r="L98" s="123">
        <f t="shared" si="176"/>
        <v>15151.263928783035</v>
      </c>
      <c r="M98" s="123">
        <f t="shared" si="176"/>
        <v>15151.263928783035</v>
      </c>
      <c r="N98" s="123">
        <f t="shared" si="176"/>
        <v>15151.263928783035</v>
      </c>
      <c r="O98" s="123">
        <f t="shared" si="176"/>
        <v>15151.263928783035</v>
      </c>
      <c r="P98" s="123">
        <f t="shared" si="176"/>
        <v>15151.263928783035</v>
      </c>
      <c r="Q98" s="123">
        <f t="shared" si="176"/>
        <v>15151.263928783035</v>
      </c>
      <c r="R98" s="123">
        <f t="shared" si="176"/>
        <v>15151.263928783035</v>
      </c>
      <c r="S98" s="123">
        <f t="shared" si="176"/>
        <v>15151.263928783035</v>
      </c>
      <c r="T98" s="123">
        <f t="shared" si="176"/>
        <v>15151.263928783035</v>
      </c>
      <c r="U98" s="123">
        <f t="shared" si="176"/>
        <v>15151.263928783035</v>
      </c>
      <c r="V98" s="123">
        <f t="shared" si="176"/>
        <v>15151.263928783035</v>
      </c>
      <c r="W98" s="123">
        <f t="shared" si="176"/>
        <v>15151.263928783035</v>
      </c>
      <c r="X98" s="123">
        <f t="shared" si="176"/>
        <v>15151.263928783035</v>
      </c>
      <c r="Y98" s="123">
        <f t="shared" ref="Y98:AE98" si="177">$C58*Y58</f>
        <v>15151.263928783035</v>
      </c>
      <c r="Z98" s="123">
        <f t="shared" si="177"/>
        <v>15151.263928783035</v>
      </c>
      <c r="AA98" s="123">
        <f t="shared" si="177"/>
        <v>15151.263928783035</v>
      </c>
      <c r="AB98" s="123">
        <f t="shared" si="177"/>
        <v>15151.263928783035</v>
      </c>
      <c r="AC98" s="123">
        <f t="shared" si="177"/>
        <v>15151.263928783035</v>
      </c>
      <c r="AD98" s="123">
        <f t="shared" si="177"/>
        <v>15151.263928783035</v>
      </c>
      <c r="AE98" s="123">
        <f t="shared" si="177"/>
        <v>15151.263928783035</v>
      </c>
    </row>
    <row r="99" spans="1:31">
      <c r="A99" s="139" t="str">
        <f t="shared" ref="A99:A104" si="178">A59</f>
        <v>Other operations</v>
      </c>
      <c r="D99" s="123"/>
      <c r="E99" s="123"/>
      <c r="F99" s="123"/>
      <c r="G99" s="123"/>
      <c r="H99" s="123"/>
      <c r="I99" s="123"/>
      <c r="J99" s="123"/>
      <c r="K99" s="123"/>
      <c r="L99" s="123"/>
      <c r="M99" s="123"/>
      <c r="N99" s="123"/>
      <c r="O99" s="123"/>
      <c r="P99" s="123"/>
      <c r="Q99" s="123"/>
      <c r="R99" s="123"/>
      <c r="S99" s="123"/>
      <c r="T99" s="123"/>
      <c r="U99" s="123"/>
      <c r="V99" s="123"/>
      <c r="W99" s="123"/>
      <c r="X99" s="123"/>
      <c r="Y99" s="123"/>
      <c r="Z99" s="123"/>
      <c r="AA99" s="123"/>
      <c r="AB99" s="123"/>
      <c r="AC99" s="123"/>
      <c r="AD99" s="123"/>
      <c r="AE99" s="123"/>
    </row>
    <row r="100" spans="1:31">
      <c r="A100" s="140" t="str">
        <f t="shared" si="178"/>
        <v>Haymaking</v>
      </c>
      <c r="D100" s="123">
        <f t="shared" ref="D100:X100" si="179">$C60*D60</f>
        <v>5572.5623284757221</v>
      </c>
      <c r="E100" s="123">
        <f t="shared" si="179"/>
        <v>5572.5623284757221</v>
      </c>
      <c r="F100" s="123">
        <f t="shared" si="179"/>
        <v>5572.5623284757221</v>
      </c>
      <c r="G100" s="123">
        <f t="shared" si="179"/>
        <v>5572.5623284757221</v>
      </c>
      <c r="H100" s="123">
        <f t="shared" si="179"/>
        <v>5572.5623284757221</v>
      </c>
      <c r="I100" s="123">
        <f t="shared" si="179"/>
        <v>5572.5623284757221</v>
      </c>
      <c r="J100" s="123">
        <f t="shared" si="179"/>
        <v>5572.5623284757221</v>
      </c>
      <c r="K100" s="123">
        <f t="shared" si="179"/>
        <v>5572.5623284757221</v>
      </c>
      <c r="L100" s="123">
        <f t="shared" si="179"/>
        <v>5572.5623284757221</v>
      </c>
      <c r="M100" s="123">
        <f t="shared" si="179"/>
        <v>5572.5623284757221</v>
      </c>
      <c r="N100" s="123">
        <f t="shared" si="179"/>
        <v>5572.5623284757221</v>
      </c>
      <c r="O100" s="123">
        <f t="shared" si="179"/>
        <v>5572.5623284757221</v>
      </c>
      <c r="P100" s="123">
        <f t="shared" si="179"/>
        <v>5572.5623284757221</v>
      </c>
      <c r="Q100" s="123">
        <f t="shared" si="179"/>
        <v>5572.5623284757221</v>
      </c>
      <c r="R100" s="123">
        <f t="shared" si="179"/>
        <v>5572.5623284757221</v>
      </c>
      <c r="S100" s="123">
        <f t="shared" si="179"/>
        <v>5572.5623284757221</v>
      </c>
      <c r="T100" s="123">
        <f t="shared" si="179"/>
        <v>5572.5623284757221</v>
      </c>
      <c r="U100" s="123">
        <f t="shared" si="179"/>
        <v>5572.5623284757221</v>
      </c>
      <c r="V100" s="123">
        <f t="shared" si="179"/>
        <v>5572.5623284757221</v>
      </c>
      <c r="W100" s="123">
        <f t="shared" si="179"/>
        <v>5572.5623284757221</v>
      </c>
      <c r="X100" s="123">
        <f t="shared" si="179"/>
        <v>5572.5623284757221</v>
      </c>
      <c r="Y100" s="123">
        <f t="shared" ref="Y100:AE100" si="180">$C60*Y60</f>
        <v>5572.5623284757221</v>
      </c>
      <c r="Z100" s="123">
        <f t="shared" si="180"/>
        <v>5572.5623284757221</v>
      </c>
      <c r="AA100" s="123">
        <f t="shared" si="180"/>
        <v>5572.5623284757221</v>
      </c>
      <c r="AB100" s="123">
        <f t="shared" si="180"/>
        <v>5572.5623284757221</v>
      </c>
      <c r="AC100" s="123">
        <f t="shared" si="180"/>
        <v>5572.5623284757221</v>
      </c>
      <c r="AD100" s="123">
        <f t="shared" si="180"/>
        <v>5572.5623284757221</v>
      </c>
      <c r="AE100" s="123">
        <f t="shared" si="180"/>
        <v>5572.5623284757221</v>
      </c>
    </row>
    <row r="101" spans="1:31">
      <c r="A101" s="140" t="str">
        <f t="shared" si="178"/>
        <v xml:space="preserve">Oilcake </v>
      </c>
      <c r="D101" s="123">
        <f t="shared" ref="D101:X101" si="181">$C61*D61</f>
        <v>100000</v>
      </c>
      <c r="E101" s="123">
        <f t="shared" si="181"/>
        <v>90000</v>
      </c>
      <c r="F101" s="123">
        <f t="shared" si="181"/>
        <v>80000</v>
      </c>
      <c r="G101" s="123">
        <f t="shared" si="181"/>
        <v>80000</v>
      </c>
      <c r="H101" s="123">
        <f t="shared" si="181"/>
        <v>80000</v>
      </c>
      <c r="I101" s="123">
        <f t="shared" si="181"/>
        <v>80000</v>
      </c>
      <c r="J101" s="123">
        <f t="shared" si="181"/>
        <v>80000</v>
      </c>
      <c r="K101" s="123">
        <f t="shared" si="181"/>
        <v>80000</v>
      </c>
      <c r="L101" s="123">
        <f t="shared" si="181"/>
        <v>80000</v>
      </c>
      <c r="M101" s="123">
        <f t="shared" si="181"/>
        <v>80000</v>
      </c>
      <c r="N101" s="123">
        <f t="shared" si="181"/>
        <v>80000</v>
      </c>
      <c r="O101" s="123">
        <f t="shared" si="181"/>
        <v>80000</v>
      </c>
      <c r="P101" s="123">
        <f t="shared" si="181"/>
        <v>80000</v>
      </c>
      <c r="Q101" s="123">
        <f t="shared" si="181"/>
        <v>80000</v>
      </c>
      <c r="R101" s="123">
        <f t="shared" si="181"/>
        <v>80000</v>
      </c>
      <c r="S101" s="123">
        <f t="shared" si="181"/>
        <v>80000</v>
      </c>
      <c r="T101" s="123">
        <f t="shared" si="181"/>
        <v>80000</v>
      </c>
      <c r="U101" s="123">
        <f t="shared" si="181"/>
        <v>80000</v>
      </c>
      <c r="V101" s="123">
        <f t="shared" si="181"/>
        <v>80000</v>
      </c>
      <c r="W101" s="123">
        <f t="shared" si="181"/>
        <v>80000</v>
      </c>
      <c r="X101" s="123">
        <f t="shared" si="181"/>
        <v>80000</v>
      </c>
      <c r="Y101" s="123">
        <f t="shared" ref="Y101:AE101" si="182">$C61*Y61</f>
        <v>80000</v>
      </c>
      <c r="Z101" s="123">
        <f t="shared" si="182"/>
        <v>80000</v>
      </c>
      <c r="AA101" s="123">
        <f t="shared" si="182"/>
        <v>80000</v>
      </c>
      <c r="AB101" s="123">
        <f t="shared" si="182"/>
        <v>80000</v>
      </c>
      <c r="AC101" s="123">
        <f t="shared" si="182"/>
        <v>80000</v>
      </c>
      <c r="AD101" s="123">
        <f t="shared" si="182"/>
        <v>80000</v>
      </c>
      <c r="AE101" s="123">
        <f t="shared" si="182"/>
        <v>80000</v>
      </c>
    </row>
    <row r="102" spans="1:31">
      <c r="A102" s="140" t="str">
        <f t="shared" si="178"/>
        <v>Land tax</v>
      </c>
      <c r="D102" s="123">
        <f t="shared" ref="D102:X102" si="183">$C62*D62</f>
        <v>15217.194056244016</v>
      </c>
      <c r="E102" s="123">
        <f t="shared" si="183"/>
        <v>21806.558452371857</v>
      </c>
      <c r="F102" s="123">
        <f t="shared" si="183"/>
        <v>21806.558452371857</v>
      </c>
      <c r="G102" s="123">
        <f t="shared" si="183"/>
        <v>21806.558452371857</v>
      </c>
      <c r="H102" s="123">
        <f t="shared" si="183"/>
        <v>21806.558452371857</v>
      </c>
      <c r="I102" s="123">
        <f t="shared" si="183"/>
        <v>21806.558452371857</v>
      </c>
      <c r="J102" s="123">
        <f t="shared" si="183"/>
        <v>21806.558452371857</v>
      </c>
      <c r="K102" s="123">
        <f t="shared" si="183"/>
        <v>21806.558452371857</v>
      </c>
      <c r="L102" s="123">
        <f t="shared" si="183"/>
        <v>21806.558452371857</v>
      </c>
      <c r="M102" s="123">
        <f t="shared" si="183"/>
        <v>21806.558452371857</v>
      </c>
      <c r="N102" s="123">
        <f t="shared" si="183"/>
        <v>21806.558452371857</v>
      </c>
      <c r="O102" s="123">
        <f t="shared" si="183"/>
        <v>21806.558452371857</v>
      </c>
      <c r="P102" s="123">
        <f t="shared" si="183"/>
        <v>21806.558452371857</v>
      </c>
      <c r="Q102" s="123">
        <f t="shared" si="183"/>
        <v>21806.558452371857</v>
      </c>
      <c r="R102" s="123">
        <f t="shared" si="183"/>
        <v>21806.558452371857</v>
      </c>
      <c r="S102" s="123">
        <f t="shared" si="183"/>
        <v>21806.558452371857</v>
      </c>
      <c r="T102" s="123">
        <f t="shared" si="183"/>
        <v>21806.558452371857</v>
      </c>
      <c r="U102" s="123">
        <f t="shared" si="183"/>
        <v>21806.558452371857</v>
      </c>
      <c r="V102" s="123">
        <f t="shared" si="183"/>
        <v>21806.558452371857</v>
      </c>
      <c r="W102" s="123">
        <f t="shared" si="183"/>
        <v>21806.558452371857</v>
      </c>
      <c r="X102" s="123">
        <f t="shared" si="183"/>
        <v>21806.558452371857</v>
      </c>
      <c r="Y102" s="123">
        <f t="shared" ref="Y102:AE102" si="184">$C62*Y62</f>
        <v>21806.558452371857</v>
      </c>
      <c r="Z102" s="123">
        <f t="shared" si="184"/>
        <v>21806.558452371857</v>
      </c>
      <c r="AA102" s="123">
        <f t="shared" si="184"/>
        <v>21806.558452371857</v>
      </c>
      <c r="AB102" s="123">
        <f t="shared" si="184"/>
        <v>21806.558452371857</v>
      </c>
      <c r="AC102" s="123">
        <f t="shared" si="184"/>
        <v>21806.558452371857</v>
      </c>
      <c r="AD102" s="123">
        <f t="shared" si="184"/>
        <v>21806.558452371857</v>
      </c>
      <c r="AE102" s="123">
        <f t="shared" si="184"/>
        <v>21806.558452371857</v>
      </c>
    </row>
    <row r="103" spans="1:31">
      <c r="A103" s="140" t="str">
        <f t="shared" si="178"/>
        <v>Livestock tax</v>
      </c>
      <c r="D103" s="123">
        <f t="shared" ref="D103:X103" si="185">$C63*D63</f>
        <v>9865.9532842956596</v>
      </c>
      <c r="E103" s="123">
        <f t="shared" si="185"/>
        <v>8637.7148450814493</v>
      </c>
      <c r="F103" s="123">
        <f t="shared" si="185"/>
        <v>9117.5878920304185</v>
      </c>
      <c r="G103" s="123">
        <f t="shared" si="185"/>
        <v>9357.5244155049022</v>
      </c>
      <c r="H103" s="123">
        <f t="shared" si="185"/>
        <v>9501.4863295895939</v>
      </c>
      <c r="I103" s="123">
        <f t="shared" si="185"/>
        <v>9597.4609389793877</v>
      </c>
      <c r="J103" s="123">
        <f t="shared" si="185"/>
        <v>9597.4609389793877</v>
      </c>
      <c r="K103" s="123">
        <f t="shared" si="185"/>
        <v>9597.4609389793877</v>
      </c>
      <c r="L103" s="123">
        <f t="shared" si="185"/>
        <v>9597.4609389793877</v>
      </c>
      <c r="M103" s="123">
        <f t="shared" si="185"/>
        <v>9597.4609389793877</v>
      </c>
      <c r="N103" s="123">
        <f t="shared" si="185"/>
        <v>9597.4609389793877</v>
      </c>
      <c r="O103" s="123">
        <f t="shared" si="185"/>
        <v>9597.4609389793877</v>
      </c>
      <c r="P103" s="123">
        <f t="shared" si="185"/>
        <v>9597.4609389793877</v>
      </c>
      <c r="Q103" s="123">
        <f t="shared" si="185"/>
        <v>9597.4609389793877</v>
      </c>
      <c r="R103" s="123">
        <f t="shared" si="185"/>
        <v>9597.4609389793877</v>
      </c>
      <c r="S103" s="123">
        <f t="shared" si="185"/>
        <v>9597.4609389793877</v>
      </c>
      <c r="T103" s="123">
        <f t="shared" si="185"/>
        <v>9597.4609389793877</v>
      </c>
      <c r="U103" s="123">
        <f t="shared" si="185"/>
        <v>9597.4609389793877</v>
      </c>
      <c r="V103" s="123">
        <f t="shared" si="185"/>
        <v>9597.4609389793877</v>
      </c>
      <c r="W103" s="123">
        <f t="shared" si="185"/>
        <v>9597.4609389793877</v>
      </c>
      <c r="X103" s="123">
        <f t="shared" si="185"/>
        <v>9597.4609389793877</v>
      </c>
      <c r="Y103" s="123">
        <f t="shared" ref="Y103:AE103" si="186">$C63*Y63</f>
        <v>9597.4609389793877</v>
      </c>
      <c r="Z103" s="123">
        <f t="shared" si="186"/>
        <v>9597.4609389793877</v>
      </c>
      <c r="AA103" s="123">
        <f t="shared" si="186"/>
        <v>9597.4609389793877</v>
      </c>
      <c r="AB103" s="123">
        <f t="shared" si="186"/>
        <v>9597.4609389793877</v>
      </c>
      <c r="AC103" s="123">
        <f t="shared" si="186"/>
        <v>9597.4609389793877</v>
      </c>
      <c r="AD103" s="123">
        <f t="shared" si="186"/>
        <v>9597.4609389793877</v>
      </c>
      <c r="AE103" s="123">
        <f t="shared" si="186"/>
        <v>9597.4609389793877</v>
      </c>
    </row>
    <row r="104" spans="1:31">
      <c r="A104" s="140" t="str">
        <f t="shared" si="178"/>
        <v>Machinery O&amp;M</v>
      </c>
      <c r="D104" s="123">
        <f t="shared" ref="D104:X104" si="187">$C64*D64</f>
        <v>0</v>
      </c>
      <c r="E104" s="123">
        <f t="shared" si="187"/>
        <v>42687.856161647207</v>
      </c>
      <c r="F104" s="123">
        <f t="shared" si="187"/>
        <v>42687.856161647207</v>
      </c>
      <c r="G104" s="123">
        <f t="shared" si="187"/>
        <v>42687.856161647207</v>
      </c>
      <c r="H104" s="123">
        <f t="shared" si="187"/>
        <v>42687.856161647207</v>
      </c>
      <c r="I104" s="123">
        <f t="shared" si="187"/>
        <v>42687.856161647207</v>
      </c>
      <c r="J104" s="123">
        <f t="shared" si="187"/>
        <v>42687.856161647207</v>
      </c>
      <c r="K104" s="123">
        <f t="shared" si="187"/>
        <v>42687.856161647207</v>
      </c>
      <c r="L104" s="123">
        <f t="shared" si="187"/>
        <v>42687.856161647207</v>
      </c>
      <c r="M104" s="123">
        <f t="shared" si="187"/>
        <v>42687.856161647207</v>
      </c>
      <c r="N104" s="123">
        <f t="shared" si="187"/>
        <v>42687.856161647207</v>
      </c>
      <c r="O104" s="123">
        <f t="shared" si="187"/>
        <v>42687.856161647207</v>
      </c>
      <c r="P104" s="123">
        <f t="shared" si="187"/>
        <v>42687.856161647207</v>
      </c>
      <c r="Q104" s="123">
        <f t="shared" si="187"/>
        <v>42687.856161647207</v>
      </c>
      <c r="R104" s="123">
        <f t="shared" si="187"/>
        <v>42687.856161647207</v>
      </c>
      <c r="S104" s="123">
        <f t="shared" si="187"/>
        <v>42687.856161647207</v>
      </c>
      <c r="T104" s="123">
        <f t="shared" si="187"/>
        <v>42687.856161647207</v>
      </c>
      <c r="U104" s="123">
        <f t="shared" si="187"/>
        <v>42687.856161647207</v>
      </c>
      <c r="V104" s="123">
        <f t="shared" si="187"/>
        <v>42687.856161647207</v>
      </c>
      <c r="W104" s="123">
        <f t="shared" si="187"/>
        <v>42687.856161647207</v>
      </c>
      <c r="X104" s="123">
        <f t="shared" si="187"/>
        <v>42687.856161647207</v>
      </c>
      <c r="Y104" s="123">
        <f t="shared" ref="Y104:AE104" si="188">$C64*Y64</f>
        <v>85375.712323294414</v>
      </c>
      <c r="Z104" s="123">
        <f t="shared" si="188"/>
        <v>128063.56848494161</v>
      </c>
      <c r="AA104" s="123">
        <f t="shared" si="188"/>
        <v>170751.42464658883</v>
      </c>
      <c r="AB104" s="123">
        <f t="shared" si="188"/>
        <v>213439.28080823604</v>
      </c>
      <c r="AC104" s="123">
        <f t="shared" si="188"/>
        <v>256127.13696988323</v>
      </c>
      <c r="AD104" s="123">
        <f t="shared" si="188"/>
        <v>298814.99313153047</v>
      </c>
      <c r="AE104" s="123">
        <f t="shared" si="188"/>
        <v>341502.84929317766</v>
      </c>
    </row>
    <row r="105" spans="1:31" s="124" customFormat="1">
      <c r="A105" s="136" t="s">
        <v>346</v>
      </c>
      <c r="B105" s="142"/>
      <c r="C105" s="138"/>
      <c r="D105" s="143">
        <f>SUM(D92:D104)</f>
        <v>259344.9755405637</v>
      </c>
      <c r="E105" s="143">
        <f t="shared" ref="E105:N105" si="189">SUM(E92:E104)</f>
        <v>287307.1827099332</v>
      </c>
      <c r="F105" s="143">
        <f t="shared" si="189"/>
        <v>285885.12091142638</v>
      </c>
      <c r="G105" s="143">
        <f t="shared" si="189"/>
        <v>293048.75828399829</v>
      </c>
      <c r="H105" s="143">
        <f t="shared" si="189"/>
        <v>294759.73926289863</v>
      </c>
      <c r="I105" s="143">
        <f t="shared" si="189"/>
        <v>295900.3932488322</v>
      </c>
      <c r="J105" s="143">
        <f t="shared" si="189"/>
        <v>295900.3932488322</v>
      </c>
      <c r="K105" s="143">
        <f t="shared" si="189"/>
        <v>295900.3932488322</v>
      </c>
      <c r="L105" s="143">
        <f t="shared" si="189"/>
        <v>295900.3932488322</v>
      </c>
      <c r="M105" s="143">
        <f t="shared" si="189"/>
        <v>295900.3932488322</v>
      </c>
      <c r="N105" s="143">
        <f t="shared" si="189"/>
        <v>295900.3932488322</v>
      </c>
      <c r="O105" s="143">
        <f t="shared" ref="O105:X105" si="190">SUM(O92:O104)</f>
        <v>295900.3932488322</v>
      </c>
      <c r="P105" s="143">
        <f t="shared" si="190"/>
        <v>288713.7225692689</v>
      </c>
      <c r="Q105" s="143">
        <f t="shared" si="190"/>
        <v>288713.7225692689</v>
      </c>
      <c r="R105" s="143">
        <f t="shared" si="190"/>
        <v>288713.7225692689</v>
      </c>
      <c r="S105" s="143">
        <f t="shared" si="190"/>
        <v>288713.7225692689</v>
      </c>
      <c r="T105" s="143">
        <f t="shared" si="190"/>
        <v>288713.7225692689</v>
      </c>
      <c r="U105" s="143">
        <f t="shared" si="190"/>
        <v>288713.7225692689</v>
      </c>
      <c r="V105" s="143">
        <f t="shared" si="190"/>
        <v>288713.7225692689</v>
      </c>
      <c r="W105" s="143">
        <f t="shared" si="190"/>
        <v>288713.7225692689</v>
      </c>
      <c r="X105" s="143">
        <f t="shared" si="190"/>
        <v>288713.7225692689</v>
      </c>
      <c r="Y105" s="143">
        <f t="shared" ref="Y105:AE105" si="191">SUM(Y92:Y104)</f>
        <v>331401.57873091608</v>
      </c>
      <c r="Z105" s="143">
        <f t="shared" si="191"/>
        <v>374089.43489256327</v>
      </c>
      <c r="AA105" s="143">
        <f t="shared" si="191"/>
        <v>416777.29105421051</v>
      </c>
      <c r="AB105" s="143">
        <f t="shared" si="191"/>
        <v>459465.14721585775</v>
      </c>
      <c r="AC105" s="143">
        <f t="shared" si="191"/>
        <v>502153.00337750488</v>
      </c>
      <c r="AD105" s="143">
        <f t="shared" si="191"/>
        <v>544840.85953915212</v>
      </c>
      <c r="AE105" s="143">
        <f t="shared" si="191"/>
        <v>587528.71570079937</v>
      </c>
    </row>
    <row r="106" spans="1:31" ht="12">
      <c r="A106" s="99" t="s">
        <v>347</v>
      </c>
      <c r="B106" s="144"/>
      <c r="C106" s="135"/>
      <c r="D106" s="145">
        <f>D88+D105</f>
        <v>261073.36420265958</v>
      </c>
      <c r="E106" s="145">
        <f t="shared" ref="E106:N106" si="192">E88+E105</f>
        <v>1223530.6230497453</v>
      </c>
      <c r="F106" s="145">
        <f t="shared" si="192"/>
        <v>297315.48675689887</v>
      </c>
      <c r="G106" s="145">
        <f t="shared" si="192"/>
        <v>305163.21308038477</v>
      </c>
      <c r="H106" s="145">
        <f t="shared" si="192"/>
        <v>294759.73926289863</v>
      </c>
      <c r="I106" s="145">
        <f t="shared" si="192"/>
        <v>411126.30405522435</v>
      </c>
      <c r="J106" s="145">
        <f t="shared" si="192"/>
        <v>295900.3932488322</v>
      </c>
      <c r="K106" s="145">
        <f t="shared" si="192"/>
        <v>295900.3932488322</v>
      </c>
      <c r="L106" s="145">
        <f t="shared" si="192"/>
        <v>295900.3932488322</v>
      </c>
      <c r="M106" s="145">
        <f t="shared" si="192"/>
        <v>295900.3932488322</v>
      </c>
      <c r="N106" s="145">
        <f t="shared" si="192"/>
        <v>411126.30405522435</v>
      </c>
      <c r="O106" s="145">
        <f t="shared" ref="O106:X106" si="193">O88+O105</f>
        <v>295900.3932488322</v>
      </c>
      <c r="P106" s="145">
        <f t="shared" si="193"/>
        <v>288713.7225692689</v>
      </c>
      <c r="Q106" s="145">
        <f t="shared" si="193"/>
        <v>288713.7225692689</v>
      </c>
      <c r="R106" s="145">
        <f t="shared" si="193"/>
        <v>288713.7225692689</v>
      </c>
      <c r="S106" s="145">
        <f t="shared" si="193"/>
        <v>288713.7225692689</v>
      </c>
      <c r="T106" s="145">
        <f t="shared" si="193"/>
        <v>288713.7225692689</v>
      </c>
      <c r="U106" s="145">
        <f t="shared" si="193"/>
        <v>288713.7225692689</v>
      </c>
      <c r="V106" s="145">
        <f t="shared" si="193"/>
        <v>288713.7225692689</v>
      </c>
      <c r="W106" s="145">
        <f t="shared" si="193"/>
        <v>288713.7225692689</v>
      </c>
      <c r="X106" s="145">
        <f t="shared" si="193"/>
        <v>288713.7225692689</v>
      </c>
      <c r="Y106" s="145">
        <f t="shared" ref="Y106:AE106" si="194">Y88+Y105</f>
        <v>331401.57873091608</v>
      </c>
      <c r="Z106" s="145">
        <f t="shared" si="194"/>
        <v>374089.43489256327</v>
      </c>
      <c r="AA106" s="145">
        <f t="shared" si="194"/>
        <v>416777.29105421051</v>
      </c>
      <c r="AB106" s="145">
        <f t="shared" si="194"/>
        <v>459465.14721585775</v>
      </c>
      <c r="AC106" s="145">
        <f t="shared" si="194"/>
        <v>502153.00337750488</v>
      </c>
      <c r="AD106" s="145">
        <f t="shared" si="194"/>
        <v>544840.85953915212</v>
      </c>
      <c r="AE106" s="145">
        <f t="shared" si="194"/>
        <v>587528.71570079937</v>
      </c>
    </row>
    <row r="107" spans="1:31" ht="12">
      <c r="A107" s="99" t="s">
        <v>348</v>
      </c>
      <c r="B107" s="144"/>
      <c r="C107" s="135"/>
      <c r="D107" s="145">
        <f t="shared" ref="D107:X107" si="195">D72-D106</f>
        <v>648053.89795353275</v>
      </c>
      <c r="E107" s="145">
        <f t="shared" si="195"/>
        <v>-314403.36089355301</v>
      </c>
      <c r="F107" s="145">
        <f t="shared" si="195"/>
        <v>716828.06418947503</v>
      </c>
      <c r="G107" s="145">
        <f t="shared" si="195"/>
        <v>772981.90192908049</v>
      </c>
      <c r="H107" s="145">
        <f t="shared" si="195"/>
        <v>882524.45587274991</v>
      </c>
      <c r="I107" s="145">
        <f t="shared" si="195"/>
        <v>868904.97720660735</v>
      </c>
      <c r="J107" s="145">
        <f t="shared" si="195"/>
        <v>984130.88801299955</v>
      </c>
      <c r="K107" s="145">
        <f t="shared" si="195"/>
        <v>984130.88801299955</v>
      </c>
      <c r="L107" s="145">
        <f t="shared" si="195"/>
        <v>984130.88801299955</v>
      </c>
      <c r="M107" s="145">
        <f t="shared" si="195"/>
        <v>984130.88801299955</v>
      </c>
      <c r="N107" s="145">
        <f t="shared" si="195"/>
        <v>868904.97720660735</v>
      </c>
      <c r="O107" s="145">
        <f t="shared" si="195"/>
        <v>984130.88801299955</v>
      </c>
      <c r="P107" s="145">
        <f t="shared" si="195"/>
        <v>991317.55869256286</v>
      </c>
      <c r="Q107" s="145">
        <f t="shared" si="195"/>
        <v>991317.55869256286</v>
      </c>
      <c r="R107" s="145">
        <f t="shared" si="195"/>
        <v>991317.55869256286</v>
      </c>
      <c r="S107" s="145">
        <f t="shared" si="195"/>
        <v>991317.55869256286</v>
      </c>
      <c r="T107" s="145">
        <f t="shared" si="195"/>
        <v>991317.55869256286</v>
      </c>
      <c r="U107" s="145">
        <f t="shared" si="195"/>
        <v>991317.55869256286</v>
      </c>
      <c r="V107" s="145">
        <f t="shared" si="195"/>
        <v>991317.55869256286</v>
      </c>
      <c r="W107" s="145">
        <f t="shared" si="195"/>
        <v>991317.55869256286</v>
      </c>
      <c r="X107" s="145">
        <f t="shared" si="195"/>
        <v>991317.55869256286</v>
      </c>
      <c r="Y107" s="145">
        <f t="shared" ref="Y107:AE107" si="196">Y72-Y106</f>
        <v>948629.70253091562</v>
      </c>
      <c r="Z107" s="145">
        <f t="shared" si="196"/>
        <v>905941.84636926849</v>
      </c>
      <c r="AA107" s="145">
        <f t="shared" si="196"/>
        <v>863253.99020762125</v>
      </c>
      <c r="AB107" s="145">
        <f t="shared" si="196"/>
        <v>820566.134045974</v>
      </c>
      <c r="AC107" s="145">
        <f t="shared" si="196"/>
        <v>777878.27788432688</v>
      </c>
      <c r="AD107" s="145">
        <f t="shared" si="196"/>
        <v>735190.42172267963</v>
      </c>
      <c r="AE107" s="145">
        <f t="shared" si="196"/>
        <v>692502.56556103239</v>
      </c>
    </row>
    <row r="108" spans="1:31" ht="12">
      <c r="A108" s="99" t="s">
        <v>350</v>
      </c>
      <c r="D108" s="145"/>
      <c r="E108" s="145">
        <f t="shared" ref="E108:X108" si="197">E107-$D$107</f>
        <v>-962457.25884708576</v>
      </c>
      <c r="F108" s="145">
        <f t="shared" si="197"/>
        <v>68774.166235942277</v>
      </c>
      <c r="G108" s="145">
        <f t="shared" si="197"/>
        <v>124928.00397554773</v>
      </c>
      <c r="H108" s="145">
        <f t="shared" si="197"/>
        <v>234470.55791921716</v>
      </c>
      <c r="I108" s="145">
        <f t="shared" si="197"/>
        <v>220851.0792530746</v>
      </c>
      <c r="J108" s="145">
        <f t="shared" si="197"/>
        <v>336076.9900594668</v>
      </c>
      <c r="K108" s="145">
        <f t="shared" si="197"/>
        <v>336076.9900594668</v>
      </c>
      <c r="L108" s="145">
        <f t="shared" si="197"/>
        <v>336076.9900594668</v>
      </c>
      <c r="M108" s="145">
        <f t="shared" si="197"/>
        <v>336076.9900594668</v>
      </c>
      <c r="N108" s="145">
        <f t="shared" si="197"/>
        <v>220851.0792530746</v>
      </c>
      <c r="O108" s="145">
        <f t="shared" si="197"/>
        <v>336076.9900594668</v>
      </c>
      <c r="P108" s="145">
        <f t="shared" si="197"/>
        <v>343263.66073903011</v>
      </c>
      <c r="Q108" s="145">
        <f t="shared" si="197"/>
        <v>343263.66073903011</v>
      </c>
      <c r="R108" s="145">
        <f t="shared" si="197"/>
        <v>343263.66073903011</v>
      </c>
      <c r="S108" s="145">
        <f t="shared" si="197"/>
        <v>343263.66073903011</v>
      </c>
      <c r="T108" s="145">
        <f t="shared" si="197"/>
        <v>343263.66073903011</v>
      </c>
      <c r="U108" s="145">
        <f t="shared" si="197"/>
        <v>343263.66073903011</v>
      </c>
      <c r="V108" s="145">
        <f t="shared" si="197"/>
        <v>343263.66073903011</v>
      </c>
      <c r="W108" s="145">
        <f t="shared" si="197"/>
        <v>343263.66073903011</v>
      </c>
      <c r="X108" s="145">
        <f t="shared" si="197"/>
        <v>343263.66073903011</v>
      </c>
      <c r="Y108" s="145">
        <f t="shared" ref="Y108:AE108" si="198">Y107-$D$107</f>
        <v>300575.80457738286</v>
      </c>
      <c r="Z108" s="145">
        <f t="shared" si="198"/>
        <v>257887.94841573574</v>
      </c>
      <c r="AA108" s="145">
        <f t="shared" si="198"/>
        <v>215200.09225408849</v>
      </c>
      <c r="AB108" s="145">
        <f t="shared" si="198"/>
        <v>172512.23609244125</v>
      </c>
      <c r="AC108" s="145">
        <f t="shared" si="198"/>
        <v>129824.37993079412</v>
      </c>
      <c r="AD108" s="145">
        <f t="shared" si="198"/>
        <v>87136.523769146879</v>
      </c>
      <c r="AE108" s="145">
        <f t="shared" si="198"/>
        <v>44448.667607499636</v>
      </c>
    </row>
    <row r="109" spans="1:31">
      <c r="C109" s="137"/>
      <c r="D109" s="146"/>
    </row>
    <row r="110" spans="1:31" ht="12" thickBot="1">
      <c r="C110" s="137"/>
      <c r="D110" s="814"/>
      <c r="N110" s="146"/>
    </row>
    <row r="111" spans="1:31" s="756" customFormat="1" ht="10.199999999999999">
      <c r="A111" s="1189" t="s">
        <v>1339</v>
      </c>
      <c r="B111" s="1190"/>
      <c r="C111" s="1191"/>
      <c r="D111" s="1191"/>
      <c r="E111" s="1191"/>
      <c r="F111" s="1190"/>
      <c r="G111" s="1190"/>
      <c r="H111" s="1190"/>
      <c r="I111" s="1190"/>
      <c r="J111" s="1190"/>
      <c r="K111" s="1190"/>
      <c r="L111" s="1190"/>
      <c r="M111" s="1190"/>
      <c r="N111" s="1190"/>
      <c r="O111" s="1190"/>
      <c r="P111" s="1190"/>
      <c r="Q111" s="1190"/>
      <c r="R111" s="1190"/>
      <c r="S111" s="1190"/>
      <c r="T111" s="1190"/>
      <c r="U111" s="1190"/>
      <c r="V111" s="1190"/>
      <c r="W111" s="1190"/>
      <c r="X111" s="1338"/>
      <c r="Y111" s="1190"/>
      <c r="Z111" s="1190"/>
      <c r="AA111" s="1190"/>
      <c r="AB111" s="1190"/>
      <c r="AC111" s="1190"/>
      <c r="AD111" s="1190"/>
      <c r="AE111" s="1192"/>
    </row>
    <row r="112" spans="1:31" s="756" customFormat="1" ht="10.199999999999999">
      <c r="A112" s="913"/>
      <c r="C112" s="252"/>
      <c r="D112" s="252"/>
      <c r="E112" s="252"/>
      <c r="X112" s="913"/>
      <c r="AE112" s="906"/>
    </row>
    <row r="113" spans="1:31" s="756" customFormat="1" ht="10.199999999999999">
      <c r="A113" s="1193" t="s">
        <v>122</v>
      </c>
      <c r="B113" s="912" t="s">
        <v>197</v>
      </c>
      <c r="C113" s="265">
        <f>C167</f>
        <v>936223.44033981208</v>
      </c>
      <c r="D113" s="252"/>
      <c r="E113" s="252"/>
      <c r="X113" s="913"/>
      <c r="AE113" s="906"/>
    </row>
    <row r="114" spans="1:31" s="756" customFormat="1" ht="10.199999999999999">
      <c r="A114" s="1193" t="s">
        <v>1340</v>
      </c>
      <c r="B114" s="912" t="s">
        <v>197</v>
      </c>
      <c r="C114" s="265">
        <f>C113*10%</f>
        <v>93622.344033981208</v>
      </c>
      <c r="D114" s="252"/>
      <c r="E114" s="252"/>
      <c r="X114" s="913"/>
      <c r="AE114" s="906"/>
    </row>
    <row r="115" spans="1:31" s="756" customFormat="1" ht="10.199999999999999">
      <c r="A115" s="1193" t="s">
        <v>1341</v>
      </c>
      <c r="B115" s="912" t="s">
        <v>197</v>
      </c>
      <c r="C115" s="265">
        <f>C113-C114</f>
        <v>842601.09630583087</v>
      </c>
      <c r="D115" s="252"/>
      <c r="E115" s="252"/>
      <c r="X115" s="913"/>
      <c r="AE115" s="906"/>
    </row>
    <row r="116" spans="1:31" s="756" customFormat="1" ht="10.8" thickBot="1">
      <c r="A116" s="916" t="s">
        <v>1342</v>
      </c>
      <c r="C116" s="252"/>
      <c r="D116" s="252"/>
      <c r="E116" s="252"/>
      <c r="X116" s="1339"/>
      <c r="Y116" s="919"/>
      <c r="Z116" s="919"/>
      <c r="AA116" s="919"/>
      <c r="AB116" s="919"/>
      <c r="AC116" s="919"/>
      <c r="AD116" s="919"/>
      <c r="AE116" s="1104"/>
    </row>
    <row r="117" spans="1:31" s="756" customFormat="1" ht="10.199999999999999">
      <c r="A117" s="910" t="s">
        <v>293</v>
      </c>
      <c r="C117" s="252"/>
      <c r="D117" s="257" t="s">
        <v>295</v>
      </c>
      <c r="E117" s="1469" t="s">
        <v>296</v>
      </c>
      <c r="F117" s="1469"/>
      <c r="G117" s="1469"/>
      <c r="H117" s="1469"/>
      <c r="I117" s="1469"/>
      <c r="J117" s="258"/>
      <c r="K117" s="258"/>
      <c r="L117" s="258"/>
      <c r="M117" s="258"/>
      <c r="N117" s="258"/>
      <c r="O117" s="1469"/>
      <c r="P117" s="1469"/>
      <c r="Q117" s="1469"/>
      <c r="R117" s="1469"/>
      <c r="S117" s="1469"/>
      <c r="T117" s="258"/>
      <c r="U117" s="258"/>
      <c r="V117" s="258"/>
      <c r="W117" s="258"/>
      <c r="X117" s="1084"/>
      <c r="Y117" s="1084"/>
      <c r="Z117" s="1084"/>
      <c r="AA117" s="1084"/>
      <c r="AB117" s="1084"/>
      <c r="AC117" s="1084"/>
      <c r="AD117" s="1084"/>
      <c r="AE117" s="1084"/>
    </row>
    <row r="118" spans="1:31" s="756" customFormat="1" ht="10.199999999999999">
      <c r="A118" s="910"/>
      <c r="C118" s="252"/>
      <c r="D118" s="262" t="s">
        <v>297</v>
      </c>
      <c r="E118" s="262">
        <v>1</v>
      </c>
      <c r="F118" s="262">
        <v>2</v>
      </c>
      <c r="G118" s="262">
        <v>3</v>
      </c>
      <c r="H118" s="262">
        <v>4</v>
      </c>
      <c r="I118" s="262">
        <v>5</v>
      </c>
      <c r="J118" s="262">
        <v>6</v>
      </c>
      <c r="K118" s="262">
        <v>7</v>
      </c>
      <c r="L118" s="262">
        <v>8</v>
      </c>
      <c r="M118" s="262">
        <v>9</v>
      </c>
      <c r="N118" s="263">
        <v>10</v>
      </c>
      <c r="O118" s="262">
        <v>11</v>
      </c>
      <c r="P118" s="262">
        <v>12</v>
      </c>
      <c r="Q118" s="262">
        <v>13</v>
      </c>
      <c r="R118" s="262">
        <v>14</v>
      </c>
      <c r="S118" s="262">
        <v>15</v>
      </c>
      <c r="T118" s="262">
        <v>16</v>
      </c>
      <c r="U118" s="262">
        <v>17</v>
      </c>
      <c r="V118" s="262">
        <v>18</v>
      </c>
      <c r="W118" s="262">
        <v>19</v>
      </c>
      <c r="X118" s="904">
        <v>20</v>
      </c>
      <c r="Y118" s="904">
        <v>21</v>
      </c>
      <c r="Z118" s="904">
        <v>22</v>
      </c>
      <c r="AA118" s="904">
        <v>23</v>
      </c>
      <c r="AB118" s="904">
        <v>24</v>
      </c>
      <c r="AC118" s="904">
        <v>25</v>
      </c>
      <c r="AD118" s="904">
        <v>26</v>
      </c>
      <c r="AE118" s="904">
        <v>27</v>
      </c>
    </row>
    <row r="119" spans="1:31" s="756" customFormat="1" ht="10.199999999999999">
      <c r="A119" s="1188" t="s">
        <v>1345</v>
      </c>
      <c r="C119" s="252"/>
      <c r="D119" s="264"/>
      <c r="E119" s="264"/>
      <c r="F119" s="264"/>
      <c r="G119" s="264"/>
      <c r="H119" s="264"/>
      <c r="I119" s="264"/>
      <c r="J119" s="264"/>
      <c r="K119" s="264"/>
      <c r="L119" s="264"/>
      <c r="M119" s="264"/>
      <c r="N119" s="1187"/>
      <c r="O119" s="264"/>
      <c r="P119" s="264"/>
      <c r="Q119" s="264"/>
      <c r="R119" s="264"/>
      <c r="S119" s="264"/>
      <c r="T119" s="264"/>
      <c r="U119" s="264"/>
      <c r="V119" s="264"/>
      <c r="W119" s="264"/>
      <c r="X119" s="1194"/>
    </row>
    <row r="120" spans="1:31" s="756" customFormat="1" ht="10.199999999999999">
      <c r="A120" s="1195" t="s">
        <v>1343</v>
      </c>
      <c r="C120" s="252"/>
      <c r="D120" s="1272">
        <f>D174</f>
        <v>909127.26215619233</v>
      </c>
      <c r="E120" s="1272">
        <f t="shared" ref="E120:X120" si="199">E174</f>
        <v>909127.26215619233</v>
      </c>
      <c r="F120" s="1272">
        <f t="shared" si="199"/>
        <v>909127.26215619233</v>
      </c>
      <c r="G120" s="1272">
        <f t="shared" si="199"/>
        <v>1014143.550946374</v>
      </c>
      <c r="H120" s="1272">
        <f t="shared" si="199"/>
        <v>1078145.1150094653</v>
      </c>
      <c r="I120" s="1272">
        <f t="shared" si="199"/>
        <v>1177284.1951356486</v>
      </c>
      <c r="J120" s="1272">
        <f t="shared" si="199"/>
        <v>1280031.2812618318</v>
      </c>
      <c r="K120" s="1272">
        <f t="shared" si="199"/>
        <v>1280031.2812618318</v>
      </c>
      <c r="L120" s="1272">
        <f t="shared" si="199"/>
        <v>1280031.2812618318</v>
      </c>
      <c r="M120" s="1272">
        <f t="shared" si="199"/>
        <v>1280031.2812618318</v>
      </c>
      <c r="N120" s="1272">
        <f t="shared" si="199"/>
        <v>1280031.2812618318</v>
      </c>
      <c r="O120" s="1272">
        <f t="shared" si="199"/>
        <v>1280031.2812618318</v>
      </c>
      <c r="P120" s="1272">
        <f t="shared" si="199"/>
        <v>1280031.2812618318</v>
      </c>
      <c r="Q120" s="1272">
        <f t="shared" si="199"/>
        <v>1280031.2812618318</v>
      </c>
      <c r="R120" s="1272">
        <f t="shared" si="199"/>
        <v>1280031.2812618318</v>
      </c>
      <c r="S120" s="1272">
        <f t="shared" si="199"/>
        <v>1280031.2812618318</v>
      </c>
      <c r="T120" s="1272">
        <f t="shared" si="199"/>
        <v>1280031.2812618318</v>
      </c>
      <c r="U120" s="1272">
        <f t="shared" si="199"/>
        <v>1280031.2812618318</v>
      </c>
      <c r="V120" s="1272">
        <f t="shared" si="199"/>
        <v>1280031.2812618318</v>
      </c>
      <c r="W120" s="1272">
        <f t="shared" si="199"/>
        <v>1280031.2812618318</v>
      </c>
      <c r="X120" s="1272">
        <f t="shared" si="199"/>
        <v>1280031.2812618318</v>
      </c>
      <c r="Y120" s="1272">
        <f t="shared" ref="Y120:AE120" si="200">Y174</f>
        <v>1280031.2812618318</v>
      </c>
      <c r="Z120" s="1272">
        <f t="shared" si="200"/>
        <v>1280031.2812618318</v>
      </c>
      <c r="AA120" s="1272">
        <f t="shared" si="200"/>
        <v>1280031.2812618318</v>
      </c>
      <c r="AB120" s="1272">
        <f t="shared" si="200"/>
        <v>1280031.2812618318</v>
      </c>
      <c r="AC120" s="1272">
        <f t="shared" si="200"/>
        <v>1280031.2812618318</v>
      </c>
      <c r="AD120" s="1272">
        <f t="shared" si="200"/>
        <v>1280031.2812618318</v>
      </c>
      <c r="AE120" s="1272">
        <f t="shared" si="200"/>
        <v>1280031.2812618318</v>
      </c>
    </row>
    <row r="121" spans="1:31" s="756" customFormat="1" ht="10.199999999999999">
      <c r="A121" s="1195" t="s">
        <v>1341</v>
      </c>
      <c r="C121" s="252"/>
      <c r="D121" s="252"/>
      <c r="E121" s="1272">
        <f>C115</f>
        <v>842601.09630583087</v>
      </c>
    </row>
    <row r="122" spans="1:31" s="756" customFormat="1" ht="10.199999999999999">
      <c r="A122" s="1188" t="s">
        <v>1346</v>
      </c>
      <c r="C122" s="252"/>
      <c r="D122" s="265">
        <f t="shared" ref="D122:X122" si="201">SUM(D120:D121)</f>
        <v>909127.26215619233</v>
      </c>
      <c r="E122" s="265">
        <f t="shared" si="201"/>
        <v>1751728.3584620231</v>
      </c>
      <c r="F122" s="265">
        <f t="shared" si="201"/>
        <v>909127.26215619233</v>
      </c>
      <c r="G122" s="265">
        <f t="shared" si="201"/>
        <v>1014143.550946374</v>
      </c>
      <c r="H122" s="265">
        <f t="shared" si="201"/>
        <v>1078145.1150094653</v>
      </c>
      <c r="I122" s="265">
        <f t="shared" si="201"/>
        <v>1177284.1951356486</v>
      </c>
      <c r="J122" s="265">
        <f t="shared" si="201"/>
        <v>1280031.2812618318</v>
      </c>
      <c r="K122" s="265">
        <f t="shared" si="201"/>
        <v>1280031.2812618318</v>
      </c>
      <c r="L122" s="265">
        <f t="shared" si="201"/>
        <v>1280031.2812618318</v>
      </c>
      <c r="M122" s="265">
        <f t="shared" si="201"/>
        <v>1280031.2812618318</v>
      </c>
      <c r="N122" s="265">
        <f t="shared" si="201"/>
        <v>1280031.2812618318</v>
      </c>
      <c r="O122" s="265">
        <f t="shared" si="201"/>
        <v>1280031.2812618318</v>
      </c>
      <c r="P122" s="265">
        <f t="shared" si="201"/>
        <v>1280031.2812618318</v>
      </c>
      <c r="Q122" s="265">
        <f t="shared" si="201"/>
        <v>1280031.2812618318</v>
      </c>
      <c r="R122" s="265">
        <f t="shared" si="201"/>
        <v>1280031.2812618318</v>
      </c>
      <c r="S122" s="265">
        <f t="shared" si="201"/>
        <v>1280031.2812618318</v>
      </c>
      <c r="T122" s="265">
        <f t="shared" si="201"/>
        <v>1280031.2812618318</v>
      </c>
      <c r="U122" s="265">
        <f t="shared" si="201"/>
        <v>1280031.2812618318</v>
      </c>
      <c r="V122" s="265">
        <f t="shared" si="201"/>
        <v>1280031.2812618318</v>
      </c>
      <c r="W122" s="265">
        <f t="shared" si="201"/>
        <v>1280031.2812618318</v>
      </c>
      <c r="X122" s="265">
        <f t="shared" si="201"/>
        <v>1280031.2812618318</v>
      </c>
      <c r="Y122" s="265">
        <f t="shared" ref="Y122:AE122" si="202">SUM(Y120:Y121)</f>
        <v>1280031.2812618318</v>
      </c>
      <c r="Z122" s="265">
        <f t="shared" si="202"/>
        <v>1280031.2812618318</v>
      </c>
      <c r="AA122" s="265">
        <f t="shared" si="202"/>
        <v>1280031.2812618318</v>
      </c>
      <c r="AB122" s="265">
        <f t="shared" si="202"/>
        <v>1280031.2812618318</v>
      </c>
      <c r="AC122" s="265">
        <f t="shared" si="202"/>
        <v>1280031.2812618318</v>
      </c>
      <c r="AD122" s="265">
        <f t="shared" si="202"/>
        <v>1280031.2812618318</v>
      </c>
      <c r="AE122" s="265">
        <f t="shared" si="202"/>
        <v>1280031.2812618318</v>
      </c>
    </row>
    <row r="123" spans="1:31" s="756" customFormat="1" ht="10.199999999999999">
      <c r="A123" s="910"/>
      <c r="C123" s="252"/>
      <c r="D123" s="252"/>
      <c r="E123" s="252"/>
    </row>
    <row r="124" spans="1:31" s="756" customFormat="1" ht="10.199999999999999">
      <c r="A124" s="1188" t="s">
        <v>1347</v>
      </c>
      <c r="C124" s="252"/>
      <c r="D124" s="252"/>
      <c r="E124" s="252"/>
    </row>
    <row r="125" spans="1:31" s="756" customFormat="1" ht="10.199999999999999">
      <c r="A125" s="910" t="s">
        <v>1348</v>
      </c>
      <c r="C125" s="252"/>
      <c r="D125" s="265">
        <f>D180</f>
        <v>261073.36420265958</v>
      </c>
      <c r="E125" s="265">
        <f t="shared" ref="E125:X125" si="203">E180</f>
        <v>1223530.6230497453</v>
      </c>
      <c r="F125" s="265">
        <f t="shared" si="203"/>
        <v>297315.48675689887</v>
      </c>
      <c r="G125" s="265">
        <f t="shared" si="203"/>
        <v>305163.21308038477</v>
      </c>
      <c r="H125" s="265">
        <f t="shared" si="203"/>
        <v>294759.73926289863</v>
      </c>
      <c r="I125" s="265">
        <f t="shared" si="203"/>
        <v>411126.30405522435</v>
      </c>
      <c r="J125" s="265">
        <f t="shared" si="203"/>
        <v>295900.3932488322</v>
      </c>
      <c r="K125" s="265">
        <f t="shared" si="203"/>
        <v>295900.3932488322</v>
      </c>
      <c r="L125" s="265">
        <f t="shared" si="203"/>
        <v>295900.3932488322</v>
      </c>
      <c r="M125" s="265">
        <f t="shared" si="203"/>
        <v>295900.3932488322</v>
      </c>
      <c r="N125" s="265">
        <f t="shared" si="203"/>
        <v>411126.30405522435</v>
      </c>
      <c r="O125" s="265">
        <f t="shared" si="203"/>
        <v>295900.3932488322</v>
      </c>
      <c r="P125" s="265">
        <f t="shared" si="203"/>
        <v>288713.7225692689</v>
      </c>
      <c r="Q125" s="265">
        <f t="shared" si="203"/>
        <v>288713.7225692689</v>
      </c>
      <c r="R125" s="265">
        <f t="shared" si="203"/>
        <v>288713.7225692689</v>
      </c>
      <c r="S125" s="265">
        <f t="shared" si="203"/>
        <v>288713.7225692689</v>
      </c>
      <c r="T125" s="265">
        <f t="shared" si="203"/>
        <v>288713.7225692689</v>
      </c>
      <c r="U125" s="265">
        <f t="shared" si="203"/>
        <v>288713.7225692689</v>
      </c>
      <c r="V125" s="265">
        <f t="shared" si="203"/>
        <v>288713.7225692689</v>
      </c>
      <c r="W125" s="265">
        <f t="shared" si="203"/>
        <v>288713.7225692689</v>
      </c>
      <c r="X125" s="265">
        <f t="shared" si="203"/>
        <v>288713.7225692689</v>
      </c>
      <c r="Y125" s="265">
        <f t="shared" ref="Y125:AE125" si="204">Y180</f>
        <v>331401.57873091608</v>
      </c>
      <c r="Z125" s="265">
        <f t="shared" si="204"/>
        <v>374089.43489256327</v>
      </c>
      <c r="AA125" s="265">
        <f t="shared" si="204"/>
        <v>416777.29105421051</v>
      </c>
      <c r="AB125" s="265">
        <f t="shared" si="204"/>
        <v>459465.14721585775</v>
      </c>
      <c r="AC125" s="265">
        <f t="shared" si="204"/>
        <v>502153.00337750488</v>
      </c>
      <c r="AD125" s="265">
        <f t="shared" si="204"/>
        <v>544840.85953915212</v>
      </c>
      <c r="AE125" s="265">
        <f t="shared" si="204"/>
        <v>587528.71570079937</v>
      </c>
    </row>
    <row r="126" spans="1:31" s="756" customFormat="1" ht="10.199999999999999">
      <c r="A126" s="1188" t="s">
        <v>1349</v>
      </c>
      <c r="C126" s="252"/>
      <c r="D126" s="265">
        <f>SUM(D125)</f>
        <v>261073.36420265958</v>
      </c>
      <c r="E126" s="265">
        <f>SUM(E125)</f>
        <v>1223530.6230497453</v>
      </c>
      <c r="F126" s="265">
        <f t="shared" ref="F126:X126" si="205">SUM(F125)</f>
        <v>297315.48675689887</v>
      </c>
      <c r="G126" s="265">
        <f t="shared" si="205"/>
        <v>305163.21308038477</v>
      </c>
      <c r="H126" s="265">
        <f t="shared" si="205"/>
        <v>294759.73926289863</v>
      </c>
      <c r="I126" s="265">
        <f t="shared" si="205"/>
        <v>411126.30405522435</v>
      </c>
      <c r="J126" s="265">
        <f t="shared" si="205"/>
        <v>295900.3932488322</v>
      </c>
      <c r="K126" s="265">
        <f t="shared" si="205"/>
        <v>295900.3932488322</v>
      </c>
      <c r="L126" s="265">
        <f t="shared" si="205"/>
        <v>295900.3932488322</v>
      </c>
      <c r="M126" s="265">
        <f t="shared" si="205"/>
        <v>295900.3932488322</v>
      </c>
      <c r="N126" s="265">
        <f t="shared" si="205"/>
        <v>411126.30405522435</v>
      </c>
      <c r="O126" s="265">
        <f t="shared" si="205"/>
        <v>295900.3932488322</v>
      </c>
      <c r="P126" s="265">
        <f t="shared" si="205"/>
        <v>288713.7225692689</v>
      </c>
      <c r="Q126" s="265">
        <f t="shared" si="205"/>
        <v>288713.7225692689</v>
      </c>
      <c r="R126" s="265">
        <f t="shared" si="205"/>
        <v>288713.7225692689</v>
      </c>
      <c r="S126" s="265">
        <f t="shared" si="205"/>
        <v>288713.7225692689</v>
      </c>
      <c r="T126" s="265">
        <f t="shared" si="205"/>
        <v>288713.7225692689</v>
      </c>
      <c r="U126" s="265">
        <f t="shared" si="205"/>
        <v>288713.7225692689</v>
      </c>
      <c r="V126" s="265">
        <f t="shared" si="205"/>
        <v>288713.7225692689</v>
      </c>
      <c r="W126" s="265">
        <f t="shared" si="205"/>
        <v>288713.7225692689</v>
      </c>
      <c r="X126" s="265">
        <f t="shared" si="205"/>
        <v>288713.7225692689</v>
      </c>
      <c r="Y126" s="265">
        <f t="shared" ref="Y126:AE126" si="206">SUM(Y125)</f>
        <v>331401.57873091608</v>
      </c>
      <c r="Z126" s="265">
        <f t="shared" si="206"/>
        <v>374089.43489256327</v>
      </c>
      <c r="AA126" s="265">
        <f t="shared" si="206"/>
        <v>416777.29105421051</v>
      </c>
      <c r="AB126" s="265">
        <f t="shared" si="206"/>
        <v>459465.14721585775</v>
      </c>
      <c r="AC126" s="265">
        <f t="shared" si="206"/>
        <v>502153.00337750488</v>
      </c>
      <c r="AD126" s="265">
        <f t="shared" si="206"/>
        <v>544840.85953915212</v>
      </c>
      <c r="AE126" s="265">
        <f t="shared" si="206"/>
        <v>587528.71570079937</v>
      </c>
    </row>
    <row r="127" spans="1:31" s="756" customFormat="1" ht="10.199999999999999">
      <c r="A127" s="910"/>
      <c r="C127" s="252"/>
      <c r="D127" s="252"/>
      <c r="E127" s="252"/>
    </row>
    <row r="128" spans="1:31" s="756" customFormat="1" ht="10.199999999999999">
      <c r="A128" s="1188" t="s">
        <v>1350</v>
      </c>
      <c r="C128" s="252"/>
      <c r="D128" s="265">
        <f>D122-D126</f>
        <v>648053.89795353275</v>
      </c>
      <c r="E128" s="265">
        <f>E122-E126</f>
        <v>528197.73541227775</v>
      </c>
      <c r="F128" s="265">
        <f t="shared" ref="F128:X128" si="207">F122-F126</f>
        <v>611811.77539929352</v>
      </c>
      <c r="G128" s="265">
        <f t="shared" si="207"/>
        <v>708980.33786598919</v>
      </c>
      <c r="H128" s="265">
        <f t="shared" si="207"/>
        <v>783385.37574656657</v>
      </c>
      <c r="I128" s="265">
        <f t="shared" si="207"/>
        <v>766157.89108042419</v>
      </c>
      <c r="J128" s="265">
        <f t="shared" si="207"/>
        <v>984130.88801299955</v>
      </c>
      <c r="K128" s="265">
        <f t="shared" si="207"/>
        <v>984130.88801299955</v>
      </c>
      <c r="L128" s="265">
        <f t="shared" si="207"/>
        <v>984130.88801299955</v>
      </c>
      <c r="M128" s="265">
        <f t="shared" si="207"/>
        <v>984130.88801299955</v>
      </c>
      <c r="N128" s="265">
        <f t="shared" si="207"/>
        <v>868904.97720660735</v>
      </c>
      <c r="O128" s="265">
        <f t="shared" si="207"/>
        <v>984130.88801299955</v>
      </c>
      <c r="P128" s="265">
        <f t="shared" si="207"/>
        <v>991317.55869256286</v>
      </c>
      <c r="Q128" s="265">
        <f t="shared" si="207"/>
        <v>991317.55869256286</v>
      </c>
      <c r="R128" s="265">
        <f t="shared" si="207"/>
        <v>991317.55869256286</v>
      </c>
      <c r="S128" s="265">
        <f t="shared" si="207"/>
        <v>991317.55869256286</v>
      </c>
      <c r="T128" s="265">
        <f t="shared" si="207"/>
        <v>991317.55869256286</v>
      </c>
      <c r="U128" s="265">
        <f t="shared" si="207"/>
        <v>991317.55869256286</v>
      </c>
      <c r="V128" s="265">
        <f t="shared" si="207"/>
        <v>991317.55869256286</v>
      </c>
      <c r="W128" s="265">
        <f t="shared" si="207"/>
        <v>991317.55869256286</v>
      </c>
      <c r="X128" s="265">
        <f t="shared" si="207"/>
        <v>991317.55869256286</v>
      </c>
      <c r="Y128" s="265">
        <f t="shared" ref="Y128:AE128" si="208">Y122-Y126</f>
        <v>948629.70253091562</v>
      </c>
      <c r="Z128" s="265">
        <f t="shared" si="208"/>
        <v>905941.84636926849</v>
      </c>
      <c r="AA128" s="265">
        <f t="shared" si="208"/>
        <v>863253.99020762125</v>
      </c>
      <c r="AB128" s="265">
        <f t="shared" si="208"/>
        <v>820566.134045974</v>
      </c>
      <c r="AC128" s="265">
        <f t="shared" si="208"/>
        <v>777878.27788432688</v>
      </c>
      <c r="AD128" s="265">
        <f t="shared" si="208"/>
        <v>735190.42172267963</v>
      </c>
      <c r="AE128" s="265">
        <f t="shared" si="208"/>
        <v>692502.56556103239</v>
      </c>
    </row>
    <row r="129" spans="1:31" s="756" customFormat="1" ht="10.8" thickBot="1">
      <c r="A129" s="1196" t="s">
        <v>350</v>
      </c>
      <c r="B129" s="919"/>
      <c r="C129" s="1088"/>
      <c r="D129" s="1088"/>
      <c r="E129" s="1089">
        <f>E128-$D$182</f>
        <v>-119856.16254125501</v>
      </c>
      <c r="F129" s="1089">
        <f t="shared" ref="F129" si="209">F128-$D$182</f>
        <v>-36242.122554239235</v>
      </c>
      <c r="G129" s="1089">
        <f t="shared" ref="G129" si="210">G128-$D$182</f>
        <v>60926.439912456437</v>
      </c>
      <c r="H129" s="1089">
        <f t="shared" ref="H129" si="211">H128-$D$182</f>
        <v>135331.47779303382</v>
      </c>
      <c r="I129" s="1089">
        <f t="shared" ref="I129" si="212">I128-$D$182</f>
        <v>118103.99312689144</v>
      </c>
      <c r="J129" s="1089">
        <f t="shared" ref="J129" si="213">J128-$D$182</f>
        <v>336076.9900594668</v>
      </c>
      <c r="K129" s="1089">
        <f t="shared" ref="K129" si="214">K128-$D$182</f>
        <v>336076.9900594668</v>
      </c>
      <c r="L129" s="1089">
        <f t="shared" ref="L129" si="215">L128-$D$182</f>
        <v>336076.9900594668</v>
      </c>
      <c r="M129" s="1089">
        <f t="shared" ref="M129" si="216">M128-$D$182</f>
        <v>336076.9900594668</v>
      </c>
      <c r="N129" s="1089">
        <f t="shared" ref="N129" si="217">N128-$D$182</f>
        <v>220851.0792530746</v>
      </c>
      <c r="O129" s="1089">
        <f t="shared" ref="O129" si="218">O128-$D$182</f>
        <v>336076.9900594668</v>
      </c>
      <c r="P129" s="1089">
        <f t="shared" ref="P129" si="219">P128-$D$182</f>
        <v>343263.66073903011</v>
      </c>
      <c r="Q129" s="1089">
        <f t="shared" ref="Q129" si="220">Q128-$D$182</f>
        <v>343263.66073903011</v>
      </c>
      <c r="R129" s="1089">
        <f t="shared" ref="R129" si="221">R128-$D$182</f>
        <v>343263.66073903011</v>
      </c>
      <c r="S129" s="1089">
        <f t="shared" ref="S129" si="222">S128-$D$182</f>
        <v>343263.66073903011</v>
      </c>
      <c r="T129" s="1089">
        <f t="shared" ref="T129" si="223">T128-$D$182</f>
        <v>343263.66073903011</v>
      </c>
      <c r="U129" s="1089">
        <f t="shared" ref="U129" si="224">U128-$D$182</f>
        <v>343263.66073903011</v>
      </c>
      <c r="V129" s="1089">
        <f t="shared" ref="V129" si="225">V128-$D$182</f>
        <v>343263.66073903011</v>
      </c>
      <c r="W129" s="1089">
        <f t="shared" ref="W129" si="226">W128-$D$182</f>
        <v>343263.66073903011</v>
      </c>
      <c r="X129" s="1089">
        <f t="shared" ref="X129" si="227">X128-$D$182</f>
        <v>343263.66073903011</v>
      </c>
      <c r="Y129" s="1089">
        <f t="shared" ref="Y129:AE129" si="228">Y128-$D$182</f>
        <v>300575.80457738286</v>
      </c>
      <c r="Z129" s="1089">
        <f t="shared" si="228"/>
        <v>257887.94841573574</v>
      </c>
      <c r="AA129" s="1089">
        <f t="shared" si="228"/>
        <v>215200.09225408849</v>
      </c>
      <c r="AB129" s="1089">
        <f t="shared" si="228"/>
        <v>172512.23609244125</v>
      </c>
      <c r="AC129" s="1089">
        <f t="shared" si="228"/>
        <v>129824.37993079412</v>
      </c>
      <c r="AD129" s="1089">
        <f t="shared" si="228"/>
        <v>87136.523769146879</v>
      </c>
      <c r="AE129" s="1089">
        <f t="shared" si="228"/>
        <v>44448.667607499636</v>
      </c>
    </row>
    <row r="130" spans="1:31">
      <c r="C130" s="137"/>
      <c r="D130" s="814"/>
      <c r="N130" s="146"/>
    </row>
    <row r="131" spans="1:31" ht="12" thickBot="1">
      <c r="C131" s="137"/>
      <c r="D131" s="814"/>
      <c r="N131" s="146"/>
    </row>
    <row r="132" spans="1:31" s="756" customFormat="1" ht="15" thickBot="1">
      <c r="A132" s="894" t="s">
        <v>1472</v>
      </c>
      <c r="B132" s="1467" t="s">
        <v>1105</v>
      </c>
      <c r="C132" s="1468"/>
      <c r="D132" s="1342" t="s">
        <v>1481</v>
      </c>
      <c r="E132" s="1341"/>
      <c r="F132" s="1341"/>
      <c r="G132" s="1343"/>
      <c r="H132"/>
      <c r="I132" s="2"/>
      <c r="J132" s="2"/>
      <c r="K132" s="2"/>
      <c r="L132" s="2"/>
      <c r="M132" s="2"/>
      <c r="N132" s="2"/>
      <c r="O132" s="2"/>
      <c r="P132" s="2"/>
      <c r="Q132" s="2"/>
      <c r="R132" s="2"/>
      <c r="S132" s="2"/>
      <c r="T132" s="2"/>
      <c r="U132" s="2"/>
      <c r="V132" s="2"/>
      <c r="W132" s="2"/>
      <c r="X132" s="2"/>
    </row>
    <row r="133" spans="1:31" s="756" customFormat="1" ht="12">
      <c r="A133" s="883"/>
      <c r="B133" s="884" t="s">
        <v>351</v>
      </c>
      <c r="C133" s="884" t="s">
        <v>1106</v>
      </c>
      <c r="D133" s="884" t="s">
        <v>351</v>
      </c>
      <c r="E133" s="884" t="s">
        <v>1485</v>
      </c>
      <c r="F133" s="884" t="s">
        <v>1486</v>
      </c>
      <c r="G133" s="885" t="s">
        <v>1487</v>
      </c>
      <c r="I133" s="2"/>
      <c r="J133" s="1134" t="s">
        <v>1315</v>
      </c>
      <c r="K133" s="1141">
        <f>('1.8 Past SI_1ha'!E28-'1.8 Past SI_1ha'!E37)/'1.8 Past SI_1ha'!E21</f>
        <v>11.863734150276583</v>
      </c>
      <c r="L133" s="2"/>
      <c r="M133" s="2"/>
      <c r="N133" s="2"/>
      <c r="O133" s="2"/>
      <c r="P133" s="2"/>
      <c r="Q133" s="2"/>
      <c r="R133" s="2"/>
      <c r="S133" s="2"/>
      <c r="T133" s="2"/>
      <c r="U133" s="2"/>
      <c r="V133" s="2"/>
      <c r="W133" s="2"/>
      <c r="X133" s="2"/>
    </row>
    <row r="134" spans="1:31" s="756" customFormat="1">
      <c r="A134" s="886" t="s">
        <v>1107</v>
      </c>
      <c r="B134" s="880">
        <f>IRR(E146:N146)</f>
        <v>0.62030574416582707</v>
      </c>
      <c r="C134" s="881">
        <f>NPV(0.11,E146:N146)</f>
        <v>762940.09648739838</v>
      </c>
      <c r="D134" s="1130">
        <f>IRR(E146:AE146)</f>
        <v>0.63752143400881578</v>
      </c>
      <c r="E134" s="881">
        <f>NPV(0.11,E146:AE146)</f>
        <v>1583772.0310948954</v>
      </c>
      <c r="F134" s="881">
        <f>NPV(0.09,E146:AE146)</f>
        <v>1975965.8017549589</v>
      </c>
      <c r="G134" s="887">
        <f>NPV(0.13,E146:AE146)</f>
        <v>1283467.7792767545</v>
      </c>
      <c r="I134" s="2"/>
      <c r="J134" s="1135" t="s">
        <v>1316</v>
      </c>
      <c r="K134" s="1138">
        <f>MAXA(D106:X106)</f>
        <v>1223530.6230497453</v>
      </c>
      <c r="L134" s="2"/>
      <c r="M134" s="2"/>
      <c r="N134" s="2"/>
      <c r="O134" s="2"/>
      <c r="P134" s="2"/>
      <c r="Q134" s="2"/>
      <c r="R134" s="2"/>
      <c r="S134" s="2"/>
      <c r="T134" s="2"/>
      <c r="U134" s="2"/>
      <c r="V134" s="2"/>
      <c r="W134" s="2"/>
      <c r="X134" s="2"/>
    </row>
    <row r="135" spans="1:31" s="756" customFormat="1" ht="12.6" thickBot="1">
      <c r="A135" s="888"/>
      <c r="B135" s="880"/>
      <c r="C135" s="881"/>
      <c r="D135" s="1130"/>
      <c r="E135" s="881"/>
      <c r="F135" s="881"/>
      <c r="G135" s="887"/>
      <c r="I135" s="2"/>
      <c r="J135" s="1136" t="s">
        <v>1317</v>
      </c>
      <c r="K135" s="1139">
        <f>E134/K134+1</f>
        <v>2.2944277824017352</v>
      </c>
      <c r="L135" s="2"/>
      <c r="M135" s="2"/>
      <c r="N135" s="2"/>
      <c r="O135" s="2"/>
      <c r="P135" s="2"/>
      <c r="Q135" s="2"/>
      <c r="R135" s="2"/>
      <c r="S135" s="2"/>
      <c r="T135" s="2"/>
      <c r="U135" s="2"/>
      <c r="V135" s="2"/>
      <c r="W135" s="2"/>
      <c r="X135" s="2"/>
    </row>
    <row r="136" spans="1:31" s="756" customFormat="1" ht="12" thickBot="1">
      <c r="A136" s="889" t="s">
        <v>1108</v>
      </c>
      <c r="B136" s="880">
        <f>IRR(E149:N149)</f>
        <v>0.33923959693638883</v>
      </c>
      <c r="C136" s="881">
        <f>NPV(0.11,E149:N149)</f>
        <v>493494.02084273205</v>
      </c>
      <c r="D136" s="1130">
        <f>IRR(E149:AE149)</f>
        <v>0.38216130513061364</v>
      </c>
      <c r="E136" s="881">
        <f>NPV(0.11,E149:AE149)</f>
        <v>1228393.6502150251</v>
      </c>
      <c r="F136" s="881">
        <f>NPV(0.09,E149:AE149)</f>
        <v>1569359.887602566</v>
      </c>
      <c r="G136" s="887">
        <f>NPV(0.13,E149:AE149)</f>
        <v>967300.81389342027</v>
      </c>
      <c r="I136" s="2"/>
      <c r="J136" s="1277" t="s">
        <v>1359</v>
      </c>
      <c r="K136" s="1279">
        <f>C113/I129+G118</f>
        <v>10.927110807624681</v>
      </c>
      <c r="L136" s="2"/>
      <c r="M136" s="2"/>
      <c r="N136" s="2"/>
      <c r="O136" s="2"/>
      <c r="P136" s="2"/>
      <c r="Q136" s="2"/>
      <c r="R136" s="2"/>
      <c r="S136" s="2"/>
      <c r="T136" s="2"/>
      <c r="U136" s="2"/>
      <c r="V136" s="2"/>
      <c r="W136" s="2"/>
      <c r="X136" s="2"/>
    </row>
    <row r="137" spans="1:31" s="756" customFormat="1">
      <c r="A137" s="889" t="s">
        <v>1109</v>
      </c>
      <c r="B137" s="880">
        <f>IRR(E151:N151)</f>
        <v>0.19517795043592834</v>
      </c>
      <c r="C137" s="881">
        <f>NPV(0.11,E151:N151)</f>
        <v>224047.94519806601</v>
      </c>
      <c r="D137" s="1130">
        <f>IRR(E151:X151)</f>
        <v>0.26253743591601109</v>
      </c>
      <c r="E137" s="881">
        <f>NPV(0.11,E151:X151)</f>
        <v>813509.51295706257</v>
      </c>
      <c r="F137" s="881">
        <f>NPV(0.09,F151:Y151)</f>
        <v>1577676.4006531641</v>
      </c>
      <c r="G137" s="887">
        <f>NPV(0.13,E151:X151)</f>
        <v>610697.98540764221</v>
      </c>
      <c r="H137" s="2"/>
      <c r="I137" s="2"/>
      <c r="J137" s="2"/>
      <c r="K137" s="2"/>
      <c r="L137" s="2"/>
      <c r="M137" s="2"/>
      <c r="N137" s="2"/>
      <c r="O137" s="2"/>
      <c r="P137" s="2"/>
      <c r="Q137" s="2"/>
      <c r="R137" s="2"/>
      <c r="S137" s="2"/>
      <c r="T137" s="2"/>
      <c r="U137" s="2"/>
      <c r="V137" s="2"/>
      <c r="W137" s="2"/>
      <c r="X137" s="2"/>
    </row>
    <row r="138" spans="1:31" s="756" customFormat="1">
      <c r="A138" s="889" t="s">
        <v>1110</v>
      </c>
      <c r="B138" s="882">
        <f>IRR(E153:N153)</f>
        <v>9.4827819624247134E-2</v>
      </c>
      <c r="C138" s="881">
        <f>NPV(0.11,E153:N153)</f>
        <v>-45398.130446600335</v>
      </c>
      <c r="D138" s="1327">
        <f>IRR(E153:AE153)</f>
        <v>0.18954846830283412</v>
      </c>
      <c r="E138" s="881">
        <f>NPV(0.11,E153:AE153)</f>
        <v>517636.88845528621</v>
      </c>
      <c r="F138" s="881">
        <f>NPV(0.09,E153:AE153)</f>
        <v>756148.05929778016</v>
      </c>
      <c r="G138" s="887">
        <f>NPV(0.13,E153:AE153)</f>
        <v>334966.88312675152</v>
      </c>
      <c r="H138" s="2"/>
      <c r="I138" s="2"/>
      <c r="J138" s="2"/>
      <c r="K138" s="2"/>
      <c r="L138" s="2"/>
      <c r="M138" s="2"/>
      <c r="N138" s="2"/>
      <c r="O138" s="2"/>
      <c r="P138" s="2"/>
      <c r="Q138" s="2"/>
      <c r="R138" s="2"/>
      <c r="S138" s="2"/>
      <c r="T138" s="2"/>
      <c r="U138" s="2"/>
      <c r="V138" s="2"/>
      <c r="W138" s="2"/>
      <c r="X138" s="2"/>
    </row>
    <row r="139" spans="1:31" s="756" customFormat="1">
      <c r="A139" s="889"/>
      <c r="B139" s="880"/>
      <c r="C139" s="881"/>
      <c r="D139" s="1130"/>
      <c r="E139" s="881">
        <f>NPV(0.11,E154:X154)</f>
        <v>0</v>
      </c>
      <c r="F139" s="881">
        <f>NPV(0.11,F154:Y154)</f>
        <v>0</v>
      </c>
      <c r="G139" s="887">
        <f>NPV(0.13,G154:Z154)</f>
        <v>0</v>
      </c>
      <c r="H139" s="2"/>
      <c r="I139" s="2"/>
      <c r="J139" s="2"/>
      <c r="K139" s="2"/>
      <c r="L139" s="2"/>
      <c r="M139" s="2"/>
      <c r="N139" s="2"/>
      <c r="O139" s="2"/>
      <c r="P139" s="2"/>
      <c r="Q139" s="2"/>
      <c r="R139" s="2"/>
      <c r="S139" s="2"/>
      <c r="T139" s="2"/>
      <c r="U139" s="2"/>
      <c r="V139" s="2"/>
      <c r="W139" s="2"/>
      <c r="X139" s="2"/>
    </row>
    <row r="140" spans="1:31" s="756" customFormat="1">
      <c r="A140" s="889" t="s">
        <v>1111</v>
      </c>
      <c r="B140" s="880">
        <f>IRR(E156:N156)</f>
        <v>0.12589872859688711</v>
      </c>
      <c r="C140" s="881">
        <f>NPV(0.11,E156:N156)</f>
        <v>35546.035116714491</v>
      </c>
      <c r="D140" s="1130">
        <f>IRR(E156:AE156)</f>
        <v>0.21470029868918994</v>
      </c>
      <c r="E140" s="881">
        <f>NPV(0.11,E156:AE156)</f>
        <v>516072.9212400465</v>
      </c>
      <c r="F140" s="881">
        <f>NPV(0.09,E156:AE156)</f>
        <v>721986.8872883101</v>
      </c>
      <c r="G140" s="887">
        <f>NPV(0.13,E156:AE156)</f>
        <v>358839.68559563393</v>
      </c>
      <c r="H140" s="2"/>
      <c r="I140" s="2"/>
      <c r="J140" s="2"/>
      <c r="K140" s="2"/>
      <c r="L140" s="2"/>
      <c r="M140" s="2"/>
      <c r="N140" s="2"/>
      <c r="O140" s="2"/>
      <c r="P140" s="2"/>
      <c r="Q140" s="2"/>
      <c r="R140" s="2"/>
      <c r="S140" s="2"/>
      <c r="T140" s="2"/>
      <c r="U140" s="2"/>
      <c r="V140" s="2"/>
      <c r="W140" s="2"/>
      <c r="X140" s="2"/>
    </row>
    <row r="141" spans="1:31" s="756" customFormat="1">
      <c r="A141" s="889" t="s">
        <v>1112</v>
      </c>
      <c r="B141" s="880">
        <f>IRR(E158:N158)</f>
        <v>-0.23517654184135939</v>
      </c>
      <c r="C141" s="881">
        <f>NPV(0.11,E158:N158)</f>
        <v>-691848.02625396976</v>
      </c>
      <c r="D141" s="1130" t="e">
        <f>IRR(E158:AE158)</f>
        <v>#NUM!</v>
      </c>
      <c r="E141" s="881">
        <f>NPV(0.11,E158:AE158)</f>
        <v>-551626.18861480325</v>
      </c>
      <c r="F141" s="881">
        <f>NPV(0.09,E158:AE158)</f>
        <v>-531992.02717834001</v>
      </c>
      <c r="G141" s="887">
        <f>NPV(0.13,E158:AE158)</f>
        <v>-565788.40808548743</v>
      </c>
      <c r="H141" s="2"/>
      <c r="I141" s="2"/>
      <c r="J141" s="2"/>
      <c r="K141" s="2"/>
      <c r="L141" s="2"/>
      <c r="M141" s="2"/>
      <c r="N141" s="2"/>
      <c r="O141" s="2"/>
      <c r="P141" s="2"/>
      <c r="Q141" s="2"/>
      <c r="R141" s="2"/>
      <c r="S141" s="2"/>
      <c r="T141" s="2"/>
      <c r="U141" s="2"/>
      <c r="V141" s="2"/>
      <c r="W141" s="2"/>
      <c r="X141" s="2"/>
    </row>
    <row r="142" spans="1:31" s="756" customFormat="1" ht="12" thickBot="1">
      <c r="A142" s="890" t="s">
        <v>1113</v>
      </c>
      <c r="B142" s="891" t="e">
        <f>IRR(E160:N160)</f>
        <v>#NUM!</v>
      </c>
      <c r="C142" s="892">
        <f>NPV(0.11,E160:N160)</f>
        <v>-1419242.0876246544</v>
      </c>
      <c r="D142" s="1328" t="e">
        <f>IRR(E160:AE160)</f>
        <v>#NUM!</v>
      </c>
      <c r="E142" s="892">
        <f>NPV(0.11,E160:AE160)</f>
        <v>-1619325.2984696531</v>
      </c>
      <c r="F142" s="892">
        <f>NPV(0.09,E160:AE160)</f>
        <v>-1785970.9416449908</v>
      </c>
      <c r="G142" s="893">
        <f>NPV(0.13,E160:AE160)</f>
        <v>-1490416.5017666095</v>
      </c>
      <c r="H142" s="2"/>
      <c r="I142" s="2"/>
      <c r="J142" s="2"/>
      <c r="K142" s="2"/>
      <c r="L142" s="2"/>
      <c r="M142" s="2"/>
      <c r="N142" s="2"/>
      <c r="O142" s="2"/>
      <c r="P142" s="2"/>
      <c r="Q142" s="2"/>
      <c r="R142" s="2"/>
      <c r="S142" s="2"/>
      <c r="T142" s="2"/>
      <c r="U142" s="2"/>
      <c r="V142" s="2"/>
      <c r="W142" s="2"/>
      <c r="X142" s="2"/>
    </row>
    <row r="143" spans="1:31" s="756" customFormat="1" ht="12.6" thickBot="1">
      <c r="A143" s="843"/>
      <c r="B143" s="843"/>
      <c r="C143" s="9"/>
      <c r="D143" s="2"/>
      <c r="E143" s="2"/>
      <c r="F143" s="2"/>
      <c r="G143" s="2"/>
      <c r="H143" s="2"/>
      <c r="I143" s="2"/>
      <c r="J143" s="2"/>
      <c r="K143" s="2"/>
      <c r="L143" s="2"/>
      <c r="M143" s="2"/>
      <c r="N143" s="2"/>
      <c r="O143" s="2"/>
      <c r="P143" s="2"/>
      <c r="Q143" s="2"/>
      <c r="R143" s="2"/>
      <c r="S143" s="2"/>
      <c r="T143" s="2"/>
      <c r="U143" s="2"/>
      <c r="V143" s="2"/>
      <c r="W143" s="2"/>
      <c r="X143" s="2"/>
    </row>
    <row r="144" spans="1:31" s="756" customFormat="1" ht="12">
      <c r="A144" s="2"/>
      <c r="B144" s="2"/>
      <c r="C144" s="1337" t="s">
        <v>1473</v>
      </c>
      <c r="D144" s="896" t="s">
        <v>1205</v>
      </c>
      <c r="E144" s="896" t="s">
        <v>432</v>
      </c>
      <c r="F144" s="896" t="s">
        <v>1114</v>
      </c>
      <c r="G144" s="896" t="s">
        <v>1115</v>
      </c>
      <c r="H144" s="896" t="s">
        <v>1116</v>
      </c>
      <c r="I144" s="896" t="s">
        <v>1117</v>
      </c>
      <c r="J144" s="896" t="s">
        <v>1118</v>
      </c>
      <c r="K144" s="896" t="s">
        <v>1119</v>
      </c>
      <c r="L144" s="896" t="s">
        <v>1120</v>
      </c>
      <c r="M144" s="896" t="s">
        <v>1121</v>
      </c>
      <c r="N144" s="896" t="s">
        <v>1122</v>
      </c>
      <c r="O144" s="896" t="s">
        <v>1123</v>
      </c>
      <c r="P144" s="896" t="s">
        <v>1124</v>
      </c>
      <c r="Q144" s="896" t="s">
        <v>1125</v>
      </c>
      <c r="R144" s="896" t="s">
        <v>1126</v>
      </c>
      <c r="S144" s="896" t="s">
        <v>1127</v>
      </c>
      <c r="T144" s="896" t="s">
        <v>1128</v>
      </c>
      <c r="U144" s="896" t="s">
        <v>1129</v>
      </c>
      <c r="V144" s="896" t="s">
        <v>1130</v>
      </c>
      <c r="W144" s="896" t="s">
        <v>1131</v>
      </c>
      <c r="X144" s="896" t="s">
        <v>1132</v>
      </c>
      <c r="Y144" s="896" t="s">
        <v>1474</v>
      </c>
      <c r="Z144" s="896" t="s">
        <v>1475</v>
      </c>
      <c r="AA144" s="896" t="s">
        <v>1476</v>
      </c>
      <c r="AB144" s="896" t="s">
        <v>1477</v>
      </c>
      <c r="AC144" s="896" t="s">
        <v>1478</v>
      </c>
      <c r="AD144" s="896" t="s">
        <v>1479</v>
      </c>
      <c r="AE144" s="896" t="s">
        <v>1480</v>
      </c>
    </row>
    <row r="145" spans="1:31" s="756" customFormat="1" ht="12">
      <c r="A145" s="2"/>
      <c r="B145" s="2"/>
      <c r="C145" s="897" t="s">
        <v>1107</v>
      </c>
      <c r="D145" s="237">
        <f>D122-D126</f>
        <v>648053.89795353275</v>
      </c>
      <c r="E145" s="237">
        <f t="shared" ref="E145:X145" si="229">E122-E126</f>
        <v>528197.73541227775</v>
      </c>
      <c r="F145" s="237">
        <f t="shared" si="229"/>
        <v>611811.77539929352</v>
      </c>
      <c r="G145" s="237">
        <f t="shared" si="229"/>
        <v>708980.33786598919</v>
      </c>
      <c r="H145" s="237">
        <f t="shared" si="229"/>
        <v>783385.37574656657</v>
      </c>
      <c r="I145" s="237">
        <f t="shared" si="229"/>
        <v>766157.89108042419</v>
      </c>
      <c r="J145" s="237">
        <f t="shared" si="229"/>
        <v>984130.88801299955</v>
      </c>
      <c r="K145" s="237">
        <f t="shared" si="229"/>
        <v>984130.88801299955</v>
      </c>
      <c r="L145" s="237">
        <f t="shared" si="229"/>
        <v>984130.88801299955</v>
      </c>
      <c r="M145" s="237">
        <f t="shared" si="229"/>
        <v>984130.88801299955</v>
      </c>
      <c r="N145" s="237">
        <f t="shared" si="229"/>
        <v>868904.97720660735</v>
      </c>
      <c r="O145" s="237">
        <f t="shared" si="229"/>
        <v>984130.88801299955</v>
      </c>
      <c r="P145" s="237">
        <f t="shared" si="229"/>
        <v>991317.55869256286</v>
      </c>
      <c r="Q145" s="237">
        <f t="shared" si="229"/>
        <v>991317.55869256286</v>
      </c>
      <c r="R145" s="237">
        <f t="shared" si="229"/>
        <v>991317.55869256286</v>
      </c>
      <c r="S145" s="237">
        <f t="shared" si="229"/>
        <v>991317.55869256286</v>
      </c>
      <c r="T145" s="237">
        <f t="shared" si="229"/>
        <v>991317.55869256286</v>
      </c>
      <c r="U145" s="237">
        <f t="shared" si="229"/>
        <v>991317.55869256286</v>
      </c>
      <c r="V145" s="237">
        <f t="shared" si="229"/>
        <v>991317.55869256286</v>
      </c>
      <c r="W145" s="237">
        <f t="shared" si="229"/>
        <v>991317.55869256286</v>
      </c>
      <c r="X145" s="237">
        <f t="shared" si="229"/>
        <v>991317.55869256286</v>
      </c>
      <c r="Y145" s="237">
        <f t="shared" ref="Y145:AE145" si="230">Y122-Y126</f>
        <v>948629.70253091562</v>
      </c>
      <c r="Z145" s="237">
        <f t="shared" si="230"/>
        <v>905941.84636926849</v>
      </c>
      <c r="AA145" s="237">
        <f t="shared" si="230"/>
        <v>863253.99020762125</v>
      </c>
      <c r="AB145" s="237">
        <f t="shared" si="230"/>
        <v>820566.134045974</v>
      </c>
      <c r="AC145" s="237">
        <f t="shared" si="230"/>
        <v>777878.27788432688</v>
      </c>
      <c r="AD145" s="237">
        <f t="shared" si="230"/>
        <v>735190.42172267963</v>
      </c>
      <c r="AE145" s="237">
        <f t="shared" si="230"/>
        <v>692502.56556103239</v>
      </c>
    </row>
    <row r="146" spans="1:31" s="756" customFormat="1" ht="12">
      <c r="A146" s="2"/>
      <c r="B146" s="2"/>
      <c r="C146" s="897"/>
      <c r="D146" s="237"/>
      <c r="E146" s="237">
        <f>E145-$D$199</f>
        <v>-119856.16254125501</v>
      </c>
      <c r="F146" s="237">
        <f t="shared" ref="F146:X146" si="231">F145-$D$199</f>
        <v>-36242.122554239235</v>
      </c>
      <c r="G146" s="237">
        <f t="shared" si="231"/>
        <v>60926.439912456437</v>
      </c>
      <c r="H146" s="237">
        <f t="shared" si="231"/>
        <v>135331.47779303382</v>
      </c>
      <c r="I146" s="237">
        <f t="shared" si="231"/>
        <v>118103.99312689144</v>
      </c>
      <c r="J146" s="237">
        <f t="shared" si="231"/>
        <v>336076.9900594668</v>
      </c>
      <c r="K146" s="237">
        <f t="shared" si="231"/>
        <v>336076.9900594668</v>
      </c>
      <c r="L146" s="237">
        <f t="shared" si="231"/>
        <v>336076.9900594668</v>
      </c>
      <c r="M146" s="237">
        <f t="shared" si="231"/>
        <v>336076.9900594668</v>
      </c>
      <c r="N146" s="237">
        <f t="shared" si="231"/>
        <v>220851.0792530746</v>
      </c>
      <c r="O146" s="237">
        <f t="shared" si="231"/>
        <v>336076.9900594668</v>
      </c>
      <c r="P146" s="237">
        <f t="shared" si="231"/>
        <v>343263.66073903011</v>
      </c>
      <c r="Q146" s="237">
        <f t="shared" si="231"/>
        <v>343263.66073903011</v>
      </c>
      <c r="R146" s="237">
        <f t="shared" si="231"/>
        <v>343263.66073903011</v>
      </c>
      <c r="S146" s="237">
        <f t="shared" si="231"/>
        <v>343263.66073903011</v>
      </c>
      <c r="T146" s="237">
        <f t="shared" si="231"/>
        <v>343263.66073903011</v>
      </c>
      <c r="U146" s="237">
        <f t="shared" si="231"/>
        <v>343263.66073903011</v>
      </c>
      <c r="V146" s="237">
        <f t="shared" si="231"/>
        <v>343263.66073903011</v>
      </c>
      <c r="W146" s="237">
        <f t="shared" si="231"/>
        <v>343263.66073903011</v>
      </c>
      <c r="X146" s="237">
        <f t="shared" si="231"/>
        <v>343263.66073903011</v>
      </c>
      <c r="Y146" s="237">
        <f t="shared" ref="Y146:AE146" si="232">Y145-$D$199</f>
        <v>300575.80457738286</v>
      </c>
      <c r="Z146" s="237">
        <f t="shared" si="232"/>
        <v>257887.94841573574</v>
      </c>
      <c r="AA146" s="237">
        <f t="shared" si="232"/>
        <v>215200.09225408849</v>
      </c>
      <c r="AB146" s="237">
        <f t="shared" si="232"/>
        <v>172512.23609244125</v>
      </c>
      <c r="AC146" s="237">
        <f t="shared" si="232"/>
        <v>129824.37993079412</v>
      </c>
      <c r="AD146" s="237">
        <f t="shared" si="232"/>
        <v>87136.523769146879</v>
      </c>
      <c r="AE146" s="237">
        <f t="shared" si="232"/>
        <v>44448.667607499636</v>
      </c>
    </row>
    <row r="147" spans="1:31" s="756" customFormat="1" ht="12">
      <c r="A147" s="2"/>
      <c r="B147" s="2"/>
      <c r="C147" s="897" t="s">
        <v>1133</v>
      </c>
      <c r="E147" s="237"/>
      <c r="F147" s="237"/>
      <c r="G147" s="898"/>
      <c r="H147" s="898"/>
      <c r="I147" s="898"/>
      <c r="J147" s="898"/>
      <c r="K147" s="898"/>
      <c r="L147" s="898"/>
      <c r="M147" s="898"/>
      <c r="N147" s="898"/>
      <c r="O147" s="898"/>
      <c r="P147" s="898"/>
      <c r="Q147" s="898"/>
      <c r="R147" s="898"/>
      <c r="S147" s="898"/>
      <c r="T147" s="898"/>
      <c r="U147" s="898"/>
      <c r="V147" s="898"/>
      <c r="W147" s="898"/>
      <c r="X147" s="898"/>
      <c r="Y147" s="898"/>
      <c r="Z147" s="898"/>
      <c r="AA147" s="898"/>
      <c r="AB147" s="898"/>
      <c r="AC147" s="898"/>
      <c r="AD147" s="898"/>
      <c r="AE147" s="898"/>
    </row>
    <row r="148" spans="1:31" s="756" customFormat="1">
      <c r="A148" s="2"/>
      <c r="B148" s="2"/>
      <c r="C148" s="899">
        <v>0.1</v>
      </c>
      <c r="D148" s="237">
        <f>D145</f>
        <v>648053.89795353275</v>
      </c>
      <c r="E148" s="237">
        <f>E122-E126*IF(E126&gt;=0,(1+$C148),IF(E126&lt;0,(1-$C148)))</f>
        <v>405844.67310730321</v>
      </c>
      <c r="F148" s="237">
        <f t="shared" ref="F148:X148" si="233">F122-F126*IF(F126&gt;=0,(1+$C148),IF(F126&lt;0,(1-$C148)))</f>
        <v>582080.22672360356</v>
      </c>
      <c r="G148" s="237">
        <f t="shared" si="233"/>
        <v>678464.01655795076</v>
      </c>
      <c r="H148" s="237">
        <f t="shared" si="233"/>
        <v>753909.40182027675</v>
      </c>
      <c r="I148" s="237">
        <f t="shared" si="233"/>
        <v>725045.26067490177</v>
      </c>
      <c r="J148" s="237">
        <f t="shared" si="233"/>
        <v>954540.8486881163</v>
      </c>
      <c r="K148" s="237">
        <f t="shared" si="233"/>
        <v>954540.8486881163</v>
      </c>
      <c r="L148" s="237">
        <f t="shared" si="233"/>
        <v>954540.8486881163</v>
      </c>
      <c r="M148" s="237">
        <f t="shared" si="233"/>
        <v>954540.8486881163</v>
      </c>
      <c r="N148" s="237">
        <f t="shared" si="233"/>
        <v>827792.34680108493</v>
      </c>
      <c r="O148" s="237">
        <f t="shared" si="233"/>
        <v>954540.8486881163</v>
      </c>
      <c r="P148" s="237">
        <f t="shared" si="233"/>
        <v>962446.1864356359</v>
      </c>
      <c r="Q148" s="237">
        <f t="shared" si="233"/>
        <v>962446.1864356359</v>
      </c>
      <c r="R148" s="237">
        <f t="shared" si="233"/>
        <v>962446.1864356359</v>
      </c>
      <c r="S148" s="237">
        <f t="shared" si="233"/>
        <v>962446.1864356359</v>
      </c>
      <c r="T148" s="237">
        <f t="shared" si="233"/>
        <v>962446.1864356359</v>
      </c>
      <c r="U148" s="237">
        <f t="shared" si="233"/>
        <v>962446.1864356359</v>
      </c>
      <c r="V148" s="237">
        <f t="shared" si="233"/>
        <v>962446.1864356359</v>
      </c>
      <c r="W148" s="237">
        <f t="shared" si="233"/>
        <v>962446.1864356359</v>
      </c>
      <c r="X148" s="237">
        <f t="shared" si="233"/>
        <v>962446.1864356359</v>
      </c>
      <c r="Y148" s="237">
        <f t="shared" ref="Y148:AE148" si="234">Y122-Y126*IF(Y126&gt;=0,(1+$C148),IF(Y126&lt;0,(1-$C148)))</f>
        <v>915489.5446578241</v>
      </c>
      <c r="Z148" s="237">
        <f t="shared" si="234"/>
        <v>868532.90288001206</v>
      </c>
      <c r="AA148" s="237">
        <f t="shared" si="234"/>
        <v>821576.26110220014</v>
      </c>
      <c r="AB148" s="237">
        <f t="shared" si="234"/>
        <v>774619.61932438822</v>
      </c>
      <c r="AC148" s="237">
        <f t="shared" si="234"/>
        <v>727662.97754657629</v>
      </c>
      <c r="AD148" s="237">
        <f t="shared" si="234"/>
        <v>680706.33576876437</v>
      </c>
      <c r="AE148" s="237">
        <f t="shared" si="234"/>
        <v>633749.69399095245</v>
      </c>
    </row>
    <row r="149" spans="1:31" s="756" customFormat="1">
      <c r="A149" s="2"/>
      <c r="B149" s="2"/>
      <c r="C149" s="899"/>
      <c r="D149" s="237"/>
      <c r="E149" s="237">
        <f>E148-$D$202</f>
        <v>-242209.22484622954</v>
      </c>
      <c r="F149" s="237">
        <f t="shared" ref="F149:X149" si="235">F148-$D$202</f>
        <v>-65973.671229929198</v>
      </c>
      <c r="G149" s="237">
        <f t="shared" si="235"/>
        <v>30410.118604418007</v>
      </c>
      <c r="H149" s="237">
        <f t="shared" si="235"/>
        <v>105855.50386674399</v>
      </c>
      <c r="I149" s="237">
        <f t="shared" si="235"/>
        <v>76991.36272136902</v>
      </c>
      <c r="J149" s="237">
        <f t="shared" si="235"/>
        <v>306486.95073458354</v>
      </c>
      <c r="K149" s="237">
        <f t="shared" si="235"/>
        <v>306486.95073458354</v>
      </c>
      <c r="L149" s="237">
        <f t="shared" si="235"/>
        <v>306486.95073458354</v>
      </c>
      <c r="M149" s="237">
        <f t="shared" si="235"/>
        <v>306486.95073458354</v>
      </c>
      <c r="N149" s="237">
        <f t="shared" si="235"/>
        <v>179738.44884755218</v>
      </c>
      <c r="O149" s="237">
        <f t="shared" si="235"/>
        <v>306486.95073458354</v>
      </c>
      <c r="P149" s="237">
        <f t="shared" si="235"/>
        <v>314392.28848210315</v>
      </c>
      <c r="Q149" s="237">
        <f t="shared" si="235"/>
        <v>314392.28848210315</v>
      </c>
      <c r="R149" s="237">
        <f t="shared" si="235"/>
        <v>314392.28848210315</v>
      </c>
      <c r="S149" s="237">
        <f t="shared" si="235"/>
        <v>314392.28848210315</v>
      </c>
      <c r="T149" s="237">
        <f t="shared" si="235"/>
        <v>314392.28848210315</v>
      </c>
      <c r="U149" s="237">
        <f t="shared" si="235"/>
        <v>314392.28848210315</v>
      </c>
      <c r="V149" s="237">
        <f t="shared" si="235"/>
        <v>314392.28848210315</v>
      </c>
      <c r="W149" s="237">
        <f t="shared" si="235"/>
        <v>314392.28848210315</v>
      </c>
      <c r="X149" s="237">
        <f t="shared" si="235"/>
        <v>314392.28848210315</v>
      </c>
      <c r="Y149" s="237">
        <f t="shared" ref="Y149:AE149" si="236">Y148-$D$202</f>
        <v>267435.64670429134</v>
      </c>
      <c r="Z149" s="237">
        <f t="shared" si="236"/>
        <v>220479.00492647931</v>
      </c>
      <c r="AA149" s="237">
        <f t="shared" si="236"/>
        <v>173522.36314866738</v>
      </c>
      <c r="AB149" s="237">
        <f t="shared" si="236"/>
        <v>126565.72137085546</v>
      </c>
      <c r="AC149" s="237">
        <f t="shared" si="236"/>
        <v>79609.079593043542</v>
      </c>
      <c r="AD149" s="237">
        <f t="shared" si="236"/>
        <v>32652.43781523162</v>
      </c>
      <c r="AE149" s="237">
        <f t="shared" si="236"/>
        <v>-14304.203962580301</v>
      </c>
    </row>
    <row r="150" spans="1:31" s="756" customFormat="1">
      <c r="A150" s="2"/>
      <c r="B150" s="2"/>
      <c r="C150" s="899">
        <v>0.2</v>
      </c>
      <c r="D150" s="237">
        <f>D148</f>
        <v>648053.89795353275</v>
      </c>
      <c r="E150" s="237">
        <f>E122-E126*IF(E126&gt;=0,(1+$C150),IF(E126&lt;0,(1-$C150)))</f>
        <v>283491.61080232868</v>
      </c>
      <c r="F150" s="237">
        <f t="shared" ref="F150:X150" si="237">F122-F126*IF(F126&gt;=0,(1+$C150),IF(F126&lt;0,(1-$C150)))</f>
        <v>552348.67804791371</v>
      </c>
      <c r="G150" s="237">
        <f t="shared" si="237"/>
        <v>647947.69524991233</v>
      </c>
      <c r="H150" s="237">
        <f t="shared" si="237"/>
        <v>724433.42789398693</v>
      </c>
      <c r="I150" s="237">
        <f t="shared" si="237"/>
        <v>683932.63026937936</v>
      </c>
      <c r="J150" s="237">
        <f t="shared" si="237"/>
        <v>924950.80936323316</v>
      </c>
      <c r="K150" s="237">
        <f t="shared" si="237"/>
        <v>924950.80936323316</v>
      </c>
      <c r="L150" s="237">
        <f t="shared" si="237"/>
        <v>924950.80936323316</v>
      </c>
      <c r="M150" s="237">
        <f t="shared" si="237"/>
        <v>924950.80936323316</v>
      </c>
      <c r="N150" s="237">
        <f t="shared" si="237"/>
        <v>786679.71639556251</v>
      </c>
      <c r="O150" s="237">
        <f t="shared" si="237"/>
        <v>924950.80936323316</v>
      </c>
      <c r="P150" s="237">
        <f t="shared" si="237"/>
        <v>933574.81417870917</v>
      </c>
      <c r="Q150" s="237">
        <f t="shared" si="237"/>
        <v>933574.81417870917</v>
      </c>
      <c r="R150" s="237">
        <f t="shared" si="237"/>
        <v>933574.81417870917</v>
      </c>
      <c r="S150" s="237">
        <f t="shared" si="237"/>
        <v>933574.81417870917</v>
      </c>
      <c r="T150" s="237">
        <f t="shared" si="237"/>
        <v>933574.81417870917</v>
      </c>
      <c r="U150" s="237">
        <f t="shared" si="237"/>
        <v>933574.81417870917</v>
      </c>
      <c r="V150" s="237">
        <f t="shared" si="237"/>
        <v>933574.81417870917</v>
      </c>
      <c r="W150" s="237">
        <f t="shared" si="237"/>
        <v>933574.81417870917</v>
      </c>
      <c r="X150" s="237">
        <f t="shared" si="237"/>
        <v>933574.81417870917</v>
      </c>
      <c r="Y150" s="237">
        <f t="shared" ref="Y150:AE150" si="238">Y122-Y126*IF(Y126&gt;=0,(1+$C150),IF(Y126&lt;0,(1-$C150)))</f>
        <v>882349.38678473246</v>
      </c>
      <c r="Z150" s="237">
        <f t="shared" si="238"/>
        <v>831123.95939075586</v>
      </c>
      <c r="AA150" s="237">
        <f t="shared" si="238"/>
        <v>779898.53199677914</v>
      </c>
      <c r="AB150" s="237">
        <f t="shared" si="238"/>
        <v>728673.10460280243</v>
      </c>
      <c r="AC150" s="237">
        <f t="shared" si="238"/>
        <v>677447.67720882595</v>
      </c>
      <c r="AD150" s="237">
        <f t="shared" si="238"/>
        <v>626222.24981484923</v>
      </c>
      <c r="AE150" s="237">
        <f t="shared" si="238"/>
        <v>574996.82242087252</v>
      </c>
    </row>
    <row r="151" spans="1:31" s="756" customFormat="1">
      <c r="A151" s="2"/>
      <c r="B151" s="2"/>
      <c r="C151" s="899"/>
      <c r="D151" s="237"/>
      <c r="E151" s="237">
        <f>E150-$D$204</f>
        <v>-364562.28715120407</v>
      </c>
      <c r="F151" s="237">
        <f t="shared" ref="F151:X151" si="239">F150-$D$204</f>
        <v>-95705.219905619044</v>
      </c>
      <c r="G151" s="237">
        <f t="shared" si="239"/>
        <v>-106.20270362042356</v>
      </c>
      <c r="H151" s="237">
        <f t="shared" si="239"/>
        <v>76379.529940454173</v>
      </c>
      <c r="I151" s="237">
        <f t="shared" si="239"/>
        <v>35878.732315846602</v>
      </c>
      <c r="J151" s="237">
        <f t="shared" si="239"/>
        <v>276896.91140970041</v>
      </c>
      <c r="K151" s="237">
        <f t="shared" si="239"/>
        <v>276896.91140970041</v>
      </c>
      <c r="L151" s="237">
        <f t="shared" si="239"/>
        <v>276896.91140970041</v>
      </c>
      <c r="M151" s="237">
        <f t="shared" si="239"/>
        <v>276896.91140970041</v>
      </c>
      <c r="N151" s="237">
        <f t="shared" si="239"/>
        <v>138625.81844202976</v>
      </c>
      <c r="O151" s="237">
        <f t="shared" si="239"/>
        <v>276896.91140970041</v>
      </c>
      <c r="P151" s="237">
        <f t="shared" si="239"/>
        <v>285520.91622517642</v>
      </c>
      <c r="Q151" s="237">
        <f t="shared" si="239"/>
        <v>285520.91622517642</v>
      </c>
      <c r="R151" s="237">
        <f t="shared" si="239"/>
        <v>285520.91622517642</v>
      </c>
      <c r="S151" s="237">
        <f t="shared" si="239"/>
        <v>285520.91622517642</v>
      </c>
      <c r="T151" s="237">
        <f t="shared" si="239"/>
        <v>285520.91622517642</v>
      </c>
      <c r="U151" s="237">
        <f t="shared" si="239"/>
        <v>285520.91622517642</v>
      </c>
      <c r="V151" s="237">
        <f t="shared" si="239"/>
        <v>285520.91622517642</v>
      </c>
      <c r="W151" s="237">
        <f t="shared" si="239"/>
        <v>285520.91622517642</v>
      </c>
      <c r="X151" s="237">
        <f t="shared" si="239"/>
        <v>285520.91622517642</v>
      </c>
      <c r="Y151" s="237">
        <f t="shared" ref="Y151:AE151" si="240">Y150-$D$204</f>
        <v>234295.48883119971</v>
      </c>
      <c r="Z151" s="237">
        <f t="shared" si="240"/>
        <v>183070.06143722311</v>
      </c>
      <c r="AA151" s="237">
        <f t="shared" si="240"/>
        <v>131844.63404324639</v>
      </c>
      <c r="AB151" s="237">
        <f t="shared" si="240"/>
        <v>80619.206649269676</v>
      </c>
      <c r="AC151" s="237">
        <f t="shared" si="240"/>
        <v>29393.779255293193</v>
      </c>
      <c r="AD151" s="237">
        <f t="shared" si="240"/>
        <v>-21831.648138683522</v>
      </c>
      <c r="AE151" s="237">
        <f t="shared" si="240"/>
        <v>-73057.075532660238</v>
      </c>
    </row>
    <row r="152" spans="1:31" s="756" customFormat="1">
      <c r="A152" s="2"/>
      <c r="B152" s="2"/>
      <c r="C152" s="899">
        <v>0.3</v>
      </c>
      <c r="D152" s="237">
        <f>D150</f>
        <v>648053.89795353275</v>
      </c>
      <c r="E152" s="237">
        <f>E122-E126*IF(E126&gt;=0,(1+$C152),IF(E126&lt;0,(1-$C152)))</f>
        <v>161138.54849735415</v>
      </c>
      <c r="F152" s="237">
        <f t="shared" ref="F152:X152" si="241">F122-F126*IF(F126&gt;=0,(1+$C152),IF(F126&lt;0,(1-$C152)))</f>
        <v>522617.1293722238</v>
      </c>
      <c r="G152" s="237">
        <f t="shared" si="241"/>
        <v>617431.37394187367</v>
      </c>
      <c r="H152" s="237">
        <f t="shared" si="241"/>
        <v>694957.45396769699</v>
      </c>
      <c r="I152" s="237">
        <f t="shared" si="241"/>
        <v>642819.99986385694</v>
      </c>
      <c r="J152" s="237">
        <f t="shared" si="241"/>
        <v>895360.7700383499</v>
      </c>
      <c r="K152" s="237">
        <f t="shared" si="241"/>
        <v>895360.7700383499</v>
      </c>
      <c r="L152" s="237">
        <f t="shared" si="241"/>
        <v>895360.7700383499</v>
      </c>
      <c r="M152" s="237">
        <f t="shared" si="241"/>
        <v>895360.7700383499</v>
      </c>
      <c r="N152" s="237">
        <f t="shared" si="241"/>
        <v>745567.0859900401</v>
      </c>
      <c r="O152" s="237">
        <f t="shared" si="241"/>
        <v>895360.7700383499</v>
      </c>
      <c r="P152" s="237">
        <f t="shared" si="241"/>
        <v>904703.44192178221</v>
      </c>
      <c r="Q152" s="237">
        <f t="shared" si="241"/>
        <v>904703.44192178221</v>
      </c>
      <c r="R152" s="237">
        <f t="shared" si="241"/>
        <v>904703.44192178221</v>
      </c>
      <c r="S152" s="237">
        <f t="shared" si="241"/>
        <v>904703.44192178221</v>
      </c>
      <c r="T152" s="237">
        <f t="shared" si="241"/>
        <v>904703.44192178221</v>
      </c>
      <c r="U152" s="237">
        <f t="shared" si="241"/>
        <v>904703.44192178221</v>
      </c>
      <c r="V152" s="237">
        <f t="shared" si="241"/>
        <v>904703.44192178221</v>
      </c>
      <c r="W152" s="237">
        <f t="shared" si="241"/>
        <v>904703.44192178221</v>
      </c>
      <c r="X152" s="237">
        <f t="shared" si="241"/>
        <v>904703.44192178221</v>
      </c>
      <c r="Y152" s="237">
        <f t="shared" ref="Y152:AE152" si="242">Y122-Y126*IF(Y126&gt;=0,(1+$C152),IF(Y126&lt;0,(1-$C152)))</f>
        <v>849209.22891164082</v>
      </c>
      <c r="Z152" s="237">
        <f t="shared" si="242"/>
        <v>793715.01590149943</v>
      </c>
      <c r="AA152" s="237">
        <f t="shared" si="242"/>
        <v>738220.80289135803</v>
      </c>
      <c r="AB152" s="237">
        <f t="shared" si="242"/>
        <v>682726.58988121664</v>
      </c>
      <c r="AC152" s="237">
        <f t="shared" si="242"/>
        <v>627232.37687107536</v>
      </c>
      <c r="AD152" s="237">
        <f t="shared" si="242"/>
        <v>571738.16386093397</v>
      </c>
      <c r="AE152" s="237">
        <f t="shared" si="242"/>
        <v>516243.95085079258</v>
      </c>
    </row>
    <row r="153" spans="1:31" s="756" customFormat="1">
      <c r="A153" s="2"/>
      <c r="B153" s="2"/>
      <c r="C153" s="899"/>
      <c r="D153" s="237"/>
      <c r="E153" s="237">
        <f>E152-$D$206</f>
        <v>-486915.34945617861</v>
      </c>
      <c r="F153" s="237">
        <f t="shared" ref="F153:X153" si="243">F152-$D$206</f>
        <v>-125436.76858130895</v>
      </c>
      <c r="G153" s="237">
        <f t="shared" si="243"/>
        <v>-30622.524011659087</v>
      </c>
      <c r="H153" s="237">
        <f t="shared" si="243"/>
        <v>46903.556014164235</v>
      </c>
      <c r="I153" s="237">
        <f t="shared" si="243"/>
        <v>-5233.8980896758148</v>
      </c>
      <c r="J153" s="237">
        <f t="shared" si="243"/>
        <v>247306.87208481715</v>
      </c>
      <c r="K153" s="237">
        <f t="shared" si="243"/>
        <v>247306.87208481715</v>
      </c>
      <c r="L153" s="237">
        <f t="shared" si="243"/>
        <v>247306.87208481715</v>
      </c>
      <c r="M153" s="237">
        <f t="shared" si="243"/>
        <v>247306.87208481715</v>
      </c>
      <c r="N153" s="237">
        <f t="shared" si="243"/>
        <v>97513.188036507345</v>
      </c>
      <c r="O153" s="237">
        <f t="shared" si="243"/>
        <v>247306.87208481715</v>
      </c>
      <c r="P153" s="237">
        <f t="shared" si="243"/>
        <v>256649.54396824946</v>
      </c>
      <c r="Q153" s="237">
        <f t="shared" si="243"/>
        <v>256649.54396824946</v>
      </c>
      <c r="R153" s="237">
        <f t="shared" si="243"/>
        <v>256649.54396824946</v>
      </c>
      <c r="S153" s="237">
        <f t="shared" si="243"/>
        <v>256649.54396824946</v>
      </c>
      <c r="T153" s="237">
        <f t="shared" si="243"/>
        <v>256649.54396824946</v>
      </c>
      <c r="U153" s="237">
        <f t="shared" si="243"/>
        <v>256649.54396824946</v>
      </c>
      <c r="V153" s="237">
        <f t="shared" si="243"/>
        <v>256649.54396824946</v>
      </c>
      <c r="W153" s="237">
        <f t="shared" si="243"/>
        <v>256649.54396824946</v>
      </c>
      <c r="X153" s="237">
        <f t="shared" si="243"/>
        <v>256649.54396824946</v>
      </c>
      <c r="Y153" s="237">
        <f t="shared" ref="Y153:AE153" si="244">Y152-$D$206</f>
        <v>201155.33095810807</v>
      </c>
      <c r="Z153" s="237">
        <f t="shared" si="244"/>
        <v>145661.11794796668</v>
      </c>
      <c r="AA153" s="237">
        <f t="shared" si="244"/>
        <v>90166.904937825282</v>
      </c>
      <c r="AB153" s="237">
        <f t="shared" si="244"/>
        <v>34672.691927683889</v>
      </c>
      <c r="AC153" s="237">
        <f t="shared" si="244"/>
        <v>-20821.521082457388</v>
      </c>
      <c r="AD153" s="237">
        <f t="shared" si="244"/>
        <v>-76315.734092598781</v>
      </c>
      <c r="AE153" s="237">
        <f t="shared" si="244"/>
        <v>-131809.94710274017</v>
      </c>
    </row>
    <row r="154" spans="1:31" s="756" customFormat="1" ht="12">
      <c r="A154" s="2"/>
      <c r="B154" s="2"/>
      <c r="C154" s="897" t="s">
        <v>1134</v>
      </c>
      <c r="E154" s="237"/>
      <c r="F154" s="237"/>
      <c r="G154" s="898"/>
      <c r="H154" s="898"/>
      <c r="I154" s="898"/>
      <c r="J154" s="898"/>
      <c r="K154" s="898"/>
      <c r="L154" s="898"/>
      <c r="M154" s="898"/>
      <c r="N154" s="898"/>
      <c r="O154" s="898"/>
      <c r="P154" s="898"/>
      <c r="Q154" s="898"/>
      <c r="R154" s="898"/>
      <c r="S154" s="898"/>
      <c r="T154" s="898"/>
      <c r="U154" s="898"/>
      <c r="V154" s="898"/>
      <c r="W154" s="898"/>
      <c r="X154" s="898"/>
      <c r="Y154" s="898"/>
      <c r="Z154" s="898"/>
      <c r="AA154" s="898"/>
      <c r="AB154" s="898"/>
      <c r="AC154" s="898"/>
      <c r="AD154" s="898"/>
      <c r="AE154" s="898"/>
    </row>
    <row r="155" spans="1:31" s="756" customFormat="1">
      <c r="A155" s="2"/>
      <c r="B155" s="2"/>
      <c r="C155" s="899">
        <v>0.1</v>
      </c>
      <c r="D155" s="237">
        <f>D152</f>
        <v>648053.89795353275</v>
      </c>
      <c r="E155" s="237">
        <f>E$122*(1-$C155)-E$126</f>
        <v>353024.89956607553</v>
      </c>
      <c r="F155" s="237">
        <f t="shared" ref="F155:AE155" si="245">F$122*(1-$C155)-F$126</f>
        <v>520899.04918367421</v>
      </c>
      <c r="G155" s="237">
        <f t="shared" si="245"/>
        <v>607565.98277135182</v>
      </c>
      <c r="H155" s="237">
        <f t="shared" si="245"/>
        <v>675570.86424562009</v>
      </c>
      <c r="I155" s="237">
        <f t="shared" si="245"/>
        <v>648429.4715668594</v>
      </c>
      <c r="J155" s="237">
        <f t="shared" si="245"/>
        <v>856127.75988681649</v>
      </c>
      <c r="K155" s="237">
        <f t="shared" si="245"/>
        <v>856127.75988681649</v>
      </c>
      <c r="L155" s="237">
        <f t="shared" si="245"/>
        <v>856127.75988681649</v>
      </c>
      <c r="M155" s="237">
        <f t="shared" si="245"/>
        <v>856127.75988681649</v>
      </c>
      <c r="N155" s="237">
        <f t="shared" si="245"/>
        <v>740901.84908042429</v>
      </c>
      <c r="O155" s="237">
        <f t="shared" si="245"/>
        <v>856127.75988681649</v>
      </c>
      <c r="P155" s="237">
        <f t="shared" si="245"/>
        <v>863314.4305663798</v>
      </c>
      <c r="Q155" s="237">
        <f t="shared" si="245"/>
        <v>863314.4305663798</v>
      </c>
      <c r="R155" s="237">
        <f t="shared" si="245"/>
        <v>863314.4305663798</v>
      </c>
      <c r="S155" s="237">
        <f t="shared" si="245"/>
        <v>863314.4305663798</v>
      </c>
      <c r="T155" s="237">
        <f t="shared" si="245"/>
        <v>863314.4305663798</v>
      </c>
      <c r="U155" s="237">
        <f t="shared" si="245"/>
        <v>863314.4305663798</v>
      </c>
      <c r="V155" s="237">
        <f t="shared" si="245"/>
        <v>863314.4305663798</v>
      </c>
      <c r="W155" s="237">
        <f t="shared" si="245"/>
        <v>863314.4305663798</v>
      </c>
      <c r="X155" s="237">
        <f t="shared" si="245"/>
        <v>863314.4305663798</v>
      </c>
      <c r="Y155" s="237">
        <f t="shared" si="245"/>
        <v>820626.57440473256</v>
      </c>
      <c r="Z155" s="237">
        <f t="shared" si="245"/>
        <v>777938.71824308543</v>
      </c>
      <c r="AA155" s="237">
        <f t="shared" si="245"/>
        <v>735250.86208143819</v>
      </c>
      <c r="AB155" s="237">
        <f t="shared" si="245"/>
        <v>692563.00591979094</v>
      </c>
      <c r="AC155" s="237">
        <f t="shared" si="245"/>
        <v>649875.14975814382</v>
      </c>
      <c r="AD155" s="237">
        <f t="shared" si="245"/>
        <v>607187.29359649657</v>
      </c>
      <c r="AE155" s="237">
        <f t="shared" si="245"/>
        <v>564499.43743484933</v>
      </c>
    </row>
    <row r="156" spans="1:31" s="756" customFormat="1">
      <c r="A156" s="2"/>
      <c r="B156" s="2"/>
      <c r="C156" s="899"/>
      <c r="D156" s="237"/>
      <c r="E156" s="237">
        <f>E155-$D$209</f>
        <v>-295028.99838745722</v>
      </c>
      <c r="F156" s="237">
        <f t="shared" ref="F156:X156" si="246">F155-$D$209</f>
        <v>-127154.84876985854</v>
      </c>
      <c r="G156" s="237">
        <f t="shared" si="246"/>
        <v>-40487.915182180936</v>
      </c>
      <c r="H156" s="237">
        <f t="shared" si="246"/>
        <v>27516.966292087338</v>
      </c>
      <c r="I156" s="237">
        <f t="shared" si="246"/>
        <v>375.57361332664732</v>
      </c>
      <c r="J156" s="237">
        <f t="shared" si="246"/>
        <v>208073.86193328374</v>
      </c>
      <c r="K156" s="237">
        <f t="shared" si="246"/>
        <v>208073.86193328374</v>
      </c>
      <c r="L156" s="237">
        <f t="shared" si="246"/>
        <v>208073.86193328374</v>
      </c>
      <c r="M156" s="237">
        <f t="shared" si="246"/>
        <v>208073.86193328374</v>
      </c>
      <c r="N156" s="237">
        <f t="shared" si="246"/>
        <v>92847.951126891538</v>
      </c>
      <c r="O156" s="237">
        <f t="shared" si="246"/>
        <v>208073.86193328374</v>
      </c>
      <c r="P156" s="237">
        <f t="shared" si="246"/>
        <v>215260.53261284705</v>
      </c>
      <c r="Q156" s="237">
        <f t="shared" si="246"/>
        <v>215260.53261284705</v>
      </c>
      <c r="R156" s="237">
        <f t="shared" si="246"/>
        <v>215260.53261284705</v>
      </c>
      <c r="S156" s="237">
        <f t="shared" si="246"/>
        <v>215260.53261284705</v>
      </c>
      <c r="T156" s="237">
        <f t="shared" si="246"/>
        <v>215260.53261284705</v>
      </c>
      <c r="U156" s="237">
        <f t="shared" si="246"/>
        <v>215260.53261284705</v>
      </c>
      <c r="V156" s="237">
        <f t="shared" si="246"/>
        <v>215260.53261284705</v>
      </c>
      <c r="W156" s="237">
        <f t="shared" si="246"/>
        <v>215260.53261284705</v>
      </c>
      <c r="X156" s="237">
        <f t="shared" si="246"/>
        <v>215260.53261284705</v>
      </c>
      <c r="Y156" s="237">
        <f t="shared" ref="Y156:AE156" si="247">Y155-$D$209</f>
        <v>172572.6764511998</v>
      </c>
      <c r="Z156" s="237">
        <f t="shared" si="247"/>
        <v>129884.82028955268</v>
      </c>
      <c r="AA156" s="237">
        <f t="shared" si="247"/>
        <v>87196.964127905434</v>
      </c>
      <c r="AB156" s="237">
        <f t="shared" si="247"/>
        <v>44509.107966258191</v>
      </c>
      <c r="AC156" s="237">
        <f t="shared" si="247"/>
        <v>1821.2518046110636</v>
      </c>
      <c r="AD156" s="237">
        <f t="shared" si="247"/>
        <v>-40866.60435703618</v>
      </c>
      <c r="AE156" s="237">
        <f t="shared" si="247"/>
        <v>-83554.460518683423</v>
      </c>
    </row>
    <row r="157" spans="1:31" s="756" customFormat="1">
      <c r="A157" s="2"/>
      <c r="B157" s="2"/>
      <c r="C157" s="899">
        <v>0.2</v>
      </c>
      <c r="D157" s="237">
        <f>D155</f>
        <v>648053.89795353275</v>
      </c>
      <c r="E157" s="237">
        <f>E$122*(1-$C157)-E$126</f>
        <v>177852.06371987332</v>
      </c>
      <c r="F157" s="237">
        <f t="shared" ref="F157:AE157" si="248">F$122*(1-$C157)-F$126</f>
        <v>429986.32296805509</v>
      </c>
      <c r="G157" s="237">
        <f t="shared" si="248"/>
        <v>506151.62767671444</v>
      </c>
      <c r="H157" s="237">
        <f t="shared" si="248"/>
        <v>567756.35274467361</v>
      </c>
      <c r="I157" s="237">
        <f t="shared" si="248"/>
        <v>530701.05205329461</v>
      </c>
      <c r="J157" s="237">
        <f t="shared" si="248"/>
        <v>728124.6317606332</v>
      </c>
      <c r="K157" s="237">
        <f t="shared" si="248"/>
        <v>728124.6317606332</v>
      </c>
      <c r="L157" s="237">
        <f t="shared" si="248"/>
        <v>728124.6317606332</v>
      </c>
      <c r="M157" s="237">
        <f t="shared" si="248"/>
        <v>728124.6317606332</v>
      </c>
      <c r="N157" s="237">
        <f t="shared" si="248"/>
        <v>612898.720954241</v>
      </c>
      <c r="O157" s="237">
        <f t="shared" si="248"/>
        <v>728124.6317606332</v>
      </c>
      <c r="P157" s="237">
        <f t="shared" si="248"/>
        <v>735311.30244019651</v>
      </c>
      <c r="Q157" s="237">
        <f t="shared" si="248"/>
        <v>735311.30244019651</v>
      </c>
      <c r="R157" s="237">
        <f t="shared" si="248"/>
        <v>735311.30244019651</v>
      </c>
      <c r="S157" s="237">
        <f t="shared" si="248"/>
        <v>735311.30244019651</v>
      </c>
      <c r="T157" s="237">
        <f t="shared" si="248"/>
        <v>735311.30244019651</v>
      </c>
      <c r="U157" s="237">
        <f t="shared" si="248"/>
        <v>735311.30244019651</v>
      </c>
      <c r="V157" s="237">
        <f t="shared" si="248"/>
        <v>735311.30244019651</v>
      </c>
      <c r="W157" s="237">
        <f t="shared" si="248"/>
        <v>735311.30244019651</v>
      </c>
      <c r="X157" s="237">
        <f t="shared" si="248"/>
        <v>735311.30244019651</v>
      </c>
      <c r="Y157" s="237">
        <f t="shared" si="248"/>
        <v>692623.44627854927</v>
      </c>
      <c r="Z157" s="237">
        <f t="shared" si="248"/>
        <v>649935.59011690214</v>
      </c>
      <c r="AA157" s="237">
        <f t="shared" si="248"/>
        <v>607247.73395525489</v>
      </c>
      <c r="AB157" s="237">
        <f t="shared" si="248"/>
        <v>564559.87779360765</v>
      </c>
      <c r="AC157" s="237">
        <f t="shared" si="248"/>
        <v>521872.02163196052</v>
      </c>
      <c r="AD157" s="237">
        <f t="shared" si="248"/>
        <v>479184.16547031328</v>
      </c>
      <c r="AE157" s="237">
        <f t="shared" si="248"/>
        <v>436496.30930866604</v>
      </c>
    </row>
    <row r="158" spans="1:31" s="756" customFormat="1">
      <c r="A158" s="2"/>
      <c r="B158" s="2"/>
      <c r="C158" s="899"/>
      <c r="D158" s="237"/>
      <c r="E158" s="237">
        <f>E157-$D$211</f>
        <v>-470201.83423365944</v>
      </c>
      <c r="F158" s="237">
        <f t="shared" ref="F158:X158" si="249">F157-$D$211</f>
        <v>-218067.57498547767</v>
      </c>
      <c r="G158" s="237">
        <f t="shared" si="249"/>
        <v>-141902.27027681831</v>
      </c>
      <c r="H158" s="237">
        <f t="shared" si="249"/>
        <v>-80297.545208859141</v>
      </c>
      <c r="I158" s="237">
        <f t="shared" si="249"/>
        <v>-117352.84590023814</v>
      </c>
      <c r="J158" s="237">
        <f t="shared" si="249"/>
        <v>80070.733807100449</v>
      </c>
      <c r="K158" s="237">
        <f t="shared" si="249"/>
        <v>80070.733807100449</v>
      </c>
      <c r="L158" s="237">
        <f t="shared" si="249"/>
        <v>80070.733807100449</v>
      </c>
      <c r="M158" s="237">
        <f t="shared" si="249"/>
        <v>80070.733807100449</v>
      </c>
      <c r="N158" s="237">
        <f t="shared" si="249"/>
        <v>-35155.176999291754</v>
      </c>
      <c r="O158" s="237">
        <f t="shared" si="249"/>
        <v>80070.733807100449</v>
      </c>
      <c r="P158" s="237">
        <f t="shared" si="249"/>
        <v>87257.404486663756</v>
      </c>
      <c r="Q158" s="237">
        <f t="shared" si="249"/>
        <v>87257.404486663756</v>
      </c>
      <c r="R158" s="237">
        <f t="shared" si="249"/>
        <v>87257.404486663756</v>
      </c>
      <c r="S158" s="237">
        <f t="shared" si="249"/>
        <v>87257.404486663756</v>
      </c>
      <c r="T158" s="237">
        <f t="shared" si="249"/>
        <v>87257.404486663756</v>
      </c>
      <c r="U158" s="237">
        <f t="shared" si="249"/>
        <v>87257.404486663756</v>
      </c>
      <c r="V158" s="237">
        <f t="shared" si="249"/>
        <v>87257.404486663756</v>
      </c>
      <c r="W158" s="237">
        <f t="shared" si="249"/>
        <v>87257.404486663756</v>
      </c>
      <c r="X158" s="237">
        <f t="shared" si="249"/>
        <v>87257.404486663756</v>
      </c>
      <c r="Y158" s="237">
        <f t="shared" ref="Y158:AE158" si="250">Y157-$D$211</f>
        <v>44569.548325016513</v>
      </c>
      <c r="Z158" s="237">
        <f t="shared" si="250"/>
        <v>1881.6921633693855</v>
      </c>
      <c r="AA158" s="237">
        <f t="shared" si="250"/>
        <v>-40806.163998277858</v>
      </c>
      <c r="AB158" s="237">
        <f t="shared" si="250"/>
        <v>-83494.020159925101</v>
      </c>
      <c r="AC158" s="237">
        <f t="shared" si="250"/>
        <v>-126181.87632157223</v>
      </c>
      <c r="AD158" s="237">
        <f t="shared" si="250"/>
        <v>-168869.73248321947</v>
      </c>
      <c r="AE158" s="237">
        <f t="shared" si="250"/>
        <v>-211557.58864486672</v>
      </c>
    </row>
    <row r="159" spans="1:31" s="756" customFormat="1">
      <c r="A159" s="2"/>
      <c r="B159" s="2"/>
      <c r="C159" s="899">
        <v>0.3</v>
      </c>
      <c r="D159" s="237">
        <f>D157</f>
        <v>648053.89795353275</v>
      </c>
      <c r="E159" s="237">
        <f>E$122*(1-$C159)-E$126</f>
        <v>2679.2278736706357</v>
      </c>
      <c r="F159" s="237">
        <f t="shared" ref="F159:AE159" si="251">F$122*(1-$C159)-F$126</f>
        <v>339073.59675243573</v>
      </c>
      <c r="G159" s="237">
        <f t="shared" si="251"/>
        <v>404737.27258207696</v>
      </c>
      <c r="H159" s="237">
        <f t="shared" si="251"/>
        <v>459941.84124372696</v>
      </c>
      <c r="I159" s="237">
        <f t="shared" si="251"/>
        <v>412972.63253972965</v>
      </c>
      <c r="J159" s="237">
        <f t="shared" si="251"/>
        <v>600121.50363445003</v>
      </c>
      <c r="K159" s="237">
        <f t="shared" si="251"/>
        <v>600121.50363445003</v>
      </c>
      <c r="L159" s="237">
        <f t="shared" si="251"/>
        <v>600121.50363445003</v>
      </c>
      <c r="M159" s="237">
        <f t="shared" si="251"/>
        <v>600121.50363445003</v>
      </c>
      <c r="N159" s="237">
        <f t="shared" si="251"/>
        <v>484895.59282805788</v>
      </c>
      <c r="O159" s="237">
        <f t="shared" si="251"/>
        <v>600121.50363445003</v>
      </c>
      <c r="P159" s="237">
        <f t="shared" si="251"/>
        <v>607308.17431401333</v>
      </c>
      <c r="Q159" s="237">
        <f t="shared" si="251"/>
        <v>607308.17431401333</v>
      </c>
      <c r="R159" s="237">
        <f t="shared" si="251"/>
        <v>607308.17431401333</v>
      </c>
      <c r="S159" s="237">
        <f t="shared" si="251"/>
        <v>607308.17431401333</v>
      </c>
      <c r="T159" s="237">
        <f t="shared" si="251"/>
        <v>607308.17431401333</v>
      </c>
      <c r="U159" s="237">
        <f t="shared" si="251"/>
        <v>607308.17431401333</v>
      </c>
      <c r="V159" s="237">
        <f t="shared" si="251"/>
        <v>607308.17431401333</v>
      </c>
      <c r="W159" s="237">
        <f t="shared" si="251"/>
        <v>607308.17431401333</v>
      </c>
      <c r="X159" s="237">
        <f t="shared" si="251"/>
        <v>607308.17431401333</v>
      </c>
      <c r="Y159" s="237">
        <f t="shared" si="251"/>
        <v>564620.31815236621</v>
      </c>
      <c r="Z159" s="237">
        <f t="shared" si="251"/>
        <v>521932.46199071896</v>
      </c>
      <c r="AA159" s="237">
        <f t="shared" si="251"/>
        <v>479244.60582907172</v>
      </c>
      <c r="AB159" s="237">
        <f t="shared" si="251"/>
        <v>436556.74966742448</v>
      </c>
      <c r="AC159" s="237">
        <f t="shared" si="251"/>
        <v>393868.89350577735</v>
      </c>
      <c r="AD159" s="237">
        <f t="shared" si="251"/>
        <v>351181.03734413011</v>
      </c>
      <c r="AE159" s="237">
        <f t="shared" si="251"/>
        <v>308493.18118248286</v>
      </c>
    </row>
    <row r="160" spans="1:31" s="756" customFormat="1" ht="12" thickBot="1">
      <c r="A160" s="2"/>
      <c r="B160" s="2"/>
      <c r="C160" s="900"/>
      <c r="D160" s="901"/>
      <c r="E160" s="901">
        <f>E159-$D$213</f>
        <v>-645374.67007986212</v>
      </c>
      <c r="F160" s="901">
        <f t="shared" ref="F160:X160" si="252">F159-$D$213</f>
        <v>-308980.30120109703</v>
      </c>
      <c r="G160" s="901">
        <f t="shared" si="252"/>
        <v>-243316.6253714558</v>
      </c>
      <c r="H160" s="901">
        <f t="shared" si="252"/>
        <v>-188112.05670980579</v>
      </c>
      <c r="I160" s="901">
        <f t="shared" si="252"/>
        <v>-235081.26541380311</v>
      </c>
      <c r="J160" s="901">
        <f t="shared" si="252"/>
        <v>-47932.394319082727</v>
      </c>
      <c r="K160" s="901">
        <f t="shared" si="252"/>
        <v>-47932.394319082727</v>
      </c>
      <c r="L160" s="901">
        <f t="shared" si="252"/>
        <v>-47932.394319082727</v>
      </c>
      <c r="M160" s="901">
        <f t="shared" si="252"/>
        <v>-47932.394319082727</v>
      </c>
      <c r="N160" s="901">
        <f t="shared" si="252"/>
        <v>-163158.30512547487</v>
      </c>
      <c r="O160" s="901">
        <f t="shared" si="252"/>
        <v>-47932.394319082727</v>
      </c>
      <c r="P160" s="901">
        <f t="shared" si="252"/>
        <v>-40745.72363951942</v>
      </c>
      <c r="Q160" s="901">
        <f t="shared" si="252"/>
        <v>-40745.72363951942</v>
      </c>
      <c r="R160" s="901">
        <f t="shared" si="252"/>
        <v>-40745.72363951942</v>
      </c>
      <c r="S160" s="901">
        <f t="shared" si="252"/>
        <v>-40745.72363951942</v>
      </c>
      <c r="T160" s="901">
        <f t="shared" si="252"/>
        <v>-40745.72363951942</v>
      </c>
      <c r="U160" s="901">
        <f t="shared" si="252"/>
        <v>-40745.72363951942</v>
      </c>
      <c r="V160" s="901">
        <f t="shared" si="252"/>
        <v>-40745.72363951942</v>
      </c>
      <c r="W160" s="901">
        <f t="shared" si="252"/>
        <v>-40745.72363951942</v>
      </c>
      <c r="X160" s="901">
        <f t="shared" si="252"/>
        <v>-40745.72363951942</v>
      </c>
      <c r="Y160" s="901">
        <f t="shared" ref="Y160:AE160" si="253">Y159-$D$213</f>
        <v>-83433.579801166547</v>
      </c>
      <c r="Z160" s="901">
        <f t="shared" si="253"/>
        <v>-126121.43596281379</v>
      </c>
      <c r="AA160" s="901">
        <f t="shared" si="253"/>
        <v>-168809.29212446103</v>
      </c>
      <c r="AB160" s="901">
        <f t="shared" si="253"/>
        <v>-211497.14828610828</v>
      </c>
      <c r="AC160" s="901">
        <f t="shared" si="253"/>
        <v>-254185.0044477554</v>
      </c>
      <c r="AD160" s="901">
        <f t="shared" si="253"/>
        <v>-296872.86060940265</v>
      </c>
      <c r="AE160" s="901">
        <f t="shared" si="253"/>
        <v>-339560.71677104989</v>
      </c>
    </row>
    <row r="161" spans="1:31">
      <c r="C161" s="137"/>
      <c r="D161" s="814"/>
      <c r="N161" s="146"/>
    </row>
    <row r="162" spans="1:31">
      <c r="C162" s="137"/>
      <c r="D162" s="814"/>
      <c r="N162" s="146"/>
    </row>
    <row r="163" spans="1:31">
      <c r="C163" s="137"/>
      <c r="D163" s="814"/>
      <c r="N163" s="146"/>
    </row>
    <row r="164" spans="1:31" ht="12" thickBot="1">
      <c r="C164" s="137"/>
      <c r="D164" s="814"/>
      <c r="N164" s="146"/>
    </row>
    <row r="165" spans="1:31" s="756" customFormat="1" ht="10.199999999999999">
      <c r="A165" s="1189" t="s">
        <v>1339</v>
      </c>
      <c r="B165" s="1190"/>
      <c r="C165" s="1191"/>
      <c r="D165" s="1191"/>
      <c r="E165" s="1191"/>
      <c r="F165" s="1190"/>
      <c r="G165" s="1190"/>
      <c r="H165" s="1190"/>
      <c r="I165" s="1190"/>
      <c r="J165" s="1190"/>
      <c r="K165" s="1190"/>
      <c r="L165" s="1190"/>
      <c r="M165" s="1190"/>
      <c r="N165" s="1190"/>
      <c r="O165" s="1190"/>
      <c r="P165" s="1190"/>
      <c r="Q165" s="1190"/>
      <c r="R165" s="1190"/>
      <c r="S165" s="1190"/>
      <c r="T165" s="1190"/>
      <c r="U165" s="1190"/>
      <c r="V165" s="1190"/>
      <c r="W165" s="1190"/>
      <c r="X165" s="1190"/>
      <c r="Y165" s="1190"/>
      <c r="Z165" s="1190"/>
      <c r="AA165" s="1190"/>
      <c r="AB165" s="1190"/>
      <c r="AC165" s="1190"/>
      <c r="AD165" s="1190"/>
      <c r="AE165" s="1190"/>
    </row>
    <row r="166" spans="1:31" s="756" customFormat="1" ht="10.199999999999999">
      <c r="A166" s="913"/>
      <c r="C166" s="252"/>
      <c r="D166" s="252"/>
      <c r="E166" s="252"/>
    </row>
    <row r="167" spans="1:31" s="756" customFormat="1" ht="10.199999999999999">
      <c r="A167" s="1193" t="s">
        <v>122</v>
      </c>
      <c r="B167" s="912" t="s">
        <v>197</v>
      </c>
      <c r="C167" s="265">
        <f>E88</f>
        <v>936223.44033981208</v>
      </c>
      <c r="D167" s="252"/>
      <c r="E167" s="252"/>
    </row>
    <row r="168" spans="1:31" s="756" customFormat="1" ht="10.199999999999999">
      <c r="A168" s="1193" t="s">
        <v>1340</v>
      </c>
      <c r="B168" s="912" t="s">
        <v>197</v>
      </c>
      <c r="C168" s="265">
        <f>C167</f>
        <v>936223.44033981208</v>
      </c>
      <c r="D168" s="252"/>
      <c r="E168" s="252"/>
    </row>
    <row r="169" spans="1:31" s="756" customFormat="1" ht="10.199999999999999">
      <c r="A169" s="1193" t="s">
        <v>1341</v>
      </c>
      <c r="B169" s="912" t="s">
        <v>197</v>
      </c>
      <c r="C169" s="265">
        <f>C167-C168</f>
        <v>0</v>
      </c>
      <c r="D169" s="252"/>
      <c r="E169" s="252"/>
    </row>
    <row r="170" spans="1:31" s="756" customFormat="1" ht="10.199999999999999">
      <c r="A170" s="916" t="s">
        <v>1342</v>
      </c>
      <c r="C170" s="252"/>
      <c r="D170" s="252"/>
      <c r="E170" s="252"/>
    </row>
    <row r="171" spans="1:31" s="756" customFormat="1" ht="10.199999999999999">
      <c r="A171" s="910" t="s">
        <v>293</v>
      </c>
      <c r="C171" s="252"/>
      <c r="D171" s="257" t="s">
        <v>295</v>
      </c>
      <c r="E171" s="1469" t="s">
        <v>296</v>
      </c>
      <c r="F171" s="1469"/>
      <c r="G171" s="1469"/>
      <c r="H171" s="1469"/>
      <c r="I171" s="1469"/>
      <c r="J171" s="258"/>
      <c r="K171" s="258"/>
      <c r="L171" s="258"/>
      <c r="M171" s="258"/>
      <c r="N171" s="258"/>
      <c r="O171" s="1469"/>
      <c r="P171" s="1469"/>
      <c r="Q171" s="1469"/>
      <c r="R171" s="1469"/>
      <c r="S171" s="1469"/>
      <c r="T171" s="258"/>
      <c r="U171" s="258"/>
      <c r="V171" s="258"/>
      <c r="W171" s="258"/>
      <c r="X171" s="258"/>
    </row>
    <row r="172" spans="1:31" s="756" customFormat="1" ht="10.199999999999999">
      <c r="A172" s="910"/>
      <c r="C172" s="252"/>
      <c r="D172" s="262" t="s">
        <v>297</v>
      </c>
      <c r="E172" s="262">
        <v>1</v>
      </c>
      <c r="F172" s="262">
        <v>2</v>
      </c>
      <c r="G172" s="262">
        <v>3</v>
      </c>
      <c r="H172" s="262">
        <v>4</v>
      </c>
      <c r="I172" s="262">
        <v>5</v>
      </c>
      <c r="J172" s="262">
        <v>6</v>
      </c>
      <c r="K172" s="262">
        <v>7</v>
      </c>
      <c r="L172" s="262">
        <v>8</v>
      </c>
      <c r="M172" s="262">
        <v>9</v>
      </c>
      <c r="N172" s="263">
        <v>10</v>
      </c>
      <c r="O172" s="262">
        <v>11</v>
      </c>
      <c r="P172" s="262">
        <v>12</v>
      </c>
      <c r="Q172" s="262">
        <v>13</v>
      </c>
      <c r="R172" s="262">
        <v>14</v>
      </c>
      <c r="S172" s="262">
        <v>15</v>
      </c>
      <c r="T172" s="262">
        <v>16</v>
      </c>
      <c r="U172" s="262">
        <v>17</v>
      </c>
      <c r="V172" s="262">
        <v>18</v>
      </c>
      <c r="W172" s="262">
        <v>19</v>
      </c>
      <c r="X172" s="263">
        <v>20</v>
      </c>
      <c r="Y172" s="262">
        <v>21</v>
      </c>
      <c r="Z172" s="263">
        <v>22</v>
      </c>
      <c r="AA172" s="262">
        <v>23</v>
      </c>
      <c r="AB172" s="263">
        <v>24</v>
      </c>
      <c r="AC172" s="262">
        <v>25</v>
      </c>
      <c r="AD172" s="263">
        <v>26</v>
      </c>
      <c r="AE172" s="262">
        <v>27</v>
      </c>
    </row>
    <row r="173" spans="1:31" s="756" customFormat="1" ht="10.199999999999999">
      <c r="A173" s="1188" t="s">
        <v>1345</v>
      </c>
      <c r="C173" s="252"/>
      <c r="D173" s="264"/>
      <c r="E173" s="264"/>
      <c r="F173" s="264"/>
      <c r="G173" s="264"/>
      <c r="H173" s="264"/>
      <c r="I173" s="264"/>
      <c r="J173" s="264"/>
      <c r="K173" s="264"/>
      <c r="L173" s="264"/>
      <c r="M173" s="264"/>
      <c r="N173" s="1187"/>
      <c r="O173" s="264"/>
      <c r="P173" s="264"/>
      <c r="Q173" s="264"/>
      <c r="R173" s="264"/>
      <c r="S173" s="264"/>
      <c r="T173" s="264"/>
      <c r="U173" s="264"/>
      <c r="V173" s="264"/>
      <c r="W173" s="264"/>
      <c r="X173" s="1187"/>
    </row>
    <row r="174" spans="1:31" s="756" customFormat="1" ht="10.199999999999999">
      <c r="A174" s="1195" t="s">
        <v>1343</v>
      </c>
      <c r="C174" s="252"/>
      <c r="D174" s="1272">
        <f>D72</f>
        <v>909127.26215619233</v>
      </c>
      <c r="E174" s="265">
        <f>D72</f>
        <v>909127.26215619233</v>
      </c>
      <c r="F174" s="265">
        <f t="shared" ref="F174:X174" si="254">E72</f>
        <v>909127.26215619233</v>
      </c>
      <c r="G174" s="265">
        <f t="shared" si="254"/>
        <v>1014143.550946374</v>
      </c>
      <c r="H174" s="265">
        <f t="shared" si="254"/>
        <v>1078145.1150094653</v>
      </c>
      <c r="I174" s="265">
        <f t="shared" si="254"/>
        <v>1177284.1951356486</v>
      </c>
      <c r="J174" s="265">
        <f t="shared" si="254"/>
        <v>1280031.2812618318</v>
      </c>
      <c r="K174" s="265">
        <f t="shared" si="254"/>
        <v>1280031.2812618318</v>
      </c>
      <c r="L174" s="265">
        <f t="shared" si="254"/>
        <v>1280031.2812618318</v>
      </c>
      <c r="M174" s="265">
        <f t="shared" si="254"/>
        <v>1280031.2812618318</v>
      </c>
      <c r="N174" s="265">
        <f t="shared" si="254"/>
        <v>1280031.2812618318</v>
      </c>
      <c r="O174" s="265">
        <f t="shared" si="254"/>
        <v>1280031.2812618318</v>
      </c>
      <c r="P174" s="265">
        <f t="shared" si="254"/>
        <v>1280031.2812618318</v>
      </c>
      <c r="Q174" s="265">
        <f t="shared" si="254"/>
        <v>1280031.2812618318</v>
      </c>
      <c r="R174" s="265">
        <f t="shared" si="254"/>
        <v>1280031.2812618318</v>
      </c>
      <c r="S174" s="265">
        <f t="shared" si="254"/>
        <v>1280031.2812618318</v>
      </c>
      <c r="T174" s="265">
        <f t="shared" si="254"/>
        <v>1280031.2812618318</v>
      </c>
      <c r="U174" s="265">
        <f t="shared" si="254"/>
        <v>1280031.2812618318</v>
      </c>
      <c r="V174" s="265">
        <f t="shared" si="254"/>
        <v>1280031.2812618318</v>
      </c>
      <c r="W174" s="265">
        <f t="shared" si="254"/>
        <v>1280031.2812618318</v>
      </c>
      <c r="X174" s="265">
        <f t="shared" si="254"/>
        <v>1280031.2812618318</v>
      </c>
      <c r="Y174" s="265">
        <f t="shared" ref="Y174" si="255">X72</f>
        <v>1280031.2812618318</v>
      </c>
      <c r="Z174" s="265">
        <f t="shared" ref="Z174" si="256">Y72</f>
        <v>1280031.2812618318</v>
      </c>
      <c r="AA174" s="265">
        <f t="shared" ref="AA174" si="257">Z72</f>
        <v>1280031.2812618318</v>
      </c>
      <c r="AB174" s="265">
        <f t="shared" ref="AB174" si="258">AA72</f>
        <v>1280031.2812618318</v>
      </c>
      <c r="AC174" s="265">
        <f t="shared" ref="AC174" si="259">AB72</f>
        <v>1280031.2812618318</v>
      </c>
      <c r="AD174" s="265">
        <f t="shared" ref="AD174" si="260">AC72</f>
        <v>1280031.2812618318</v>
      </c>
      <c r="AE174" s="265">
        <f t="shared" ref="AE174" si="261">AD72</f>
        <v>1280031.2812618318</v>
      </c>
    </row>
    <row r="175" spans="1:31" s="756" customFormat="1" ht="10.199999999999999">
      <c r="A175" s="1195" t="s">
        <v>1341</v>
      </c>
      <c r="C175" s="252"/>
      <c r="D175" s="252"/>
      <c r="E175" s="1272">
        <v>0</v>
      </c>
    </row>
    <row r="176" spans="1:31" s="756" customFormat="1" ht="10.199999999999999">
      <c r="A176" s="1188" t="s">
        <v>1346</v>
      </c>
      <c r="C176" s="252"/>
      <c r="D176" s="265">
        <f t="shared" ref="D176:X176" si="262">SUM(D174:D175)</f>
        <v>909127.26215619233</v>
      </c>
      <c r="E176" s="265">
        <f t="shared" si="262"/>
        <v>909127.26215619233</v>
      </c>
      <c r="F176" s="265">
        <f t="shared" si="262"/>
        <v>909127.26215619233</v>
      </c>
      <c r="G176" s="265">
        <f t="shared" si="262"/>
        <v>1014143.550946374</v>
      </c>
      <c r="H176" s="265">
        <f t="shared" si="262"/>
        <v>1078145.1150094653</v>
      </c>
      <c r="I176" s="265">
        <f t="shared" si="262"/>
        <v>1177284.1951356486</v>
      </c>
      <c r="J176" s="265">
        <f t="shared" si="262"/>
        <v>1280031.2812618318</v>
      </c>
      <c r="K176" s="265">
        <f t="shared" si="262"/>
        <v>1280031.2812618318</v>
      </c>
      <c r="L176" s="265">
        <f t="shared" si="262"/>
        <v>1280031.2812618318</v>
      </c>
      <c r="M176" s="265">
        <f t="shared" si="262"/>
        <v>1280031.2812618318</v>
      </c>
      <c r="N176" s="265">
        <f t="shared" si="262"/>
        <v>1280031.2812618318</v>
      </c>
      <c r="O176" s="265">
        <f t="shared" si="262"/>
        <v>1280031.2812618318</v>
      </c>
      <c r="P176" s="265">
        <f t="shared" si="262"/>
        <v>1280031.2812618318</v>
      </c>
      <c r="Q176" s="265">
        <f t="shared" si="262"/>
        <v>1280031.2812618318</v>
      </c>
      <c r="R176" s="265">
        <f t="shared" si="262"/>
        <v>1280031.2812618318</v>
      </c>
      <c r="S176" s="265">
        <f t="shared" si="262"/>
        <v>1280031.2812618318</v>
      </c>
      <c r="T176" s="265">
        <f t="shared" si="262"/>
        <v>1280031.2812618318</v>
      </c>
      <c r="U176" s="265">
        <f t="shared" si="262"/>
        <v>1280031.2812618318</v>
      </c>
      <c r="V176" s="265">
        <f t="shared" si="262"/>
        <v>1280031.2812618318</v>
      </c>
      <c r="W176" s="265">
        <f t="shared" si="262"/>
        <v>1280031.2812618318</v>
      </c>
      <c r="X176" s="265">
        <f t="shared" si="262"/>
        <v>1280031.2812618318</v>
      </c>
      <c r="Y176" s="265">
        <f t="shared" ref="Y176:AE176" si="263">SUM(Y174:Y175)</f>
        <v>1280031.2812618318</v>
      </c>
      <c r="Z176" s="265">
        <f t="shared" si="263"/>
        <v>1280031.2812618318</v>
      </c>
      <c r="AA176" s="265">
        <f t="shared" si="263"/>
        <v>1280031.2812618318</v>
      </c>
      <c r="AB176" s="265">
        <f t="shared" si="263"/>
        <v>1280031.2812618318</v>
      </c>
      <c r="AC176" s="265">
        <f t="shared" si="263"/>
        <v>1280031.2812618318</v>
      </c>
      <c r="AD176" s="265">
        <f t="shared" si="263"/>
        <v>1280031.2812618318</v>
      </c>
      <c r="AE176" s="265">
        <f t="shared" si="263"/>
        <v>1280031.2812618318</v>
      </c>
    </row>
    <row r="177" spans="1:31" s="756" customFormat="1" ht="10.199999999999999">
      <c r="A177" s="910"/>
      <c r="C177" s="252"/>
      <c r="D177" s="252"/>
      <c r="E177" s="252"/>
    </row>
    <row r="178" spans="1:31" s="756" customFormat="1" ht="10.199999999999999">
      <c r="A178" s="1188" t="s">
        <v>1347</v>
      </c>
      <c r="C178" s="252"/>
      <c r="D178" s="252"/>
      <c r="E178" s="252"/>
    </row>
    <row r="179" spans="1:31" s="756" customFormat="1" ht="10.199999999999999">
      <c r="A179" s="910" t="s">
        <v>1348</v>
      </c>
      <c r="C179" s="252"/>
      <c r="D179" s="265">
        <f>D106</f>
        <v>261073.36420265958</v>
      </c>
      <c r="E179" s="265">
        <f>E106</f>
        <v>1223530.6230497453</v>
      </c>
      <c r="F179" s="265">
        <f t="shared" ref="F179:X179" si="264">F106</f>
        <v>297315.48675689887</v>
      </c>
      <c r="G179" s="265">
        <f t="shared" si="264"/>
        <v>305163.21308038477</v>
      </c>
      <c r="H179" s="265">
        <f t="shared" si="264"/>
        <v>294759.73926289863</v>
      </c>
      <c r="I179" s="265">
        <f t="shared" si="264"/>
        <v>411126.30405522435</v>
      </c>
      <c r="J179" s="265">
        <f t="shared" si="264"/>
        <v>295900.3932488322</v>
      </c>
      <c r="K179" s="265">
        <f t="shared" si="264"/>
        <v>295900.3932488322</v>
      </c>
      <c r="L179" s="265">
        <f t="shared" si="264"/>
        <v>295900.3932488322</v>
      </c>
      <c r="M179" s="265">
        <f t="shared" si="264"/>
        <v>295900.3932488322</v>
      </c>
      <c r="N179" s="265">
        <f t="shared" si="264"/>
        <v>411126.30405522435</v>
      </c>
      <c r="O179" s="265">
        <f t="shared" si="264"/>
        <v>295900.3932488322</v>
      </c>
      <c r="P179" s="265">
        <f t="shared" si="264"/>
        <v>288713.7225692689</v>
      </c>
      <c r="Q179" s="265">
        <f t="shared" si="264"/>
        <v>288713.7225692689</v>
      </c>
      <c r="R179" s="265">
        <f t="shared" si="264"/>
        <v>288713.7225692689</v>
      </c>
      <c r="S179" s="265">
        <f t="shared" si="264"/>
        <v>288713.7225692689</v>
      </c>
      <c r="T179" s="265">
        <f t="shared" si="264"/>
        <v>288713.7225692689</v>
      </c>
      <c r="U179" s="265">
        <f t="shared" si="264"/>
        <v>288713.7225692689</v>
      </c>
      <c r="V179" s="265">
        <f t="shared" si="264"/>
        <v>288713.7225692689</v>
      </c>
      <c r="W179" s="265">
        <f t="shared" si="264"/>
        <v>288713.7225692689</v>
      </c>
      <c r="X179" s="265">
        <f t="shared" si="264"/>
        <v>288713.7225692689</v>
      </c>
      <c r="Y179" s="265">
        <f t="shared" ref="Y179:AE179" si="265">Y106</f>
        <v>331401.57873091608</v>
      </c>
      <c r="Z179" s="265">
        <f t="shared" si="265"/>
        <v>374089.43489256327</v>
      </c>
      <c r="AA179" s="265">
        <f t="shared" si="265"/>
        <v>416777.29105421051</v>
      </c>
      <c r="AB179" s="265">
        <f t="shared" si="265"/>
        <v>459465.14721585775</v>
      </c>
      <c r="AC179" s="265">
        <f t="shared" si="265"/>
        <v>502153.00337750488</v>
      </c>
      <c r="AD179" s="265">
        <f t="shared" si="265"/>
        <v>544840.85953915212</v>
      </c>
      <c r="AE179" s="265">
        <f t="shared" si="265"/>
        <v>587528.71570079937</v>
      </c>
    </row>
    <row r="180" spans="1:31" s="756" customFormat="1" ht="10.199999999999999">
      <c r="A180" s="1188" t="s">
        <v>1349</v>
      </c>
      <c r="C180" s="252"/>
      <c r="D180" s="265">
        <f>SUM(D179)</f>
        <v>261073.36420265958</v>
      </c>
      <c r="E180" s="265">
        <f>SUM(E179)</f>
        <v>1223530.6230497453</v>
      </c>
      <c r="F180" s="265">
        <f t="shared" ref="F180:X180" si="266">SUM(F179)</f>
        <v>297315.48675689887</v>
      </c>
      <c r="G180" s="265">
        <f t="shared" si="266"/>
        <v>305163.21308038477</v>
      </c>
      <c r="H180" s="265">
        <f t="shared" si="266"/>
        <v>294759.73926289863</v>
      </c>
      <c r="I180" s="265">
        <f t="shared" si="266"/>
        <v>411126.30405522435</v>
      </c>
      <c r="J180" s="265">
        <f t="shared" si="266"/>
        <v>295900.3932488322</v>
      </c>
      <c r="K180" s="265">
        <f t="shared" si="266"/>
        <v>295900.3932488322</v>
      </c>
      <c r="L180" s="265">
        <f t="shared" si="266"/>
        <v>295900.3932488322</v>
      </c>
      <c r="M180" s="265">
        <f t="shared" si="266"/>
        <v>295900.3932488322</v>
      </c>
      <c r="N180" s="265">
        <f t="shared" si="266"/>
        <v>411126.30405522435</v>
      </c>
      <c r="O180" s="265">
        <f t="shared" si="266"/>
        <v>295900.3932488322</v>
      </c>
      <c r="P180" s="265">
        <f t="shared" si="266"/>
        <v>288713.7225692689</v>
      </c>
      <c r="Q180" s="265">
        <f t="shared" si="266"/>
        <v>288713.7225692689</v>
      </c>
      <c r="R180" s="265">
        <f t="shared" si="266"/>
        <v>288713.7225692689</v>
      </c>
      <c r="S180" s="265">
        <f t="shared" si="266"/>
        <v>288713.7225692689</v>
      </c>
      <c r="T180" s="265">
        <f t="shared" si="266"/>
        <v>288713.7225692689</v>
      </c>
      <c r="U180" s="265">
        <f t="shared" si="266"/>
        <v>288713.7225692689</v>
      </c>
      <c r="V180" s="265">
        <f t="shared" si="266"/>
        <v>288713.7225692689</v>
      </c>
      <c r="W180" s="265">
        <f t="shared" si="266"/>
        <v>288713.7225692689</v>
      </c>
      <c r="X180" s="265">
        <f t="shared" si="266"/>
        <v>288713.7225692689</v>
      </c>
      <c r="Y180" s="265">
        <f t="shared" ref="Y180:AE180" si="267">SUM(Y179)</f>
        <v>331401.57873091608</v>
      </c>
      <c r="Z180" s="265">
        <f t="shared" si="267"/>
        <v>374089.43489256327</v>
      </c>
      <c r="AA180" s="265">
        <f t="shared" si="267"/>
        <v>416777.29105421051</v>
      </c>
      <c r="AB180" s="265">
        <f t="shared" si="267"/>
        <v>459465.14721585775</v>
      </c>
      <c r="AC180" s="265">
        <f t="shared" si="267"/>
        <v>502153.00337750488</v>
      </c>
      <c r="AD180" s="265">
        <f t="shared" si="267"/>
        <v>544840.85953915212</v>
      </c>
      <c r="AE180" s="265">
        <f t="shared" si="267"/>
        <v>587528.71570079937</v>
      </c>
    </row>
    <row r="181" spans="1:31" s="756" customFormat="1" ht="10.199999999999999">
      <c r="A181" s="910"/>
      <c r="C181" s="252"/>
      <c r="D181" s="252"/>
      <c r="E181" s="252"/>
    </row>
    <row r="182" spans="1:31" s="756" customFormat="1" ht="10.199999999999999">
      <c r="A182" s="1188" t="s">
        <v>1350</v>
      </c>
      <c r="C182" s="252"/>
      <c r="D182" s="265">
        <f>D176-D180</f>
        <v>648053.89795353275</v>
      </c>
      <c r="E182" s="265">
        <f>E176-E180</f>
        <v>-314403.36089355301</v>
      </c>
      <c r="F182" s="265">
        <f t="shared" ref="F182:X182" si="268">F176-F180</f>
        <v>611811.77539929352</v>
      </c>
      <c r="G182" s="265">
        <f t="shared" si="268"/>
        <v>708980.33786598919</v>
      </c>
      <c r="H182" s="265">
        <f t="shared" si="268"/>
        <v>783385.37574656657</v>
      </c>
      <c r="I182" s="265">
        <f t="shared" si="268"/>
        <v>766157.89108042419</v>
      </c>
      <c r="J182" s="265">
        <f t="shared" si="268"/>
        <v>984130.88801299955</v>
      </c>
      <c r="K182" s="265">
        <f t="shared" si="268"/>
        <v>984130.88801299955</v>
      </c>
      <c r="L182" s="265">
        <f t="shared" si="268"/>
        <v>984130.88801299955</v>
      </c>
      <c r="M182" s="265">
        <f t="shared" si="268"/>
        <v>984130.88801299955</v>
      </c>
      <c r="N182" s="265">
        <f t="shared" si="268"/>
        <v>868904.97720660735</v>
      </c>
      <c r="O182" s="265">
        <f t="shared" si="268"/>
        <v>984130.88801299955</v>
      </c>
      <c r="P182" s="265">
        <f t="shared" si="268"/>
        <v>991317.55869256286</v>
      </c>
      <c r="Q182" s="265">
        <f t="shared" si="268"/>
        <v>991317.55869256286</v>
      </c>
      <c r="R182" s="265">
        <f t="shared" si="268"/>
        <v>991317.55869256286</v>
      </c>
      <c r="S182" s="265">
        <f t="shared" si="268"/>
        <v>991317.55869256286</v>
      </c>
      <c r="T182" s="265">
        <f t="shared" si="268"/>
        <v>991317.55869256286</v>
      </c>
      <c r="U182" s="265">
        <f t="shared" si="268"/>
        <v>991317.55869256286</v>
      </c>
      <c r="V182" s="265">
        <f t="shared" si="268"/>
        <v>991317.55869256286</v>
      </c>
      <c r="W182" s="265">
        <f t="shared" si="268"/>
        <v>991317.55869256286</v>
      </c>
      <c r="X182" s="265">
        <f t="shared" si="268"/>
        <v>991317.55869256286</v>
      </c>
      <c r="Y182" s="265">
        <f t="shared" ref="Y182:AE182" si="269">Y176-Y180</f>
        <v>948629.70253091562</v>
      </c>
      <c r="Z182" s="265">
        <f t="shared" si="269"/>
        <v>905941.84636926849</v>
      </c>
      <c r="AA182" s="265">
        <f t="shared" si="269"/>
        <v>863253.99020762125</v>
      </c>
      <c r="AB182" s="265">
        <f t="shared" si="269"/>
        <v>820566.134045974</v>
      </c>
      <c r="AC182" s="265">
        <f t="shared" si="269"/>
        <v>777878.27788432688</v>
      </c>
      <c r="AD182" s="265">
        <f t="shared" si="269"/>
        <v>735190.42172267963</v>
      </c>
      <c r="AE182" s="265">
        <f t="shared" si="269"/>
        <v>692502.56556103239</v>
      </c>
    </row>
    <row r="183" spans="1:31" s="756" customFormat="1" ht="10.8" thickBot="1">
      <c r="A183" s="1196" t="s">
        <v>350</v>
      </c>
      <c r="B183" s="919"/>
      <c r="C183" s="1088"/>
      <c r="D183" s="1088"/>
      <c r="E183" s="1089">
        <f>E182-$D$182</f>
        <v>-962457.25884708576</v>
      </c>
      <c r="F183" s="1089">
        <f t="shared" ref="F183:X183" si="270">F182-$D$182</f>
        <v>-36242.122554239235</v>
      </c>
      <c r="G183" s="1089">
        <f t="shared" si="270"/>
        <v>60926.439912456437</v>
      </c>
      <c r="H183" s="1089">
        <f t="shared" si="270"/>
        <v>135331.47779303382</v>
      </c>
      <c r="I183" s="1089">
        <f t="shared" si="270"/>
        <v>118103.99312689144</v>
      </c>
      <c r="J183" s="1089">
        <f t="shared" si="270"/>
        <v>336076.9900594668</v>
      </c>
      <c r="K183" s="1089">
        <f t="shared" si="270"/>
        <v>336076.9900594668</v>
      </c>
      <c r="L183" s="1089">
        <f t="shared" si="270"/>
        <v>336076.9900594668</v>
      </c>
      <c r="M183" s="1089">
        <f t="shared" si="270"/>
        <v>336076.9900594668</v>
      </c>
      <c r="N183" s="1089">
        <f t="shared" si="270"/>
        <v>220851.0792530746</v>
      </c>
      <c r="O183" s="1089">
        <f t="shared" si="270"/>
        <v>336076.9900594668</v>
      </c>
      <c r="P183" s="1089">
        <f t="shared" si="270"/>
        <v>343263.66073903011</v>
      </c>
      <c r="Q183" s="1089">
        <f t="shared" si="270"/>
        <v>343263.66073903011</v>
      </c>
      <c r="R183" s="1089">
        <f t="shared" si="270"/>
        <v>343263.66073903011</v>
      </c>
      <c r="S183" s="1089">
        <f t="shared" si="270"/>
        <v>343263.66073903011</v>
      </c>
      <c r="T183" s="1089">
        <f t="shared" si="270"/>
        <v>343263.66073903011</v>
      </c>
      <c r="U183" s="1089">
        <f t="shared" si="270"/>
        <v>343263.66073903011</v>
      </c>
      <c r="V183" s="1089">
        <f t="shared" si="270"/>
        <v>343263.66073903011</v>
      </c>
      <c r="W183" s="1089">
        <f t="shared" si="270"/>
        <v>343263.66073903011</v>
      </c>
      <c r="X183" s="1089">
        <f t="shared" si="270"/>
        <v>343263.66073903011</v>
      </c>
      <c r="Y183" s="1089">
        <f t="shared" ref="Y183:AE183" si="271">Y182-$D$182</f>
        <v>300575.80457738286</v>
      </c>
      <c r="Z183" s="1089">
        <f t="shared" si="271"/>
        <v>257887.94841573574</v>
      </c>
      <c r="AA183" s="1089">
        <f t="shared" si="271"/>
        <v>215200.09225408849</v>
      </c>
      <c r="AB183" s="1089">
        <f t="shared" si="271"/>
        <v>172512.23609244125</v>
      </c>
      <c r="AC183" s="1089">
        <f t="shared" si="271"/>
        <v>129824.37993079412</v>
      </c>
      <c r="AD183" s="1089">
        <f t="shared" si="271"/>
        <v>87136.523769146879</v>
      </c>
      <c r="AE183" s="1089">
        <f t="shared" si="271"/>
        <v>44448.667607499636</v>
      </c>
    </row>
    <row r="184" spans="1:31">
      <c r="C184" s="137"/>
      <c r="D184" s="814"/>
      <c r="N184" s="146"/>
    </row>
    <row r="185" spans="1:31" ht="12" thickBot="1">
      <c r="A185" s="1276" t="s">
        <v>1371</v>
      </c>
      <c r="C185" s="137"/>
      <c r="D185" s="814"/>
      <c r="N185" s="146"/>
    </row>
    <row r="186" spans="1:31" s="756" customFormat="1" ht="15" thickBot="1">
      <c r="A186" s="894" t="s">
        <v>1104</v>
      </c>
      <c r="B186" s="1467" t="s">
        <v>1105</v>
      </c>
      <c r="C186" s="1468"/>
      <c r="D186" s="1470" t="s">
        <v>1481</v>
      </c>
      <c r="E186" s="1468"/>
      <c r="F186" s="1468"/>
      <c r="G186" s="1471"/>
      <c r="H186"/>
      <c r="I186" s="2"/>
      <c r="J186" s="2"/>
      <c r="K186" s="2"/>
      <c r="L186" s="2"/>
      <c r="M186" s="2"/>
      <c r="N186" s="2"/>
      <c r="O186" s="2"/>
      <c r="P186" s="2"/>
      <c r="Q186" s="2"/>
      <c r="R186" s="2"/>
      <c r="S186" s="2"/>
      <c r="T186" s="2"/>
      <c r="U186" s="2"/>
      <c r="V186" s="2"/>
      <c r="W186" s="2"/>
      <c r="X186" s="2"/>
    </row>
    <row r="187" spans="1:31" s="756" customFormat="1" ht="12">
      <c r="A187" s="883"/>
      <c r="B187" s="884" t="s">
        <v>351</v>
      </c>
      <c r="C187" s="884" t="s">
        <v>1106</v>
      </c>
      <c r="D187" s="884" t="s">
        <v>351</v>
      </c>
      <c r="E187" s="884" t="s">
        <v>1485</v>
      </c>
      <c r="F187" s="884" t="s">
        <v>1486</v>
      </c>
      <c r="G187" s="884" t="s">
        <v>1487</v>
      </c>
      <c r="I187" s="2"/>
      <c r="J187" s="1134" t="s">
        <v>1315</v>
      </c>
      <c r="K187" s="1141">
        <f>('1.8 Past SI_1ha'!E28-'1.8 Past SI_1ha'!E37)/'1.8 Past SI_1ha'!E21</f>
        <v>11.863734150276583</v>
      </c>
      <c r="L187" s="2"/>
      <c r="M187" s="2"/>
      <c r="N187" s="2"/>
      <c r="O187" s="2"/>
      <c r="P187" s="2"/>
      <c r="Q187" s="2"/>
      <c r="R187" s="2"/>
      <c r="S187" s="2"/>
      <c r="T187" s="2"/>
      <c r="U187" s="2"/>
      <c r="V187" s="2"/>
      <c r="W187" s="2"/>
      <c r="X187" s="2"/>
    </row>
    <row r="188" spans="1:31" s="756" customFormat="1">
      <c r="A188" s="886" t="s">
        <v>1107</v>
      </c>
      <c r="B188" s="880">
        <f>IRR(E200:N200)</f>
        <v>0.11081428076173983</v>
      </c>
      <c r="C188" s="881">
        <f>NPV(0.11,E200:N200)</f>
        <v>3840.0097253886552</v>
      </c>
      <c r="D188" s="1130">
        <f>IRR(E200:X200)</f>
        <v>0.1881312464440037</v>
      </c>
      <c r="E188" s="881">
        <f>NPV(0.11,E200:X200)</f>
        <v>713521.62118162424</v>
      </c>
      <c r="F188" s="881">
        <f>NPV(0.09,E200:X200)</f>
        <v>1034881.9140237732</v>
      </c>
      <c r="G188" s="881">
        <f>NPV(0.13,E200:X200)</f>
        <v>463680.60199314187</v>
      </c>
      <c r="I188" s="2"/>
      <c r="J188" s="1135" t="s">
        <v>1316</v>
      </c>
      <c r="K188" s="1138">
        <f>MAXA(D106:X106)</f>
        <v>1223530.6230497453</v>
      </c>
      <c r="L188" s="2"/>
      <c r="M188" s="2"/>
      <c r="N188" s="2"/>
      <c r="O188" s="2"/>
      <c r="P188" s="2"/>
      <c r="Q188" s="2"/>
      <c r="R188" s="2"/>
      <c r="S188" s="2"/>
      <c r="T188" s="2"/>
      <c r="U188" s="2"/>
      <c r="V188" s="2"/>
      <c r="W188" s="2"/>
      <c r="X188" s="2"/>
    </row>
    <row r="189" spans="1:31" s="756" customFormat="1" ht="12.6" thickBot="1">
      <c r="A189" s="888"/>
      <c r="B189" s="880"/>
      <c r="C189" s="881"/>
      <c r="D189" s="1130"/>
      <c r="E189" s="881"/>
      <c r="F189" s="881"/>
      <c r="G189" s="881"/>
      <c r="I189" s="2"/>
      <c r="J189" s="1136" t="s">
        <v>1317</v>
      </c>
      <c r="K189" s="1139">
        <f>E188/K188+1</f>
        <v>1.5831661322894526</v>
      </c>
      <c r="L189" s="2"/>
      <c r="M189" s="2"/>
      <c r="N189" s="2"/>
      <c r="O189" s="2"/>
      <c r="P189" s="2"/>
      <c r="Q189" s="2"/>
      <c r="R189" s="2"/>
      <c r="S189" s="2"/>
      <c r="T189" s="2"/>
      <c r="U189" s="2"/>
      <c r="V189" s="2"/>
      <c r="W189" s="2"/>
      <c r="X189" s="2"/>
    </row>
    <row r="190" spans="1:31" s="756" customFormat="1" ht="12" thickBot="1">
      <c r="A190" s="889" t="s">
        <v>1108</v>
      </c>
      <c r="B190" s="880">
        <f>IRR(E203:N203)</f>
        <v>5.6566392442751745E-2</v>
      </c>
      <c r="C190" s="881">
        <f>NPV(0.11,E203:N203)</f>
        <v>-265606.06591927761</v>
      </c>
      <c r="D190" s="1130">
        <f>IRR(E203:X203)</f>
        <v>0.14912778760175116</v>
      </c>
      <c r="E190" s="881">
        <f>NPV(0.11,E203:X203)</f>
        <v>383965.52368833823</v>
      </c>
      <c r="F190" s="881">
        <f>NPV(0.09,E203:X203)</f>
        <v>668224.19767794455</v>
      </c>
      <c r="G190" s="881">
        <f>NPV(0.13,E203:X203)</f>
        <v>164356.95020223668</v>
      </c>
      <c r="I190" s="2"/>
      <c r="J190" s="1277" t="s">
        <v>1359</v>
      </c>
      <c r="K190" s="1279">
        <f>C167/I183+K172</f>
        <v>14.927110807624681</v>
      </c>
      <c r="L190" s="2"/>
      <c r="M190" s="2"/>
      <c r="N190" s="2"/>
      <c r="O190" s="2"/>
      <c r="P190" s="2"/>
      <c r="Q190" s="2"/>
      <c r="R190" s="2"/>
      <c r="S190" s="2"/>
      <c r="T190" s="2"/>
      <c r="U190" s="2"/>
      <c r="V190" s="2"/>
      <c r="W190" s="2"/>
      <c r="X190" s="2"/>
    </row>
    <row r="191" spans="1:31" s="756" customFormat="1">
      <c r="A191" s="889" t="s">
        <v>1109</v>
      </c>
      <c r="B191" s="880">
        <f>IRR(E205:N205)</f>
        <v>6.527548517659687E-3</v>
      </c>
      <c r="C191" s="881">
        <f>NPV(0.11,E205:N205)</f>
        <v>-535052.14156394347</v>
      </c>
      <c r="D191" s="1130">
        <f>IRR(E205:X205)</f>
        <v>0.11522767318177496</v>
      </c>
      <c r="E191" s="881">
        <f>NPV(0.11,E205:X205)</f>
        <v>54409.426195053202</v>
      </c>
      <c r="F191" s="881">
        <f>NPV(0.09,E205:X205)</f>
        <v>301566.48133211653</v>
      </c>
      <c r="G191" s="881">
        <f>NPV(0.13,G205:Z205)</f>
        <v>1326324.0532230677</v>
      </c>
      <c r="H191" s="2"/>
      <c r="I191" s="2"/>
      <c r="J191" s="2"/>
      <c r="K191" s="2"/>
      <c r="L191" s="2"/>
      <c r="M191" s="2"/>
      <c r="N191" s="2"/>
      <c r="O191" s="2"/>
      <c r="P191" s="2"/>
      <c r="Q191" s="2"/>
      <c r="R191" s="2"/>
      <c r="S191" s="2"/>
      <c r="T191" s="2"/>
      <c r="U191" s="2"/>
      <c r="V191" s="2"/>
      <c r="W191" s="2"/>
      <c r="X191" s="2"/>
    </row>
    <row r="192" spans="1:31" s="756" customFormat="1">
      <c r="A192" s="889" t="s">
        <v>1110</v>
      </c>
      <c r="B192" s="882">
        <f>IRR(E207:N207)</f>
        <v>-4.1439047066970436E-2</v>
      </c>
      <c r="C192" s="881">
        <f>NPV(0.11,E207:N207)</f>
        <v>-804498.21720861027</v>
      </c>
      <c r="D192" s="882">
        <f>IRR(E207:X207)</f>
        <v>8.4793680523338022E-2</v>
      </c>
      <c r="E192" s="881">
        <f>NPV(0.11,E207:X207)</f>
        <v>-275146.67129823327</v>
      </c>
      <c r="F192" s="881">
        <f>NPV(0.09,E207:X207)</f>
        <v>-65091.235013712831</v>
      </c>
      <c r="G192" s="881">
        <f>NPV(0.13,E207:X207)</f>
        <v>-434290.35337957396</v>
      </c>
      <c r="H192" s="2"/>
      <c r="I192" s="2"/>
      <c r="J192" s="2"/>
      <c r="K192" s="2"/>
      <c r="L192" s="2"/>
      <c r="M192" s="2"/>
      <c r="N192" s="2"/>
      <c r="O192" s="2"/>
      <c r="P192" s="2"/>
      <c r="Q192" s="2"/>
      <c r="R192" s="2"/>
      <c r="S192" s="2"/>
      <c r="T192" s="2"/>
      <c r="U192" s="2"/>
      <c r="V192" s="2"/>
      <c r="W192" s="2"/>
      <c r="X192" s="2"/>
    </row>
    <row r="193" spans="1:31" s="756" customFormat="1">
      <c r="A193" s="889"/>
      <c r="B193" s="880"/>
      <c r="C193" s="881"/>
      <c r="D193" s="880"/>
      <c r="E193" s="881">
        <f>NPV(0.11,E208:X208)</f>
        <v>0</v>
      </c>
      <c r="F193" s="881">
        <f>NPV(0.09,F208:Y208)</f>
        <v>0</v>
      </c>
      <c r="G193" s="881">
        <f>NPV(0.13,G208:Z208)</f>
        <v>0</v>
      </c>
      <c r="H193" s="2"/>
      <c r="I193" s="2"/>
      <c r="J193" s="2"/>
      <c r="K193" s="2"/>
      <c r="L193" s="2"/>
      <c r="M193" s="2"/>
      <c r="N193" s="2"/>
      <c r="O193" s="2"/>
      <c r="P193" s="2"/>
      <c r="Q193" s="2"/>
      <c r="R193" s="2"/>
      <c r="S193" s="2"/>
      <c r="T193" s="2"/>
      <c r="U193" s="2"/>
      <c r="V193" s="2"/>
      <c r="W193" s="2"/>
      <c r="X193" s="2"/>
    </row>
    <row r="194" spans="1:31" s="756" customFormat="1">
      <c r="A194" s="889" t="s">
        <v>1111</v>
      </c>
      <c r="B194" s="880">
        <f>IRR(E210:N210)</f>
        <v>-3.7371029014069079E-2</v>
      </c>
      <c r="C194" s="881">
        <f>NPV(0.11,E210:N210)</f>
        <v>-647644.04296909412</v>
      </c>
      <c r="D194" s="880">
        <f>IRR(E210:X210)</f>
        <v>8.739836497658815E-2</v>
      </c>
      <c r="E194" s="881">
        <f>NPV(0.11,E210:X210)</f>
        <v>-203453.22114408042</v>
      </c>
      <c r="F194" s="881">
        <f>NPV(0.09,E210:X210)</f>
        <v>-26842.954074228339</v>
      </c>
      <c r="G194" s="881">
        <f>NPV(0.13,E210:X210)</f>
        <v>-337252.87422903819</v>
      </c>
      <c r="H194" s="2"/>
      <c r="I194" s="2"/>
      <c r="J194" s="2"/>
      <c r="K194" s="2"/>
      <c r="L194" s="2"/>
      <c r="M194" s="2"/>
      <c r="N194" s="2"/>
      <c r="O194" s="2"/>
      <c r="P194" s="2"/>
      <c r="Q194" s="2"/>
      <c r="R194" s="2"/>
      <c r="S194" s="2"/>
      <c r="T194" s="2"/>
      <c r="U194" s="2"/>
      <c r="V194" s="2"/>
      <c r="W194" s="2"/>
      <c r="X194" s="2"/>
    </row>
    <row r="195" spans="1:31" s="756" customFormat="1">
      <c r="A195" s="889" t="s">
        <v>1112</v>
      </c>
      <c r="B195" s="880">
        <f>IRR(E212:N212)</f>
        <v>-0.28979788598810752</v>
      </c>
      <c r="C195" s="881">
        <f>NPV(0.11,E212:N212)</f>
        <v>-1299128.0956635776</v>
      </c>
      <c r="D195" s="880">
        <f>IRR(E212:X212)</f>
        <v>-3.1993730089148076E-2</v>
      </c>
      <c r="E195" s="881">
        <f>NPV(0.11,E212:X212)</f>
        <v>-1120428.0634697864</v>
      </c>
      <c r="F195" s="881">
        <f>NPV(0.09,E212:X212)</f>
        <v>-1088567.8221722317</v>
      </c>
      <c r="G195" s="881">
        <f>NPV(0.13,E212:X212)</f>
        <v>-1138186.3504512187</v>
      </c>
      <c r="H195" s="2"/>
      <c r="I195" s="2"/>
      <c r="J195" s="2"/>
      <c r="K195" s="2"/>
      <c r="L195" s="2"/>
      <c r="M195" s="2"/>
      <c r="N195" s="2"/>
      <c r="O195" s="2"/>
      <c r="P195" s="2"/>
      <c r="Q195" s="2"/>
      <c r="R195" s="2"/>
      <c r="S195" s="2"/>
      <c r="T195" s="2"/>
      <c r="U195" s="2"/>
      <c r="V195" s="2"/>
      <c r="W195" s="2"/>
      <c r="X195" s="2"/>
    </row>
    <row r="196" spans="1:31" s="756" customFormat="1" ht="12" thickBot="1">
      <c r="A196" s="890" t="s">
        <v>1113</v>
      </c>
      <c r="B196" s="891" t="e">
        <f>IRR(E214:N214)</f>
        <v>#NUM!</v>
      </c>
      <c r="C196" s="892">
        <f>NPV(0.11,E214:N214)</f>
        <v>-1950612.1483580614</v>
      </c>
      <c r="D196" s="891" t="e">
        <f>IRR(E214:X214)</f>
        <v>#NUM!</v>
      </c>
      <c r="E196" s="892">
        <f>NPV(0.11,E214:X214)</f>
        <v>-2037402.9057954927</v>
      </c>
      <c r="F196" s="892">
        <f>NPV(0.09,E214:X214)</f>
        <v>-2150292.6902702344</v>
      </c>
      <c r="G196" s="892">
        <f>NPV(0.13,E214:X214)</f>
        <v>-1939119.8266734004</v>
      </c>
      <c r="H196" s="2"/>
      <c r="I196" s="2"/>
      <c r="J196" s="2"/>
      <c r="K196" s="2"/>
      <c r="L196" s="2"/>
      <c r="M196" s="2"/>
      <c r="N196" s="2"/>
      <c r="O196" s="2"/>
      <c r="P196" s="2"/>
      <c r="Q196" s="2"/>
      <c r="R196" s="2"/>
      <c r="S196" s="2"/>
      <c r="T196" s="2"/>
      <c r="U196" s="2"/>
      <c r="V196" s="2"/>
      <c r="W196" s="2"/>
      <c r="X196" s="2"/>
    </row>
    <row r="197" spans="1:31" s="756" customFormat="1" ht="12.6" thickBot="1">
      <c r="A197" s="843"/>
      <c r="B197" s="843"/>
      <c r="C197" s="9"/>
      <c r="D197" s="2"/>
      <c r="E197" s="2"/>
      <c r="F197" s="2"/>
      <c r="G197" s="2"/>
      <c r="H197" s="2"/>
      <c r="I197" s="2"/>
      <c r="J197" s="2"/>
      <c r="K197" s="2"/>
      <c r="L197" s="2"/>
      <c r="M197" s="2"/>
      <c r="N197" s="2"/>
      <c r="O197" s="2"/>
      <c r="P197" s="2"/>
      <c r="Q197" s="2"/>
      <c r="R197" s="2"/>
      <c r="S197" s="2"/>
      <c r="T197" s="2"/>
      <c r="U197" s="2"/>
      <c r="V197" s="2"/>
      <c r="W197" s="2"/>
      <c r="X197" s="2"/>
    </row>
    <row r="198" spans="1:31" s="756" customFormat="1" ht="12">
      <c r="A198" s="2"/>
      <c r="B198" s="2"/>
      <c r="C198" s="895"/>
      <c r="D198" s="896" t="s">
        <v>1205</v>
      </c>
      <c r="E198" s="896" t="s">
        <v>432</v>
      </c>
      <c r="F198" s="896" t="s">
        <v>1114</v>
      </c>
      <c r="G198" s="896" t="s">
        <v>1115</v>
      </c>
      <c r="H198" s="896" t="s">
        <v>1116</v>
      </c>
      <c r="I198" s="896" t="s">
        <v>1117</v>
      </c>
      <c r="J198" s="896" t="s">
        <v>1118</v>
      </c>
      <c r="K198" s="896" t="s">
        <v>1119</v>
      </c>
      <c r="L198" s="896" t="s">
        <v>1120</v>
      </c>
      <c r="M198" s="896" t="s">
        <v>1121</v>
      </c>
      <c r="N198" s="896" t="s">
        <v>1122</v>
      </c>
      <c r="O198" s="896" t="s">
        <v>1123</v>
      </c>
      <c r="P198" s="896" t="s">
        <v>1124</v>
      </c>
      <c r="Q198" s="896" t="s">
        <v>1125</v>
      </c>
      <c r="R198" s="896" t="s">
        <v>1126</v>
      </c>
      <c r="S198" s="896" t="s">
        <v>1127</v>
      </c>
      <c r="T198" s="896" t="s">
        <v>1128</v>
      </c>
      <c r="U198" s="896" t="s">
        <v>1129</v>
      </c>
      <c r="V198" s="896" t="s">
        <v>1130</v>
      </c>
      <c r="W198" s="896" t="s">
        <v>1131</v>
      </c>
      <c r="X198" s="896" t="s">
        <v>1132</v>
      </c>
      <c r="Y198" s="896" t="s">
        <v>1474</v>
      </c>
      <c r="Z198" s="896" t="s">
        <v>1475</v>
      </c>
      <c r="AA198" s="896" t="s">
        <v>1476</v>
      </c>
      <c r="AB198" s="896" t="s">
        <v>1477</v>
      </c>
      <c r="AC198" s="896" t="s">
        <v>1478</v>
      </c>
      <c r="AD198" s="896" t="s">
        <v>1479</v>
      </c>
      <c r="AE198" s="896" t="s">
        <v>1480</v>
      </c>
    </row>
    <row r="199" spans="1:31" s="756" customFormat="1" ht="12">
      <c r="A199" s="2"/>
      <c r="B199" s="2"/>
      <c r="C199" s="897" t="s">
        <v>1107</v>
      </c>
      <c r="D199" s="237">
        <f>D176-D180</f>
        <v>648053.89795353275</v>
      </c>
      <c r="E199" s="237">
        <f t="shared" ref="E199:X199" si="272">E176-E180</f>
        <v>-314403.36089355301</v>
      </c>
      <c r="F199" s="237">
        <f t="shared" si="272"/>
        <v>611811.77539929352</v>
      </c>
      <c r="G199" s="237">
        <f t="shared" si="272"/>
        <v>708980.33786598919</v>
      </c>
      <c r="H199" s="237">
        <f t="shared" si="272"/>
        <v>783385.37574656657</v>
      </c>
      <c r="I199" s="237">
        <f t="shared" si="272"/>
        <v>766157.89108042419</v>
      </c>
      <c r="J199" s="237">
        <f t="shared" si="272"/>
        <v>984130.88801299955</v>
      </c>
      <c r="K199" s="237">
        <f t="shared" si="272"/>
        <v>984130.88801299955</v>
      </c>
      <c r="L199" s="237">
        <f t="shared" si="272"/>
        <v>984130.88801299955</v>
      </c>
      <c r="M199" s="237">
        <f t="shared" si="272"/>
        <v>984130.88801299955</v>
      </c>
      <c r="N199" s="237">
        <f t="shared" si="272"/>
        <v>868904.97720660735</v>
      </c>
      <c r="O199" s="237">
        <f t="shared" si="272"/>
        <v>984130.88801299955</v>
      </c>
      <c r="P199" s="237">
        <f t="shared" si="272"/>
        <v>991317.55869256286</v>
      </c>
      <c r="Q199" s="237">
        <f t="shared" si="272"/>
        <v>991317.55869256286</v>
      </c>
      <c r="R199" s="237">
        <f t="shared" si="272"/>
        <v>991317.55869256286</v>
      </c>
      <c r="S199" s="237">
        <f t="shared" si="272"/>
        <v>991317.55869256286</v>
      </c>
      <c r="T199" s="237">
        <f t="shared" si="272"/>
        <v>991317.55869256286</v>
      </c>
      <c r="U199" s="237">
        <f t="shared" si="272"/>
        <v>991317.55869256286</v>
      </c>
      <c r="V199" s="237">
        <f t="shared" si="272"/>
        <v>991317.55869256286</v>
      </c>
      <c r="W199" s="237">
        <f t="shared" si="272"/>
        <v>991317.55869256286</v>
      </c>
      <c r="X199" s="237">
        <f t="shared" si="272"/>
        <v>991317.55869256286</v>
      </c>
      <c r="Y199" s="237">
        <f t="shared" ref="Y199:AE199" si="273">Y176-Y180</f>
        <v>948629.70253091562</v>
      </c>
      <c r="Z199" s="237">
        <f t="shared" si="273"/>
        <v>905941.84636926849</v>
      </c>
      <c r="AA199" s="237">
        <f t="shared" si="273"/>
        <v>863253.99020762125</v>
      </c>
      <c r="AB199" s="237">
        <f t="shared" si="273"/>
        <v>820566.134045974</v>
      </c>
      <c r="AC199" s="237">
        <f t="shared" si="273"/>
        <v>777878.27788432688</v>
      </c>
      <c r="AD199" s="237">
        <f t="shared" si="273"/>
        <v>735190.42172267963</v>
      </c>
      <c r="AE199" s="237">
        <f t="shared" si="273"/>
        <v>692502.56556103239</v>
      </c>
    </row>
    <row r="200" spans="1:31" s="756" customFormat="1" ht="12">
      <c r="A200" s="2"/>
      <c r="B200" s="2"/>
      <c r="C200" s="897"/>
      <c r="D200" s="237"/>
      <c r="E200" s="237">
        <f>E199-$D$199</f>
        <v>-962457.25884708576</v>
      </c>
      <c r="F200" s="237">
        <f t="shared" ref="F200:X200" si="274">F199-$D$199</f>
        <v>-36242.122554239235</v>
      </c>
      <c r="G200" s="237">
        <f t="shared" si="274"/>
        <v>60926.439912456437</v>
      </c>
      <c r="H200" s="237">
        <f t="shared" si="274"/>
        <v>135331.47779303382</v>
      </c>
      <c r="I200" s="237">
        <f t="shared" si="274"/>
        <v>118103.99312689144</v>
      </c>
      <c r="J200" s="237">
        <f t="shared" si="274"/>
        <v>336076.9900594668</v>
      </c>
      <c r="K200" s="237">
        <f t="shared" si="274"/>
        <v>336076.9900594668</v>
      </c>
      <c r="L200" s="237">
        <f t="shared" si="274"/>
        <v>336076.9900594668</v>
      </c>
      <c r="M200" s="237">
        <f t="shared" si="274"/>
        <v>336076.9900594668</v>
      </c>
      <c r="N200" s="237">
        <f t="shared" si="274"/>
        <v>220851.0792530746</v>
      </c>
      <c r="O200" s="237">
        <f t="shared" si="274"/>
        <v>336076.9900594668</v>
      </c>
      <c r="P200" s="237">
        <f t="shared" si="274"/>
        <v>343263.66073903011</v>
      </c>
      <c r="Q200" s="237">
        <f t="shared" si="274"/>
        <v>343263.66073903011</v>
      </c>
      <c r="R200" s="237">
        <f t="shared" si="274"/>
        <v>343263.66073903011</v>
      </c>
      <c r="S200" s="237">
        <f t="shared" si="274"/>
        <v>343263.66073903011</v>
      </c>
      <c r="T200" s="237">
        <f t="shared" si="274"/>
        <v>343263.66073903011</v>
      </c>
      <c r="U200" s="237">
        <f t="shared" si="274"/>
        <v>343263.66073903011</v>
      </c>
      <c r="V200" s="237">
        <f t="shared" si="274"/>
        <v>343263.66073903011</v>
      </c>
      <c r="W200" s="237">
        <f t="shared" si="274"/>
        <v>343263.66073903011</v>
      </c>
      <c r="X200" s="237">
        <f t="shared" si="274"/>
        <v>343263.66073903011</v>
      </c>
      <c r="Y200" s="237">
        <f t="shared" ref="Y200:AE200" si="275">Y199-$D$199</f>
        <v>300575.80457738286</v>
      </c>
      <c r="Z200" s="237">
        <f t="shared" si="275"/>
        <v>257887.94841573574</v>
      </c>
      <c r="AA200" s="237">
        <f t="shared" si="275"/>
        <v>215200.09225408849</v>
      </c>
      <c r="AB200" s="237">
        <f t="shared" si="275"/>
        <v>172512.23609244125</v>
      </c>
      <c r="AC200" s="237">
        <f t="shared" si="275"/>
        <v>129824.37993079412</v>
      </c>
      <c r="AD200" s="237">
        <f t="shared" si="275"/>
        <v>87136.523769146879</v>
      </c>
      <c r="AE200" s="237">
        <f t="shared" si="275"/>
        <v>44448.667607499636</v>
      </c>
    </row>
    <row r="201" spans="1:31" s="756" customFormat="1" ht="12">
      <c r="A201" s="2"/>
      <c r="B201" s="2"/>
      <c r="C201" s="897" t="s">
        <v>1133</v>
      </c>
      <c r="E201" s="237"/>
      <c r="F201" s="237"/>
      <c r="G201" s="898"/>
      <c r="H201" s="898"/>
      <c r="I201" s="898"/>
      <c r="J201" s="898"/>
      <c r="K201" s="898"/>
      <c r="L201" s="898"/>
      <c r="M201" s="898"/>
      <c r="N201" s="898"/>
      <c r="O201" s="898"/>
      <c r="P201" s="898"/>
      <c r="Q201" s="898"/>
      <c r="R201" s="898"/>
      <c r="S201" s="898"/>
      <c r="T201" s="898"/>
      <c r="U201" s="898"/>
      <c r="V201" s="898"/>
      <c r="W201" s="898"/>
      <c r="X201" s="898"/>
      <c r="Y201" s="898"/>
      <c r="Z201" s="898"/>
      <c r="AA201" s="898"/>
      <c r="AB201" s="898"/>
      <c r="AC201" s="898"/>
      <c r="AD201" s="898"/>
      <c r="AE201" s="898"/>
    </row>
    <row r="202" spans="1:31" s="756" customFormat="1">
      <c r="A202" s="2"/>
      <c r="B202" s="2"/>
      <c r="C202" s="899">
        <v>0.1</v>
      </c>
      <c r="D202" s="237">
        <f>D176-D180</f>
        <v>648053.89795353275</v>
      </c>
      <c r="E202" s="237">
        <f>E176-E180*IF(E180&gt;=0,(1+$C202),IF(E180&lt;0,(1-$C202)))</f>
        <v>-436756.42319852754</v>
      </c>
      <c r="F202" s="237">
        <f t="shared" ref="F202:X202" si="276">F176-F180*IF(F180&gt;=0,(1+$C202),IF(F180&lt;0,(1-$C202)))</f>
        <v>582080.22672360356</v>
      </c>
      <c r="G202" s="237">
        <f t="shared" si="276"/>
        <v>678464.01655795076</v>
      </c>
      <c r="H202" s="237">
        <f t="shared" si="276"/>
        <v>753909.40182027675</v>
      </c>
      <c r="I202" s="237">
        <f t="shared" si="276"/>
        <v>725045.26067490177</v>
      </c>
      <c r="J202" s="237">
        <f t="shared" si="276"/>
        <v>954540.8486881163</v>
      </c>
      <c r="K202" s="237">
        <f t="shared" si="276"/>
        <v>954540.8486881163</v>
      </c>
      <c r="L202" s="237">
        <f t="shared" si="276"/>
        <v>954540.8486881163</v>
      </c>
      <c r="M202" s="237">
        <f t="shared" si="276"/>
        <v>954540.8486881163</v>
      </c>
      <c r="N202" s="237">
        <f t="shared" si="276"/>
        <v>827792.34680108493</v>
      </c>
      <c r="O202" s="237">
        <f t="shared" si="276"/>
        <v>954540.8486881163</v>
      </c>
      <c r="P202" s="237">
        <f t="shared" si="276"/>
        <v>962446.1864356359</v>
      </c>
      <c r="Q202" s="237">
        <f t="shared" si="276"/>
        <v>962446.1864356359</v>
      </c>
      <c r="R202" s="237">
        <f t="shared" si="276"/>
        <v>962446.1864356359</v>
      </c>
      <c r="S202" s="237">
        <f t="shared" si="276"/>
        <v>962446.1864356359</v>
      </c>
      <c r="T202" s="237">
        <f t="shared" si="276"/>
        <v>962446.1864356359</v>
      </c>
      <c r="U202" s="237">
        <f t="shared" si="276"/>
        <v>962446.1864356359</v>
      </c>
      <c r="V202" s="237">
        <f t="shared" si="276"/>
        <v>962446.1864356359</v>
      </c>
      <c r="W202" s="237">
        <f t="shared" si="276"/>
        <v>962446.1864356359</v>
      </c>
      <c r="X202" s="237">
        <f t="shared" si="276"/>
        <v>962446.1864356359</v>
      </c>
      <c r="Y202" s="237">
        <f t="shared" ref="Y202:AE202" si="277">Y176-Y180*IF(Y180&gt;=0,(1+$C202),IF(Y180&lt;0,(1-$C202)))</f>
        <v>915489.5446578241</v>
      </c>
      <c r="Z202" s="237">
        <f t="shared" si="277"/>
        <v>868532.90288001206</v>
      </c>
      <c r="AA202" s="237">
        <f t="shared" si="277"/>
        <v>821576.26110220014</v>
      </c>
      <c r="AB202" s="237">
        <f t="shared" si="277"/>
        <v>774619.61932438822</v>
      </c>
      <c r="AC202" s="237">
        <f t="shared" si="277"/>
        <v>727662.97754657629</v>
      </c>
      <c r="AD202" s="237">
        <f t="shared" si="277"/>
        <v>680706.33576876437</v>
      </c>
      <c r="AE202" s="237">
        <f t="shared" si="277"/>
        <v>633749.69399095245</v>
      </c>
    </row>
    <row r="203" spans="1:31" s="756" customFormat="1">
      <c r="A203" s="2"/>
      <c r="B203" s="2"/>
      <c r="C203" s="899"/>
      <c r="D203" s="237"/>
      <c r="E203" s="237">
        <f>E202-$D$202</f>
        <v>-1084810.3211520603</v>
      </c>
      <c r="F203" s="237">
        <f t="shared" ref="F203:X203" si="278">F202-$D$202</f>
        <v>-65973.671229929198</v>
      </c>
      <c r="G203" s="237">
        <f t="shared" si="278"/>
        <v>30410.118604418007</v>
      </c>
      <c r="H203" s="237">
        <f t="shared" si="278"/>
        <v>105855.50386674399</v>
      </c>
      <c r="I203" s="237">
        <f t="shared" si="278"/>
        <v>76991.36272136902</v>
      </c>
      <c r="J203" s="237">
        <f t="shared" si="278"/>
        <v>306486.95073458354</v>
      </c>
      <c r="K203" s="237">
        <f t="shared" si="278"/>
        <v>306486.95073458354</v>
      </c>
      <c r="L203" s="237">
        <f t="shared" si="278"/>
        <v>306486.95073458354</v>
      </c>
      <c r="M203" s="237">
        <f t="shared" si="278"/>
        <v>306486.95073458354</v>
      </c>
      <c r="N203" s="237">
        <f t="shared" si="278"/>
        <v>179738.44884755218</v>
      </c>
      <c r="O203" s="237">
        <f t="shared" si="278"/>
        <v>306486.95073458354</v>
      </c>
      <c r="P203" s="237">
        <f t="shared" si="278"/>
        <v>314392.28848210315</v>
      </c>
      <c r="Q203" s="237">
        <f t="shared" si="278"/>
        <v>314392.28848210315</v>
      </c>
      <c r="R203" s="237">
        <f t="shared" si="278"/>
        <v>314392.28848210315</v>
      </c>
      <c r="S203" s="237">
        <f t="shared" si="278"/>
        <v>314392.28848210315</v>
      </c>
      <c r="T203" s="237">
        <f t="shared" si="278"/>
        <v>314392.28848210315</v>
      </c>
      <c r="U203" s="237">
        <f t="shared" si="278"/>
        <v>314392.28848210315</v>
      </c>
      <c r="V203" s="237">
        <f t="shared" si="278"/>
        <v>314392.28848210315</v>
      </c>
      <c r="W203" s="237">
        <f t="shared" si="278"/>
        <v>314392.28848210315</v>
      </c>
      <c r="X203" s="237">
        <f t="shared" si="278"/>
        <v>314392.28848210315</v>
      </c>
      <c r="Y203" s="237">
        <f t="shared" ref="Y203:AE203" si="279">Y202-$D$202</f>
        <v>267435.64670429134</v>
      </c>
      <c r="Z203" s="237">
        <f t="shared" si="279"/>
        <v>220479.00492647931</v>
      </c>
      <c r="AA203" s="237">
        <f t="shared" si="279"/>
        <v>173522.36314866738</v>
      </c>
      <c r="AB203" s="237">
        <f t="shared" si="279"/>
        <v>126565.72137085546</v>
      </c>
      <c r="AC203" s="237">
        <f t="shared" si="279"/>
        <v>79609.079593043542</v>
      </c>
      <c r="AD203" s="237">
        <f t="shared" si="279"/>
        <v>32652.43781523162</v>
      </c>
      <c r="AE203" s="237">
        <f t="shared" si="279"/>
        <v>-14304.203962580301</v>
      </c>
    </row>
    <row r="204" spans="1:31" s="756" customFormat="1">
      <c r="A204" s="2"/>
      <c r="B204" s="2"/>
      <c r="C204" s="899">
        <v>0.2</v>
      </c>
      <c r="D204" s="237">
        <f>D72-D106</f>
        <v>648053.89795353275</v>
      </c>
      <c r="E204" s="237">
        <f>E176-E180*IF(E180&gt;=0,(1+$C204),IF(E180&lt;0,(1-$C204)))</f>
        <v>-559109.48550350207</v>
      </c>
      <c r="F204" s="237">
        <f t="shared" ref="F204:X204" si="280">F176-F180*IF(F180&gt;=0,(1+$C204),IF(F180&lt;0,(1-$C204)))</f>
        <v>552348.67804791371</v>
      </c>
      <c r="G204" s="237">
        <f t="shared" si="280"/>
        <v>647947.69524991233</v>
      </c>
      <c r="H204" s="237">
        <f t="shared" si="280"/>
        <v>724433.42789398693</v>
      </c>
      <c r="I204" s="237">
        <f t="shared" si="280"/>
        <v>683932.63026937936</v>
      </c>
      <c r="J204" s="237">
        <f t="shared" si="280"/>
        <v>924950.80936323316</v>
      </c>
      <c r="K204" s="237">
        <f t="shared" si="280"/>
        <v>924950.80936323316</v>
      </c>
      <c r="L204" s="237">
        <f t="shared" si="280"/>
        <v>924950.80936323316</v>
      </c>
      <c r="M204" s="237">
        <f t="shared" si="280"/>
        <v>924950.80936323316</v>
      </c>
      <c r="N204" s="237">
        <f t="shared" si="280"/>
        <v>786679.71639556251</v>
      </c>
      <c r="O204" s="237">
        <f t="shared" si="280"/>
        <v>924950.80936323316</v>
      </c>
      <c r="P204" s="237">
        <f t="shared" si="280"/>
        <v>933574.81417870917</v>
      </c>
      <c r="Q204" s="237">
        <f t="shared" si="280"/>
        <v>933574.81417870917</v>
      </c>
      <c r="R204" s="237">
        <f t="shared" si="280"/>
        <v>933574.81417870917</v>
      </c>
      <c r="S204" s="237">
        <f t="shared" si="280"/>
        <v>933574.81417870917</v>
      </c>
      <c r="T204" s="237">
        <f t="shared" si="280"/>
        <v>933574.81417870917</v>
      </c>
      <c r="U204" s="237">
        <f t="shared" si="280"/>
        <v>933574.81417870917</v>
      </c>
      <c r="V204" s="237">
        <f t="shared" si="280"/>
        <v>933574.81417870917</v>
      </c>
      <c r="W204" s="237">
        <f t="shared" si="280"/>
        <v>933574.81417870917</v>
      </c>
      <c r="X204" s="237">
        <f t="shared" si="280"/>
        <v>933574.81417870917</v>
      </c>
      <c r="Y204" s="237">
        <f t="shared" ref="Y204:AE204" si="281">Y176-Y180*IF(Y180&gt;=0,(1+$C204),IF(Y180&lt;0,(1-$C204)))</f>
        <v>882349.38678473246</v>
      </c>
      <c r="Z204" s="237">
        <f t="shared" si="281"/>
        <v>831123.95939075586</v>
      </c>
      <c r="AA204" s="237">
        <f t="shared" si="281"/>
        <v>779898.53199677914</v>
      </c>
      <c r="AB204" s="237">
        <f t="shared" si="281"/>
        <v>728673.10460280243</v>
      </c>
      <c r="AC204" s="237">
        <f t="shared" si="281"/>
        <v>677447.67720882595</v>
      </c>
      <c r="AD204" s="237">
        <f t="shared" si="281"/>
        <v>626222.24981484923</v>
      </c>
      <c r="AE204" s="237">
        <f t="shared" si="281"/>
        <v>574996.82242087252</v>
      </c>
    </row>
    <row r="205" spans="1:31" s="756" customFormat="1">
      <c r="A205" s="2"/>
      <c r="B205" s="2"/>
      <c r="C205" s="899"/>
      <c r="D205" s="237"/>
      <c r="E205" s="237">
        <f>E204-$D$204</f>
        <v>-1207163.3834570348</v>
      </c>
      <c r="F205" s="237">
        <f t="shared" ref="F205:X205" si="282">F204-$D$204</f>
        <v>-95705.219905619044</v>
      </c>
      <c r="G205" s="237">
        <f t="shared" si="282"/>
        <v>-106.20270362042356</v>
      </c>
      <c r="H205" s="237">
        <f t="shared" si="282"/>
        <v>76379.529940454173</v>
      </c>
      <c r="I205" s="237">
        <f t="shared" si="282"/>
        <v>35878.732315846602</v>
      </c>
      <c r="J205" s="237">
        <f t="shared" si="282"/>
        <v>276896.91140970041</v>
      </c>
      <c r="K205" s="237">
        <f t="shared" si="282"/>
        <v>276896.91140970041</v>
      </c>
      <c r="L205" s="237">
        <f t="shared" si="282"/>
        <v>276896.91140970041</v>
      </c>
      <c r="M205" s="237">
        <f t="shared" si="282"/>
        <v>276896.91140970041</v>
      </c>
      <c r="N205" s="237">
        <f t="shared" si="282"/>
        <v>138625.81844202976</v>
      </c>
      <c r="O205" s="237">
        <f t="shared" si="282"/>
        <v>276896.91140970041</v>
      </c>
      <c r="P205" s="237">
        <f t="shared" si="282"/>
        <v>285520.91622517642</v>
      </c>
      <c r="Q205" s="237">
        <f t="shared" si="282"/>
        <v>285520.91622517642</v>
      </c>
      <c r="R205" s="237">
        <f t="shared" si="282"/>
        <v>285520.91622517642</v>
      </c>
      <c r="S205" s="237">
        <f t="shared" si="282"/>
        <v>285520.91622517642</v>
      </c>
      <c r="T205" s="237">
        <f t="shared" si="282"/>
        <v>285520.91622517642</v>
      </c>
      <c r="U205" s="237">
        <f t="shared" si="282"/>
        <v>285520.91622517642</v>
      </c>
      <c r="V205" s="237">
        <f t="shared" si="282"/>
        <v>285520.91622517642</v>
      </c>
      <c r="W205" s="237">
        <f t="shared" si="282"/>
        <v>285520.91622517642</v>
      </c>
      <c r="X205" s="237">
        <f t="shared" si="282"/>
        <v>285520.91622517642</v>
      </c>
      <c r="Y205" s="237">
        <f t="shared" ref="Y205:AE205" si="283">Y204-$D$204</f>
        <v>234295.48883119971</v>
      </c>
      <c r="Z205" s="237">
        <f t="shared" si="283"/>
        <v>183070.06143722311</v>
      </c>
      <c r="AA205" s="237">
        <f t="shared" si="283"/>
        <v>131844.63404324639</v>
      </c>
      <c r="AB205" s="237">
        <f t="shared" si="283"/>
        <v>80619.206649269676</v>
      </c>
      <c r="AC205" s="237">
        <f t="shared" si="283"/>
        <v>29393.779255293193</v>
      </c>
      <c r="AD205" s="237">
        <f t="shared" si="283"/>
        <v>-21831.648138683522</v>
      </c>
      <c r="AE205" s="237">
        <f t="shared" si="283"/>
        <v>-73057.075532660238</v>
      </c>
    </row>
    <row r="206" spans="1:31" s="756" customFormat="1">
      <c r="A206" s="2"/>
      <c r="B206" s="2"/>
      <c r="C206" s="899">
        <v>0.3</v>
      </c>
      <c r="D206" s="237">
        <f>D72-D106</f>
        <v>648053.89795353275</v>
      </c>
      <c r="E206" s="237">
        <f>E176-E180*IF(E180&gt;=0,(1+$C206),IF(E180&lt;0,(1-$C206)))</f>
        <v>-681462.54780847661</v>
      </c>
      <c r="F206" s="237">
        <f t="shared" ref="F206:X206" si="284">F176-F180*IF(F180&gt;=0,(1+$C206),IF(F180&lt;0,(1-$C206)))</f>
        <v>522617.1293722238</v>
      </c>
      <c r="G206" s="237">
        <f t="shared" si="284"/>
        <v>617431.37394187367</v>
      </c>
      <c r="H206" s="237">
        <f t="shared" si="284"/>
        <v>694957.45396769699</v>
      </c>
      <c r="I206" s="237">
        <f t="shared" si="284"/>
        <v>642819.99986385694</v>
      </c>
      <c r="J206" s="237">
        <f t="shared" si="284"/>
        <v>895360.7700383499</v>
      </c>
      <c r="K206" s="237">
        <f t="shared" si="284"/>
        <v>895360.7700383499</v>
      </c>
      <c r="L206" s="237">
        <f t="shared" si="284"/>
        <v>895360.7700383499</v>
      </c>
      <c r="M206" s="237">
        <f t="shared" si="284"/>
        <v>895360.7700383499</v>
      </c>
      <c r="N206" s="237">
        <f t="shared" si="284"/>
        <v>745567.0859900401</v>
      </c>
      <c r="O206" s="237">
        <f t="shared" si="284"/>
        <v>895360.7700383499</v>
      </c>
      <c r="P206" s="237">
        <f t="shared" si="284"/>
        <v>904703.44192178221</v>
      </c>
      <c r="Q206" s="237">
        <f t="shared" si="284"/>
        <v>904703.44192178221</v>
      </c>
      <c r="R206" s="237">
        <f t="shared" si="284"/>
        <v>904703.44192178221</v>
      </c>
      <c r="S206" s="237">
        <f t="shared" si="284"/>
        <v>904703.44192178221</v>
      </c>
      <c r="T206" s="237">
        <f t="shared" si="284"/>
        <v>904703.44192178221</v>
      </c>
      <c r="U206" s="237">
        <f t="shared" si="284"/>
        <v>904703.44192178221</v>
      </c>
      <c r="V206" s="237">
        <f t="shared" si="284"/>
        <v>904703.44192178221</v>
      </c>
      <c r="W206" s="237">
        <f t="shared" si="284"/>
        <v>904703.44192178221</v>
      </c>
      <c r="X206" s="237">
        <f t="shared" si="284"/>
        <v>904703.44192178221</v>
      </c>
      <c r="Y206" s="237">
        <f t="shared" ref="Y206:AE206" si="285">Y176-Y180*IF(Y180&gt;=0,(1+$C206),IF(Y180&lt;0,(1-$C206)))</f>
        <v>849209.22891164082</v>
      </c>
      <c r="Z206" s="237">
        <f t="shared" si="285"/>
        <v>793715.01590149943</v>
      </c>
      <c r="AA206" s="237">
        <f t="shared" si="285"/>
        <v>738220.80289135803</v>
      </c>
      <c r="AB206" s="237">
        <f t="shared" si="285"/>
        <v>682726.58988121664</v>
      </c>
      <c r="AC206" s="237">
        <f t="shared" si="285"/>
        <v>627232.37687107536</v>
      </c>
      <c r="AD206" s="237">
        <f t="shared" si="285"/>
        <v>571738.16386093397</v>
      </c>
      <c r="AE206" s="237">
        <f t="shared" si="285"/>
        <v>516243.95085079258</v>
      </c>
    </row>
    <row r="207" spans="1:31" s="756" customFormat="1">
      <c r="A207" s="2"/>
      <c r="B207" s="2"/>
      <c r="C207" s="899"/>
      <c r="D207" s="237"/>
      <c r="E207" s="237">
        <f>E206-$D$206</f>
        <v>-1329516.4457620094</v>
      </c>
      <c r="F207" s="237">
        <f t="shared" ref="F207:X207" si="286">F206-$D$206</f>
        <v>-125436.76858130895</v>
      </c>
      <c r="G207" s="237">
        <f t="shared" si="286"/>
        <v>-30622.524011659087</v>
      </c>
      <c r="H207" s="237">
        <f t="shared" si="286"/>
        <v>46903.556014164235</v>
      </c>
      <c r="I207" s="237">
        <f t="shared" si="286"/>
        <v>-5233.8980896758148</v>
      </c>
      <c r="J207" s="237">
        <f t="shared" si="286"/>
        <v>247306.87208481715</v>
      </c>
      <c r="K207" s="237">
        <f t="shared" si="286"/>
        <v>247306.87208481715</v>
      </c>
      <c r="L207" s="237">
        <f t="shared" si="286"/>
        <v>247306.87208481715</v>
      </c>
      <c r="M207" s="237">
        <f t="shared" si="286"/>
        <v>247306.87208481715</v>
      </c>
      <c r="N207" s="237">
        <f t="shared" si="286"/>
        <v>97513.188036507345</v>
      </c>
      <c r="O207" s="237">
        <f t="shared" si="286"/>
        <v>247306.87208481715</v>
      </c>
      <c r="P207" s="237">
        <f t="shared" si="286"/>
        <v>256649.54396824946</v>
      </c>
      <c r="Q207" s="237">
        <f t="shared" si="286"/>
        <v>256649.54396824946</v>
      </c>
      <c r="R207" s="237">
        <f t="shared" si="286"/>
        <v>256649.54396824946</v>
      </c>
      <c r="S207" s="237">
        <f t="shared" si="286"/>
        <v>256649.54396824946</v>
      </c>
      <c r="T207" s="237">
        <f t="shared" si="286"/>
        <v>256649.54396824946</v>
      </c>
      <c r="U207" s="237">
        <f t="shared" si="286"/>
        <v>256649.54396824946</v>
      </c>
      <c r="V207" s="237">
        <f t="shared" si="286"/>
        <v>256649.54396824946</v>
      </c>
      <c r="W207" s="237">
        <f t="shared" si="286"/>
        <v>256649.54396824946</v>
      </c>
      <c r="X207" s="237">
        <f t="shared" si="286"/>
        <v>256649.54396824946</v>
      </c>
      <c r="Y207" s="237">
        <f t="shared" ref="Y207:AE207" si="287">Y206-$D$206</f>
        <v>201155.33095810807</v>
      </c>
      <c r="Z207" s="237">
        <f t="shared" si="287"/>
        <v>145661.11794796668</v>
      </c>
      <c r="AA207" s="237">
        <f t="shared" si="287"/>
        <v>90166.904937825282</v>
      </c>
      <c r="AB207" s="237">
        <f t="shared" si="287"/>
        <v>34672.691927683889</v>
      </c>
      <c r="AC207" s="237">
        <f t="shared" si="287"/>
        <v>-20821.521082457388</v>
      </c>
      <c r="AD207" s="237">
        <f t="shared" si="287"/>
        <v>-76315.734092598781</v>
      </c>
      <c r="AE207" s="237">
        <f t="shared" si="287"/>
        <v>-131809.94710274017</v>
      </c>
    </row>
    <row r="208" spans="1:31" s="756" customFormat="1" ht="12">
      <c r="A208" s="2"/>
      <c r="B208" s="2"/>
      <c r="C208" s="897" t="s">
        <v>1134</v>
      </c>
      <c r="E208" s="237"/>
      <c r="F208" s="237"/>
      <c r="G208" s="898"/>
      <c r="H208" s="898"/>
      <c r="I208" s="898"/>
      <c r="J208" s="898"/>
      <c r="K208" s="898"/>
      <c r="L208" s="898"/>
      <c r="M208" s="898"/>
      <c r="N208" s="898"/>
      <c r="O208" s="898"/>
      <c r="P208" s="898"/>
      <c r="Q208" s="898"/>
      <c r="R208" s="898"/>
      <c r="S208" s="898"/>
      <c r="T208" s="898"/>
      <c r="U208" s="898"/>
      <c r="V208" s="898"/>
      <c r="W208" s="898"/>
      <c r="X208" s="898"/>
      <c r="Y208" s="898"/>
      <c r="Z208" s="898"/>
      <c r="AA208" s="898"/>
      <c r="AB208" s="898"/>
      <c r="AC208" s="898"/>
      <c r="AD208" s="898"/>
      <c r="AE208" s="898"/>
    </row>
    <row r="209" spans="1:31" s="756" customFormat="1">
      <c r="A209" s="2"/>
      <c r="B209" s="2"/>
      <c r="C209" s="899">
        <v>0.1</v>
      </c>
      <c r="D209" s="237">
        <f>D206</f>
        <v>648053.89795353275</v>
      </c>
      <c r="E209" s="237">
        <f>E$176*(1-$C209)-E$180</f>
        <v>-405316.08710917225</v>
      </c>
      <c r="F209" s="237">
        <f t="shared" ref="F209:AE209" si="288">F$176*(1-$C209)-F$180</f>
        <v>520899.04918367421</v>
      </c>
      <c r="G209" s="237">
        <f t="shared" si="288"/>
        <v>607565.98277135182</v>
      </c>
      <c r="H209" s="237">
        <f t="shared" si="288"/>
        <v>675570.86424562009</v>
      </c>
      <c r="I209" s="237">
        <f t="shared" si="288"/>
        <v>648429.4715668594</v>
      </c>
      <c r="J209" s="237">
        <f t="shared" si="288"/>
        <v>856127.75988681649</v>
      </c>
      <c r="K209" s="237">
        <f t="shared" si="288"/>
        <v>856127.75988681649</v>
      </c>
      <c r="L209" s="237">
        <f t="shared" si="288"/>
        <v>856127.75988681649</v>
      </c>
      <c r="M209" s="237">
        <f t="shared" si="288"/>
        <v>856127.75988681649</v>
      </c>
      <c r="N209" s="237">
        <f t="shared" si="288"/>
        <v>740901.84908042429</v>
      </c>
      <c r="O209" s="237">
        <f t="shared" si="288"/>
        <v>856127.75988681649</v>
      </c>
      <c r="P209" s="237">
        <f t="shared" si="288"/>
        <v>863314.4305663798</v>
      </c>
      <c r="Q209" s="237">
        <f t="shared" si="288"/>
        <v>863314.4305663798</v>
      </c>
      <c r="R209" s="237">
        <f t="shared" si="288"/>
        <v>863314.4305663798</v>
      </c>
      <c r="S209" s="237">
        <f t="shared" si="288"/>
        <v>863314.4305663798</v>
      </c>
      <c r="T209" s="237">
        <f t="shared" si="288"/>
        <v>863314.4305663798</v>
      </c>
      <c r="U209" s="237">
        <f t="shared" si="288"/>
        <v>863314.4305663798</v>
      </c>
      <c r="V209" s="237">
        <f t="shared" si="288"/>
        <v>863314.4305663798</v>
      </c>
      <c r="W209" s="237">
        <f t="shared" si="288"/>
        <v>863314.4305663798</v>
      </c>
      <c r="X209" s="237">
        <f t="shared" si="288"/>
        <v>863314.4305663798</v>
      </c>
      <c r="Y209" s="237">
        <f t="shared" si="288"/>
        <v>820626.57440473256</v>
      </c>
      <c r="Z209" s="237">
        <f t="shared" si="288"/>
        <v>777938.71824308543</v>
      </c>
      <c r="AA209" s="237">
        <f t="shared" si="288"/>
        <v>735250.86208143819</v>
      </c>
      <c r="AB209" s="237">
        <f t="shared" si="288"/>
        <v>692563.00591979094</v>
      </c>
      <c r="AC209" s="237">
        <f t="shared" si="288"/>
        <v>649875.14975814382</v>
      </c>
      <c r="AD209" s="237">
        <f t="shared" si="288"/>
        <v>607187.29359649657</v>
      </c>
      <c r="AE209" s="237">
        <f t="shared" si="288"/>
        <v>564499.43743484933</v>
      </c>
    </row>
    <row r="210" spans="1:31" s="756" customFormat="1">
      <c r="A210" s="2"/>
      <c r="B210" s="2"/>
      <c r="C210" s="899"/>
      <c r="D210" s="237"/>
      <c r="E210" s="237">
        <f>E209-$D$209</f>
        <v>-1053369.9850627049</v>
      </c>
      <c r="F210" s="237">
        <f t="shared" ref="F210:X210" si="289">F209-$D$209</f>
        <v>-127154.84876985854</v>
      </c>
      <c r="G210" s="237">
        <f t="shared" si="289"/>
        <v>-40487.915182180936</v>
      </c>
      <c r="H210" s="237">
        <f t="shared" si="289"/>
        <v>27516.966292087338</v>
      </c>
      <c r="I210" s="237">
        <f t="shared" si="289"/>
        <v>375.57361332664732</v>
      </c>
      <c r="J210" s="237">
        <f t="shared" si="289"/>
        <v>208073.86193328374</v>
      </c>
      <c r="K210" s="237">
        <f t="shared" si="289"/>
        <v>208073.86193328374</v>
      </c>
      <c r="L210" s="237">
        <f t="shared" si="289"/>
        <v>208073.86193328374</v>
      </c>
      <c r="M210" s="237">
        <f t="shared" si="289"/>
        <v>208073.86193328374</v>
      </c>
      <c r="N210" s="237">
        <f t="shared" si="289"/>
        <v>92847.951126891538</v>
      </c>
      <c r="O210" s="237">
        <f t="shared" si="289"/>
        <v>208073.86193328374</v>
      </c>
      <c r="P210" s="237">
        <f t="shared" si="289"/>
        <v>215260.53261284705</v>
      </c>
      <c r="Q210" s="237">
        <f t="shared" si="289"/>
        <v>215260.53261284705</v>
      </c>
      <c r="R210" s="237">
        <f t="shared" si="289"/>
        <v>215260.53261284705</v>
      </c>
      <c r="S210" s="237">
        <f t="shared" si="289"/>
        <v>215260.53261284705</v>
      </c>
      <c r="T210" s="237">
        <f t="shared" si="289"/>
        <v>215260.53261284705</v>
      </c>
      <c r="U210" s="237">
        <f t="shared" si="289"/>
        <v>215260.53261284705</v>
      </c>
      <c r="V210" s="237">
        <f t="shared" si="289"/>
        <v>215260.53261284705</v>
      </c>
      <c r="W210" s="237">
        <f t="shared" si="289"/>
        <v>215260.53261284705</v>
      </c>
      <c r="X210" s="237">
        <f t="shared" si="289"/>
        <v>215260.53261284705</v>
      </c>
      <c r="Y210" s="237">
        <f t="shared" ref="Y210:AE210" si="290">Y209-$D$209</f>
        <v>172572.6764511998</v>
      </c>
      <c r="Z210" s="237">
        <f t="shared" si="290"/>
        <v>129884.82028955268</v>
      </c>
      <c r="AA210" s="237">
        <f t="shared" si="290"/>
        <v>87196.964127905434</v>
      </c>
      <c r="AB210" s="237">
        <f t="shared" si="290"/>
        <v>44509.107966258191</v>
      </c>
      <c r="AC210" s="237">
        <f t="shared" si="290"/>
        <v>1821.2518046110636</v>
      </c>
      <c r="AD210" s="237">
        <f t="shared" si="290"/>
        <v>-40866.60435703618</v>
      </c>
      <c r="AE210" s="237">
        <f t="shared" si="290"/>
        <v>-83554.460518683423</v>
      </c>
    </row>
    <row r="211" spans="1:31" s="756" customFormat="1">
      <c r="A211" s="2"/>
      <c r="B211" s="2"/>
      <c r="C211" s="899">
        <v>0.2</v>
      </c>
      <c r="D211" s="237">
        <f>D209</f>
        <v>648053.89795353275</v>
      </c>
      <c r="E211" s="237">
        <f>E$176*(1-$C211)-E$180</f>
        <v>-496228.81332479138</v>
      </c>
      <c r="F211" s="237">
        <f t="shared" ref="F211:AE211" si="291">F$176*(1-$C211)-F$180</f>
        <v>429986.32296805509</v>
      </c>
      <c r="G211" s="237">
        <f t="shared" si="291"/>
        <v>506151.62767671444</v>
      </c>
      <c r="H211" s="237">
        <f t="shared" si="291"/>
        <v>567756.35274467361</v>
      </c>
      <c r="I211" s="237">
        <f t="shared" si="291"/>
        <v>530701.05205329461</v>
      </c>
      <c r="J211" s="237">
        <f t="shared" si="291"/>
        <v>728124.6317606332</v>
      </c>
      <c r="K211" s="237">
        <f t="shared" si="291"/>
        <v>728124.6317606332</v>
      </c>
      <c r="L211" s="237">
        <f t="shared" si="291"/>
        <v>728124.6317606332</v>
      </c>
      <c r="M211" s="237">
        <f t="shared" si="291"/>
        <v>728124.6317606332</v>
      </c>
      <c r="N211" s="237">
        <f t="shared" si="291"/>
        <v>612898.720954241</v>
      </c>
      <c r="O211" s="237">
        <f t="shared" si="291"/>
        <v>728124.6317606332</v>
      </c>
      <c r="P211" s="237">
        <f t="shared" si="291"/>
        <v>735311.30244019651</v>
      </c>
      <c r="Q211" s="237">
        <f t="shared" si="291"/>
        <v>735311.30244019651</v>
      </c>
      <c r="R211" s="237">
        <f t="shared" si="291"/>
        <v>735311.30244019651</v>
      </c>
      <c r="S211" s="237">
        <f t="shared" si="291"/>
        <v>735311.30244019651</v>
      </c>
      <c r="T211" s="237">
        <f t="shared" si="291"/>
        <v>735311.30244019651</v>
      </c>
      <c r="U211" s="237">
        <f t="shared" si="291"/>
        <v>735311.30244019651</v>
      </c>
      <c r="V211" s="237">
        <f t="shared" si="291"/>
        <v>735311.30244019651</v>
      </c>
      <c r="W211" s="237">
        <f t="shared" si="291"/>
        <v>735311.30244019651</v>
      </c>
      <c r="X211" s="237">
        <f t="shared" si="291"/>
        <v>735311.30244019651</v>
      </c>
      <c r="Y211" s="237">
        <f t="shared" si="291"/>
        <v>692623.44627854927</v>
      </c>
      <c r="Z211" s="237">
        <f t="shared" si="291"/>
        <v>649935.59011690214</v>
      </c>
      <c r="AA211" s="237">
        <f t="shared" si="291"/>
        <v>607247.73395525489</v>
      </c>
      <c r="AB211" s="237">
        <f t="shared" si="291"/>
        <v>564559.87779360765</v>
      </c>
      <c r="AC211" s="237">
        <f t="shared" si="291"/>
        <v>521872.02163196052</v>
      </c>
      <c r="AD211" s="237">
        <f t="shared" si="291"/>
        <v>479184.16547031328</v>
      </c>
      <c r="AE211" s="237">
        <f t="shared" si="291"/>
        <v>436496.30930866604</v>
      </c>
    </row>
    <row r="212" spans="1:31" s="756" customFormat="1">
      <c r="A212" s="2"/>
      <c r="B212" s="2"/>
      <c r="C212" s="899"/>
      <c r="D212" s="237"/>
      <c r="E212" s="237">
        <f>E211-$D$211</f>
        <v>-1144282.711278324</v>
      </c>
      <c r="F212" s="237">
        <f t="shared" ref="F212:X212" si="292">F211-$D$211</f>
        <v>-218067.57498547767</v>
      </c>
      <c r="G212" s="237">
        <f t="shared" si="292"/>
        <v>-141902.27027681831</v>
      </c>
      <c r="H212" s="237">
        <f t="shared" si="292"/>
        <v>-80297.545208859141</v>
      </c>
      <c r="I212" s="237">
        <f t="shared" si="292"/>
        <v>-117352.84590023814</v>
      </c>
      <c r="J212" s="237">
        <f t="shared" si="292"/>
        <v>80070.733807100449</v>
      </c>
      <c r="K212" s="237">
        <f t="shared" si="292"/>
        <v>80070.733807100449</v>
      </c>
      <c r="L212" s="237">
        <f t="shared" si="292"/>
        <v>80070.733807100449</v>
      </c>
      <c r="M212" s="237">
        <f t="shared" si="292"/>
        <v>80070.733807100449</v>
      </c>
      <c r="N212" s="237">
        <f t="shared" si="292"/>
        <v>-35155.176999291754</v>
      </c>
      <c r="O212" s="237">
        <f t="shared" si="292"/>
        <v>80070.733807100449</v>
      </c>
      <c r="P212" s="237">
        <f t="shared" si="292"/>
        <v>87257.404486663756</v>
      </c>
      <c r="Q212" s="237">
        <f t="shared" si="292"/>
        <v>87257.404486663756</v>
      </c>
      <c r="R212" s="237">
        <f t="shared" si="292"/>
        <v>87257.404486663756</v>
      </c>
      <c r="S212" s="237">
        <f t="shared" si="292"/>
        <v>87257.404486663756</v>
      </c>
      <c r="T212" s="237">
        <f t="shared" si="292"/>
        <v>87257.404486663756</v>
      </c>
      <c r="U212" s="237">
        <f t="shared" si="292"/>
        <v>87257.404486663756</v>
      </c>
      <c r="V212" s="237">
        <f t="shared" si="292"/>
        <v>87257.404486663756</v>
      </c>
      <c r="W212" s="237">
        <f t="shared" si="292"/>
        <v>87257.404486663756</v>
      </c>
      <c r="X212" s="237">
        <f t="shared" si="292"/>
        <v>87257.404486663756</v>
      </c>
      <c r="Y212" s="237">
        <f t="shared" ref="Y212:AE212" si="293">Y211-$D$211</f>
        <v>44569.548325016513</v>
      </c>
      <c r="Z212" s="237">
        <f t="shared" si="293"/>
        <v>1881.6921633693855</v>
      </c>
      <c r="AA212" s="237">
        <f t="shared" si="293"/>
        <v>-40806.163998277858</v>
      </c>
      <c r="AB212" s="237">
        <f t="shared" si="293"/>
        <v>-83494.020159925101</v>
      </c>
      <c r="AC212" s="237">
        <f t="shared" si="293"/>
        <v>-126181.87632157223</v>
      </c>
      <c r="AD212" s="237">
        <f t="shared" si="293"/>
        <v>-168869.73248321947</v>
      </c>
      <c r="AE212" s="237">
        <f t="shared" si="293"/>
        <v>-211557.58864486672</v>
      </c>
    </row>
    <row r="213" spans="1:31" s="756" customFormat="1">
      <c r="A213" s="2"/>
      <c r="B213" s="2"/>
      <c r="C213" s="899">
        <v>0.3</v>
      </c>
      <c r="D213" s="237">
        <f>D211</f>
        <v>648053.89795353275</v>
      </c>
      <c r="E213" s="237">
        <f>E$176*(1-$C213)-E$180</f>
        <v>-587141.53954041074</v>
      </c>
      <c r="F213" s="237">
        <f t="shared" ref="F213:AE213" si="294">F$176*(1-$C213)-F$180</f>
        <v>339073.59675243573</v>
      </c>
      <c r="G213" s="237">
        <f t="shared" si="294"/>
        <v>404737.27258207696</v>
      </c>
      <c r="H213" s="237">
        <f t="shared" si="294"/>
        <v>459941.84124372696</v>
      </c>
      <c r="I213" s="237">
        <f t="shared" si="294"/>
        <v>412972.63253972965</v>
      </c>
      <c r="J213" s="237">
        <f t="shared" si="294"/>
        <v>600121.50363445003</v>
      </c>
      <c r="K213" s="237">
        <f t="shared" si="294"/>
        <v>600121.50363445003</v>
      </c>
      <c r="L213" s="237">
        <f t="shared" si="294"/>
        <v>600121.50363445003</v>
      </c>
      <c r="M213" s="237">
        <f t="shared" si="294"/>
        <v>600121.50363445003</v>
      </c>
      <c r="N213" s="237">
        <f t="shared" si="294"/>
        <v>484895.59282805788</v>
      </c>
      <c r="O213" s="237">
        <f t="shared" si="294"/>
        <v>600121.50363445003</v>
      </c>
      <c r="P213" s="237">
        <f t="shared" si="294"/>
        <v>607308.17431401333</v>
      </c>
      <c r="Q213" s="237">
        <f t="shared" si="294"/>
        <v>607308.17431401333</v>
      </c>
      <c r="R213" s="237">
        <f t="shared" si="294"/>
        <v>607308.17431401333</v>
      </c>
      <c r="S213" s="237">
        <f t="shared" si="294"/>
        <v>607308.17431401333</v>
      </c>
      <c r="T213" s="237">
        <f t="shared" si="294"/>
        <v>607308.17431401333</v>
      </c>
      <c r="U213" s="237">
        <f t="shared" si="294"/>
        <v>607308.17431401333</v>
      </c>
      <c r="V213" s="237">
        <f t="shared" si="294"/>
        <v>607308.17431401333</v>
      </c>
      <c r="W213" s="237">
        <f t="shared" si="294"/>
        <v>607308.17431401333</v>
      </c>
      <c r="X213" s="237">
        <f t="shared" si="294"/>
        <v>607308.17431401333</v>
      </c>
      <c r="Y213" s="237">
        <f t="shared" si="294"/>
        <v>564620.31815236621</v>
      </c>
      <c r="Z213" s="237">
        <f t="shared" si="294"/>
        <v>521932.46199071896</v>
      </c>
      <c r="AA213" s="237">
        <f t="shared" si="294"/>
        <v>479244.60582907172</v>
      </c>
      <c r="AB213" s="237">
        <f t="shared" si="294"/>
        <v>436556.74966742448</v>
      </c>
      <c r="AC213" s="237">
        <f t="shared" si="294"/>
        <v>393868.89350577735</v>
      </c>
      <c r="AD213" s="237">
        <f t="shared" si="294"/>
        <v>351181.03734413011</v>
      </c>
      <c r="AE213" s="237">
        <f t="shared" si="294"/>
        <v>308493.18118248286</v>
      </c>
    </row>
    <row r="214" spans="1:31" s="756" customFormat="1" ht="12" thickBot="1">
      <c r="A214" s="2"/>
      <c r="B214" s="2"/>
      <c r="C214" s="900"/>
      <c r="D214" s="901"/>
      <c r="E214" s="901">
        <f>E213-$D$213</f>
        <v>-1235195.4374939436</v>
      </c>
      <c r="F214" s="901">
        <f t="shared" ref="F214:X214" si="295">F213-$D$213</f>
        <v>-308980.30120109703</v>
      </c>
      <c r="G214" s="901">
        <f t="shared" si="295"/>
        <v>-243316.6253714558</v>
      </c>
      <c r="H214" s="901">
        <f t="shared" si="295"/>
        <v>-188112.05670980579</v>
      </c>
      <c r="I214" s="901">
        <f t="shared" si="295"/>
        <v>-235081.26541380311</v>
      </c>
      <c r="J214" s="901">
        <f t="shared" si="295"/>
        <v>-47932.394319082727</v>
      </c>
      <c r="K214" s="901">
        <f t="shared" si="295"/>
        <v>-47932.394319082727</v>
      </c>
      <c r="L214" s="901">
        <f t="shared" si="295"/>
        <v>-47932.394319082727</v>
      </c>
      <c r="M214" s="901">
        <f t="shared" si="295"/>
        <v>-47932.394319082727</v>
      </c>
      <c r="N214" s="901">
        <f t="shared" si="295"/>
        <v>-163158.30512547487</v>
      </c>
      <c r="O214" s="901">
        <f t="shared" si="295"/>
        <v>-47932.394319082727</v>
      </c>
      <c r="P214" s="901">
        <f t="shared" si="295"/>
        <v>-40745.72363951942</v>
      </c>
      <c r="Q214" s="901">
        <f t="shared" si="295"/>
        <v>-40745.72363951942</v>
      </c>
      <c r="R214" s="901">
        <f t="shared" si="295"/>
        <v>-40745.72363951942</v>
      </c>
      <c r="S214" s="901">
        <f t="shared" si="295"/>
        <v>-40745.72363951942</v>
      </c>
      <c r="T214" s="901">
        <f t="shared" si="295"/>
        <v>-40745.72363951942</v>
      </c>
      <c r="U214" s="901">
        <f t="shared" si="295"/>
        <v>-40745.72363951942</v>
      </c>
      <c r="V214" s="901">
        <f t="shared" si="295"/>
        <v>-40745.72363951942</v>
      </c>
      <c r="W214" s="901">
        <f t="shared" si="295"/>
        <v>-40745.72363951942</v>
      </c>
      <c r="X214" s="901">
        <f t="shared" si="295"/>
        <v>-40745.72363951942</v>
      </c>
      <c r="Y214" s="901">
        <f t="shared" ref="Y214:AE214" si="296">Y213-$D$213</f>
        <v>-83433.579801166547</v>
      </c>
      <c r="Z214" s="901">
        <f t="shared" si="296"/>
        <v>-126121.43596281379</v>
      </c>
      <c r="AA214" s="901">
        <f t="shared" si="296"/>
        <v>-168809.29212446103</v>
      </c>
      <c r="AB214" s="901">
        <f t="shared" si="296"/>
        <v>-211497.14828610828</v>
      </c>
      <c r="AC214" s="901">
        <f t="shared" si="296"/>
        <v>-254185.0044477554</v>
      </c>
      <c r="AD214" s="901">
        <f t="shared" si="296"/>
        <v>-296872.86060940265</v>
      </c>
      <c r="AE214" s="901">
        <f t="shared" si="296"/>
        <v>-339560.71677104989</v>
      </c>
    </row>
  </sheetData>
  <mergeCells count="11">
    <mergeCell ref="E6:N6"/>
    <mergeCell ref="E67:N67"/>
    <mergeCell ref="O6:X6"/>
    <mergeCell ref="O67:X67"/>
    <mergeCell ref="B186:C186"/>
    <mergeCell ref="E171:I171"/>
    <mergeCell ref="O171:S171"/>
    <mergeCell ref="E117:I117"/>
    <mergeCell ref="O117:S117"/>
    <mergeCell ref="B132:C132"/>
    <mergeCell ref="D186:G186"/>
  </mergeCells>
  <hyperlinks>
    <hyperlink ref="S1" location="ToC!A1" display="Table of Content" xr:uid="{00000000-0004-0000-2000-000000000000}"/>
  </hyperlinks>
  <pageMargins left="0.7" right="0.7" top="0.75" bottom="0.75" header="0.3" footer="0.3"/>
  <pageSetup orientation="portrait" r:id="rId1"/>
  <legacyDrawing r:id="rId2"/>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100-000000000000}">
  <sheetPr>
    <tabColor theme="9" tint="0.59999389629810485"/>
  </sheetPr>
  <dimension ref="A1:K61"/>
  <sheetViews>
    <sheetView workbookViewId="0">
      <selection activeCell="I19" sqref="I19"/>
    </sheetView>
  </sheetViews>
  <sheetFormatPr defaultColWidth="11.44140625" defaultRowHeight="11.4"/>
  <cols>
    <col min="1" max="1" width="24.6640625" style="13" customWidth="1"/>
    <col min="2" max="2" width="16.33203125" style="19" customWidth="1"/>
    <col min="3" max="3" width="11.44140625" style="13" bestFit="1" customWidth="1"/>
    <col min="4" max="4" width="14.6640625" style="13" bestFit="1" customWidth="1"/>
    <col min="5" max="5" width="10" style="13" bestFit="1" customWidth="1"/>
    <col min="6" max="6" width="6.33203125" style="13" bestFit="1" customWidth="1"/>
    <col min="7" max="256" width="11.44140625" style="13"/>
    <col min="257" max="257" width="24.6640625" style="13" customWidth="1"/>
    <col min="258" max="258" width="6.44140625" style="13" customWidth="1"/>
    <col min="259" max="259" width="8.33203125" style="13" customWidth="1"/>
    <col min="260" max="260" width="10.6640625" style="13" customWidth="1"/>
    <col min="261" max="261" width="7" style="13" customWidth="1"/>
    <col min="262" max="262" width="5.6640625" style="13" customWidth="1"/>
    <col min="263" max="512" width="11.44140625" style="13"/>
    <col min="513" max="513" width="24.6640625" style="13" customWidth="1"/>
    <col min="514" max="514" width="6.44140625" style="13" customWidth="1"/>
    <col min="515" max="515" width="8.33203125" style="13" customWidth="1"/>
    <col min="516" max="516" width="10.6640625" style="13" customWidth="1"/>
    <col min="517" max="517" width="7" style="13" customWidth="1"/>
    <col min="518" max="518" width="5.6640625" style="13" customWidth="1"/>
    <col min="519" max="768" width="11.44140625" style="13"/>
    <col min="769" max="769" width="24.6640625" style="13" customWidth="1"/>
    <col min="770" max="770" width="6.44140625" style="13" customWidth="1"/>
    <col min="771" max="771" width="8.33203125" style="13" customWidth="1"/>
    <col min="772" max="772" width="10.6640625" style="13" customWidth="1"/>
    <col min="773" max="773" width="7" style="13" customWidth="1"/>
    <col min="774" max="774" width="5.6640625" style="13" customWidth="1"/>
    <col min="775" max="1024" width="11.44140625" style="13"/>
    <col min="1025" max="1025" width="24.6640625" style="13" customWidth="1"/>
    <col min="1026" max="1026" width="6.44140625" style="13" customWidth="1"/>
    <col min="1027" max="1027" width="8.33203125" style="13" customWidth="1"/>
    <col min="1028" max="1028" width="10.6640625" style="13" customWidth="1"/>
    <col min="1029" max="1029" width="7" style="13" customWidth="1"/>
    <col min="1030" max="1030" width="5.6640625" style="13" customWidth="1"/>
    <col min="1031" max="1280" width="11.44140625" style="13"/>
    <col min="1281" max="1281" width="24.6640625" style="13" customWidth="1"/>
    <col min="1282" max="1282" width="6.44140625" style="13" customWidth="1"/>
    <col min="1283" max="1283" width="8.33203125" style="13" customWidth="1"/>
    <col min="1284" max="1284" width="10.6640625" style="13" customWidth="1"/>
    <col min="1285" max="1285" width="7" style="13" customWidth="1"/>
    <col min="1286" max="1286" width="5.6640625" style="13" customWidth="1"/>
    <col min="1287" max="1536" width="11.44140625" style="13"/>
    <col min="1537" max="1537" width="24.6640625" style="13" customWidth="1"/>
    <col min="1538" max="1538" width="6.44140625" style="13" customWidth="1"/>
    <col min="1539" max="1539" width="8.33203125" style="13" customWidth="1"/>
    <col min="1540" max="1540" width="10.6640625" style="13" customWidth="1"/>
    <col min="1541" max="1541" width="7" style="13" customWidth="1"/>
    <col min="1542" max="1542" width="5.6640625" style="13" customWidth="1"/>
    <col min="1543" max="1792" width="11.44140625" style="13"/>
    <col min="1793" max="1793" width="24.6640625" style="13" customWidth="1"/>
    <col min="1794" max="1794" width="6.44140625" style="13" customWidth="1"/>
    <col min="1795" max="1795" width="8.33203125" style="13" customWidth="1"/>
    <col min="1796" max="1796" width="10.6640625" style="13" customWidth="1"/>
    <col min="1797" max="1797" width="7" style="13" customWidth="1"/>
    <col min="1798" max="1798" width="5.6640625" style="13" customWidth="1"/>
    <col min="1799" max="2048" width="11.44140625" style="13"/>
    <col min="2049" max="2049" width="24.6640625" style="13" customWidth="1"/>
    <col min="2050" max="2050" width="6.44140625" style="13" customWidth="1"/>
    <col min="2051" max="2051" width="8.33203125" style="13" customWidth="1"/>
    <col min="2052" max="2052" width="10.6640625" style="13" customWidth="1"/>
    <col min="2053" max="2053" width="7" style="13" customWidth="1"/>
    <col min="2054" max="2054" width="5.6640625" style="13" customWidth="1"/>
    <col min="2055" max="2304" width="11.44140625" style="13"/>
    <col min="2305" max="2305" width="24.6640625" style="13" customWidth="1"/>
    <col min="2306" max="2306" width="6.44140625" style="13" customWidth="1"/>
    <col min="2307" max="2307" width="8.33203125" style="13" customWidth="1"/>
    <col min="2308" max="2308" width="10.6640625" style="13" customWidth="1"/>
    <col min="2309" max="2309" width="7" style="13" customWidth="1"/>
    <col min="2310" max="2310" width="5.6640625" style="13" customWidth="1"/>
    <col min="2311" max="2560" width="11.44140625" style="13"/>
    <col min="2561" max="2561" width="24.6640625" style="13" customWidth="1"/>
    <col min="2562" max="2562" width="6.44140625" style="13" customWidth="1"/>
    <col min="2563" max="2563" width="8.33203125" style="13" customWidth="1"/>
    <col min="2564" max="2564" width="10.6640625" style="13" customWidth="1"/>
    <col min="2565" max="2565" width="7" style="13" customWidth="1"/>
    <col min="2566" max="2566" width="5.6640625" style="13" customWidth="1"/>
    <col min="2567" max="2816" width="11.44140625" style="13"/>
    <col min="2817" max="2817" width="24.6640625" style="13" customWidth="1"/>
    <col min="2818" max="2818" width="6.44140625" style="13" customWidth="1"/>
    <col min="2819" max="2819" width="8.33203125" style="13" customWidth="1"/>
    <col min="2820" max="2820" width="10.6640625" style="13" customWidth="1"/>
    <col min="2821" max="2821" width="7" style="13" customWidth="1"/>
    <col min="2822" max="2822" width="5.6640625" style="13" customWidth="1"/>
    <col min="2823" max="3072" width="11.44140625" style="13"/>
    <col min="3073" max="3073" width="24.6640625" style="13" customWidth="1"/>
    <col min="3074" max="3074" width="6.44140625" style="13" customWidth="1"/>
    <col min="3075" max="3075" width="8.33203125" style="13" customWidth="1"/>
    <col min="3076" max="3076" width="10.6640625" style="13" customWidth="1"/>
    <col min="3077" max="3077" width="7" style="13" customWidth="1"/>
    <col min="3078" max="3078" width="5.6640625" style="13" customWidth="1"/>
    <col min="3079" max="3328" width="11.44140625" style="13"/>
    <col min="3329" max="3329" width="24.6640625" style="13" customWidth="1"/>
    <col min="3330" max="3330" width="6.44140625" style="13" customWidth="1"/>
    <col min="3331" max="3331" width="8.33203125" style="13" customWidth="1"/>
    <col min="3332" max="3332" width="10.6640625" style="13" customWidth="1"/>
    <col min="3333" max="3333" width="7" style="13" customWidth="1"/>
    <col min="3334" max="3334" width="5.6640625" style="13" customWidth="1"/>
    <col min="3335" max="3584" width="11.44140625" style="13"/>
    <col min="3585" max="3585" width="24.6640625" style="13" customWidth="1"/>
    <col min="3586" max="3586" width="6.44140625" style="13" customWidth="1"/>
    <col min="3587" max="3587" width="8.33203125" style="13" customWidth="1"/>
    <col min="3588" max="3588" width="10.6640625" style="13" customWidth="1"/>
    <col min="3589" max="3589" width="7" style="13" customWidth="1"/>
    <col min="3590" max="3590" width="5.6640625" style="13" customWidth="1"/>
    <col min="3591" max="3840" width="11.44140625" style="13"/>
    <col min="3841" max="3841" width="24.6640625" style="13" customWidth="1"/>
    <col min="3842" max="3842" width="6.44140625" style="13" customWidth="1"/>
    <col min="3843" max="3843" width="8.33203125" style="13" customWidth="1"/>
    <col min="3844" max="3844" width="10.6640625" style="13" customWidth="1"/>
    <col min="3845" max="3845" width="7" style="13" customWidth="1"/>
    <col min="3846" max="3846" width="5.6640625" style="13" customWidth="1"/>
    <col min="3847" max="4096" width="11.44140625" style="13"/>
    <col min="4097" max="4097" width="24.6640625" style="13" customWidth="1"/>
    <col min="4098" max="4098" width="6.44140625" style="13" customWidth="1"/>
    <col min="4099" max="4099" width="8.33203125" style="13" customWidth="1"/>
    <col min="4100" max="4100" width="10.6640625" style="13" customWidth="1"/>
    <col min="4101" max="4101" width="7" style="13" customWidth="1"/>
    <col min="4102" max="4102" width="5.6640625" style="13" customWidth="1"/>
    <col min="4103" max="4352" width="11.44140625" style="13"/>
    <col min="4353" max="4353" width="24.6640625" style="13" customWidth="1"/>
    <col min="4354" max="4354" width="6.44140625" style="13" customWidth="1"/>
    <col min="4355" max="4355" width="8.33203125" style="13" customWidth="1"/>
    <col min="4356" max="4356" width="10.6640625" style="13" customWidth="1"/>
    <col min="4357" max="4357" width="7" style="13" customWidth="1"/>
    <col min="4358" max="4358" width="5.6640625" style="13" customWidth="1"/>
    <col min="4359" max="4608" width="11.44140625" style="13"/>
    <col min="4609" max="4609" width="24.6640625" style="13" customWidth="1"/>
    <col min="4610" max="4610" width="6.44140625" style="13" customWidth="1"/>
    <col min="4611" max="4611" width="8.33203125" style="13" customWidth="1"/>
    <col min="4612" max="4612" width="10.6640625" style="13" customWidth="1"/>
    <col min="4613" max="4613" width="7" style="13" customWidth="1"/>
    <col min="4614" max="4614" width="5.6640625" style="13" customWidth="1"/>
    <col min="4615" max="4864" width="11.44140625" style="13"/>
    <col min="4865" max="4865" width="24.6640625" style="13" customWidth="1"/>
    <col min="4866" max="4866" width="6.44140625" style="13" customWidth="1"/>
    <col min="4867" max="4867" width="8.33203125" style="13" customWidth="1"/>
    <col min="4868" max="4868" width="10.6640625" style="13" customWidth="1"/>
    <col min="4869" max="4869" width="7" style="13" customWidth="1"/>
    <col min="4870" max="4870" width="5.6640625" style="13" customWidth="1"/>
    <col min="4871" max="5120" width="11.44140625" style="13"/>
    <col min="5121" max="5121" width="24.6640625" style="13" customWidth="1"/>
    <col min="5122" max="5122" width="6.44140625" style="13" customWidth="1"/>
    <col min="5123" max="5123" width="8.33203125" style="13" customWidth="1"/>
    <col min="5124" max="5124" width="10.6640625" style="13" customWidth="1"/>
    <col min="5125" max="5125" width="7" style="13" customWidth="1"/>
    <col min="5126" max="5126" width="5.6640625" style="13" customWidth="1"/>
    <col min="5127" max="5376" width="11.44140625" style="13"/>
    <col min="5377" max="5377" width="24.6640625" style="13" customWidth="1"/>
    <col min="5378" max="5378" width="6.44140625" style="13" customWidth="1"/>
    <col min="5379" max="5379" width="8.33203125" style="13" customWidth="1"/>
    <col min="5380" max="5380" width="10.6640625" style="13" customWidth="1"/>
    <col min="5381" max="5381" width="7" style="13" customWidth="1"/>
    <col min="5382" max="5382" width="5.6640625" style="13" customWidth="1"/>
    <col min="5383" max="5632" width="11.44140625" style="13"/>
    <col min="5633" max="5633" width="24.6640625" style="13" customWidth="1"/>
    <col min="5634" max="5634" width="6.44140625" style="13" customWidth="1"/>
    <col min="5635" max="5635" width="8.33203125" style="13" customWidth="1"/>
    <col min="5636" max="5636" width="10.6640625" style="13" customWidth="1"/>
    <col min="5637" max="5637" width="7" style="13" customWidth="1"/>
    <col min="5638" max="5638" width="5.6640625" style="13" customWidth="1"/>
    <col min="5639" max="5888" width="11.44140625" style="13"/>
    <col min="5889" max="5889" width="24.6640625" style="13" customWidth="1"/>
    <col min="5890" max="5890" width="6.44140625" style="13" customWidth="1"/>
    <col min="5891" max="5891" width="8.33203125" style="13" customWidth="1"/>
    <col min="5892" max="5892" width="10.6640625" style="13" customWidth="1"/>
    <col min="5893" max="5893" width="7" style="13" customWidth="1"/>
    <col min="5894" max="5894" width="5.6640625" style="13" customWidth="1"/>
    <col min="5895" max="6144" width="11.44140625" style="13"/>
    <col min="6145" max="6145" width="24.6640625" style="13" customWidth="1"/>
    <col min="6146" max="6146" width="6.44140625" style="13" customWidth="1"/>
    <col min="6147" max="6147" width="8.33203125" style="13" customWidth="1"/>
    <col min="6148" max="6148" width="10.6640625" style="13" customWidth="1"/>
    <col min="6149" max="6149" width="7" style="13" customWidth="1"/>
    <col min="6150" max="6150" width="5.6640625" style="13" customWidth="1"/>
    <col min="6151" max="6400" width="11.44140625" style="13"/>
    <col min="6401" max="6401" width="24.6640625" style="13" customWidth="1"/>
    <col min="6402" max="6402" width="6.44140625" style="13" customWidth="1"/>
    <col min="6403" max="6403" width="8.33203125" style="13" customWidth="1"/>
    <col min="6404" max="6404" width="10.6640625" style="13" customWidth="1"/>
    <col min="6405" max="6405" width="7" style="13" customWidth="1"/>
    <col min="6406" max="6406" width="5.6640625" style="13" customWidth="1"/>
    <col min="6407" max="6656" width="11.44140625" style="13"/>
    <col min="6657" max="6657" width="24.6640625" style="13" customWidth="1"/>
    <col min="6658" max="6658" width="6.44140625" style="13" customWidth="1"/>
    <col min="6659" max="6659" width="8.33203125" style="13" customWidth="1"/>
    <col min="6660" max="6660" width="10.6640625" style="13" customWidth="1"/>
    <col min="6661" max="6661" width="7" style="13" customWidth="1"/>
    <col min="6662" max="6662" width="5.6640625" style="13" customWidth="1"/>
    <col min="6663" max="6912" width="11.44140625" style="13"/>
    <col min="6913" max="6913" width="24.6640625" style="13" customWidth="1"/>
    <col min="6914" max="6914" width="6.44140625" style="13" customWidth="1"/>
    <col min="6915" max="6915" width="8.33203125" style="13" customWidth="1"/>
    <col min="6916" max="6916" width="10.6640625" style="13" customWidth="1"/>
    <col min="6917" max="6917" width="7" style="13" customWidth="1"/>
    <col min="6918" max="6918" width="5.6640625" style="13" customWidth="1"/>
    <col min="6919" max="7168" width="11.44140625" style="13"/>
    <col min="7169" max="7169" width="24.6640625" style="13" customWidth="1"/>
    <col min="7170" max="7170" width="6.44140625" style="13" customWidth="1"/>
    <col min="7171" max="7171" width="8.33203125" style="13" customWidth="1"/>
    <col min="7172" max="7172" width="10.6640625" style="13" customWidth="1"/>
    <col min="7173" max="7173" width="7" style="13" customWidth="1"/>
    <col min="7174" max="7174" width="5.6640625" style="13" customWidth="1"/>
    <col min="7175" max="7424" width="11.44140625" style="13"/>
    <col min="7425" max="7425" width="24.6640625" style="13" customWidth="1"/>
    <col min="7426" max="7426" width="6.44140625" style="13" customWidth="1"/>
    <col min="7427" max="7427" width="8.33203125" style="13" customWidth="1"/>
    <col min="7428" max="7428" width="10.6640625" style="13" customWidth="1"/>
    <col min="7429" max="7429" width="7" style="13" customWidth="1"/>
    <col min="7430" max="7430" width="5.6640625" style="13" customWidth="1"/>
    <col min="7431" max="7680" width="11.44140625" style="13"/>
    <col min="7681" max="7681" width="24.6640625" style="13" customWidth="1"/>
    <col min="7682" max="7682" width="6.44140625" style="13" customWidth="1"/>
    <col min="7683" max="7683" width="8.33203125" style="13" customWidth="1"/>
    <col min="7684" max="7684" width="10.6640625" style="13" customWidth="1"/>
    <col min="7685" max="7685" width="7" style="13" customWidth="1"/>
    <col min="7686" max="7686" width="5.6640625" style="13" customWidth="1"/>
    <col min="7687" max="7936" width="11.44140625" style="13"/>
    <col min="7937" max="7937" width="24.6640625" style="13" customWidth="1"/>
    <col min="7938" max="7938" width="6.44140625" style="13" customWidth="1"/>
    <col min="7939" max="7939" width="8.33203125" style="13" customWidth="1"/>
    <col min="7940" max="7940" width="10.6640625" style="13" customWidth="1"/>
    <col min="7941" max="7941" width="7" style="13" customWidth="1"/>
    <col min="7942" max="7942" width="5.6640625" style="13" customWidth="1"/>
    <col min="7943" max="8192" width="11.44140625" style="13"/>
    <col min="8193" max="8193" width="24.6640625" style="13" customWidth="1"/>
    <col min="8194" max="8194" width="6.44140625" style="13" customWidth="1"/>
    <col min="8195" max="8195" width="8.33203125" style="13" customWidth="1"/>
    <col min="8196" max="8196" width="10.6640625" style="13" customWidth="1"/>
    <col min="8197" max="8197" width="7" style="13" customWidth="1"/>
    <col min="8198" max="8198" width="5.6640625" style="13" customWidth="1"/>
    <col min="8199" max="8448" width="11.44140625" style="13"/>
    <col min="8449" max="8449" width="24.6640625" style="13" customWidth="1"/>
    <col min="8450" max="8450" width="6.44140625" style="13" customWidth="1"/>
    <col min="8451" max="8451" width="8.33203125" style="13" customWidth="1"/>
    <col min="8452" max="8452" width="10.6640625" style="13" customWidth="1"/>
    <col min="8453" max="8453" width="7" style="13" customWidth="1"/>
    <col min="8454" max="8454" width="5.6640625" style="13" customWidth="1"/>
    <col min="8455" max="8704" width="11.44140625" style="13"/>
    <col min="8705" max="8705" width="24.6640625" style="13" customWidth="1"/>
    <col min="8706" max="8706" width="6.44140625" style="13" customWidth="1"/>
    <col min="8707" max="8707" width="8.33203125" style="13" customWidth="1"/>
    <col min="8708" max="8708" width="10.6640625" style="13" customWidth="1"/>
    <col min="8709" max="8709" width="7" style="13" customWidth="1"/>
    <col min="8710" max="8710" width="5.6640625" style="13" customWidth="1"/>
    <col min="8711" max="8960" width="11.44140625" style="13"/>
    <col min="8961" max="8961" width="24.6640625" style="13" customWidth="1"/>
    <col min="8962" max="8962" width="6.44140625" style="13" customWidth="1"/>
    <col min="8963" max="8963" width="8.33203125" style="13" customWidth="1"/>
    <col min="8964" max="8964" width="10.6640625" style="13" customWidth="1"/>
    <col min="8965" max="8965" width="7" style="13" customWidth="1"/>
    <col min="8966" max="8966" width="5.6640625" style="13" customWidth="1"/>
    <col min="8967" max="9216" width="11.44140625" style="13"/>
    <col min="9217" max="9217" width="24.6640625" style="13" customWidth="1"/>
    <col min="9218" max="9218" width="6.44140625" style="13" customWidth="1"/>
    <col min="9219" max="9219" width="8.33203125" style="13" customWidth="1"/>
    <col min="9220" max="9220" width="10.6640625" style="13" customWidth="1"/>
    <col min="9221" max="9221" width="7" style="13" customWidth="1"/>
    <col min="9222" max="9222" width="5.6640625" style="13" customWidth="1"/>
    <col min="9223" max="9472" width="11.44140625" style="13"/>
    <col min="9473" max="9473" width="24.6640625" style="13" customWidth="1"/>
    <col min="9474" max="9474" width="6.44140625" style="13" customWidth="1"/>
    <col min="9475" max="9475" width="8.33203125" style="13" customWidth="1"/>
    <col min="9476" max="9476" width="10.6640625" style="13" customWidth="1"/>
    <col min="9477" max="9477" width="7" style="13" customWidth="1"/>
    <col min="9478" max="9478" width="5.6640625" style="13" customWidth="1"/>
    <col min="9479" max="9728" width="11.44140625" style="13"/>
    <col min="9729" max="9729" width="24.6640625" style="13" customWidth="1"/>
    <col min="9730" max="9730" width="6.44140625" style="13" customWidth="1"/>
    <col min="9731" max="9731" width="8.33203125" style="13" customWidth="1"/>
    <col min="9732" max="9732" width="10.6640625" style="13" customWidth="1"/>
    <col min="9733" max="9733" width="7" style="13" customWidth="1"/>
    <col min="9734" max="9734" width="5.6640625" style="13" customWidth="1"/>
    <col min="9735" max="9984" width="11.44140625" style="13"/>
    <col min="9985" max="9985" width="24.6640625" style="13" customWidth="1"/>
    <col min="9986" max="9986" width="6.44140625" style="13" customWidth="1"/>
    <col min="9987" max="9987" width="8.33203125" style="13" customWidth="1"/>
    <col min="9988" max="9988" width="10.6640625" style="13" customWidth="1"/>
    <col min="9989" max="9989" width="7" style="13" customWidth="1"/>
    <col min="9990" max="9990" width="5.6640625" style="13" customWidth="1"/>
    <col min="9991" max="10240" width="11.44140625" style="13"/>
    <col min="10241" max="10241" width="24.6640625" style="13" customWidth="1"/>
    <col min="10242" max="10242" width="6.44140625" style="13" customWidth="1"/>
    <col min="10243" max="10243" width="8.33203125" style="13" customWidth="1"/>
    <col min="10244" max="10244" width="10.6640625" style="13" customWidth="1"/>
    <col min="10245" max="10245" width="7" style="13" customWidth="1"/>
    <col min="10246" max="10246" width="5.6640625" style="13" customWidth="1"/>
    <col min="10247" max="10496" width="11.44140625" style="13"/>
    <col min="10497" max="10497" width="24.6640625" style="13" customWidth="1"/>
    <col min="10498" max="10498" width="6.44140625" style="13" customWidth="1"/>
    <col min="10499" max="10499" width="8.33203125" style="13" customWidth="1"/>
    <col min="10500" max="10500" width="10.6640625" style="13" customWidth="1"/>
    <col min="10501" max="10501" width="7" style="13" customWidth="1"/>
    <col min="10502" max="10502" width="5.6640625" style="13" customWidth="1"/>
    <col min="10503" max="10752" width="11.44140625" style="13"/>
    <col min="10753" max="10753" width="24.6640625" style="13" customWidth="1"/>
    <col min="10754" max="10754" width="6.44140625" style="13" customWidth="1"/>
    <col min="10755" max="10755" width="8.33203125" style="13" customWidth="1"/>
    <col min="10756" max="10756" width="10.6640625" style="13" customWidth="1"/>
    <col min="10757" max="10757" width="7" style="13" customWidth="1"/>
    <col min="10758" max="10758" width="5.6640625" style="13" customWidth="1"/>
    <col min="10759" max="11008" width="11.44140625" style="13"/>
    <col min="11009" max="11009" width="24.6640625" style="13" customWidth="1"/>
    <col min="11010" max="11010" width="6.44140625" style="13" customWidth="1"/>
    <col min="11011" max="11011" width="8.33203125" style="13" customWidth="1"/>
    <col min="11012" max="11012" width="10.6640625" style="13" customWidth="1"/>
    <col min="11013" max="11013" width="7" style="13" customWidth="1"/>
    <col min="11014" max="11014" width="5.6640625" style="13" customWidth="1"/>
    <col min="11015" max="11264" width="11.44140625" style="13"/>
    <col min="11265" max="11265" width="24.6640625" style="13" customWidth="1"/>
    <col min="11266" max="11266" width="6.44140625" style="13" customWidth="1"/>
    <col min="11267" max="11267" width="8.33203125" style="13" customWidth="1"/>
    <col min="11268" max="11268" width="10.6640625" style="13" customWidth="1"/>
    <col min="11269" max="11269" width="7" style="13" customWidth="1"/>
    <col min="11270" max="11270" width="5.6640625" style="13" customWidth="1"/>
    <col min="11271" max="11520" width="11.44140625" style="13"/>
    <col min="11521" max="11521" width="24.6640625" style="13" customWidth="1"/>
    <col min="11522" max="11522" width="6.44140625" style="13" customWidth="1"/>
    <col min="11523" max="11523" width="8.33203125" style="13" customWidth="1"/>
    <col min="11524" max="11524" width="10.6640625" style="13" customWidth="1"/>
    <col min="11525" max="11525" width="7" style="13" customWidth="1"/>
    <col min="11526" max="11526" width="5.6640625" style="13" customWidth="1"/>
    <col min="11527" max="11776" width="11.44140625" style="13"/>
    <col min="11777" max="11777" width="24.6640625" style="13" customWidth="1"/>
    <col min="11778" max="11778" width="6.44140625" style="13" customWidth="1"/>
    <col min="11779" max="11779" width="8.33203125" style="13" customWidth="1"/>
    <col min="11780" max="11780" width="10.6640625" style="13" customWidth="1"/>
    <col min="11781" max="11781" width="7" style="13" customWidth="1"/>
    <col min="11782" max="11782" width="5.6640625" style="13" customWidth="1"/>
    <col min="11783" max="12032" width="11.44140625" style="13"/>
    <col min="12033" max="12033" width="24.6640625" style="13" customWidth="1"/>
    <col min="12034" max="12034" width="6.44140625" style="13" customWidth="1"/>
    <col min="12035" max="12035" width="8.33203125" style="13" customWidth="1"/>
    <col min="12036" max="12036" width="10.6640625" style="13" customWidth="1"/>
    <col min="12037" max="12037" width="7" style="13" customWidth="1"/>
    <col min="12038" max="12038" width="5.6640625" style="13" customWidth="1"/>
    <col min="12039" max="12288" width="11.44140625" style="13"/>
    <col min="12289" max="12289" width="24.6640625" style="13" customWidth="1"/>
    <col min="12290" max="12290" width="6.44140625" style="13" customWidth="1"/>
    <col min="12291" max="12291" width="8.33203125" style="13" customWidth="1"/>
    <col min="12292" max="12292" width="10.6640625" style="13" customWidth="1"/>
    <col min="12293" max="12293" width="7" style="13" customWidth="1"/>
    <col min="12294" max="12294" width="5.6640625" style="13" customWidth="1"/>
    <col min="12295" max="12544" width="11.44140625" style="13"/>
    <col min="12545" max="12545" width="24.6640625" style="13" customWidth="1"/>
    <col min="12546" max="12546" width="6.44140625" style="13" customWidth="1"/>
    <col min="12547" max="12547" width="8.33203125" style="13" customWidth="1"/>
    <col min="12548" max="12548" width="10.6640625" style="13" customWidth="1"/>
    <col min="12549" max="12549" width="7" style="13" customWidth="1"/>
    <col min="12550" max="12550" width="5.6640625" style="13" customWidth="1"/>
    <col min="12551" max="12800" width="11.44140625" style="13"/>
    <col min="12801" max="12801" width="24.6640625" style="13" customWidth="1"/>
    <col min="12802" max="12802" width="6.44140625" style="13" customWidth="1"/>
    <col min="12803" max="12803" width="8.33203125" style="13" customWidth="1"/>
    <col min="12804" max="12804" width="10.6640625" style="13" customWidth="1"/>
    <col min="12805" max="12805" width="7" style="13" customWidth="1"/>
    <col min="12806" max="12806" width="5.6640625" style="13" customWidth="1"/>
    <col min="12807" max="13056" width="11.44140625" style="13"/>
    <col min="13057" max="13057" width="24.6640625" style="13" customWidth="1"/>
    <col min="13058" max="13058" width="6.44140625" style="13" customWidth="1"/>
    <col min="13059" max="13059" width="8.33203125" style="13" customWidth="1"/>
    <col min="13060" max="13060" width="10.6640625" style="13" customWidth="1"/>
    <col min="13061" max="13061" width="7" style="13" customWidth="1"/>
    <col min="13062" max="13062" width="5.6640625" style="13" customWidth="1"/>
    <col min="13063" max="13312" width="11.44140625" style="13"/>
    <col min="13313" max="13313" width="24.6640625" style="13" customWidth="1"/>
    <col min="13314" max="13314" width="6.44140625" style="13" customWidth="1"/>
    <col min="13315" max="13315" width="8.33203125" style="13" customWidth="1"/>
    <col min="13316" max="13316" width="10.6640625" style="13" customWidth="1"/>
    <col min="13317" max="13317" width="7" style="13" customWidth="1"/>
    <col min="13318" max="13318" width="5.6640625" style="13" customWidth="1"/>
    <col min="13319" max="13568" width="11.44140625" style="13"/>
    <col min="13569" max="13569" width="24.6640625" style="13" customWidth="1"/>
    <col min="13570" max="13570" width="6.44140625" style="13" customWidth="1"/>
    <col min="13571" max="13571" width="8.33203125" style="13" customWidth="1"/>
    <col min="13572" max="13572" width="10.6640625" style="13" customWidth="1"/>
    <col min="13573" max="13573" width="7" style="13" customWidth="1"/>
    <col min="13574" max="13574" width="5.6640625" style="13" customWidth="1"/>
    <col min="13575" max="13824" width="11.44140625" style="13"/>
    <col min="13825" max="13825" width="24.6640625" style="13" customWidth="1"/>
    <col min="13826" max="13826" width="6.44140625" style="13" customWidth="1"/>
    <col min="13827" max="13827" width="8.33203125" style="13" customWidth="1"/>
    <col min="13828" max="13828" width="10.6640625" style="13" customWidth="1"/>
    <col min="13829" max="13829" width="7" style="13" customWidth="1"/>
    <col min="13830" max="13830" width="5.6640625" style="13" customWidth="1"/>
    <col min="13831" max="14080" width="11.44140625" style="13"/>
    <col min="14081" max="14081" width="24.6640625" style="13" customWidth="1"/>
    <col min="14082" max="14082" width="6.44140625" style="13" customWidth="1"/>
    <col min="14083" max="14083" width="8.33203125" style="13" customWidth="1"/>
    <col min="14084" max="14084" width="10.6640625" style="13" customWidth="1"/>
    <col min="14085" max="14085" width="7" style="13" customWidth="1"/>
    <col min="14086" max="14086" width="5.6640625" style="13" customWidth="1"/>
    <col min="14087" max="14336" width="11.44140625" style="13"/>
    <col min="14337" max="14337" width="24.6640625" style="13" customWidth="1"/>
    <col min="14338" max="14338" width="6.44140625" style="13" customWidth="1"/>
    <col min="14339" max="14339" width="8.33203125" style="13" customWidth="1"/>
    <col min="14340" max="14340" width="10.6640625" style="13" customWidth="1"/>
    <col min="14341" max="14341" width="7" style="13" customWidth="1"/>
    <col min="14342" max="14342" width="5.6640625" style="13" customWidth="1"/>
    <col min="14343" max="14592" width="11.44140625" style="13"/>
    <col min="14593" max="14593" width="24.6640625" style="13" customWidth="1"/>
    <col min="14594" max="14594" width="6.44140625" style="13" customWidth="1"/>
    <col min="14595" max="14595" width="8.33203125" style="13" customWidth="1"/>
    <col min="14596" max="14596" width="10.6640625" style="13" customWidth="1"/>
    <col min="14597" max="14597" width="7" style="13" customWidth="1"/>
    <col min="14598" max="14598" width="5.6640625" style="13" customWidth="1"/>
    <col min="14599" max="14848" width="11.44140625" style="13"/>
    <col min="14849" max="14849" width="24.6640625" style="13" customWidth="1"/>
    <col min="14850" max="14850" width="6.44140625" style="13" customWidth="1"/>
    <col min="14851" max="14851" width="8.33203125" style="13" customWidth="1"/>
    <col min="14852" max="14852" width="10.6640625" style="13" customWidth="1"/>
    <col min="14853" max="14853" width="7" style="13" customWidth="1"/>
    <col min="14854" max="14854" width="5.6640625" style="13" customWidth="1"/>
    <col min="14855" max="15104" width="11.44140625" style="13"/>
    <col min="15105" max="15105" width="24.6640625" style="13" customWidth="1"/>
    <col min="15106" max="15106" width="6.44140625" style="13" customWidth="1"/>
    <col min="15107" max="15107" width="8.33203125" style="13" customWidth="1"/>
    <col min="15108" max="15108" width="10.6640625" style="13" customWidth="1"/>
    <col min="15109" max="15109" width="7" style="13" customWidth="1"/>
    <col min="15110" max="15110" width="5.6640625" style="13" customWidth="1"/>
    <col min="15111" max="15360" width="11.44140625" style="13"/>
    <col min="15361" max="15361" width="24.6640625" style="13" customWidth="1"/>
    <col min="15362" max="15362" width="6.44140625" style="13" customWidth="1"/>
    <col min="15363" max="15363" width="8.33203125" style="13" customWidth="1"/>
    <col min="15364" max="15364" width="10.6640625" style="13" customWidth="1"/>
    <col min="15365" max="15365" width="7" style="13" customWidth="1"/>
    <col min="15366" max="15366" width="5.6640625" style="13" customWidth="1"/>
    <col min="15367" max="15616" width="11.44140625" style="13"/>
    <col min="15617" max="15617" width="24.6640625" style="13" customWidth="1"/>
    <col min="15618" max="15618" width="6.44140625" style="13" customWidth="1"/>
    <col min="15619" max="15619" width="8.33203125" style="13" customWidth="1"/>
    <col min="15620" max="15620" width="10.6640625" style="13" customWidth="1"/>
    <col min="15621" max="15621" width="7" style="13" customWidth="1"/>
    <col min="15622" max="15622" width="5.6640625" style="13" customWidth="1"/>
    <col min="15623" max="15872" width="11.44140625" style="13"/>
    <col min="15873" max="15873" width="24.6640625" style="13" customWidth="1"/>
    <col min="15874" max="15874" width="6.44140625" style="13" customWidth="1"/>
    <col min="15875" max="15875" width="8.33203125" style="13" customWidth="1"/>
    <col min="15876" max="15876" width="10.6640625" style="13" customWidth="1"/>
    <col min="15877" max="15877" width="7" style="13" customWidth="1"/>
    <col min="15878" max="15878" width="5.6640625" style="13" customWidth="1"/>
    <col min="15879" max="16128" width="11.44140625" style="13"/>
    <col min="16129" max="16129" width="24.6640625" style="13" customWidth="1"/>
    <col min="16130" max="16130" width="6.44140625" style="13" customWidth="1"/>
    <col min="16131" max="16131" width="8.33203125" style="13" customWidth="1"/>
    <col min="16132" max="16132" width="10.6640625" style="13" customWidth="1"/>
    <col min="16133" max="16133" width="7" style="13" customWidth="1"/>
    <col min="16134" max="16134" width="5.6640625" style="13" customWidth="1"/>
    <col min="16135" max="16384" width="11.44140625" style="13"/>
  </cols>
  <sheetData>
    <row r="1" spans="1:11" ht="14.4">
      <c r="A1" s="717" t="s">
        <v>956</v>
      </c>
      <c r="B1" s="718"/>
      <c r="C1" s="19"/>
      <c r="D1" s="93"/>
      <c r="E1" s="93"/>
      <c r="F1" s="93"/>
      <c r="G1"/>
      <c r="H1"/>
      <c r="J1" s="1117" t="s">
        <v>1289</v>
      </c>
      <c r="K1" s="1118" t="s">
        <v>1056</v>
      </c>
    </row>
    <row r="2" spans="1:11" ht="12.75" customHeight="1">
      <c r="A2" s="719" t="s">
        <v>293</v>
      </c>
      <c r="B2" s="720" t="s">
        <v>5</v>
      </c>
      <c r="C2" s="720" t="s">
        <v>295</v>
      </c>
      <c r="D2" s="720" t="s">
        <v>296</v>
      </c>
      <c r="E2" s="1472" t="s">
        <v>817</v>
      </c>
      <c r="F2" s="1473"/>
    </row>
    <row r="3" spans="1:11">
      <c r="A3" s="721"/>
      <c r="B3" s="722"/>
      <c r="C3" s="722" t="s">
        <v>297</v>
      </c>
      <c r="D3" s="723" t="s">
        <v>957</v>
      </c>
      <c r="E3" s="724" t="s">
        <v>353</v>
      </c>
      <c r="F3" s="725" t="s">
        <v>235</v>
      </c>
    </row>
    <row r="4" spans="1:11" ht="12">
      <c r="A4" s="719" t="s">
        <v>603</v>
      </c>
      <c r="B4" s="720" t="s">
        <v>530</v>
      </c>
      <c r="C4" s="726">
        <f>'1.0 Pasture Data'!F39</f>
        <v>251.81418253447143</v>
      </c>
      <c r="D4" s="726">
        <f>C4</f>
        <v>251.81418253447143</v>
      </c>
      <c r="E4" s="726">
        <f>D4-C4</f>
        <v>0</v>
      </c>
      <c r="F4" s="727">
        <f>E4/C4</f>
        <v>0</v>
      </c>
    </row>
    <row r="5" spans="1:11" ht="12">
      <c r="A5" s="728" t="s">
        <v>958</v>
      </c>
      <c r="B5" s="725" t="s">
        <v>530</v>
      </c>
      <c r="C5" s="729">
        <f>8.2*C4</f>
        <v>2064.8762967826656</v>
      </c>
      <c r="D5" s="729">
        <f>C5</f>
        <v>2064.8762967826656</v>
      </c>
      <c r="E5" s="730">
        <f>D5-C5</f>
        <v>0</v>
      </c>
      <c r="F5" s="731">
        <f>E5/C5</f>
        <v>0</v>
      </c>
    </row>
    <row r="6" spans="1:11" ht="4.5" customHeight="1">
      <c r="A6" s="728"/>
      <c r="B6" s="725"/>
      <c r="C6" s="729"/>
      <c r="D6" s="729"/>
      <c r="E6" s="730"/>
      <c r="F6" s="732"/>
    </row>
    <row r="7" spans="1:11">
      <c r="A7" s="733" t="s">
        <v>298</v>
      </c>
      <c r="B7" s="725"/>
      <c r="C7" s="734"/>
      <c r="D7" s="729"/>
      <c r="E7" s="729"/>
      <c r="F7" s="735"/>
    </row>
    <row r="8" spans="1:11">
      <c r="A8" s="736" t="s">
        <v>299</v>
      </c>
      <c r="B8" s="725"/>
      <c r="C8" s="734"/>
      <c r="D8" s="729"/>
      <c r="E8" s="729"/>
      <c r="F8" s="735"/>
    </row>
    <row r="9" spans="1:11">
      <c r="A9" s="732" t="s">
        <v>300</v>
      </c>
      <c r="B9" s="725" t="s">
        <v>97</v>
      </c>
      <c r="C9" s="730">
        <f>SUM(C10:C11)</f>
        <v>17.611551214707813</v>
      </c>
      <c r="D9" s="730">
        <f>SUM(D10:D11)</f>
        <v>217.61155121470782</v>
      </c>
      <c r="E9" s="730">
        <f t="shared" ref="E9:E14" si="0">D9-C9</f>
        <v>200</v>
      </c>
      <c r="F9" s="731">
        <f t="shared" ref="F9:F14" si="1">E9/C9</f>
        <v>11.356183084711777</v>
      </c>
    </row>
    <row r="10" spans="1:11">
      <c r="A10" s="732" t="s">
        <v>959</v>
      </c>
      <c r="B10" s="725" t="s">
        <v>97</v>
      </c>
      <c r="C10" s="730">
        <f>'1. Summary- PM'!D11</f>
        <v>17.611551214707813</v>
      </c>
      <c r="D10" s="737">
        <f>'1. Summary- PM'!I11</f>
        <v>17.611551214707813</v>
      </c>
      <c r="E10" s="730">
        <f t="shared" si="0"/>
        <v>0</v>
      </c>
      <c r="F10" s="731">
        <f t="shared" si="1"/>
        <v>0</v>
      </c>
    </row>
    <row r="11" spans="1:11">
      <c r="A11" s="732" t="s">
        <v>960</v>
      </c>
      <c r="B11" s="725" t="s">
        <v>97</v>
      </c>
      <c r="C11" s="730">
        <f>'1. Summary- PM'!D12</f>
        <v>0</v>
      </c>
      <c r="D11" s="737">
        <f>'1. Summary- PM'!I12</f>
        <v>200</v>
      </c>
      <c r="E11" s="730">
        <f t="shared" si="0"/>
        <v>200</v>
      </c>
      <c r="F11" s="731"/>
    </row>
    <row r="12" spans="1:11">
      <c r="A12" s="732" t="s">
        <v>303</v>
      </c>
      <c r="B12" s="725" t="s">
        <v>97</v>
      </c>
      <c r="C12" s="730">
        <f>'1. Summary- PM'!D13</f>
        <v>105.66930728824688</v>
      </c>
      <c r="D12" s="737">
        <f>'1. Summary- PM'!I13</f>
        <v>65.669307288246884</v>
      </c>
      <c r="E12" s="738">
        <f t="shared" si="0"/>
        <v>-40</v>
      </c>
      <c r="F12" s="731">
        <f t="shared" si="1"/>
        <v>-0.37853943615705921</v>
      </c>
    </row>
    <row r="13" spans="1:11">
      <c r="A13" s="732" t="s">
        <v>304</v>
      </c>
      <c r="B13" s="725" t="s">
        <v>97</v>
      </c>
      <c r="C13" s="730">
        <f>'1. Summary- PM'!D14</f>
        <v>228.95016579120158</v>
      </c>
      <c r="D13" s="737">
        <f>'1. Summary- PM'!I14</f>
        <v>228.95016579120158</v>
      </c>
      <c r="E13" s="730">
        <f t="shared" si="0"/>
        <v>0</v>
      </c>
      <c r="F13" s="731">
        <f t="shared" si="1"/>
        <v>0</v>
      </c>
    </row>
    <row r="14" spans="1:11">
      <c r="A14" s="739" t="s">
        <v>305</v>
      </c>
      <c r="B14" s="725"/>
      <c r="C14" s="740">
        <f>C9+C12+C13</f>
        <v>352.23102429415627</v>
      </c>
      <c r="D14" s="740">
        <f>D9+D12+D13</f>
        <v>512.23102429415621</v>
      </c>
      <c r="E14" s="741">
        <f t="shared" si="0"/>
        <v>159.99999999999994</v>
      </c>
      <c r="F14" s="731">
        <f t="shared" si="1"/>
        <v>0.45424732338847085</v>
      </c>
    </row>
    <row r="15" spans="1:11" ht="4.5" customHeight="1">
      <c r="A15" s="736"/>
      <c r="B15" s="725"/>
      <c r="C15" s="729"/>
      <c r="D15" s="729"/>
      <c r="E15" s="729"/>
      <c r="F15" s="729"/>
    </row>
    <row r="16" spans="1:11">
      <c r="A16" s="736" t="s">
        <v>306</v>
      </c>
      <c r="B16" s="725"/>
      <c r="C16" s="737"/>
      <c r="D16" s="729"/>
      <c r="E16" s="729"/>
      <c r="F16" s="735"/>
    </row>
    <row r="17" spans="1:6">
      <c r="A17" s="732" t="s">
        <v>37</v>
      </c>
      <c r="B17" s="725" t="s">
        <v>97</v>
      </c>
      <c r="C17" s="737">
        <f>'1. Summary- PM'!D18</f>
        <v>30</v>
      </c>
      <c r="D17" s="737">
        <f>'1. Summary- PM'!I18</f>
        <v>40</v>
      </c>
      <c r="E17" s="730">
        <f t="shared" ref="E17:E27" si="2">D17-C17</f>
        <v>10</v>
      </c>
      <c r="F17" s="731">
        <f>E17/C17</f>
        <v>0.33333333333333331</v>
      </c>
    </row>
    <row r="18" spans="1:6">
      <c r="A18" s="732" t="s">
        <v>307</v>
      </c>
      <c r="B18" s="725" t="s">
        <v>97</v>
      </c>
      <c r="C18" s="737">
        <f>'1. Summary- PM'!D19</f>
        <v>15</v>
      </c>
      <c r="D18" s="737">
        <f>'1. Summary- PM'!I19</f>
        <v>30</v>
      </c>
      <c r="E18" s="730">
        <f t="shared" si="2"/>
        <v>15</v>
      </c>
      <c r="F18" s="731">
        <f>E18/C18</f>
        <v>1</v>
      </c>
    </row>
    <row r="19" spans="1:6">
      <c r="A19" s="739" t="s">
        <v>308</v>
      </c>
      <c r="B19" s="725"/>
      <c r="C19" s="737">
        <f>SUM(C17:C18)</f>
        <v>45</v>
      </c>
      <c r="D19" s="737">
        <f>SUM(D17:D18)</f>
        <v>70</v>
      </c>
      <c r="E19" s="730">
        <f t="shared" si="2"/>
        <v>25</v>
      </c>
      <c r="F19" s="731">
        <f>E19/C19</f>
        <v>0.55555555555555558</v>
      </c>
    </row>
    <row r="20" spans="1:6" ht="4.5" customHeight="1">
      <c r="A20" s="736"/>
      <c r="B20" s="725"/>
      <c r="C20" s="737"/>
      <c r="D20" s="737"/>
      <c r="E20" s="730"/>
      <c r="F20" s="732"/>
    </row>
    <row r="21" spans="1:6">
      <c r="A21" s="736" t="s">
        <v>309</v>
      </c>
      <c r="B21" s="725" t="s">
        <v>97</v>
      </c>
      <c r="C21" s="737">
        <f>'1. Summary- PM'!D22</f>
        <v>30</v>
      </c>
      <c r="D21" s="737">
        <f>'1. Summary- PM'!I22</f>
        <v>30</v>
      </c>
      <c r="E21" s="730">
        <f t="shared" si="2"/>
        <v>0</v>
      </c>
      <c r="F21" s="731">
        <f>E21/C21</f>
        <v>0</v>
      </c>
    </row>
    <row r="22" spans="1:6" ht="4.5" customHeight="1">
      <c r="A22" s="732"/>
      <c r="B22" s="725"/>
      <c r="C22" s="737"/>
      <c r="D22" s="729"/>
      <c r="E22" s="730"/>
      <c r="F22" s="732"/>
    </row>
    <row r="23" spans="1:6">
      <c r="A23" s="736" t="s">
        <v>972</v>
      </c>
      <c r="B23" s="725" t="s">
        <v>336</v>
      </c>
      <c r="C23" s="740">
        <f>'1. Summary- PM'!D24</f>
        <v>808.91475000000003</v>
      </c>
      <c r="D23" s="740">
        <f>'1. Summary- PM'!I24</f>
        <v>786.90092000000016</v>
      </c>
      <c r="E23" s="730">
        <f t="shared" si="2"/>
        <v>-22.013829999999871</v>
      </c>
      <c r="F23" s="731">
        <f>E23/C23</f>
        <v>-2.7214029661345489E-2</v>
      </c>
    </row>
    <row r="24" spans="1:6" ht="4.5" customHeight="1">
      <c r="A24" s="742"/>
      <c r="B24" s="725"/>
      <c r="C24" s="734"/>
      <c r="D24" s="729"/>
      <c r="E24" s="730"/>
      <c r="F24" s="732"/>
    </row>
    <row r="25" spans="1:6" ht="12">
      <c r="A25" s="728" t="s">
        <v>310</v>
      </c>
      <c r="B25" s="725"/>
      <c r="C25" s="734"/>
      <c r="D25" s="729"/>
      <c r="E25" s="730"/>
      <c r="F25" s="732"/>
    </row>
    <row r="26" spans="1:6">
      <c r="A26" s="732" t="s">
        <v>311</v>
      </c>
      <c r="B26" s="725" t="s">
        <v>22</v>
      </c>
      <c r="C26" s="743">
        <f>'1. Summary- PM'!D27</f>
        <v>18448.603736249999</v>
      </c>
      <c r="D26" s="729">
        <f>'1. Summary- PM'!I27</f>
        <v>28487.396541200003</v>
      </c>
      <c r="E26" s="729">
        <f t="shared" si="2"/>
        <v>10038.792804950004</v>
      </c>
      <c r="F26" s="731">
        <f>E26/C26</f>
        <v>0.54414919136804896</v>
      </c>
    </row>
    <row r="27" spans="1:6">
      <c r="A27" s="732" t="s">
        <v>224</v>
      </c>
      <c r="B27" s="725" t="s">
        <v>22</v>
      </c>
      <c r="C27" s="743">
        <f>'1. Summary- PM'!D28</f>
        <v>125531.25</v>
      </c>
      <c r="D27" s="729">
        <f>'1. Summary- PM'!I28</f>
        <v>144320.24000000005</v>
      </c>
      <c r="E27" s="729">
        <f t="shared" si="2"/>
        <v>18788.990000000049</v>
      </c>
      <c r="F27" s="731">
        <f>E27/C27</f>
        <v>0.14967579785909921</v>
      </c>
    </row>
    <row r="28" spans="1:6" ht="4.5" customHeight="1">
      <c r="A28" s="742"/>
      <c r="B28" s="725"/>
      <c r="C28" s="734"/>
      <c r="D28" s="729"/>
      <c r="E28" s="729"/>
      <c r="F28" s="744"/>
    </row>
    <row r="29" spans="1:6" ht="10.5" customHeight="1">
      <c r="A29" s="728" t="s">
        <v>339</v>
      </c>
      <c r="B29" s="732"/>
      <c r="C29" s="734"/>
      <c r="D29" s="729"/>
      <c r="E29" s="729"/>
      <c r="F29" s="744"/>
    </row>
    <row r="30" spans="1:6" ht="10.5" customHeight="1">
      <c r="A30" s="732" t="s">
        <v>311</v>
      </c>
      <c r="B30" s="725" t="s">
        <v>197</v>
      </c>
      <c r="C30" s="729">
        <f>'1. Summary- PM'!D70</f>
        <v>595299.13715619233</v>
      </c>
      <c r="D30" s="729">
        <f>'1. Summary- PM'!I70</f>
        <v>919230.68126183166</v>
      </c>
      <c r="E30" s="729">
        <f>D30-C30</f>
        <v>323931.54410563933</v>
      </c>
      <c r="F30" s="731">
        <f>E30/C30</f>
        <v>0.54414919136804896</v>
      </c>
    </row>
    <row r="31" spans="1:6" ht="10.5" customHeight="1">
      <c r="A31" s="732" t="s">
        <v>224</v>
      </c>
      <c r="B31" s="725" t="s">
        <v>197</v>
      </c>
      <c r="C31" s="729">
        <f>'1. Summary- PM'!D71</f>
        <v>313828.125</v>
      </c>
      <c r="D31" s="729">
        <f>'1. Summary- PM'!I71</f>
        <v>360800.60000000009</v>
      </c>
      <c r="E31" s="729">
        <f>D31-C31</f>
        <v>46972.475000000093</v>
      </c>
      <c r="F31" s="731">
        <f>E31/C31</f>
        <v>0.14967579785909912</v>
      </c>
    </row>
    <row r="32" spans="1:6" ht="10.5" customHeight="1">
      <c r="A32" s="728" t="s">
        <v>340</v>
      </c>
      <c r="B32" s="725" t="s">
        <v>197</v>
      </c>
      <c r="C32" s="729">
        <f>SUM(C30:C31)</f>
        <v>909127.26215619233</v>
      </c>
      <c r="D32" s="729">
        <f>SUM(D30:D31)</f>
        <v>1280031.2812618318</v>
      </c>
      <c r="E32" s="729">
        <f>SUM(E30:E31)</f>
        <v>370904.01910563943</v>
      </c>
      <c r="F32" s="731">
        <f>E32/C32</f>
        <v>0.40797810663598422</v>
      </c>
    </row>
    <row r="33" spans="1:6" ht="10.5" customHeight="1">
      <c r="A33" s="728"/>
      <c r="B33" s="725"/>
      <c r="C33" s="729"/>
      <c r="D33" s="729"/>
      <c r="E33" s="729"/>
      <c r="F33" s="731"/>
    </row>
    <row r="34" spans="1:6" ht="10.5" customHeight="1">
      <c r="A34" s="728" t="s">
        <v>961</v>
      </c>
      <c r="B34" s="725"/>
      <c r="C34" s="729"/>
      <c r="D34" s="729"/>
      <c r="E34" s="729"/>
      <c r="F34" s="731"/>
    </row>
    <row r="35" spans="1:6" ht="10.5" customHeight="1">
      <c r="A35" s="732" t="s">
        <v>962</v>
      </c>
      <c r="B35" s="725" t="s">
        <v>964</v>
      </c>
      <c r="C35" s="729">
        <f>'1.7.WP-milk,meat'!F46</f>
        <v>68.813014858297095</v>
      </c>
      <c r="D35" s="729">
        <f>'1.7.WP-milk,meat'!D46</f>
        <v>79.112657760302767</v>
      </c>
      <c r="E35" s="729">
        <f>D35-C35</f>
        <v>10.299642902005672</v>
      </c>
      <c r="F35" s="731">
        <f>E35/C35</f>
        <v>0.14967579785909929</v>
      </c>
    </row>
    <row r="36" spans="1:6" ht="10.5" customHeight="1">
      <c r="A36" s="732" t="s">
        <v>963</v>
      </c>
      <c r="B36" s="725" t="s">
        <v>802</v>
      </c>
      <c r="C36" s="729">
        <f>'1.7.WP-milk,meat'!F40</f>
        <v>7.2293427354328861</v>
      </c>
      <c r="D36" s="729">
        <f>'1.7.WP-milk,meat'!D40</f>
        <v>9.2025385817322967</v>
      </c>
      <c r="E36" s="729">
        <f>D36-C36</f>
        <v>1.9731958462994106</v>
      </c>
      <c r="F36" s="731">
        <f>E36/C36</f>
        <v>0.27294263372357008</v>
      </c>
    </row>
    <row r="37" spans="1:6" ht="10.5" customHeight="1">
      <c r="A37" s="732" t="s">
        <v>965</v>
      </c>
      <c r="B37" s="725" t="s">
        <v>1312</v>
      </c>
      <c r="C37" s="729">
        <f>C52/C4</f>
        <v>3610.310003217312</v>
      </c>
      <c r="D37" s="729">
        <f>D52/D4</f>
        <v>5083.2374426988654</v>
      </c>
      <c r="E37" s="729">
        <f>D37-C37</f>
        <v>1472.9274394815534</v>
      </c>
      <c r="F37" s="731">
        <f>E37/C37</f>
        <v>0.40797810663598433</v>
      </c>
    </row>
    <row r="38" spans="1:6" ht="4.5" customHeight="1">
      <c r="A38" s="732"/>
      <c r="B38" s="725"/>
      <c r="C38" s="734"/>
      <c r="D38" s="729"/>
      <c r="E38" s="729"/>
      <c r="F38" s="744"/>
    </row>
    <row r="39" spans="1:6" ht="12">
      <c r="A39" s="745" t="s">
        <v>966</v>
      </c>
      <c r="B39" s="725"/>
      <c r="C39" s="729"/>
      <c r="D39" s="729"/>
      <c r="E39" s="729"/>
      <c r="F39" s="744"/>
    </row>
    <row r="40" spans="1:6">
      <c r="A40" s="742" t="s">
        <v>314</v>
      </c>
      <c r="B40" s="725"/>
      <c r="C40" s="729"/>
      <c r="D40" s="729"/>
      <c r="E40" s="729"/>
      <c r="F40" s="744"/>
    </row>
    <row r="41" spans="1:6">
      <c r="A41" s="746" t="s">
        <v>315</v>
      </c>
      <c r="B41" s="725" t="s">
        <v>97</v>
      </c>
      <c r="C41" s="729"/>
      <c r="D41" s="729">
        <f>'1.15 Past impr.tot.ar'!M8</f>
        <v>13.133861457649378</v>
      </c>
      <c r="E41" s="729"/>
      <c r="F41" s="744"/>
    </row>
    <row r="42" spans="1:6">
      <c r="A42" s="732" t="s">
        <v>317</v>
      </c>
      <c r="B42" s="725" t="s">
        <v>97</v>
      </c>
      <c r="C42" s="729"/>
      <c r="D42" s="729">
        <f>'1.15 Past impr.tot.ar'!M9</f>
        <v>2.8506567793827973</v>
      </c>
      <c r="E42" s="729"/>
      <c r="F42" s="744"/>
    </row>
    <row r="43" spans="1:6">
      <c r="A43" s="732" t="s">
        <v>318</v>
      </c>
      <c r="B43" s="725" t="s">
        <v>97</v>
      </c>
      <c r="C43" s="729"/>
      <c r="D43" s="729">
        <f>'1.15 Past impr.tot.ar'!M10</f>
        <v>58.923894615889694</v>
      </c>
      <c r="E43" s="729"/>
      <c r="F43" s="744"/>
    </row>
    <row r="44" spans="1:6">
      <c r="A44" s="742" t="s">
        <v>320</v>
      </c>
      <c r="B44" s="725"/>
      <c r="C44" s="729"/>
      <c r="D44" s="729"/>
      <c r="E44" s="729"/>
      <c r="F44" s="744"/>
    </row>
    <row r="45" spans="1:6">
      <c r="A45" s="732" t="s">
        <v>323</v>
      </c>
      <c r="B45" s="725" t="s">
        <v>56</v>
      </c>
      <c r="C45" s="729">
        <v>0</v>
      </c>
      <c r="D45" s="729">
        <v>1</v>
      </c>
      <c r="E45" s="729"/>
      <c r="F45" s="744"/>
    </row>
    <row r="46" spans="1:6">
      <c r="A46" s="732" t="s">
        <v>967</v>
      </c>
      <c r="B46" s="725" t="s">
        <v>97</v>
      </c>
      <c r="C46" s="729">
        <v>0</v>
      </c>
      <c r="D46" s="729">
        <f>D11</f>
        <v>200</v>
      </c>
      <c r="E46" s="729">
        <f>D46-C46</f>
        <v>200</v>
      </c>
      <c r="F46" s="731"/>
    </row>
    <row r="47" spans="1:6">
      <c r="A47" s="732" t="s">
        <v>968</v>
      </c>
      <c r="B47" s="725" t="s">
        <v>336</v>
      </c>
      <c r="C47" s="729">
        <f>'1. Summary- PM'!D52</f>
        <v>808.91475000000003</v>
      </c>
      <c r="D47" s="729">
        <f>'1. Summary- PM'!I52</f>
        <v>786.90092000000016</v>
      </c>
      <c r="E47" s="729">
        <f>D47-C47</f>
        <v>-22.013829999999871</v>
      </c>
      <c r="F47" s="731">
        <f>E47/C47</f>
        <v>-2.7214029661345489E-2</v>
      </c>
    </row>
    <row r="48" spans="1:6">
      <c r="A48" s="732" t="s">
        <v>325</v>
      </c>
      <c r="B48" s="725" t="s">
        <v>336</v>
      </c>
      <c r="C48" s="729">
        <f>'1. Summary- PM'!D51</f>
        <v>808.91475000000003</v>
      </c>
      <c r="D48" s="729">
        <f>'1. Summary- PM'!I51</f>
        <v>786.90092000000016</v>
      </c>
      <c r="E48" s="729">
        <f>D48-C48</f>
        <v>-22.013829999999871</v>
      </c>
      <c r="F48" s="731">
        <f>E48/C48</f>
        <v>-2.7214029661345489E-2</v>
      </c>
    </row>
    <row r="49" spans="1:6">
      <c r="A49" s="742"/>
      <c r="B49" s="725"/>
      <c r="C49" s="729"/>
      <c r="D49" s="729"/>
      <c r="E49" s="729"/>
      <c r="F49" s="744"/>
    </row>
    <row r="50" spans="1:6" ht="12">
      <c r="A50" s="728" t="s">
        <v>969</v>
      </c>
      <c r="B50" s="725" t="s">
        <v>197</v>
      </c>
      <c r="C50" s="729"/>
      <c r="D50" s="747">
        <f>'1. Summary- PM'!E88+'1. Summary- PM'!F88+'1. Summary- PM'!G88</f>
        <v>959768.26098167116</v>
      </c>
      <c r="E50" s="729"/>
      <c r="F50" s="744"/>
    </row>
    <row r="51" spans="1:6">
      <c r="A51" s="742"/>
      <c r="B51" s="725" t="s">
        <v>1312</v>
      </c>
      <c r="C51" s="729"/>
      <c r="D51" s="729">
        <f>D50/D4</f>
        <v>3811.4146364662611</v>
      </c>
      <c r="E51" s="729"/>
      <c r="F51" s="744"/>
    </row>
    <row r="52" spans="1:6" ht="12">
      <c r="A52" s="728" t="s">
        <v>348</v>
      </c>
      <c r="B52" s="725" t="s">
        <v>197</v>
      </c>
      <c r="C52" s="729">
        <f>'1. Summary- PM'!D72</f>
        <v>909127.26215619233</v>
      </c>
      <c r="D52" s="729">
        <f>'1. Summary- PM'!I72</f>
        <v>1280031.2812618318</v>
      </c>
      <c r="E52" s="729">
        <f>D52-C52</f>
        <v>370904.01910563943</v>
      </c>
      <c r="F52" s="731">
        <f>E52/C52</f>
        <v>0.40797810663598422</v>
      </c>
    </row>
    <row r="53" spans="1:6" ht="12">
      <c r="A53" s="728" t="s">
        <v>350</v>
      </c>
      <c r="B53" s="725" t="s">
        <v>197</v>
      </c>
      <c r="C53" s="729"/>
      <c r="D53" s="729">
        <f>D52-C52</f>
        <v>370904.01910563943</v>
      </c>
      <c r="E53" s="729"/>
      <c r="F53" s="744"/>
    </row>
    <row r="54" spans="1:6" ht="36">
      <c r="A54" s="748" t="s">
        <v>970</v>
      </c>
      <c r="B54" s="725" t="s">
        <v>197</v>
      </c>
      <c r="C54" s="729"/>
      <c r="D54" s="749">
        <f>D53/D50</f>
        <v>0.38645164065570475</v>
      </c>
      <c r="E54" s="729"/>
      <c r="F54" s="744"/>
    </row>
    <row r="55" spans="1:6" ht="12">
      <c r="A55" s="728" t="s">
        <v>1460</v>
      </c>
      <c r="B55" s="725" t="s">
        <v>197</v>
      </c>
      <c r="C55" s="729"/>
      <c r="D55" s="729">
        <f>'1. Summary- PM'!E188</f>
        <v>713521.62118162424</v>
      </c>
      <c r="E55" s="750"/>
      <c r="F55" s="744"/>
    </row>
    <row r="56" spans="1:6" ht="12">
      <c r="A56" s="821" t="s">
        <v>351</v>
      </c>
      <c r="B56" s="722" t="s">
        <v>235</v>
      </c>
      <c r="C56" s="822"/>
      <c r="D56" s="1102">
        <f>'1. Summary- PM'!D188</f>
        <v>0.1881312464440037</v>
      </c>
      <c r="E56" s="823"/>
      <c r="F56" s="751"/>
    </row>
    <row r="57" spans="1:6" ht="12">
      <c r="A57" s="640"/>
      <c r="C57" s="185"/>
      <c r="D57" s="819"/>
      <c r="E57" s="185"/>
      <c r="F57" s="820"/>
    </row>
    <row r="58" spans="1:6" ht="21.75" customHeight="1">
      <c r="A58" s="1474" t="s">
        <v>1260</v>
      </c>
      <c r="B58" s="1474"/>
      <c r="C58" s="1474"/>
      <c r="D58" s="1474"/>
      <c r="E58" s="1474"/>
      <c r="F58" s="1474"/>
    </row>
    <row r="59" spans="1:6">
      <c r="A59" s="13" t="s">
        <v>352</v>
      </c>
    </row>
    <row r="60" spans="1:6">
      <c r="A60" s="13" t="s">
        <v>971</v>
      </c>
    </row>
    <row r="61" spans="1:6">
      <c r="A61" s="13" t="s">
        <v>973</v>
      </c>
    </row>
  </sheetData>
  <mergeCells count="2">
    <mergeCell ref="E2:F2"/>
    <mergeCell ref="A58:F58"/>
  </mergeCells>
  <hyperlinks>
    <hyperlink ref="K1" location="ToC!A1" display="Table of Content" xr:uid="{00000000-0004-0000-2100-000000000000}"/>
  </hyperlinks>
  <pageMargins left="0.7" right="0.7" top="0.75" bottom="0.75" header="0.3" footer="0.3"/>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200-000000000000}">
  <sheetPr>
    <tabColor theme="9"/>
  </sheetPr>
  <dimension ref="A1:W41"/>
  <sheetViews>
    <sheetView topLeftCell="A23" zoomScale="85" zoomScaleNormal="85" workbookViewId="0"/>
  </sheetViews>
  <sheetFormatPr defaultRowHeight="14.4"/>
  <cols>
    <col min="2" max="2" width="52.6640625" customWidth="1"/>
    <col min="3" max="3" width="14.6640625" bestFit="1" customWidth="1"/>
    <col min="4" max="4" width="15.33203125" bestFit="1" customWidth="1"/>
    <col min="10" max="10" width="23.5546875" customWidth="1"/>
    <col min="11" max="11" width="10.5546875" customWidth="1"/>
    <col min="15" max="15" width="12.33203125" customWidth="1"/>
    <col min="22" max="22" width="25.33203125" customWidth="1"/>
    <col min="23" max="23" width="10" customWidth="1"/>
  </cols>
  <sheetData>
    <row r="1" spans="1:13" s="148" customFormat="1">
      <c r="A1" s="147" t="s">
        <v>1488</v>
      </c>
      <c r="L1" s="1117" t="s">
        <v>1289</v>
      </c>
      <c r="M1" s="1118" t="s">
        <v>1056</v>
      </c>
    </row>
    <row r="2" spans="1:13" s="148" customFormat="1" ht="10.199999999999999">
      <c r="A2" s="149" t="s">
        <v>1483</v>
      </c>
      <c r="B2" s="150"/>
      <c r="C2" s="150"/>
      <c r="D2" s="150"/>
      <c r="E2" s="150"/>
      <c r="F2" s="150"/>
      <c r="G2" s="150"/>
      <c r="H2" s="150"/>
      <c r="I2" s="150"/>
      <c r="J2" s="150"/>
      <c r="K2" s="150"/>
    </row>
    <row r="3" spans="1:13" s="148" customFormat="1" ht="10.199999999999999">
      <c r="A3" s="339" t="s">
        <v>292</v>
      </c>
      <c r="B3" s="339"/>
      <c r="C3" s="538"/>
      <c r="D3" s="150"/>
      <c r="F3" s="539"/>
    </row>
    <row r="4" spans="1:13" s="148" customFormat="1" ht="10.199999999999999">
      <c r="A4" s="339"/>
      <c r="B4" s="339"/>
      <c r="C4" s="538"/>
      <c r="D4" s="150"/>
      <c r="F4" s="539"/>
    </row>
    <row r="5" spans="1:13" ht="15" thickBot="1">
      <c r="C5" s="1478" t="s">
        <v>1066</v>
      </c>
      <c r="D5" s="1478"/>
    </row>
    <row r="6" spans="1:13" ht="15" thickBot="1">
      <c r="B6" s="245" t="s">
        <v>475</v>
      </c>
      <c r="C6" s="844" t="s">
        <v>1064</v>
      </c>
      <c r="D6" s="844" t="s">
        <v>1065</v>
      </c>
    </row>
    <row r="7" spans="1:13" ht="15" thickBot="1">
      <c r="B7" s="246" t="s">
        <v>1058</v>
      </c>
      <c r="C7" s="247">
        <v>580</v>
      </c>
      <c r="D7" s="247">
        <v>0</v>
      </c>
    </row>
    <row r="8" spans="1:13" ht="15" thickBot="1">
      <c r="B8" s="248" t="s">
        <v>1059</v>
      </c>
      <c r="C8" s="249">
        <v>2525</v>
      </c>
      <c r="D8" s="249">
        <v>275</v>
      </c>
    </row>
    <row r="9" spans="1:13" ht="15" thickBot="1">
      <c r="B9" s="246" t="s">
        <v>1060</v>
      </c>
      <c r="C9" s="247">
        <v>2395</v>
      </c>
      <c r="D9" s="247">
        <v>205</v>
      </c>
    </row>
    <row r="10" spans="1:13" ht="15" thickBot="1">
      <c r="B10" s="248" t="s">
        <v>1061</v>
      </c>
      <c r="C10" s="249">
        <v>325</v>
      </c>
      <c r="D10" s="249">
        <v>50</v>
      </c>
    </row>
    <row r="11" spans="1:13" ht="15" thickBot="1">
      <c r="B11" s="246" t="s">
        <v>476</v>
      </c>
      <c r="C11" s="247">
        <v>0</v>
      </c>
      <c r="D11" s="247">
        <v>750</v>
      </c>
    </row>
    <row r="12" spans="1:13" ht="15" thickBot="1">
      <c r="B12" s="248" t="s">
        <v>1063</v>
      </c>
      <c r="C12" s="249">
        <v>125</v>
      </c>
      <c r="D12" s="249">
        <v>0</v>
      </c>
    </row>
    <row r="13" spans="1:13" ht="15" thickBot="1">
      <c r="B13" s="246" t="s">
        <v>1062</v>
      </c>
      <c r="C13" s="247">
        <v>30</v>
      </c>
      <c r="D13" s="247">
        <v>70</v>
      </c>
    </row>
    <row r="14" spans="1:13" ht="15" thickBot="1">
      <c r="B14" s="845" t="s">
        <v>383</v>
      </c>
      <c r="C14" s="249">
        <f>SUM(C7:C13)</f>
        <v>5980</v>
      </c>
      <c r="D14" s="249">
        <f>SUM(D7:D13)</f>
        <v>1350</v>
      </c>
      <c r="E14" s="247">
        <f>C14+D14</f>
        <v>7330</v>
      </c>
    </row>
    <row r="16" spans="1:13">
      <c r="B16" s="846" t="s">
        <v>1067</v>
      </c>
    </row>
    <row r="17" spans="2:23">
      <c r="B17" s="250"/>
    </row>
    <row r="18" spans="2:23" ht="40.5" customHeight="1">
      <c r="K18" s="1475" t="s">
        <v>1093</v>
      </c>
      <c r="L18" s="1476"/>
      <c r="M18" s="1476"/>
      <c r="N18" s="1476"/>
      <c r="O18" s="1476"/>
      <c r="P18" s="1476"/>
      <c r="Q18" s="1477"/>
    </row>
    <row r="19" spans="2:23" ht="69.599999999999994" thickBot="1">
      <c r="B19" s="847" t="s">
        <v>903</v>
      </c>
      <c r="C19" s="848" t="s">
        <v>727</v>
      </c>
      <c r="D19" s="849" t="s">
        <v>1068</v>
      </c>
      <c r="E19" s="849" t="s">
        <v>1069</v>
      </c>
      <c r="F19" s="849" t="s">
        <v>1070</v>
      </c>
      <c r="I19" s="874" t="s">
        <v>903</v>
      </c>
      <c r="J19" s="875" t="s">
        <v>727</v>
      </c>
      <c r="K19" s="875" t="s">
        <v>1087</v>
      </c>
      <c r="L19" s="875" t="s">
        <v>1088</v>
      </c>
      <c r="M19" s="875" t="s">
        <v>1089</v>
      </c>
      <c r="N19" s="875" t="s">
        <v>60</v>
      </c>
      <c r="O19" s="875" t="s">
        <v>1090</v>
      </c>
      <c r="P19" s="876" t="s">
        <v>1091</v>
      </c>
      <c r="Q19" s="876" t="s">
        <v>61</v>
      </c>
      <c r="U19" s="874" t="s">
        <v>903</v>
      </c>
      <c r="V19" s="875" t="s">
        <v>727</v>
      </c>
      <c r="W19" s="875" t="s">
        <v>1064</v>
      </c>
    </row>
    <row r="20" spans="2:23" ht="21.6" thickBot="1">
      <c r="B20" s="850" t="s">
        <v>905</v>
      </c>
      <c r="C20" s="851" t="s">
        <v>907</v>
      </c>
      <c r="D20" s="852">
        <v>1</v>
      </c>
      <c r="E20" s="852"/>
      <c r="F20" s="852">
        <v>1</v>
      </c>
      <c r="I20" s="861" t="s">
        <v>905</v>
      </c>
      <c r="J20" s="855" t="s">
        <v>1092</v>
      </c>
      <c r="K20" s="862"/>
      <c r="L20" s="862">
        <v>50</v>
      </c>
      <c r="M20" s="863"/>
      <c r="N20" s="863">
        <v>10</v>
      </c>
      <c r="O20" s="863">
        <v>150</v>
      </c>
      <c r="P20" s="863"/>
      <c r="Q20" s="863">
        <v>20</v>
      </c>
      <c r="R20" s="864">
        <f t="shared" ref="R20:R41" si="0">SUM(K20:Q20)</f>
        <v>230</v>
      </c>
      <c r="U20" s="861" t="s">
        <v>905</v>
      </c>
      <c r="V20" s="855" t="s">
        <v>1092</v>
      </c>
      <c r="W20" s="862">
        <v>580</v>
      </c>
    </row>
    <row r="21" spans="2:23" ht="21.6" thickBot="1">
      <c r="B21" s="854" t="s">
        <v>905</v>
      </c>
      <c r="C21" s="855" t="s">
        <v>906</v>
      </c>
      <c r="D21" s="856">
        <v>2</v>
      </c>
      <c r="E21" s="856"/>
      <c r="F21" s="856">
        <v>2</v>
      </c>
      <c r="I21" s="865" t="s">
        <v>905</v>
      </c>
      <c r="J21" s="851" t="s">
        <v>906</v>
      </c>
      <c r="K21" s="862"/>
      <c r="L21" s="862">
        <v>50</v>
      </c>
      <c r="M21" s="866"/>
      <c r="N21" s="866">
        <v>10</v>
      </c>
      <c r="O21" s="866">
        <v>150</v>
      </c>
      <c r="P21" s="866"/>
      <c r="Q21" s="866">
        <v>20</v>
      </c>
      <c r="R21" s="864">
        <f t="shared" si="0"/>
        <v>230</v>
      </c>
      <c r="U21" s="865" t="s">
        <v>905</v>
      </c>
      <c r="V21" s="851" t="s">
        <v>906</v>
      </c>
      <c r="W21" s="862">
        <v>785</v>
      </c>
    </row>
    <row r="22" spans="2:23" ht="21.6" thickBot="1">
      <c r="B22" s="850" t="s">
        <v>905</v>
      </c>
      <c r="C22" s="851" t="s">
        <v>909</v>
      </c>
      <c r="D22" s="852"/>
      <c r="E22" s="852"/>
      <c r="F22" s="852">
        <v>0</v>
      </c>
      <c r="I22" s="867" t="s">
        <v>905</v>
      </c>
      <c r="J22" s="868" t="s">
        <v>909</v>
      </c>
      <c r="K22" s="862"/>
      <c r="L22" s="862"/>
      <c r="M22" s="866"/>
      <c r="N22" s="866"/>
      <c r="O22" s="866"/>
      <c r="P22" s="866"/>
      <c r="Q22" s="866"/>
      <c r="R22" s="864">
        <f t="shared" si="0"/>
        <v>0</v>
      </c>
      <c r="U22" s="867" t="s">
        <v>905</v>
      </c>
      <c r="V22" s="868" t="s">
        <v>909</v>
      </c>
      <c r="W22" s="862">
        <v>0</v>
      </c>
    </row>
    <row r="23" spans="2:23" ht="21.6" thickBot="1">
      <c r="B23" s="854" t="s">
        <v>905</v>
      </c>
      <c r="C23" s="855" t="s">
        <v>1071</v>
      </c>
      <c r="D23" s="856">
        <v>2</v>
      </c>
      <c r="E23" s="856"/>
      <c r="F23" s="856">
        <v>2</v>
      </c>
      <c r="I23" s="865" t="s">
        <v>905</v>
      </c>
      <c r="J23" s="851" t="s">
        <v>1071</v>
      </c>
      <c r="K23" s="862"/>
      <c r="L23" s="862">
        <v>50</v>
      </c>
      <c r="M23" s="866"/>
      <c r="N23" s="866">
        <v>10</v>
      </c>
      <c r="O23" s="866">
        <v>150</v>
      </c>
      <c r="P23" s="866"/>
      <c r="Q23" s="866">
        <v>30</v>
      </c>
      <c r="R23" s="864">
        <f t="shared" si="0"/>
        <v>240</v>
      </c>
      <c r="U23" s="865" t="s">
        <v>905</v>
      </c>
      <c r="V23" s="851" t="s">
        <v>1071</v>
      </c>
      <c r="W23" s="862">
        <v>1235</v>
      </c>
    </row>
    <row r="24" spans="2:23" ht="21.6" thickBot="1">
      <c r="B24" s="850" t="s">
        <v>905</v>
      </c>
      <c r="C24" s="851" t="s">
        <v>908</v>
      </c>
      <c r="D24" s="852">
        <v>1</v>
      </c>
      <c r="E24" s="852"/>
      <c r="F24" s="852">
        <v>1</v>
      </c>
      <c r="I24" s="861" t="s">
        <v>905</v>
      </c>
      <c r="J24" s="855" t="s">
        <v>908</v>
      </c>
      <c r="K24" s="862"/>
      <c r="L24" s="862"/>
      <c r="M24" s="863">
        <v>50</v>
      </c>
      <c r="N24" s="863"/>
      <c r="O24" s="863"/>
      <c r="P24" s="863"/>
      <c r="Q24" s="863"/>
      <c r="R24" s="864">
        <f t="shared" si="0"/>
        <v>50</v>
      </c>
      <c r="U24" s="861" t="s">
        <v>905</v>
      </c>
      <c r="V24" s="855" t="s">
        <v>908</v>
      </c>
      <c r="W24" s="862">
        <v>400</v>
      </c>
    </row>
    <row r="25" spans="2:23" ht="21.6" thickBot="1">
      <c r="B25" s="854" t="s">
        <v>905</v>
      </c>
      <c r="C25" s="855" t="s">
        <v>1072</v>
      </c>
      <c r="D25" s="856">
        <v>1</v>
      </c>
      <c r="E25" s="856"/>
      <c r="F25" s="856">
        <v>1</v>
      </c>
      <c r="I25" s="865" t="s">
        <v>905</v>
      </c>
      <c r="J25" s="851" t="s">
        <v>1072</v>
      </c>
      <c r="K25" s="862"/>
      <c r="L25" s="862"/>
      <c r="M25" s="866"/>
      <c r="N25" s="866"/>
      <c r="O25" s="866"/>
      <c r="P25" s="866"/>
      <c r="Q25" s="866"/>
      <c r="R25" s="864">
        <f t="shared" si="0"/>
        <v>0</v>
      </c>
      <c r="U25" s="865" t="s">
        <v>905</v>
      </c>
      <c r="V25" s="851" t="s">
        <v>1072</v>
      </c>
      <c r="W25" s="862">
        <v>0</v>
      </c>
    </row>
    <row r="26" spans="2:23" ht="21.6" thickBot="1">
      <c r="B26" s="850" t="s">
        <v>905</v>
      </c>
      <c r="C26" s="851" t="s">
        <v>1073</v>
      </c>
      <c r="D26" s="852"/>
      <c r="E26" s="852">
        <v>1</v>
      </c>
      <c r="F26" s="852">
        <v>1</v>
      </c>
      <c r="I26" s="861" t="s">
        <v>905</v>
      </c>
      <c r="J26" s="855" t="s">
        <v>1073</v>
      </c>
      <c r="K26" s="862"/>
      <c r="L26" s="862"/>
      <c r="M26" s="866"/>
      <c r="N26" s="866"/>
      <c r="O26" s="866"/>
      <c r="P26" s="866"/>
      <c r="Q26" s="866"/>
      <c r="R26" s="864">
        <f t="shared" si="0"/>
        <v>0</v>
      </c>
      <c r="U26" s="861" t="s">
        <v>905</v>
      </c>
      <c r="V26" s="855" t="s">
        <v>1073</v>
      </c>
      <c r="W26" s="862">
        <v>0</v>
      </c>
    </row>
    <row r="27" spans="2:23" ht="21.6" thickBot="1">
      <c r="B27" s="854" t="s">
        <v>905</v>
      </c>
      <c r="C27" s="857" t="s">
        <v>1074</v>
      </c>
      <c r="D27" s="856"/>
      <c r="E27" s="856"/>
      <c r="F27" s="856">
        <v>0</v>
      </c>
      <c r="I27" s="867" t="s">
        <v>905</v>
      </c>
      <c r="J27" s="869" t="s">
        <v>1074</v>
      </c>
      <c r="K27" s="870"/>
      <c r="L27" s="870"/>
      <c r="M27" s="866"/>
      <c r="N27" s="866"/>
      <c r="O27" s="866"/>
      <c r="P27" s="866"/>
      <c r="Q27" s="866"/>
      <c r="R27" s="864">
        <f t="shared" si="0"/>
        <v>0</v>
      </c>
      <c r="U27" s="867" t="s">
        <v>905</v>
      </c>
      <c r="V27" s="869" t="s">
        <v>1074</v>
      </c>
      <c r="W27" s="870">
        <v>0</v>
      </c>
    </row>
    <row r="28" spans="2:23" ht="21.6" thickBot="1">
      <c r="B28" s="850" t="s">
        <v>905</v>
      </c>
      <c r="C28" s="858" t="s">
        <v>721</v>
      </c>
      <c r="D28" s="852">
        <v>1</v>
      </c>
      <c r="E28" s="852"/>
      <c r="F28" s="852">
        <v>1</v>
      </c>
      <c r="I28" s="861" t="s">
        <v>905</v>
      </c>
      <c r="J28" s="857" t="s">
        <v>721</v>
      </c>
      <c r="K28" s="870"/>
      <c r="L28" s="870">
        <v>50</v>
      </c>
      <c r="M28" s="863"/>
      <c r="N28" s="863"/>
      <c r="O28" s="863"/>
      <c r="P28" s="863"/>
      <c r="Q28" s="863"/>
      <c r="R28" s="864">
        <f t="shared" si="0"/>
        <v>50</v>
      </c>
      <c r="U28" s="861" t="s">
        <v>905</v>
      </c>
      <c r="V28" s="857" t="s">
        <v>721</v>
      </c>
      <c r="W28" s="870">
        <v>85</v>
      </c>
    </row>
    <row r="29" spans="2:23" ht="21.6" thickBot="1">
      <c r="B29" s="854" t="s">
        <v>905</v>
      </c>
      <c r="C29" s="857" t="s">
        <v>912</v>
      </c>
      <c r="D29" s="856">
        <v>1</v>
      </c>
      <c r="E29" s="856"/>
      <c r="F29" s="856">
        <v>1</v>
      </c>
      <c r="I29" s="865" t="s">
        <v>905</v>
      </c>
      <c r="J29" s="858" t="s">
        <v>912</v>
      </c>
      <c r="K29" s="870"/>
      <c r="L29" s="870">
        <v>25</v>
      </c>
      <c r="M29" s="866">
        <v>25</v>
      </c>
      <c r="N29" s="866"/>
      <c r="O29" s="866"/>
      <c r="P29" s="866"/>
      <c r="Q29" s="866"/>
      <c r="R29" s="864">
        <f t="shared" si="0"/>
        <v>50</v>
      </c>
      <c r="U29" s="865" t="s">
        <v>905</v>
      </c>
      <c r="V29" s="858" t="s">
        <v>912</v>
      </c>
      <c r="W29" s="870">
        <v>610</v>
      </c>
    </row>
    <row r="30" spans="2:23" ht="21.6" thickBot="1">
      <c r="B30" s="850" t="s">
        <v>905</v>
      </c>
      <c r="C30" s="858" t="s">
        <v>1075</v>
      </c>
      <c r="D30" s="852">
        <v>1</v>
      </c>
      <c r="E30" s="852"/>
      <c r="F30" s="852">
        <v>1</v>
      </c>
      <c r="I30" s="861" t="s">
        <v>905</v>
      </c>
      <c r="J30" s="857" t="s">
        <v>1075</v>
      </c>
      <c r="K30" s="870"/>
      <c r="L30" s="870"/>
      <c r="M30" s="863"/>
      <c r="N30" s="863"/>
      <c r="O30" s="863"/>
      <c r="P30" s="863"/>
      <c r="Q30" s="863"/>
      <c r="R30" s="864">
        <f t="shared" si="0"/>
        <v>0</v>
      </c>
      <c r="U30" s="861" t="s">
        <v>905</v>
      </c>
      <c r="V30" s="857" t="s">
        <v>1075</v>
      </c>
      <c r="W30" s="870">
        <v>0</v>
      </c>
    </row>
    <row r="31" spans="2:23" ht="21.6" thickBot="1">
      <c r="B31" s="854" t="s">
        <v>905</v>
      </c>
      <c r="C31" s="857" t="s">
        <v>1076</v>
      </c>
      <c r="D31" s="856">
        <v>1</v>
      </c>
      <c r="E31" s="856"/>
      <c r="F31" s="856">
        <v>1</v>
      </c>
      <c r="I31" s="865" t="s">
        <v>905</v>
      </c>
      <c r="J31" s="858" t="s">
        <v>1076</v>
      </c>
      <c r="K31" s="870"/>
      <c r="L31" s="870"/>
      <c r="M31" s="866">
        <v>50</v>
      </c>
      <c r="N31" s="866"/>
      <c r="O31" s="866"/>
      <c r="P31" s="866"/>
      <c r="Q31" s="866"/>
      <c r="R31" s="864">
        <f t="shared" si="0"/>
        <v>50</v>
      </c>
      <c r="U31" s="865" t="s">
        <v>905</v>
      </c>
      <c r="V31" s="858" t="s">
        <v>1076</v>
      </c>
      <c r="W31" s="870">
        <v>600</v>
      </c>
    </row>
    <row r="32" spans="2:23" ht="21.6" thickBot="1">
      <c r="B32" s="850" t="s">
        <v>905</v>
      </c>
      <c r="C32" s="858" t="s">
        <v>1077</v>
      </c>
      <c r="D32" s="852"/>
      <c r="E32" s="852"/>
      <c r="F32" s="852">
        <v>0</v>
      </c>
      <c r="I32" s="867" t="s">
        <v>905</v>
      </c>
      <c r="J32" s="869" t="s">
        <v>1077</v>
      </c>
      <c r="K32" s="870"/>
      <c r="L32" s="870"/>
      <c r="M32" s="866"/>
      <c r="N32" s="866"/>
      <c r="O32" s="866"/>
      <c r="P32" s="866"/>
      <c r="Q32" s="866"/>
      <c r="R32" s="864">
        <f t="shared" si="0"/>
        <v>0</v>
      </c>
      <c r="U32" s="867" t="s">
        <v>905</v>
      </c>
      <c r="V32" s="869" t="s">
        <v>1077</v>
      </c>
      <c r="W32" s="870">
        <v>0</v>
      </c>
    </row>
    <row r="33" spans="2:23" ht="21.6" thickBot="1">
      <c r="B33" s="854" t="s">
        <v>905</v>
      </c>
      <c r="C33" s="857" t="s">
        <v>1078</v>
      </c>
      <c r="D33" s="856">
        <v>1</v>
      </c>
      <c r="E33" s="856"/>
      <c r="F33" s="856">
        <v>1</v>
      </c>
      <c r="I33" s="865" t="s">
        <v>905</v>
      </c>
      <c r="J33" s="858" t="s">
        <v>1078</v>
      </c>
      <c r="K33" s="870"/>
      <c r="L33" s="870"/>
      <c r="M33" s="866">
        <v>25</v>
      </c>
      <c r="N33" s="866"/>
      <c r="O33" s="866"/>
      <c r="P33" s="866"/>
      <c r="Q33" s="866"/>
      <c r="R33" s="864">
        <f t="shared" si="0"/>
        <v>25</v>
      </c>
      <c r="U33" s="865" t="s">
        <v>905</v>
      </c>
      <c r="V33" s="858" t="s">
        <v>1078</v>
      </c>
      <c r="W33" s="870">
        <v>475</v>
      </c>
    </row>
    <row r="34" spans="2:23" ht="21.6" thickBot="1">
      <c r="B34" s="850" t="s">
        <v>905</v>
      </c>
      <c r="C34" s="858" t="s">
        <v>1079</v>
      </c>
      <c r="D34" s="852">
        <v>1</v>
      </c>
      <c r="E34" s="852"/>
      <c r="F34" s="852">
        <v>1</v>
      </c>
      <c r="I34" s="861" t="s">
        <v>905</v>
      </c>
      <c r="J34" s="857" t="s">
        <v>1079</v>
      </c>
      <c r="K34" s="870"/>
      <c r="L34" s="870"/>
      <c r="M34" s="863">
        <v>30</v>
      </c>
      <c r="N34" s="863"/>
      <c r="O34" s="863"/>
      <c r="P34" s="863"/>
      <c r="Q34" s="863"/>
      <c r="R34" s="864">
        <f t="shared" si="0"/>
        <v>30</v>
      </c>
      <c r="U34" s="861" t="s">
        <v>905</v>
      </c>
      <c r="V34" s="857" t="s">
        <v>1079</v>
      </c>
      <c r="W34" s="870">
        <v>240</v>
      </c>
    </row>
    <row r="35" spans="2:23" ht="21.6" thickBot="1">
      <c r="B35" s="854" t="s">
        <v>905</v>
      </c>
      <c r="C35" s="857" t="s">
        <v>1080</v>
      </c>
      <c r="D35" s="856"/>
      <c r="E35" s="856"/>
      <c r="F35" s="856">
        <v>0</v>
      </c>
      <c r="I35" s="867" t="s">
        <v>905</v>
      </c>
      <c r="J35" s="869" t="s">
        <v>1080</v>
      </c>
      <c r="K35" s="870"/>
      <c r="L35" s="870"/>
      <c r="M35" s="866"/>
      <c r="N35" s="866"/>
      <c r="O35" s="866"/>
      <c r="P35" s="866"/>
      <c r="Q35" s="866"/>
      <c r="R35" s="864">
        <f t="shared" si="0"/>
        <v>0</v>
      </c>
      <c r="U35" s="867" t="s">
        <v>905</v>
      </c>
      <c r="V35" s="869" t="s">
        <v>1080</v>
      </c>
      <c r="W35" s="870">
        <v>0</v>
      </c>
    </row>
    <row r="36" spans="2:23" ht="21.6" thickBot="1">
      <c r="B36" s="850" t="s">
        <v>904</v>
      </c>
      <c r="C36" s="858" t="s">
        <v>1081</v>
      </c>
      <c r="D36" s="852"/>
      <c r="E36" s="852"/>
      <c r="F36" s="852">
        <v>0</v>
      </c>
      <c r="I36" s="867" t="s">
        <v>904</v>
      </c>
      <c r="J36" s="869" t="s">
        <v>1081</v>
      </c>
      <c r="K36" s="870"/>
      <c r="L36" s="870"/>
      <c r="M36" s="866"/>
      <c r="N36" s="866"/>
      <c r="O36" s="866"/>
      <c r="P36" s="866"/>
      <c r="Q36" s="866"/>
      <c r="R36" s="864">
        <f t="shared" si="0"/>
        <v>0</v>
      </c>
      <c r="U36" s="867" t="s">
        <v>904</v>
      </c>
      <c r="V36" s="869" t="s">
        <v>1081</v>
      </c>
      <c r="W36" s="870">
        <v>0</v>
      </c>
    </row>
    <row r="37" spans="2:23" ht="21.6" thickBot="1">
      <c r="B37" s="859" t="s">
        <v>904</v>
      </c>
      <c r="C37" s="860" t="s">
        <v>1082</v>
      </c>
      <c r="D37" s="853"/>
      <c r="E37" s="853">
        <v>1</v>
      </c>
      <c r="F37" s="853">
        <v>1</v>
      </c>
      <c r="I37" s="867" t="s">
        <v>904</v>
      </c>
      <c r="J37" s="869" t="s">
        <v>1082</v>
      </c>
      <c r="K37" s="870"/>
      <c r="L37" s="870"/>
      <c r="M37" s="866"/>
      <c r="N37" s="866"/>
      <c r="O37" s="866"/>
      <c r="P37" s="866"/>
      <c r="Q37" s="866"/>
      <c r="R37" s="864">
        <f t="shared" si="0"/>
        <v>0</v>
      </c>
      <c r="U37" s="867" t="s">
        <v>904</v>
      </c>
      <c r="V37" s="869" t="s">
        <v>1082</v>
      </c>
      <c r="W37" s="870">
        <v>0</v>
      </c>
    </row>
    <row r="38" spans="2:23" ht="21.6" thickBot="1">
      <c r="B38" s="859" t="s">
        <v>1083</v>
      </c>
      <c r="C38" s="860" t="s">
        <v>1084</v>
      </c>
      <c r="D38" s="853">
        <v>1</v>
      </c>
      <c r="E38" s="853"/>
      <c r="F38" s="853">
        <v>1</v>
      </c>
      <c r="I38" s="865" t="s">
        <v>1083</v>
      </c>
      <c r="J38" s="858" t="s">
        <v>1084</v>
      </c>
      <c r="K38" s="870"/>
      <c r="L38" s="870"/>
      <c r="M38" s="866">
        <v>25</v>
      </c>
      <c r="N38" s="866">
        <v>10</v>
      </c>
      <c r="O38" s="866">
        <v>150</v>
      </c>
      <c r="P38" s="866"/>
      <c r="Q38" s="866"/>
      <c r="R38" s="864">
        <f t="shared" si="0"/>
        <v>185</v>
      </c>
      <c r="U38" s="865" t="s">
        <v>1083</v>
      </c>
      <c r="V38" s="858" t="s">
        <v>1084</v>
      </c>
      <c r="W38" s="870">
        <v>330</v>
      </c>
    </row>
    <row r="39" spans="2:23" ht="21.6" thickBot="1">
      <c r="B39" s="859" t="s">
        <v>1083</v>
      </c>
      <c r="C39" s="860" t="s">
        <v>1085</v>
      </c>
      <c r="D39" s="853">
        <v>1</v>
      </c>
      <c r="E39" s="853"/>
      <c r="F39" s="853">
        <v>1</v>
      </c>
      <c r="I39" s="861" t="s">
        <v>1083</v>
      </c>
      <c r="J39" s="857" t="s">
        <v>1085</v>
      </c>
      <c r="K39" s="870"/>
      <c r="L39" s="870">
        <v>25</v>
      </c>
      <c r="M39" s="863"/>
      <c r="N39" s="863">
        <v>10</v>
      </c>
      <c r="O39" s="863">
        <v>150</v>
      </c>
      <c r="P39" s="863"/>
      <c r="Q39" s="863"/>
      <c r="R39" s="864">
        <f t="shared" si="0"/>
        <v>185</v>
      </c>
      <c r="U39" s="861" t="s">
        <v>1083</v>
      </c>
      <c r="V39" s="857" t="s">
        <v>1085</v>
      </c>
      <c r="W39" s="870">
        <v>350</v>
      </c>
    </row>
    <row r="40" spans="2:23" ht="21.6" thickBot="1">
      <c r="B40" s="859" t="s">
        <v>1083</v>
      </c>
      <c r="C40" s="860" t="s">
        <v>1086</v>
      </c>
      <c r="D40" s="853">
        <v>1</v>
      </c>
      <c r="E40" s="853"/>
      <c r="F40" s="853">
        <v>1</v>
      </c>
      <c r="I40" s="865" t="s">
        <v>1083</v>
      </c>
      <c r="J40" s="858" t="s">
        <v>1086</v>
      </c>
      <c r="K40" s="871"/>
      <c r="L40" s="871">
        <v>25</v>
      </c>
      <c r="M40" s="872"/>
      <c r="N40" s="872"/>
      <c r="O40" s="872"/>
      <c r="P40" s="872"/>
      <c r="Q40" s="872"/>
      <c r="R40" s="864">
        <f t="shared" si="0"/>
        <v>25</v>
      </c>
      <c r="U40" s="865" t="s">
        <v>1083</v>
      </c>
      <c r="V40" s="858" t="s">
        <v>1086</v>
      </c>
      <c r="W40" s="871">
        <v>290</v>
      </c>
    </row>
    <row r="41" spans="2:23" ht="21">
      <c r="B41" s="859"/>
      <c r="C41" s="860"/>
      <c r="D41" s="853"/>
      <c r="E41" s="853"/>
      <c r="F41" s="853">
        <f>SUM(F38:F40,F33:F34,F28:F29,F31,F24,F23,F21,F20)</f>
        <v>14</v>
      </c>
      <c r="K41" s="873"/>
      <c r="L41" s="873">
        <f>SUM(L20:L40)</f>
        <v>275</v>
      </c>
      <c r="M41" s="873">
        <f t="shared" ref="M41:Q41" si="1">SUM(M20:M40)</f>
        <v>205</v>
      </c>
      <c r="N41" s="873">
        <f t="shared" si="1"/>
        <v>50</v>
      </c>
      <c r="O41" s="873">
        <f t="shared" si="1"/>
        <v>750</v>
      </c>
      <c r="P41" s="873">
        <f t="shared" si="1"/>
        <v>0</v>
      </c>
      <c r="Q41" s="873">
        <f t="shared" si="1"/>
        <v>70</v>
      </c>
      <c r="R41" s="864">
        <f t="shared" si="0"/>
        <v>1350</v>
      </c>
      <c r="W41" s="877">
        <f>SUM(W20:W40)</f>
        <v>5980</v>
      </c>
    </row>
  </sheetData>
  <mergeCells count="2">
    <mergeCell ref="K18:Q18"/>
    <mergeCell ref="C5:D5"/>
  </mergeCells>
  <hyperlinks>
    <hyperlink ref="M1" location="ToC!A1" display="Table of Content" xr:uid="{00000000-0004-0000-2200-000000000000}"/>
  </hyperlinks>
  <pageMargins left="0.7" right="0.7" top="0.75" bottom="0.75" header="0.3" footer="0.3"/>
  <pageSetup paperSize="9" orientation="portrait" r:id="rId1"/>
  <tableParts count="1">
    <tablePart r:id="rId2"/>
  </tableParts>
</worksheet>
</file>

<file path=xl/worksheets/sheet3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300-000000000000}">
  <sheetPr>
    <tabColor theme="9"/>
  </sheetPr>
  <dimension ref="A1:AE268"/>
  <sheetViews>
    <sheetView topLeftCell="A204" zoomScaleNormal="100" workbookViewId="0">
      <selection activeCell="K202" sqref="K202"/>
    </sheetView>
  </sheetViews>
  <sheetFormatPr defaultColWidth="9.33203125" defaultRowHeight="10.199999999999999"/>
  <cols>
    <col min="1" max="1" width="25.33203125" style="756" customWidth="1"/>
    <col min="2" max="2" width="12.33203125" style="756" customWidth="1"/>
    <col min="3" max="3" width="11.33203125" style="756" customWidth="1"/>
    <col min="4" max="4" width="12.6640625" style="756" customWidth="1"/>
    <col min="5" max="6" width="9.33203125" style="756"/>
    <col min="7" max="7" width="19" style="756" customWidth="1"/>
    <col min="8" max="9" width="9.33203125" style="756"/>
    <col min="10" max="10" width="12.44140625" style="756" customWidth="1"/>
    <col min="11" max="11" width="17.33203125" style="756" customWidth="1"/>
    <col min="12" max="16384" width="9.33203125" style="756"/>
  </cols>
  <sheetData>
    <row r="1" spans="1:31" ht="15" thickBot="1">
      <c r="A1" s="755" t="s">
        <v>1488</v>
      </c>
      <c r="I1" s="693"/>
      <c r="J1" s="693"/>
      <c r="K1" s="693"/>
      <c r="L1" s="693"/>
      <c r="M1" s="693"/>
      <c r="N1" s="693"/>
      <c r="W1" s="1117" t="s">
        <v>1289</v>
      </c>
      <c r="X1" s="1118" t="s">
        <v>1056</v>
      </c>
    </row>
    <row r="2" spans="1:31">
      <c r="A2" s="757" t="s">
        <v>198</v>
      </c>
      <c r="I2" s="693"/>
      <c r="J2" s="930" t="s">
        <v>450</v>
      </c>
      <c r="K2" s="922"/>
      <c r="L2" s="931" t="s">
        <v>5</v>
      </c>
      <c r="M2" s="932" t="s">
        <v>353</v>
      </c>
      <c r="N2" s="693"/>
    </row>
    <row r="3" spans="1:31">
      <c r="A3" s="695" t="s">
        <v>1483</v>
      </c>
      <c r="I3" s="693"/>
      <c r="J3" s="925" t="s">
        <v>463</v>
      </c>
      <c r="K3" s="693"/>
      <c r="L3" s="693" t="s">
        <v>12</v>
      </c>
      <c r="M3" s="926">
        <v>8</v>
      </c>
      <c r="N3" s="693"/>
    </row>
    <row r="4" spans="1:31" ht="10.8" thickBot="1">
      <c r="A4" s="695" t="s">
        <v>1136</v>
      </c>
      <c r="I4" s="693"/>
      <c r="J4" s="925" t="s">
        <v>458</v>
      </c>
      <c r="K4" s="693"/>
      <c r="L4" s="693" t="s">
        <v>236</v>
      </c>
      <c r="M4" s="926">
        <v>6</v>
      </c>
      <c r="N4" s="693"/>
    </row>
    <row r="5" spans="1:31">
      <c r="A5" s="695"/>
      <c r="C5" s="921" t="s">
        <v>435</v>
      </c>
      <c r="D5" s="922"/>
      <c r="E5" s="923" t="s">
        <v>5</v>
      </c>
      <c r="F5" s="924" t="s">
        <v>353</v>
      </c>
      <c r="I5" s="693"/>
      <c r="J5" s="925" t="s">
        <v>458</v>
      </c>
      <c r="K5" s="693"/>
      <c r="L5" s="693" t="s">
        <v>236</v>
      </c>
      <c r="M5" s="926">
        <v>9</v>
      </c>
      <c r="N5" s="693"/>
    </row>
    <row r="6" spans="1:31">
      <c r="A6" s="695"/>
      <c r="C6" s="925" t="s">
        <v>460</v>
      </c>
      <c r="D6" s="693"/>
      <c r="E6" s="693" t="s">
        <v>437</v>
      </c>
      <c r="F6" s="926" t="s">
        <v>1096</v>
      </c>
      <c r="G6" s="693"/>
      <c r="I6" s="693"/>
      <c r="J6" s="925" t="s">
        <v>464</v>
      </c>
      <c r="K6" s="693"/>
      <c r="L6" s="693" t="s">
        <v>12</v>
      </c>
      <c r="M6" s="926">
        <v>4</v>
      </c>
      <c r="N6" s="693"/>
    </row>
    <row r="7" spans="1:31">
      <c r="C7" s="925" t="s">
        <v>440</v>
      </c>
      <c r="D7" s="693"/>
      <c r="E7" s="693" t="s">
        <v>441</v>
      </c>
      <c r="F7" s="926">
        <v>1100</v>
      </c>
      <c r="G7" s="693" t="s">
        <v>461</v>
      </c>
      <c r="I7" s="693"/>
      <c r="J7" s="925" t="s">
        <v>1095</v>
      </c>
      <c r="K7" s="693"/>
      <c r="L7" s="693" t="s">
        <v>12</v>
      </c>
      <c r="M7" s="926">
        <v>8</v>
      </c>
      <c r="N7" s="693"/>
    </row>
    <row r="8" spans="1:31" ht="10.8" thickBot="1">
      <c r="C8" s="927" t="s">
        <v>442</v>
      </c>
      <c r="D8" s="928"/>
      <c r="E8" s="928" t="s">
        <v>235</v>
      </c>
      <c r="F8" s="929">
        <v>0.3</v>
      </c>
      <c r="G8" s="693"/>
      <c r="I8" s="693"/>
      <c r="J8" s="925" t="s">
        <v>451</v>
      </c>
      <c r="K8" s="693"/>
      <c r="L8" s="693" t="s">
        <v>236</v>
      </c>
      <c r="M8" s="926">
        <v>20</v>
      </c>
      <c r="N8" s="693"/>
    </row>
    <row r="9" spans="1:31">
      <c r="C9" s="693"/>
      <c r="D9" s="693"/>
      <c r="E9" s="693"/>
      <c r="F9" s="693"/>
      <c r="G9" s="693"/>
      <c r="I9" s="693"/>
      <c r="J9" s="925" t="s">
        <v>465</v>
      </c>
      <c r="K9" s="693"/>
      <c r="L9" s="693" t="s">
        <v>12</v>
      </c>
      <c r="M9" s="926">
        <v>90</v>
      </c>
      <c r="N9" s="693"/>
    </row>
    <row r="10" spans="1:31" ht="11.4">
      <c r="C10" s="9"/>
      <c r="D10" s="810"/>
      <c r="E10" s="238"/>
      <c r="I10" s="693"/>
      <c r="J10" s="925" t="s">
        <v>466</v>
      </c>
      <c r="K10" s="693"/>
      <c r="L10" s="693" t="s">
        <v>235</v>
      </c>
      <c r="M10" s="926">
        <v>0.3</v>
      </c>
    </row>
    <row r="11" spans="1:31" ht="12" thickBot="1">
      <c r="C11" s="9"/>
      <c r="D11" s="810"/>
      <c r="E11" s="238"/>
      <c r="I11" s="693"/>
      <c r="J11" s="927" t="s">
        <v>1094</v>
      </c>
      <c r="K11" s="928"/>
      <c r="L11" s="928" t="s">
        <v>452</v>
      </c>
      <c r="M11" s="929">
        <v>0</v>
      </c>
      <c r="N11" s="824" t="s">
        <v>1021</v>
      </c>
    </row>
    <row r="12" spans="1:31" ht="11.4">
      <c r="C12" s="9"/>
      <c r="D12" s="810"/>
      <c r="E12" s="238"/>
      <c r="I12" s="693"/>
      <c r="J12" s="9"/>
      <c r="K12" s="239"/>
      <c r="L12" s="239"/>
      <c r="M12" s="240"/>
      <c r="N12" s="693"/>
    </row>
    <row r="13" spans="1:31" ht="11.4">
      <c r="C13" s="693" t="s">
        <v>1337</v>
      </c>
      <c r="D13" s="2"/>
      <c r="E13" s="238">
        <f>'Climate scenario'!E12</f>
        <v>1</v>
      </c>
      <c r="F13" s="238">
        <f>'Climate scenario'!F12</f>
        <v>0.99821428571428572</v>
      </c>
      <c r="G13" s="238">
        <f>'Climate scenario'!G12</f>
        <v>0.99642857142857144</v>
      </c>
      <c r="H13" s="238">
        <f>'Climate scenario'!H12</f>
        <v>0.99464285714285716</v>
      </c>
      <c r="I13" s="238">
        <f>'Climate scenario'!I12</f>
        <v>0.79428571428571437</v>
      </c>
      <c r="J13" s="238">
        <f>'Climate scenario'!J12</f>
        <v>0.9910714285714286</v>
      </c>
      <c r="K13" s="238">
        <f>'Climate scenario'!K12</f>
        <v>0.98928571428571421</v>
      </c>
      <c r="L13" s="238">
        <f>'Climate scenario'!L12</f>
        <v>0.98749999999999993</v>
      </c>
      <c r="M13" s="238">
        <f>'Climate scenario'!M12</f>
        <v>0.98571428571428565</v>
      </c>
      <c r="N13" s="238">
        <f>'Climate scenario'!N12</f>
        <v>0.78714285714285714</v>
      </c>
      <c r="O13" s="238">
        <f>'Climate scenario'!O12</f>
        <v>0.9821428571428571</v>
      </c>
      <c r="P13" s="238">
        <f>'Climate scenario'!P12</f>
        <v>0.98035714285714282</v>
      </c>
      <c r="Q13" s="238">
        <f>'Climate scenario'!Q12</f>
        <v>0.97857142857142854</v>
      </c>
      <c r="R13" s="238">
        <f>'Climate scenario'!R12</f>
        <v>0.97678571428571426</v>
      </c>
      <c r="S13" s="238">
        <f>'Climate scenario'!S12</f>
        <v>0.78</v>
      </c>
      <c r="T13" s="238">
        <f>'Climate scenario'!T12</f>
        <v>0.9732142857142857</v>
      </c>
      <c r="U13" s="238">
        <f>'Climate scenario'!U12</f>
        <v>0.97142857142857131</v>
      </c>
      <c r="V13" s="238">
        <f>'Climate scenario'!V12</f>
        <v>0.96964285714285703</v>
      </c>
      <c r="W13" s="238">
        <f>'Climate scenario'!W12</f>
        <v>0.96785714285714275</v>
      </c>
      <c r="X13" s="238">
        <f>'Climate scenario'!X12</f>
        <v>0.7728571428571428</v>
      </c>
      <c r="Y13" s="238">
        <f>'Climate scenario'!Y12</f>
        <v>0.96428571428571397</v>
      </c>
      <c r="Z13" s="238">
        <f>'Climate scenario'!Z12</f>
        <v>0.96250000000000002</v>
      </c>
      <c r="AA13" s="238">
        <f>'Climate scenario'!AA12</f>
        <v>0.96071428571428596</v>
      </c>
      <c r="AB13" s="238">
        <f>'Climate scenario'!AB12</f>
        <v>0.95892857142857102</v>
      </c>
      <c r="AC13" s="238">
        <f>'Climate scenario'!AC12</f>
        <v>0.76571428571428557</v>
      </c>
      <c r="AD13" s="238">
        <f>'Climate scenario'!AD12</f>
        <v>0.95535714285714302</v>
      </c>
      <c r="AE13" s="238">
        <f>'Climate scenario'!AE12</f>
        <v>0.95357142857142896</v>
      </c>
    </row>
    <row r="14" spans="1:31" ht="12" thickBot="1">
      <c r="C14" s="241"/>
      <c r="D14" s="2"/>
      <c r="E14" s="238"/>
      <c r="F14" s="238"/>
      <c r="G14" s="238"/>
      <c r="H14" s="238"/>
      <c r="I14" s="238"/>
      <c r="J14" s="238"/>
      <c r="K14" s="238"/>
      <c r="L14" s="238"/>
      <c r="M14" s="238"/>
      <c r="N14" s="238"/>
      <c r="O14" s="238"/>
      <c r="P14" s="238"/>
      <c r="Q14" s="238"/>
      <c r="R14" s="238"/>
      <c r="S14" s="238"/>
      <c r="T14" s="238"/>
      <c r="U14" s="238"/>
      <c r="V14" s="238"/>
      <c r="W14" s="238"/>
      <c r="X14" s="238"/>
      <c r="Y14" s="238"/>
      <c r="Z14" s="238"/>
      <c r="AA14" s="238"/>
      <c r="AB14" s="238"/>
      <c r="AC14" s="238"/>
      <c r="AD14" s="238"/>
      <c r="AE14" s="238"/>
    </row>
    <row r="15" spans="1:31">
      <c r="A15" s="939" t="s">
        <v>1064</v>
      </c>
      <c r="B15" s="940"/>
      <c r="C15" s="941"/>
      <c r="D15" s="942"/>
      <c r="E15" s="943"/>
      <c r="F15" s="943"/>
      <c r="G15" s="943"/>
      <c r="H15" s="943"/>
      <c r="I15" s="943"/>
      <c r="J15" s="943"/>
      <c r="K15" s="943"/>
      <c r="L15" s="943"/>
      <c r="M15" s="943"/>
      <c r="N15" s="943"/>
      <c r="O15" s="943"/>
      <c r="P15" s="943"/>
      <c r="Q15" s="943"/>
      <c r="R15" s="943"/>
      <c r="S15" s="943"/>
      <c r="T15" s="943"/>
      <c r="U15" s="943"/>
      <c r="V15" s="943"/>
      <c r="W15" s="943"/>
      <c r="X15" s="943"/>
      <c r="Y15" s="943"/>
      <c r="Z15" s="943"/>
      <c r="AA15" s="943"/>
      <c r="AB15" s="943"/>
      <c r="AC15" s="943"/>
      <c r="AD15" s="943"/>
      <c r="AE15" s="943"/>
    </row>
    <row r="16" spans="1:31">
      <c r="A16" s="902" t="s">
        <v>482</v>
      </c>
      <c r="B16" s="256" t="s">
        <v>5</v>
      </c>
      <c r="C16" s="256" t="s">
        <v>483</v>
      </c>
      <c r="D16" s="257" t="s">
        <v>295</v>
      </c>
      <c r="E16" s="1469" t="s">
        <v>296</v>
      </c>
      <c r="F16" s="1469"/>
      <c r="G16" s="1469"/>
      <c r="H16" s="1469"/>
      <c r="I16" s="1469"/>
      <c r="J16" s="258"/>
      <c r="K16" s="258"/>
      <c r="L16" s="258"/>
      <c r="M16" s="258"/>
      <c r="N16" s="258"/>
      <c r="O16" s="1469"/>
      <c r="P16" s="1469"/>
      <c r="Q16" s="1469"/>
      <c r="R16" s="1469"/>
      <c r="S16" s="1469"/>
      <c r="T16" s="258"/>
      <c r="U16" s="258"/>
      <c r="V16" s="258"/>
      <c r="W16" s="258"/>
      <c r="X16" s="258"/>
    </row>
    <row r="17" spans="1:31">
      <c r="A17" s="903"/>
      <c r="B17" s="260"/>
      <c r="C17" s="261" t="s">
        <v>197</v>
      </c>
      <c r="D17" s="262" t="s">
        <v>297</v>
      </c>
      <c r="E17" s="262">
        <v>1</v>
      </c>
      <c r="F17" s="262">
        <v>2</v>
      </c>
      <c r="G17" s="262">
        <v>3</v>
      </c>
      <c r="H17" s="262">
        <v>4</v>
      </c>
      <c r="I17" s="262">
        <v>5</v>
      </c>
      <c r="J17" s="262">
        <v>6</v>
      </c>
      <c r="K17" s="262">
        <v>7</v>
      </c>
      <c r="L17" s="262">
        <v>8</v>
      </c>
      <c r="M17" s="262">
        <v>9</v>
      </c>
      <c r="N17" s="263">
        <v>10</v>
      </c>
      <c r="O17" s="262">
        <v>11</v>
      </c>
      <c r="P17" s="262">
        <v>12</v>
      </c>
      <c r="Q17" s="262">
        <v>13</v>
      </c>
      <c r="R17" s="262">
        <v>14</v>
      </c>
      <c r="S17" s="262">
        <v>15</v>
      </c>
      <c r="T17" s="262">
        <v>16</v>
      </c>
      <c r="U17" s="262">
        <v>17</v>
      </c>
      <c r="V17" s="262">
        <v>18</v>
      </c>
      <c r="W17" s="262">
        <v>19</v>
      </c>
      <c r="X17" s="263">
        <v>20</v>
      </c>
      <c r="Y17" s="263">
        <v>21</v>
      </c>
      <c r="Z17" s="263">
        <v>22</v>
      </c>
      <c r="AA17" s="263">
        <v>23</v>
      </c>
      <c r="AB17" s="263">
        <v>24</v>
      </c>
      <c r="AC17" s="263">
        <v>25</v>
      </c>
      <c r="AD17" s="263">
        <v>26</v>
      </c>
      <c r="AE17" s="263">
        <v>27</v>
      </c>
    </row>
    <row r="18" spans="1:31">
      <c r="A18" s="905" t="s">
        <v>407</v>
      </c>
      <c r="B18" s="757"/>
    </row>
    <row r="19" spans="1:31">
      <c r="A19" s="907" t="s">
        <v>1029</v>
      </c>
      <c r="B19" s="908" t="s">
        <v>12</v>
      </c>
      <c r="C19" s="908">
        <f>Prices!H25</f>
        <v>323.80169022741245</v>
      </c>
      <c r="D19" s="909">
        <v>0</v>
      </c>
      <c r="E19" s="909">
        <v>0</v>
      </c>
      <c r="F19" s="909">
        <v>0</v>
      </c>
      <c r="G19" s="909">
        <v>0</v>
      </c>
      <c r="H19" s="909">
        <v>0</v>
      </c>
      <c r="I19" s="909">
        <v>0</v>
      </c>
      <c r="J19" s="909">
        <f>M6</f>
        <v>4</v>
      </c>
      <c r="K19" s="909">
        <v>0</v>
      </c>
      <c r="L19" s="909">
        <v>0</v>
      </c>
      <c r="M19" s="909">
        <f>M7</f>
        <v>8</v>
      </c>
      <c r="N19" s="909">
        <v>0</v>
      </c>
      <c r="O19" s="909">
        <v>0</v>
      </c>
      <c r="P19" s="909">
        <v>0</v>
      </c>
      <c r="Q19" s="909">
        <v>0</v>
      </c>
      <c r="R19" s="909">
        <v>0</v>
      </c>
      <c r="S19" s="909">
        <v>0</v>
      </c>
      <c r="T19" s="909">
        <v>0</v>
      </c>
      <c r="U19" s="909">
        <v>0</v>
      </c>
      <c r="V19" s="909">
        <v>0</v>
      </c>
      <c r="W19" s="909">
        <v>0</v>
      </c>
      <c r="X19" s="909">
        <f>M9*0.7</f>
        <v>62.999999999999993</v>
      </c>
      <c r="Y19" s="909">
        <f t="shared" ref="Y19:AE19" si="0">N9*0.7</f>
        <v>0</v>
      </c>
      <c r="Z19" s="909">
        <f t="shared" si="0"/>
        <v>0</v>
      </c>
      <c r="AA19" s="909">
        <f t="shared" si="0"/>
        <v>0</v>
      </c>
      <c r="AB19" s="909">
        <f t="shared" si="0"/>
        <v>0</v>
      </c>
      <c r="AC19" s="909">
        <f t="shared" si="0"/>
        <v>0</v>
      </c>
      <c r="AD19" s="909">
        <f t="shared" si="0"/>
        <v>0</v>
      </c>
      <c r="AE19" s="909">
        <f t="shared" si="0"/>
        <v>0</v>
      </c>
    </row>
    <row r="20" spans="1:31">
      <c r="A20" s="907" t="s">
        <v>1027</v>
      </c>
      <c r="B20" s="908" t="s">
        <v>12</v>
      </c>
      <c r="C20" s="908">
        <f>Prices!H24</f>
        <v>2590.4135218192996</v>
      </c>
      <c r="D20" s="758"/>
      <c r="E20" s="909">
        <v>0</v>
      </c>
      <c r="F20" s="909">
        <v>0</v>
      </c>
      <c r="G20" s="909">
        <v>0</v>
      </c>
      <c r="H20" s="909">
        <v>0</v>
      </c>
      <c r="I20" s="909">
        <v>0</v>
      </c>
      <c r="J20" s="909">
        <v>0</v>
      </c>
      <c r="K20" s="909">
        <v>0</v>
      </c>
      <c r="L20" s="909">
        <v>0</v>
      </c>
      <c r="M20" s="909">
        <v>0</v>
      </c>
      <c r="N20" s="909">
        <v>0</v>
      </c>
      <c r="O20" s="909">
        <v>0</v>
      </c>
      <c r="P20" s="909">
        <v>0</v>
      </c>
      <c r="Q20" s="909">
        <v>0</v>
      </c>
      <c r="R20" s="909">
        <v>0</v>
      </c>
      <c r="S20" s="909">
        <v>0</v>
      </c>
      <c r="T20" s="909">
        <v>0</v>
      </c>
      <c r="U20" s="909">
        <v>0</v>
      </c>
      <c r="V20" s="909">
        <v>0</v>
      </c>
      <c r="W20" s="909">
        <v>0</v>
      </c>
      <c r="X20" s="909">
        <f>M9*M10</f>
        <v>27</v>
      </c>
      <c r="Y20" s="909">
        <f t="shared" ref="Y20:AE20" si="1">N9*N10</f>
        <v>0</v>
      </c>
      <c r="Z20" s="909">
        <f t="shared" si="1"/>
        <v>0</v>
      </c>
      <c r="AA20" s="909">
        <f t="shared" si="1"/>
        <v>0</v>
      </c>
      <c r="AB20" s="909">
        <f t="shared" si="1"/>
        <v>0</v>
      </c>
      <c r="AC20" s="909">
        <f t="shared" si="1"/>
        <v>0</v>
      </c>
      <c r="AD20" s="909">
        <f t="shared" si="1"/>
        <v>0</v>
      </c>
      <c r="AE20" s="909">
        <f t="shared" si="1"/>
        <v>0</v>
      </c>
    </row>
    <row r="21" spans="1:31">
      <c r="A21" s="907"/>
      <c r="B21" s="908"/>
      <c r="C21" s="908"/>
      <c r="D21" s="758"/>
      <c r="E21" s="909"/>
      <c r="F21" s="909"/>
      <c r="G21" s="909"/>
      <c r="H21" s="909"/>
      <c r="I21" s="909"/>
      <c r="J21" s="909"/>
      <c r="K21" s="909"/>
      <c r="L21" s="909"/>
      <c r="M21" s="909"/>
      <c r="N21" s="909"/>
      <c r="O21" s="909"/>
      <c r="P21" s="909"/>
      <c r="Q21" s="909"/>
      <c r="R21" s="909"/>
      <c r="S21" s="909"/>
      <c r="T21" s="909"/>
      <c r="U21" s="909"/>
      <c r="V21" s="909"/>
      <c r="W21" s="909"/>
      <c r="X21" s="909"/>
      <c r="Y21" s="909"/>
      <c r="Z21" s="909"/>
      <c r="AA21" s="909"/>
      <c r="AB21" s="909"/>
      <c r="AC21" s="909"/>
      <c r="AD21" s="909"/>
      <c r="AE21" s="909"/>
    </row>
    <row r="22" spans="1:31">
      <c r="A22" s="905" t="s">
        <v>981</v>
      </c>
      <c r="C22" s="908"/>
      <c r="D22" s="758"/>
      <c r="E22" s="909"/>
      <c r="F22" s="909"/>
      <c r="G22" s="909"/>
      <c r="H22" s="909"/>
      <c r="I22" s="909"/>
      <c r="J22" s="909"/>
      <c r="K22" s="909"/>
      <c r="L22" s="909"/>
      <c r="M22" s="909"/>
      <c r="N22" s="909"/>
      <c r="O22" s="909"/>
      <c r="P22" s="909"/>
      <c r="Q22" s="909"/>
      <c r="R22" s="909"/>
      <c r="S22" s="909"/>
      <c r="T22" s="909"/>
      <c r="U22" s="909"/>
      <c r="V22" s="909"/>
      <c r="W22" s="909"/>
      <c r="X22" s="909"/>
      <c r="Y22" s="909"/>
      <c r="Z22" s="909"/>
      <c r="AA22" s="909"/>
      <c r="AB22" s="909"/>
      <c r="AC22" s="909"/>
      <c r="AD22" s="909"/>
      <c r="AE22" s="909"/>
    </row>
    <row r="23" spans="1:31">
      <c r="A23" s="910" t="s">
        <v>1030</v>
      </c>
      <c r="B23" s="911" t="s">
        <v>234</v>
      </c>
      <c r="C23" s="908">
        <f>Prices!H103</f>
        <v>8.5267778426551928</v>
      </c>
      <c r="D23" s="758"/>
      <c r="E23" s="909">
        <v>1100</v>
      </c>
      <c r="F23" s="909">
        <f>F8*E23</f>
        <v>330</v>
      </c>
      <c r="G23" s="909"/>
      <c r="H23" s="909"/>
      <c r="I23" s="909"/>
      <c r="J23" s="909"/>
      <c r="K23" s="909"/>
      <c r="L23" s="909"/>
      <c r="M23" s="909"/>
      <c r="N23" s="909"/>
      <c r="O23" s="909"/>
      <c r="P23" s="909"/>
      <c r="Q23" s="909"/>
      <c r="R23" s="909"/>
      <c r="S23" s="909"/>
      <c r="T23" s="909"/>
      <c r="U23" s="909"/>
      <c r="V23" s="909"/>
      <c r="W23" s="909"/>
      <c r="X23" s="909"/>
      <c r="Y23" s="909"/>
      <c r="Z23" s="909"/>
      <c r="AA23" s="909"/>
      <c r="AB23" s="909"/>
      <c r="AC23" s="909"/>
      <c r="AD23" s="909"/>
      <c r="AE23" s="909"/>
    </row>
    <row r="24" spans="1:31">
      <c r="A24" s="910" t="s">
        <v>1100</v>
      </c>
      <c r="B24" s="911" t="s">
        <v>883</v>
      </c>
      <c r="C24" s="908">
        <f>Prices!H174</f>
        <v>207.34101564228641</v>
      </c>
      <c r="D24" s="758"/>
      <c r="E24" s="909">
        <v>1</v>
      </c>
      <c r="F24" s="909"/>
      <c r="G24" s="909"/>
      <c r="H24" s="909"/>
      <c r="I24" s="909"/>
      <c r="J24" s="909"/>
      <c r="K24" s="909"/>
      <c r="L24" s="909"/>
      <c r="M24" s="909"/>
      <c r="N24" s="909"/>
      <c r="O24" s="909"/>
      <c r="P24" s="909"/>
      <c r="Q24" s="909"/>
      <c r="R24" s="909"/>
      <c r="S24" s="909"/>
      <c r="T24" s="909"/>
      <c r="U24" s="909"/>
      <c r="V24" s="909"/>
      <c r="W24" s="909"/>
      <c r="X24" s="909"/>
      <c r="Y24" s="909"/>
      <c r="Z24" s="909"/>
      <c r="AA24" s="909"/>
      <c r="AB24" s="909"/>
      <c r="AC24" s="909"/>
      <c r="AD24" s="909"/>
      <c r="AE24" s="909"/>
    </row>
    <row r="25" spans="1:31">
      <c r="A25" s="910" t="s">
        <v>1099</v>
      </c>
      <c r="B25" s="911" t="s">
        <v>316</v>
      </c>
      <c r="C25" s="908">
        <f>Prices!H307</f>
        <v>1585.5489431468961</v>
      </c>
      <c r="D25" s="758"/>
      <c r="E25" s="909">
        <v>0</v>
      </c>
      <c r="F25" s="909">
        <v>0</v>
      </c>
      <c r="G25" s="909">
        <v>0</v>
      </c>
      <c r="H25" s="909">
        <v>0</v>
      </c>
      <c r="I25" s="909">
        <v>0</v>
      </c>
      <c r="J25" s="909"/>
      <c r="K25" s="909"/>
      <c r="L25" s="909"/>
      <c r="M25" s="909"/>
      <c r="N25" s="909"/>
      <c r="O25" s="909"/>
      <c r="P25" s="909"/>
      <c r="Q25" s="909"/>
      <c r="R25" s="909"/>
      <c r="S25" s="909"/>
      <c r="T25" s="909"/>
      <c r="U25" s="909"/>
      <c r="V25" s="909"/>
      <c r="W25" s="909"/>
      <c r="X25" s="909"/>
      <c r="Y25" s="909"/>
      <c r="Z25" s="909"/>
      <c r="AA25" s="909"/>
      <c r="AB25" s="909"/>
      <c r="AC25" s="909"/>
      <c r="AD25" s="909"/>
      <c r="AE25" s="909"/>
    </row>
    <row r="26" spans="1:31">
      <c r="A26" s="910" t="s">
        <v>1333</v>
      </c>
      <c r="B26" s="911" t="s">
        <v>1497</v>
      </c>
      <c r="C26" s="1356">
        <f>Prices!H306</f>
        <v>35.618185925015368</v>
      </c>
      <c r="D26" s="758"/>
      <c r="E26" s="909">
        <v>1</v>
      </c>
      <c r="F26" s="909">
        <v>1</v>
      </c>
      <c r="G26" s="909">
        <v>1</v>
      </c>
      <c r="H26" s="909">
        <v>1</v>
      </c>
      <c r="I26" s="909">
        <v>1</v>
      </c>
      <c r="J26" s="909">
        <v>1</v>
      </c>
      <c r="K26" s="909">
        <v>1</v>
      </c>
      <c r="L26" s="909">
        <v>1</v>
      </c>
      <c r="M26" s="909">
        <v>1</v>
      </c>
      <c r="N26" s="909">
        <v>1</v>
      </c>
      <c r="O26" s="909">
        <v>1</v>
      </c>
      <c r="P26" s="909">
        <v>1</v>
      </c>
      <c r="Q26" s="909">
        <v>1</v>
      </c>
      <c r="R26" s="909">
        <v>1</v>
      </c>
      <c r="S26" s="909">
        <v>1</v>
      </c>
      <c r="T26" s="909">
        <v>1</v>
      </c>
      <c r="U26" s="909">
        <v>1</v>
      </c>
      <c r="V26" s="909">
        <v>1</v>
      </c>
      <c r="W26" s="909">
        <v>1</v>
      </c>
      <c r="X26" s="909">
        <v>1</v>
      </c>
      <c r="Y26" s="909">
        <v>1</v>
      </c>
      <c r="Z26" s="909">
        <v>1</v>
      </c>
      <c r="AA26" s="909">
        <v>1</v>
      </c>
      <c r="AB26" s="909">
        <v>1</v>
      </c>
      <c r="AC26" s="909">
        <v>1</v>
      </c>
      <c r="AD26" s="909">
        <v>1</v>
      </c>
      <c r="AE26" s="909">
        <v>1</v>
      </c>
    </row>
    <row r="27" spans="1:31">
      <c r="A27" s="910" t="s">
        <v>1097</v>
      </c>
      <c r="B27" s="912" t="s">
        <v>104</v>
      </c>
      <c r="C27" s="908">
        <v>0</v>
      </c>
      <c r="D27" s="758"/>
      <c r="E27" s="909">
        <v>85</v>
      </c>
      <c r="F27" s="909">
        <f>E27*0.25</f>
        <v>21.25</v>
      </c>
      <c r="G27" s="909">
        <f>F27</f>
        <v>21.25</v>
      </c>
      <c r="H27" s="909">
        <f t="shared" ref="H27:I27" si="2">G27</f>
        <v>21.25</v>
      </c>
      <c r="I27" s="909">
        <f t="shared" si="2"/>
        <v>21.25</v>
      </c>
      <c r="J27" s="909"/>
      <c r="K27" s="909"/>
      <c r="L27" s="909"/>
      <c r="M27" s="909"/>
      <c r="N27" s="909"/>
      <c r="O27" s="909"/>
      <c r="P27" s="909"/>
      <c r="Q27" s="909"/>
      <c r="R27" s="909"/>
      <c r="S27" s="909"/>
      <c r="T27" s="909"/>
      <c r="U27" s="909"/>
      <c r="V27" s="909"/>
      <c r="W27" s="909"/>
      <c r="X27" s="909"/>
      <c r="Y27" s="909"/>
      <c r="Z27" s="909"/>
      <c r="AA27" s="909"/>
      <c r="AB27" s="909"/>
      <c r="AC27" s="909"/>
      <c r="AD27" s="909"/>
      <c r="AE27" s="909"/>
    </row>
    <row r="28" spans="1:31" ht="10.5" customHeight="1">
      <c r="A28" s="910" t="s">
        <v>1098</v>
      </c>
      <c r="B28" s="912" t="s">
        <v>437</v>
      </c>
      <c r="C28" s="908">
        <f>Prices!H207</f>
        <v>56.125626306084818</v>
      </c>
      <c r="D28" s="758"/>
      <c r="E28" s="909">
        <v>70</v>
      </c>
      <c r="F28" s="909"/>
      <c r="G28" s="909"/>
      <c r="H28" s="909"/>
      <c r="I28" s="909"/>
      <c r="J28" s="909"/>
      <c r="K28" s="909"/>
      <c r="L28" s="909"/>
      <c r="M28" s="909"/>
      <c r="N28" s="909"/>
      <c r="O28" s="909"/>
      <c r="P28" s="909"/>
      <c r="Q28" s="909"/>
      <c r="R28" s="909"/>
      <c r="S28" s="909"/>
      <c r="T28" s="909"/>
      <c r="U28" s="909"/>
      <c r="V28" s="909"/>
      <c r="W28" s="909"/>
      <c r="X28" s="909"/>
      <c r="Y28" s="909"/>
      <c r="Z28" s="909"/>
      <c r="AA28" s="909"/>
      <c r="AB28" s="909"/>
      <c r="AC28" s="909"/>
      <c r="AD28" s="909"/>
      <c r="AE28" s="909"/>
    </row>
    <row r="29" spans="1:31" ht="12" customHeight="1">
      <c r="A29" s="913"/>
      <c r="C29" s="908"/>
      <c r="D29" s="758"/>
      <c r="E29" s="758"/>
      <c r="F29" s="758"/>
      <c r="G29" s="758"/>
      <c r="H29" s="758"/>
      <c r="I29" s="758"/>
      <c r="J29" s="758"/>
      <c r="K29" s="758"/>
      <c r="L29" s="758"/>
      <c r="M29" s="758"/>
      <c r="N29" s="758"/>
      <c r="O29" s="758"/>
      <c r="P29" s="758"/>
      <c r="Q29" s="758"/>
      <c r="R29" s="758"/>
      <c r="S29" s="758"/>
      <c r="T29" s="758"/>
      <c r="U29" s="758"/>
      <c r="V29" s="758"/>
      <c r="W29" s="758"/>
      <c r="X29" s="758"/>
      <c r="Y29" s="758"/>
      <c r="Z29" s="758"/>
      <c r="AA29" s="758"/>
      <c r="AB29" s="758"/>
      <c r="AC29" s="758"/>
      <c r="AD29" s="758"/>
      <c r="AE29" s="758"/>
    </row>
    <row r="30" spans="1:31">
      <c r="A30" s="905" t="s">
        <v>982</v>
      </c>
      <c r="B30" s="759"/>
      <c r="C30" s="759"/>
      <c r="D30" s="759"/>
      <c r="E30" s="759"/>
      <c r="F30" s="759"/>
      <c r="G30" s="759"/>
      <c r="H30" s="759"/>
      <c r="I30" s="759"/>
      <c r="J30" s="759"/>
      <c r="K30" s="759"/>
      <c r="L30" s="759"/>
      <c r="M30" s="759"/>
      <c r="N30" s="759"/>
      <c r="O30" s="759"/>
      <c r="P30" s="759"/>
      <c r="Q30" s="759"/>
      <c r="R30" s="759"/>
      <c r="S30" s="759"/>
      <c r="T30" s="759"/>
      <c r="U30" s="759"/>
      <c r="V30" s="759"/>
      <c r="W30" s="759"/>
      <c r="X30" s="759"/>
      <c r="Y30" s="759"/>
      <c r="Z30" s="759"/>
      <c r="AA30" s="759"/>
      <c r="AB30" s="759"/>
      <c r="AC30" s="759"/>
      <c r="AD30" s="759"/>
      <c r="AE30" s="759"/>
    </row>
    <row r="31" spans="1:31">
      <c r="A31" s="913"/>
    </row>
    <row r="32" spans="1:31">
      <c r="A32" s="905" t="s">
        <v>368</v>
      </c>
    </row>
    <row r="33" spans="1:31">
      <c r="A33" s="907" t="s">
        <v>1161</v>
      </c>
      <c r="D33" s="825">
        <v>0</v>
      </c>
      <c r="E33" s="825">
        <f t="shared" ref="E33:X33" si="3">E19*$C19*E13</f>
        <v>0</v>
      </c>
      <c r="F33" s="825">
        <f t="shared" si="3"/>
        <v>0</v>
      </c>
      <c r="G33" s="825">
        <f t="shared" si="3"/>
        <v>0</v>
      </c>
      <c r="H33" s="825">
        <f t="shared" si="3"/>
        <v>0</v>
      </c>
      <c r="I33" s="825">
        <f t="shared" si="3"/>
        <v>0</v>
      </c>
      <c r="J33" s="825">
        <f t="shared" si="3"/>
        <v>1283.6424148300994</v>
      </c>
      <c r="K33" s="825">
        <f t="shared" si="3"/>
        <v>0</v>
      </c>
      <c r="L33" s="825">
        <f t="shared" si="3"/>
        <v>0</v>
      </c>
      <c r="M33" s="825">
        <f t="shared" si="3"/>
        <v>2553.407614364738</v>
      </c>
      <c r="N33" s="825">
        <f t="shared" si="3"/>
        <v>0</v>
      </c>
      <c r="O33" s="825">
        <f t="shared" si="3"/>
        <v>0</v>
      </c>
      <c r="P33" s="825">
        <f t="shared" si="3"/>
        <v>0</v>
      </c>
      <c r="Q33" s="825">
        <f t="shared" si="3"/>
        <v>0</v>
      </c>
      <c r="R33" s="825">
        <f t="shared" si="3"/>
        <v>0</v>
      </c>
      <c r="S33" s="825">
        <f t="shared" si="3"/>
        <v>0</v>
      </c>
      <c r="T33" s="825">
        <f t="shared" si="3"/>
        <v>0</v>
      </c>
      <c r="U33" s="825">
        <f t="shared" si="3"/>
        <v>0</v>
      </c>
      <c r="V33" s="825">
        <f t="shared" si="3"/>
        <v>0</v>
      </c>
      <c r="W33" s="825">
        <f t="shared" si="3"/>
        <v>0</v>
      </c>
      <c r="X33" s="825">
        <f t="shared" si="3"/>
        <v>15765.90429717271</v>
      </c>
      <c r="Y33" s="825">
        <f t="shared" ref="Y33:AE33" si="4">Y19*$C19*Y13</f>
        <v>0</v>
      </c>
      <c r="Z33" s="825">
        <f t="shared" si="4"/>
        <v>0</v>
      </c>
      <c r="AA33" s="825">
        <f t="shared" si="4"/>
        <v>0</v>
      </c>
      <c r="AB33" s="825">
        <f t="shared" si="4"/>
        <v>0</v>
      </c>
      <c r="AC33" s="825">
        <f t="shared" si="4"/>
        <v>0</v>
      </c>
      <c r="AD33" s="825">
        <f t="shared" si="4"/>
        <v>0</v>
      </c>
      <c r="AE33" s="825">
        <f t="shared" si="4"/>
        <v>0</v>
      </c>
    </row>
    <row r="34" spans="1:31">
      <c r="A34" s="907" t="s">
        <v>454</v>
      </c>
      <c r="D34" s="825">
        <v>0</v>
      </c>
      <c r="E34" s="825">
        <f t="shared" ref="E34:X34" si="5">E20*$C20*E13</f>
        <v>0</v>
      </c>
      <c r="F34" s="825">
        <f t="shared" si="5"/>
        <v>0</v>
      </c>
      <c r="G34" s="825">
        <f t="shared" si="5"/>
        <v>0</v>
      </c>
      <c r="H34" s="825">
        <f t="shared" si="5"/>
        <v>0</v>
      </c>
      <c r="I34" s="825">
        <f t="shared" si="5"/>
        <v>0</v>
      </c>
      <c r="J34" s="825">
        <f t="shared" si="5"/>
        <v>0</v>
      </c>
      <c r="K34" s="825">
        <f t="shared" si="5"/>
        <v>0</v>
      </c>
      <c r="L34" s="825">
        <f t="shared" si="5"/>
        <v>0</v>
      </c>
      <c r="M34" s="825">
        <f t="shared" si="5"/>
        <v>0</v>
      </c>
      <c r="N34" s="825">
        <f t="shared" si="5"/>
        <v>0</v>
      </c>
      <c r="O34" s="825">
        <f t="shared" si="5"/>
        <v>0</v>
      </c>
      <c r="P34" s="825">
        <f t="shared" si="5"/>
        <v>0</v>
      </c>
      <c r="Q34" s="825">
        <f t="shared" si="5"/>
        <v>0</v>
      </c>
      <c r="R34" s="825">
        <f t="shared" si="5"/>
        <v>0</v>
      </c>
      <c r="S34" s="825">
        <f t="shared" si="5"/>
        <v>0</v>
      </c>
      <c r="T34" s="825">
        <f t="shared" si="5"/>
        <v>0</v>
      </c>
      <c r="U34" s="825">
        <f t="shared" si="5"/>
        <v>0</v>
      </c>
      <c r="V34" s="825">
        <f t="shared" si="5"/>
        <v>0</v>
      </c>
      <c r="W34" s="825">
        <f t="shared" si="5"/>
        <v>0</v>
      </c>
      <c r="X34" s="825">
        <f t="shared" si="5"/>
        <v>54054.529018877867</v>
      </c>
      <c r="Y34" s="825">
        <f t="shared" ref="Y34:AE34" si="6">Y20*$C20*Y13</f>
        <v>0</v>
      </c>
      <c r="Z34" s="825">
        <f t="shared" si="6"/>
        <v>0</v>
      </c>
      <c r="AA34" s="825">
        <f t="shared" si="6"/>
        <v>0</v>
      </c>
      <c r="AB34" s="825">
        <f t="shared" si="6"/>
        <v>0</v>
      </c>
      <c r="AC34" s="825">
        <f t="shared" si="6"/>
        <v>0</v>
      </c>
      <c r="AD34" s="825">
        <f t="shared" si="6"/>
        <v>0</v>
      </c>
      <c r="AE34" s="825">
        <f t="shared" si="6"/>
        <v>0</v>
      </c>
    </row>
    <row r="35" spans="1:31">
      <c r="A35" s="905" t="s">
        <v>983</v>
      </c>
      <c r="D35" s="825">
        <f>SUM(D33:D34)</f>
        <v>0</v>
      </c>
      <c r="E35" s="825">
        <f>SUM(E33:E34)</f>
        <v>0</v>
      </c>
      <c r="F35" s="825">
        <f t="shared" ref="F35:X35" si="7">SUM(F33:F34)</f>
        <v>0</v>
      </c>
      <c r="G35" s="825">
        <f t="shared" si="7"/>
        <v>0</v>
      </c>
      <c r="H35" s="825">
        <f t="shared" si="7"/>
        <v>0</v>
      </c>
      <c r="I35" s="825">
        <f t="shared" si="7"/>
        <v>0</v>
      </c>
      <c r="J35" s="825">
        <f t="shared" si="7"/>
        <v>1283.6424148300994</v>
      </c>
      <c r="K35" s="825">
        <f t="shared" si="7"/>
        <v>0</v>
      </c>
      <c r="L35" s="825">
        <f t="shared" si="7"/>
        <v>0</v>
      </c>
      <c r="M35" s="825">
        <f t="shared" si="7"/>
        <v>2553.407614364738</v>
      </c>
      <c r="N35" s="825">
        <f t="shared" si="7"/>
        <v>0</v>
      </c>
      <c r="O35" s="825">
        <f t="shared" si="7"/>
        <v>0</v>
      </c>
      <c r="P35" s="825">
        <f t="shared" si="7"/>
        <v>0</v>
      </c>
      <c r="Q35" s="825">
        <f t="shared" si="7"/>
        <v>0</v>
      </c>
      <c r="R35" s="825">
        <f t="shared" si="7"/>
        <v>0</v>
      </c>
      <c r="S35" s="825">
        <f t="shared" si="7"/>
        <v>0</v>
      </c>
      <c r="T35" s="825">
        <f t="shared" si="7"/>
        <v>0</v>
      </c>
      <c r="U35" s="825">
        <f t="shared" si="7"/>
        <v>0</v>
      </c>
      <c r="V35" s="825">
        <f t="shared" si="7"/>
        <v>0</v>
      </c>
      <c r="W35" s="825">
        <f t="shared" si="7"/>
        <v>0</v>
      </c>
      <c r="X35" s="825">
        <f t="shared" si="7"/>
        <v>69820.433316050578</v>
      </c>
      <c r="Y35" s="825">
        <f t="shared" ref="Y35:AE35" si="8">SUM(Y33:Y34)</f>
        <v>0</v>
      </c>
      <c r="Z35" s="825">
        <f t="shared" si="8"/>
        <v>0</v>
      </c>
      <c r="AA35" s="825">
        <f t="shared" si="8"/>
        <v>0</v>
      </c>
      <c r="AB35" s="825">
        <f t="shared" si="8"/>
        <v>0</v>
      </c>
      <c r="AC35" s="825">
        <f t="shared" si="8"/>
        <v>0</v>
      </c>
      <c r="AD35" s="825">
        <f t="shared" si="8"/>
        <v>0</v>
      </c>
      <c r="AE35" s="825">
        <f t="shared" si="8"/>
        <v>0</v>
      </c>
    </row>
    <row r="36" spans="1:31">
      <c r="A36" s="915"/>
      <c r="D36" s="825"/>
      <c r="E36" s="825"/>
      <c r="F36" s="825"/>
      <c r="G36" s="825"/>
      <c r="H36" s="825"/>
      <c r="I36" s="825"/>
      <c r="J36" s="825"/>
      <c r="K36" s="825"/>
      <c r="L36" s="825"/>
      <c r="M36" s="825"/>
      <c r="N36" s="825"/>
      <c r="O36" s="825"/>
      <c r="P36" s="825"/>
      <c r="Q36" s="825"/>
      <c r="R36" s="825"/>
      <c r="S36" s="825"/>
      <c r="T36" s="825"/>
      <c r="U36" s="825"/>
      <c r="V36" s="825"/>
      <c r="W36" s="825"/>
      <c r="X36" s="825"/>
      <c r="Y36" s="825"/>
      <c r="Z36" s="825"/>
      <c r="AA36" s="825"/>
      <c r="AB36" s="825"/>
      <c r="AC36" s="825"/>
      <c r="AD36" s="825"/>
      <c r="AE36" s="825"/>
    </row>
    <row r="37" spans="1:31">
      <c r="A37" s="905" t="s">
        <v>1351</v>
      </c>
      <c r="D37" s="825"/>
      <c r="E37" s="825"/>
      <c r="F37" s="825"/>
      <c r="G37" s="825"/>
      <c r="H37" s="825"/>
      <c r="I37" s="825"/>
      <c r="J37" s="825"/>
      <c r="K37" s="825"/>
      <c r="L37" s="825"/>
      <c r="M37" s="825"/>
      <c r="N37" s="825"/>
      <c r="O37" s="825"/>
      <c r="P37" s="825"/>
      <c r="Q37" s="825"/>
      <c r="R37" s="825"/>
      <c r="S37" s="825"/>
      <c r="T37" s="825"/>
      <c r="U37" s="825"/>
      <c r="V37" s="825"/>
      <c r="W37" s="825"/>
      <c r="X37" s="825"/>
      <c r="Y37" s="825"/>
      <c r="Z37" s="825"/>
      <c r="AA37" s="825"/>
      <c r="AB37" s="825"/>
      <c r="AC37" s="825"/>
      <c r="AD37" s="825"/>
      <c r="AE37" s="825"/>
    </row>
    <row r="38" spans="1:31">
      <c r="A38" s="910" t="str">
        <f>A23</f>
        <v>Seedling (poplar)</v>
      </c>
      <c r="D38" s="825">
        <v>0</v>
      </c>
      <c r="E38" s="825">
        <f t="shared" ref="E38:X38" si="9">E23*$C23</f>
        <v>9379.4556269207114</v>
      </c>
      <c r="F38" s="825">
        <f t="shared" si="9"/>
        <v>2813.8366880762137</v>
      </c>
      <c r="G38" s="825">
        <f t="shared" si="9"/>
        <v>0</v>
      </c>
      <c r="H38" s="825">
        <f t="shared" si="9"/>
        <v>0</v>
      </c>
      <c r="I38" s="825">
        <f t="shared" si="9"/>
        <v>0</v>
      </c>
      <c r="J38" s="825">
        <f t="shared" si="9"/>
        <v>0</v>
      </c>
      <c r="K38" s="825">
        <f t="shared" si="9"/>
        <v>0</v>
      </c>
      <c r="L38" s="825">
        <f t="shared" si="9"/>
        <v>0</v>
      </c>
      <c r="M38" s="825">
        <f t="shared" si="9"/>
        <v>0</v>
      </c>
      <c r="N38" s="825">
        <f t="shared" si="9"/>
        <v>0</v>
      </c>
      <c r="O38" s="825">
        <f t="shared" si="9"/>
        <v>0</v>
      </c>
      <c r="P38" s="825">
        <f t="shared" si="9"/>
        <v>0</v>
      </c>
      <c r="Q38" s="825">
        <f t="shared" si="9"/>
        <v>0</v>
      </c>
      <c r="R38" s="825">
        <f t="shared" si="9"/>
        <v>0</v>
      </c>
      <c r="S38" s="825">
        <f t="shared" si="9"/>
        <v>0</v>
      </c>
      <c r="T38" s="825">
        <f t="shared" si="9"/>
        <v>0</v>
      </c>
      <c r="U38" s="825">
        <f t="shared" si="9"/>
        <v>0</v>
      </c>
      <c r="V38" s="825">
        <f t="shared" si="9"/>
        <v>0</v>
      </c>
      <c r="W38" s="825">
        <f t="shared" si="9"/>
        <v>0</v>
      </c>
      <c r="X38" s="825">
        <f t="shared" si="9"/>
        <v>0</v>
      </c>
      <c r="Y38" s="825">
        <f t="shared" ref="Y38:AE38" si="10">Y23*$C23</f>
        <v>0</v>
      </c>
      <c r="Z38" s="825">
        <f t="shared" si="10"/>
        <v>0</v>
      </c>
      <c r="AA38" s="825">
        <f t="shared" si="10"/>
        <v>0</v>
      </c>
      <c r="AB38" s="825">
        <f t="shared" si="10"/>
        <v>0</v>
      </c>
      <c r="AC38" s="825">
        <f t="shared" si="10"/>
        <v>0</v>
      </c>
      <c r="AD38" s="825">
        <f t="shared" si="10"/>
        <v>0</v>
      </c>
      <c r="AE38" s="825">
        <f t="shared" si="10"/>
        <v>0</v>
      </c>
    </row>
    <row r="39" spans="1:31">
      <c r="A39" s="910" t="str">
        <f>A24</f>
        <v>Transportation of seedlings (JFM)</v>
      </c>
      <c r="D39" s="825">
        <v>0</v>
      </c>
      <c r="E39" s="825">
        <f t="shared" ref="E39:X39" si="11">E24*$C24</f>
        <v>207.34101564228641</v>
      </c>
      <c r="F39" s="825">
        <f t="shared" si="11"/>
        <v>0</v>
      </c>
      <c r="G39" s="825">
        <f t="shared" si="11"/>
        <v>0</v>
      </c>
      <c r="H39" s="825">
        <f t="shared" si="11"/>
        <v>0</v>
      </c>
      <c r="I39" s="825">
        <f t="shared" si="11"/>
        <v>0</v>
      </c>
      <c r="J39" s="825">
        <f t="shared" si="11"/>
        <v>0</v>
      </c>
      <c r="K39" s="825">
        <f t="shared" si="11"/>
        <v>0</v>
      </c>
      <c r="L39" s="825">
        <f t="shared" si="11"/>
        <v>0</v>
      </c>
      <c r="M39" s="825">
        <f t="shared" si="11"/>
        <v>0</v>
      </c>
      <c r="N39" s="825">
        <f t="shared" si="11"/>
        <v>0</v>
      </c>
      <c r="O39" s="825">
        <f t="shared" si="11"/>
        <v>0</v>
      </c>
      <c r="P39" s="825">
        <f t="shared" si="11"/>
        <v>0</v>
      </c>
      <c r="Q39" s="825">
        <f t="shared" si="11"/>
        <v>0</v>
      </c>
      <c r="R39" s="825">
        <f t="shared" si="11"/>
        <v>0</v>
      </c>
      <c r="S39" s="825">
        <f t="shared" si="11"/>
        <v>0</v>
      </c>
      <c r="T39" s="825">
        <f t="shared" si="11"/>
        <v>0</v>
      </c>
      <c r="U39" s="825">
        <f t="shared" si="11"/>
        <v>0</v>
      </c>
      <c r="V39" s="825">
        <f t="shared" si="11"/>
        <v>0</v>
      </c>
      <c r="W39" s="825">
        <f t="shared" si="11"/>
        <v>0</v>
      </c>
      <c r="X39" s="825">
        <f t="shared" si="11"/>
        <v>0</v>
      </c>
      <c r="Y39" s="825">
        <f t="shared" ref="Y39:AE39" si="12">Y24*$C24</f>
        <v>0</v>
      </c>
      <c r="Z39" s="825">
        <f t="shared" si="12"/>
        <v>0</v>
      </c>
      <c r="AA39" s="825">
        <f t="shared" si="12"/>
        <v>0</v>
      </c>
      <c r="AB39" s="825">
        <f t="shared" si="12"/>
        <v>0</v>
      </c>
      <c r="AC39" s="825">
        <f t="shared" si="12"/>
        <v>0</v>
      </c>
      <c r="AD39" s="825">
        <f t="shared" si="12"/>
        <v>0</v>
      </c>
      <c r="AE39" s="825">
        <f t="shared" si="12"/>
        <v>0</v>
      </c>
    </row>
    <row r="40" spans="1:31">
      <c r="A40" s="910" t="str">
        <f>A28</f>
        <v>Fence installation per ha</v>
      </c>
      <c r="D40" s="825">
        <v>0</v>
      </c>
      <c r="E40" s="825">
        <f t="shared" ref="E40:X40" si="13">E28*$C28</f>
        <v>3928.7938414259374</v>
      </c>
      <c r="F40" s="825">
        <f t="shared" si="13"/>
        <v>0</v>
      </c>
      <c r="G40" s="825">
        <f t="shared" si="13"/>
        <v>0</v>
      </c>
      <c r="H40" s="825">
        <f t="shared" si="13"/>
        <v>0</v>
      </c>
      <c r="I40" s="825">
        <f t="shared" si="13"/>
        <v>0</v>
      </c>
      <c r="J40" s="825">
        <f t="shared" si="13"/>
        <v>0</v>
      </c>
      <c r="K40" s="825">
        <f t="shared" si="13"/>
        <v>0</v>
      </c>
      <c r="L40" s="825">
        <f t="shared" si="13"/>
        <v>0</v>
      </c>
      <c r="M40" s="825">
        <f t="shared" si="13"/>
        <v>0</v>
      </c>
      <c r="N40" s="825">
        <f t="shared" si="13"/>
        <v>0</v>
      </c>
      <c r="O40" s="825">
        <f t="shared" si="13"/>
        <v>0</v>
      </c>
      <c r="P40" s="825">
        <f t="shared" si="13"/>
        <v>0</v>
      </c>
      <c r="Q40" s="825">
        <f t="shared" si="13"/>
        <v>0</v>
      </c>
      <c r="R40" s="825">
        <f t="shared" si="13"/>
        <v>0</v>
      </c>
      <c r="S40" s="825">
        <f t="shared" si="13"/>
        <v>0</v>
      </c>
      <c r="T40" s="825">
        <f t="shared" si="13"/>
        <v>0</v>
      </c>
      <c r="U40" s="825">
        <f t="shared" si="13"/>
        <v>0</v>
      </c>
      <c r="V40" s="825">
        <f t="shared" si="13"/>
        <v>0</v>
      </c>
      <c r="W40" s="825">
        <f t="shared" si="13"/>
        <v>0</v>
      </c>
      <c r="X40" s="825">
        <f t="shared" si="13"/>
        <v>0</v>
      </c>
      <c r="Y40" s="825">
        <f t="shared" ref="Y40:AE40" si="14">Y28*$C28</f>
        <v>0</v>
      </c>
      <c r="Z40" s="825">
        <f t="shared" si="14"/>
        <v>0</v>
      </c>
      <c r="AA40" s="825">
        <f t="shared" si="14"/>
        <v>0</v>
      </c>
      <c r="AB40" s="825">
        <f t="shared" si="14"/>
        <v>0</v>
      </c>
      <c r="AC40" s="825">
        <f t="shared" si="14"/>
        <v>0</v>
      </c>
      <c r="AD40" s="825">
        <f t="shared" si="14"/>
        <v>0</v>
      </c>
      <c r="AE40" s="825">
        <f t="shared" si="14"/>
        <v>0</v>
      </c>
    </row>
    <row r="41" spans="1:31">
      <c r="A41" s="970" t="s">
        <v>1352</v>
      </c>
      <c r="D41" s="825">
        <f>SUM(D38:D40)</f>
        <v>0</v>
      </c>
      <c r="E41" s="825">
        <f t="shared" ref="E41:X41" si="15">SUM(E38:E40)</f>
        <v>13515.590483988935</v>
      </c>
      <c r="F41" s="825">
        <f t="shared" si="15"/>
        <v>2813.8366880762137</v>
      </c>
      <c r="G41" s="825">
        <f t="shared" si="15"/>
        <v>0</v>
      </c>
      <c r="H41" s="825">
        <f t="shared" si="15"/>
        <v>0</v>
      </c>
      <c r="I41" s="825">
        <f t="shared" si="15"/>
        <v>0</v>
      </c>
      <c r="J41" s="825">
        <f t="shared" si="15"/>
        <v>0</v>
      </c>
      <c r="K41" s="825">
        <f t="shared" si="15"/>
        <v>0</v>
      </c>
      <c r="L41" s="825">
        <f t="shared" si="15"/>
        <v>0</v>
      </c>
      <c r="M41" s="825">
        <f t="shared" si="15"/>
        <v>0</v>
      </c>
      <c r="N41" s="825">
        <f t="shared" si="15"/>
        <v>0</v>
      </c>
      <c r="O41" s="825">
        <f t="shared" si="15"/>
        <v>0</v>
      </c>
      <c r="P41" s="825">
        <f t="shared" si="15"/>
        <v>0</v>
      </c>
      <c r="Q41" s="825">
        <f t="shared" si="15"/>
        <v>0</v>
      </c>
      <c r="R41" s="825">
        <f t="shared" si="15"/>
        <v>0</v>
      </c>
      <c r="S41" s="825">
        <f t="shared" si="15"/>
        <v>0</v>
      </c>
      <c r="T41" s="825">
        <f t="shared" si="15"/>
        <v>0</v>
      </c>
      <c r="U41" s="825">
        <f t="shared" si="15"/>
        <v>0</v>
      </c>
      <c r="V41" s="825">
        <f t="shared" si="15"/>
        <v>0</v>
      </c>
      <c r="W41" s="825">
        <f t="shared" si="15"/>
        <v>0</v>
      </c>
      <c r="X41" s="825">
        <f t="shared" si="15"/>
        <v>0</v>
      </c>
      <c r="Y41" s="825">
        <f t="shared" ref="Y41:AE41" si="16">SUM(Y38:Y40)</f>
        <v>0</v>
      </c>
      <c r="Z41" s="825">
        <f t="shared" si="16"/>
        <v>0</v>
      </c>
      <c r="AA41" s="825">
        <f t="shared" si="16"/>
        <v>0</v>
      </c>
      <c r="AB41" s="825">
        <f t="shared" si="16"/>
        <v>0</v>
      </c>
      <c r="AC41" s="825">
        <f t="shared" si="16"/>
        <v>0</v>
      </c>
      <c r="AD41" s="825">
        <f t="shared" si="16"/>
        <v>0</v>
      </c>
      <c r="AE41" s="825">
        <f t="shared" si="16"/>
        <v>0</v>
      </c>
    </row>
    <row r="42" spans="1:31">
      <c r="A42" s="970" t="s">
        <v>1353</v>
      </c>
      <c r="D42" s="825"/>
      <c r="E42" s="825"/>
      <c r="F42" s="825"/>
      <c r="G42" s="825"/>
      <c r="H42" s="825"/>
      <c r="I42" s="825"/>
      <c r="J42" s="825"/>
      <c r="K42" s="825"/>
      <c r="L42" s="825"/>
      <c r="M42" s="825"/>
      <c r="N42" s="825"/>
      <c r="O42" s="825"/>
      <c r="P42" s="825"/>
      <c r="Q42" s="825"/>
      <c r="R42" s="825"/>
      <c r="S42" s="825"/>
      <c r="T42" s="825"/>
      <c r="U42" s="825"/>
      <c r="V42" s="825"/>
      <c r="W42" s="825"/>
      <c r="X42" s="825"/>
      <c r="Y42" s="825"/>
      <c r="Z42" s="825"/>
      <c r="AA42" s="825"/>
      <c r="AB42" s="825"/>
      <c r="AC42" s="825"/>
      <c r="AD42" s="825"/>
      <c r="AE42" s="825"/>
    </row>
    <row r="43" spans="1:31">
      <c r="A43" s="910" t="str">
        <f>A25</f>
        <v>Irrigation</v>
      </c>
      <c r="D43" s="825">
        <v>0</v>
      </c>
      <c r="E43" s="825">
        <f t="shared" ref="E43:X44" si="17">E25*$C25</f>
        <v>0</v>
      </c>
      <c r="F43" s="825">
        <f t="shared" si="17"/>
        <v>0</v>
      </c>
      <c r="G43" s="825">
        <f t="shared" si="17"/>
        <v>0</v>
      </c>
      <c r="H43" s="825">
        <f t="shared" si="17"/>
        <v>0</v>
      </c>
      <c r="I43" s="825">
        <f t="shared" si="17"/>
        <v>0</v>
      </c>
      <c r="J43" s="825">
        <f t="shared" si="17"/>
        <v>0</v>
      </c>
      <c r="K43" s="825">
        <f t="shared" si="17"/>
        <v>0</v>
      </c>
      <c r="L43" s="825">
        <f t="shared" si="17"/>
        <v>0</v>
      </c>
      <c r="M43" s="825">
        <f t="shared" si="17"/>
        <v>0</v>
      </c>
      <c r="N43" s="825">
        <f t="shared" si="17"/>
        <v>0</v>
      </c>
      <c r="O43" s="825">
        <f t="shared" si="17"/>
        <v>0</v>
      </c>
      <c r="P43" s="825">
        <f t="shared" si="17"/>
        <v>0</v>
      </c>
      <c r="Q43" s="825">
        <f t="shared" si="17"/>
        <v>0</v>
      </c>
      <c r="R43" s="825">
        <f t="shared" si="17"/>
        <v>0</v>
      </c>
      <c r="S43" s="825">
        <f t="shared" si="17"/>
        <v>0</v>
      </c>
      <c r="T43" s="825">
        <f t="shared" si="17"/>
        <v>0</v>
      </c>
      <c r="U43" s="825">
        <f t="shared" si="17"/>
        <v>0</v>
      </c>
      <c r="V43" s="825">
        <f t="shared" si="17"/>
        <v>0</v>
      </c>
      <c r="W43" s="825">
        <f t="shared" si="17"/>
        <v>0</v>
      </c>
      <c r="X43" s="825">
        <f t="shared" si="17"/>
        <v>0</v>
      </c>
      <c r="Y43" s="825">
        <f t="shared" ref="Y43:AE44" si="18">Y25*$C25</f>
        <v>0</v>
      </c>
      <c r="Z43" s="825">
        <f t="shared" si="18"/>
        <v>0</v>
      </c>
      <c r="AA43" s="825">
        <f t="shared" si="18"/>
        <v>0</v>
      </c>
      <c r="AB43" s="825">
        <f t="shared" si="18"/>
        <v>0</v>
      </c>
      <c r="AC43" s="825">
        <f t="shared" si="18"/>
        <v>0</v>
      </c>
      <c r="AD43" s="825">
        <f t="shared" si="18"/>
        <v>0</v>
      </c>
      <c r="AE43" s="825">
        <f t="shared" si="18"/>
        <v>0</v>
      </c>
    </row>
    <row r="44" spans="1:31">
      <c r="A44" s="910" t="str">
        <f>A26</f>
        <v>Land lease</v>
      </c>
      <c r="D44" s="825">
        <v>1</v>
      </c>
      <c r="E44" s="825">
        <f t="shared" si="17"/>
        <v>35.618185925015368</v>
      </c>
      <c r="F44" s="825">
        <f t="shared" si="17"/>
        <v>35.618185925015368</v>
      </c>
      <c r="G44" s="825">
        <f t="shared" si="17"/>
        <v>35.618185925015368</v>
      </c>
      <c r="H44" s="825">
        <f t="shared" si="17"/>
        <v>35.618185925015368</v>
      </c>
      <c r="I44" s="825">
        <f t="shared" si="17"/>
        <v>35.618185925015368</v>
      </c>
      <c r="J44" s="825">
        <f t="shared" si="17"/>
        <v>35.618185925015368</v>
      </c>
      <c r="K44" s="825">
        <f t="shared" si="17"/>
        <v>35.618185925015368</v>
      </c>
      <c r="L44" s="825">
        <f t="shared" si="17"/>
        <v>35.618185925015368</v>
      </c>
      <c r="M44" s="825">
        <f t="shared" si="17"/>
        <v>35.618185925015368</v>
      </c>
      <c r="N44" s="825">
        <f t="shared" si="17"/>
        <v>35.618185925015368</v>
      </c>
      <c r="O44" s="825">
        <f t="shared" si="17"/>
        <v>35.618185925015368</v>
      </c>
      <c r="P44" s="825">
        <f t="shared" si="17"/>
        <v>35.618185925015368</v>
      </c>
      <c r="Q44" s="825">
        <f t="shared" si="17"/>
        <v>35.618185925015368</v>
      </c>
      <c r="R44" s="825">
        <f t="shared" si="17"/>
        <v>35.618185925015368</v>
      </c>
      <c r="S44" s="825">
        <f t="shared" si="17"/>
        <v>35.618185925015368</v>
      </c>
      <c r="T44" s="825">
        <f t="shared" si="17"/>
        <v>35.618185925015368</v>
      </c>
      <c r="U44" s="825">
        <f t="shared" si="17"/>
        <v>35.618185925015368</v>
      </c>
      <c r="V44" s="825">
        <f t="shared" si="17"/>
        <v>35.618185925015368</v>
      </c>
      <c r="W44" s="825">
        <f t="shared" si="17"/>
        <v>35.618185925015368</v>
      </c>
      <c r="X44" s="825">
        <f t="shared" si="17"/>
        <v>35.618185925015368</v>
      </c>
      <c r="Y44" s="825">
        <f t="shared" si="18"/>
        <v>35.618185925015368</v>
      </c>
      <c r="Z44" s="825">
        <f t="shared" si="18"/>
        <v>35.618185925015368</v>
      </c>
      <c r="AA44" s="825">
        <f t="shared" si="18"/>
        <v>35.618185925015368</v>
      </c>
      <c r="AB44" s="825">
        <f t="shared" si="18"/>
        <v>35.618185925015368</v>
      </c>
      <c r="AC44" s="825">
        <f t="shared" si="18"/>
        <v>35.618185925015368</v>
      </c>
      <c r="AD44" s="825">
        <f t="shared" si="18"/>
        <v>35.618185925015368</v>
      </c>
      <c r="AE44" s="825">
        <f t="shared" si="18"/>
        <v>35.618185925015368</v>
      </c>
    </row>
    <row r="45" spans="1:31">
      <c r="A45" s="910" t="str">
        <f>A27</f>
        <v>Labor costs</v>
      </c>
      <c r="D45" s="825">
        <v>0</v>
      </c>
      <c r="E45" s="825">
        <f t="shared" ref="E45:X45" si="19">E27*$C27</f>
        <v>0</v>
      </c>
      <c r="F45" s="825">
        <f t="shared" si="19"/>
        <v>0</v>
      </c>
      <c r="G45" s="825">
        <f t="shared" si="19"/>
        <v>0</v>
      </c>
      <c r="H45" s="825">
        <f t="shared" si="19"/>
        <v>0</v>
      </c>
      <c r="I45" s="825">
        <f t="shared" si="19"/>
        <v>0</v>
      </c>
      <c r="J45" s="825">
        <f t="shared" si="19"/>
        <v>0</v>
      </c>
      <c r="K45" s="825">
        <f t="shared" si="19"/>
        <v>0</v>
      </c>
      <c r="L45" s="825">
        <f t="shared" si="19"/>
        <v>0</v>
      </c>
      <c r="M45" s="825">
        <f t="shared" si="19"/>
        <v>0</v>
      </c>
      <c r="N45" s="825">
        <f t="shared" si="19"/>
        <v>0</v>
      </c>
      <c r="O45" s="825">
        <f t="shared" si="19"/>
        <v>0</v>
      </c>
      <c r="P45" s="825">
        <f t="shared" si="19"/>
        <v>0</v>
      </c>
      <c r="Q45" s="825">
        <f t="shared" si="19"/>
        <v>0</v>
      </c>
      <c r="R45" s="825">
        <f t="shared" si="19"/>
        <v>0</v>
      </c>
      <c r="S45" s="825">
        <f t="shared" si="19"/>
        <v>0</v>
      </c>
      <c r="T45" s="825">
        <f t="shared" si="19"/>
        <v>0</v>
      </c>
      <c r="U45" s="825">
        <f t="shared" si="19"/>
        <v>0</v>
      </c>
      <c r="V45" s="825">
        <f t="shared" si="19"/>
        <v>0</v>
      </c>
      <c r="W45" s="825">
        <f t="shared" si="19"/>
        <v>0</v>
      </c>
      <c r="X45" s="825">
        <f t="shared" si="19"/>
        <v>0</v>
      </c>
      <c r="Y45" s="825">
        <f t="shared" ref="Y45:AE45" si="20">Y27*$C27</f>
        <v>0</v>
      </c>
      <c r="Z45" s="825">
        <f t="shared" si="20"/>
        <v>0</v>
      </c>
      <c r="AA45" s="825">
        <f t="shared" si="20"/>
        <v>0</v>
      </c>
      <c r="AB45" s="825">
        <f t="shared" si="20"/>
        <v>0</v>
      </c>
      <c r="AC45" s="825">
        <f t="shared" si="20"/>
        <v>0</v>
      </c>
      <c r="AD45" s="825">
        <f t="shared" si="20"/>
        <v>0</v>
      </c>
      <c r="AE45" s="825">
        <f t="shared" si="20"/>
        <v>0</v>
      </c>
    </row>
    <row r="46" spans="1:31">
      <c r="A46" s="970" t="s">
        <v>1354</v>
      </c>
      <c r="D46" s="825">
        <f t="shared" ref="D46:X46" si="21">SUM(D43:D45)</f>
        <v>1</v>
      </c>
      <c r="E46" s="825">
        <f t="shared" si="21"/>
        <v>35.618185925015368</v>
      </c>
      <c r="F46" s="825">
        <f t="shared" si="21"/>
        <v>35.618185925015368</v>
      </c>
      <c r="G46" s="825">
        <f t="shared" si="21"/>
        <v>35.618185925015368</v>
      </c>
      <c r="H46" s="825">
        <f t="shared" si="21"/>
        <v>35.618185925015368</v>
      </c>
      <c r="I46" s="825">
        <f t="shared" si="21"/>
        <v>35.618185925015368</v>
      </c>
      <c r="J46" s="825">
        <f t="shared" si="21"/>
        <v>35.618185925015368</v>
      </c>
      <c r="K46" s="825">
        <f t="shared" si="21"/>
        <v>35.618185925015368</v>
      </c>
      <c r="L46" s="825">
        <f t="shared" si="21"/>
        <v>35.618185925015368</v>
      </c>
      <c r="M46" s="825">
        <f t="shared" si="21"/>
        <v>35.618185925015368</v>
      </c>
      <c r="N46" s="825">
        <f t="shared" si="21"/>
        <v>35.618185925015368</v>
      </c>
      <c r="O46" s="825">
        <f t="shared" si="21"/>
        <v>35.618185925015368</v>
      </c>
      <c r="P46" s="825">
        <f t="shared" si="21"/>
        <v>35.618185925015368</v>
      </c>
      <c r="Q46" s="825">
        <f t="shared" si="21"/>
        <v>35.618185925015368</v>
      </c>
      <c r="R46" s="825">
        <f t="shared" si="21"/>
        <v>35.618185925015368</v>
      </c>
      <c r="S46" s="825">
        <f t="shared" si="21"/>
        <v>35.618185925015368</v>
      </c>
      <c r="T46" s="825">
        <f t="shared" si="21"/>
        <v>35.618185925015368</v>
      </c>
      <c r="U46" s="825">
        <f t="shared" si="21"/>
        <v>35.618185925015368</v>
      </c>
      <c r="V46" s="825">
        <f t="shared" si="21"/>
        <v>35.618185925015368</v>
      </c>
      <c r="W46" s="825">
        <f t="shared" si="21"/>
        <v>35.618185925015368</v>
      </c>
      <c r="X46" s="825">
        <f t="shared" si="21"/>
        <v>35.618185925015368</v>
      </c>
      <c r="Y46" s="825">
        <f t="shared" ref="Y46:AE46" si="22">SUM(Y43:Y45)</f>
        <v>35.618185925015368</v>
      </c>
      <c r="Z46" s="825">
        <f t="shared" si="22"/>
        <v>35.618185925015368</v>
      </c>
      <c r="AA46" s="825">
        <f t="shared" si="22"/>
        <v>35.618185925015368</v>
      </c>
      <c r="AB46" s="825">
        <f t="shared" si="22"/>
        <v>35.618185925015368</v>
      </c>
      <c r="AC46" s="825">
        <f t="shared" si="22"/>
        <v>35.618185925015368</v>
      </c>
      <c r="AD46" s="825">
        <f t="shared" si="22"/>
        <v>35.618185925015368</v>
      </c>
      <c r="AE46" s="825">
        <f t="shared" si="22"/>
        <v>35.618185925015368</v>
      </c>
    </row>
    <row r="47" spans="1:31">
      <c r="A47" s="913"/>
      <c r="D47" s="825"/>
      <c r="E47" s="825"/>
      <c r="F47" s="825"/>
      <c r="G47" s="825"/>
      <c r="H47" s="825"/>
      <c r="I47" s="825"/>
      <c r="J47" s="825"/>
      <c r="K47" s="825"/>
      <c r="L47" s="825"/>
      <c r="M47" s="825"/>
      <c r="N47" s="825"/>
      <c r="O47" s="825"/>
      <c r="P47" s="825"/>
      <c r="Q47" s="825"/>
      <c r="R47" s="825"/>
      <c r="S47" s="825"/>
      <c r="T47" s="825"/>
      <c r="U47" s="825"/>
      <c r="V47" s="825"/>
      <c r="W47" s="825"/>
      <c r="X47" s="825"/>
      <c r="Y47" s="825"/>
      <c r="Z47" s="825"/>
      <c r="AA47" s="825"/>
      <c r="AB47" s="825"/>
      <c r="AC47" s="825"/>
      <c r="AD47" s="825"/>
      <c r="AE47" s="825"/>
    </row>
    <row r="48" spans="1:31">
      <c r="A48" s="905" t="s">
        <v>498</v>
      </c>
      <c r="B48" s="760"/>
      <c r="D48" s="825">
        <f t="shared" ref="D48:X48" si="23">D41+D46</f>
        <v>1</v>
      </c>
      <c r="E48" s="825">
        <f t="shared" si="23"/>
        <v>13551.208669913951</v>
      </c>
      <c r="F48" s="825">
        <f t="shared" si="23"/>
        <v>2849.4548740012292</v>
      </c>
      <c r="G48" s="825">
        <f t="shared" si="23"/>
        <v>35.618185925015368</v>
      </c>
      <c r="H48" s="825">
        <f t="shared" si="23"/>
        <v>35.618185925015368</v>
      </c>
      <c r="I48" s="825">
        <f t="shared" si="23"/>
        <v>35.618185925015368</v>
      </c>
      <c r="J48" s="825">
        <f t="shared" si="23"/>
        <v>35.618185925015368</v>
      </c>
      <c r="K48" s="825">
        <f t="shared" si="23"/>
        <v>35.618185925015368</v>
      </c>
      <c r="L48" s="825">
        <f t="shared" si="23"/>
        <v>35.618185925015368</v>
      </c>
      <c r="M48" s="825">
        <f t="shared" si="23"/>
        <v>35.618185925015368</v>
      </c>
      <c r="N48" s="825">
        <f t="shared" si="23"/>
        <v>35.618185925015368</v>
      </c>
      <c r="O48" s="825">
        <f t="shared" si="23"/>
        <v>35.618185925015368</v>
      </c>
      <c r="P48" s="825">
        <f t="shared" si="23"/>
        <v>35.618185925015368</v>
      </c>
      <c r="Q48" s="825">
        <f t="shared" si="23"/>
        <v>35.618185925015368</v>
      </c>
      <c r="R48" s="825">
        <f t="shared" si="23"/>
        <v>35.618185925015368</v>
      </c>
      <c r="S48" s="825">
        <f t="shared" si="23"/>
        <v>35.618185925015368</v>
      </c>
      <c r="T48" s="825">
        <f t="shared" si="23"/>
        <v>35.618185925015368</v>
      </c>
      <c r="U48" s="825">
        <f t="shared" si="23"/>
        <v>35.618185925015368</v>
      </c>
      <c r="V48" s="825">
        <f t="shared" si="23"/>
        <v>35.618185925015368</v>
      </c>
      <c r="W48" s="825">
        <f t="shared" si="23"/>
        <v>35.618185925015368</v>
      </c>
      <c r="X48" s="825">
        <f t="shared" si="23"/>
        <v>35.618185925015368</v>
      </c>
      <c r="Y48" s="825">
        <f t="shared" ref="Y48:AE48" si="24">Y41+Y46</f>
        <v>35.618185925015368</v>
      </c>
      <c r="Z48" s="825">
        <f t="shared" si="24"/>
        <v>35.618185925015368</v>
      </c>
      <c r="AA48" s="825">
        <f t="shared" si="24"/>
        <v>35.618185925015368</v>
      </c>
      <c r="AB48" s="825">
        <f t="shared" si="24"/>
        <v>35.618185925015368</v>
      </c>
      <c r="AC48" s="825">
        <f t="shared" si="24"/>
        <v>35.618185925015368</v>
      </c>
      <c r="AD48" s="825">
        <f t="shared" si="24"/>
        <v>35.618185925015368</v>
      </c>
      <c r="AE48" s="825">
        <f t="shared" si="24"/>
        <v>35.618185925015368</v>
      </c>
    </row>
    <row r="49" spans="1:31">
      <c r="A49" s="916"/>
      <c r="B49" s="760"/>
      <c r="D49" s="825"/>
      <c r="E49" s="825"/>
      <c r="F49" s="825"/>
      <c r="G49" s="825"/>
      <c r="H49" s="825"/>
      <c r="I49" s="825"/>
      <c r="J49" s="825"/>
      <c r="K49" s="825"/>
      <c r="L49" s="825"/>
      <c r="M49" s="825"/>
      <c r="N49" s="825"/>
      <c r="O49" s="825"/>
      <c r="P49" s="825"/>
      <c r="Q49" s="825"/>
      <c r="R49" s="825"/>
      <c r="S49" s="825"/>
      <c r="T49" s="825"/>
      <c r="U49" s="825"/>
      <c r="V49" s="825"/>
      <c r="W49" s="825"/>
      <c r="X49" s="825"/>
      <c r="Y49" s="825"/>
      <c r="Z49" s="825"/>
      <c r="AA49" s="825"/>
      <c r="AB49" s="825"/>
      <c r="AC49" s="825"/>
      <c r="AD49" s="825"/>
      <c r="AE49" s="825"/>
    </row>
    <row r="50" spans="1:31">
      <c r="A50" s="916" t="s">
        <v>585</v>
      </c>
      <c r="B50" s="760"/>
      <c r="D50" s="825">
        <f t="shared" ref="D50:X50" si="25">D35-D48</f>
        <v>-1</v>
      </c>
      <c r="E50" s="825">
        <f t="shared" si="25"/>
        <v>-13551.208669913951</v>
      </c>
      <c r="F50" s="825">
        <f t="shared" si="25"/>
        <v>-2849.4548740012292</v>
      </c>
      <c r="G50" s="825">
        <f t="shared" si="25"/>
        <v>-35.618185925015368</v>
      </c>
      <c r="H50" s="825">
        <f t="shared" si="25"/>
        <v>-35.618185925015368</v>
      </c>
      <c r="I50" s="825">
        <f t="shared" si="25"/>
        <v>-35.618185925015368</v>
      </c>
      <c r="J50" s="825">
        <f t="shared" si="25"/>
        <v>1248.0242289050841</v>
      </c>
      <c r="K50" s="825">
        <f t="shared" si="25"/>
        <v>-35.618185925015368</v>
      </c>
      <c r="L50" s="825">
        <f t="shared" si="25"/>
        <v>-35.618185925015368</v>
      </c>
      <c r="M50" s="825">
        <f t="shared" si="25"/>
        <v>2517.7894284397225</v>
      </c>
      <c r="N50" s="825">
        <f t="shared" si="25"/>
        <v>-35.618185925015368</v>
      </c>
      <c r="O50" s="825">
        <f t="shared" si="25"/>
        <v>-35.618185925015368</v>
      </c>
      <c r="P50" s="825">
        <f t="shared" si="25"/>
        <v>-35.618185925015368</v>
      </c>
      <c r="Q50" s="825">
        <f t="shared" si="25"/>
        <v>-35.618185925015368</v>
      </c>
      <c r="R50" s="825">
        <f t="shared" si="25"/>
        <v>-35.618185925015368</v>
      </c>
      <c r="S50" s="825">
        <f t="shared" si="25"/>
        <v>-35.618185925015368</v>
      </c>
      <c r="T50" s="825">
        <f t="shared" si="25"/>
        <v>-35.618185925015368</v>
      </c>
      <c r="U50" s="825">
        <f t="shared" si="25"/>
        <v>-35.618185925015368</v>
      </c>
      <c r="V50" s="825">
        <f t="shared" si="25"/>
        <v>-35.618185925015368</v>
      </c>
      <c r="W50" s="825">
        <f t="shared" si="25"/>
        <v>-35.618185925015368</v>
      </c>
      <c r="X50" s="825">
        <f t="shared" si="25"/>
        <v>69784.815130125557</v>
      </c>
      <c r="Y50" s="825">
        <f t="shared" ref="Y50:AE50" si="26">Y35-Y48</f>
        <v>-35.618185925015368</v>
      </c>
      <c r="Z50" s="825">
        <f t="shared" si="26"/>
        <v>-35.618185925015368</v>
      </c>
      <c r="AA50" s="825">
        <f t="shared" si="26"/>
        <v>-35.618185925015368</v>
      </c>
      <c r="AB50" s="825">
        <f t="shared" si="26"/>
        <v>-35.618185925015368</v>
      </c>
      <c r="AC50" s="825">
        <f t="shared" si="26"/>
        <v>-35.618185925015368</v>
      </c>
      <c r="AD50" s="825">
        <f t="shared" si="26"/>
        <v>-35.618185925015368</v>
      </c>
      <c r="AE50" s="825">
        <f t="shared" si="26"/>
        <v>-35.618185925015368</v>
      </c>
    </row>
    <row r="51" spans="1:31" ht="10.8" thickBot="1">
      <c r="A51" s="917" t="s">
        <v>1135</v>
      </c>
      <c r="B51" s="918"/>
      <c r="C51" s="919"/>
      <c r="D51" s="920"/>
      <c r="E51" s="920">
        <f>E50-$D$50</f>
        <v>-13550.208669913951</v>
      </c>
      <c r="F51" s="920">
        <f t="shared" ref="F51:X51" si="27">F50-$D$50</f>
        <v>-2848.4548740012292</v>
      </c>
      <c r="G51" s="920">
        <f t="shared" si="27"/>
        <v>-34.618185925015368</v>
      </c>
      <c r="H51" s="920">
        <f t="shared" si="27"/>
        <v>-34.618185925015368</v>
      </c>
      <c r="I51" s="920">
        <f t="shared" si="27"/>
        <v>-34.618185925015368</v>
      </c>
      <c r="J51" s="920">
        <f t="shared" si="27"/>
        <v>1249.0242289050841</v>
      </c>
      <c r="K51" s="920">
        <f t="shared" si="27"/>
        <v>-34.618185925015368</v>
      </c>
      <c r="L51" s="920">
        <f t="shared" si="27"/>
        <v>-34.618185925015368</v>
      </c>
      <c r="M51" s="920">
        <f t="shared" si="27"/>
        <v>2518.7894284397225</v>
      </c>
      <c r="N51" s="920">
        <f t="shared" si="27"/>
        <v>-34.618185925015368</v>
      </c>
      <c r="O51" s="920">
        <f t="shared" si="27"/>
        <v>-34.618185925015368</v>
      </c>
      <c r="P51" s="920">
        <f t="shared" si="27"/>
        <v>-34.618185925015368</v>
      </c>
      <c r="Q51" s="920">
        <f t="shared" si="27"/>
        <v>-34.618185925015368</v>
      </c>
      <c r="R51" s="920">
        <f t="shared" si="27"/>
        <v>-34.618185925015368</v>
      </c>
      <c r="S51" s="920">
        <f t="shared" si="27"/>
        <v>-34.618185925015368</v>
      </c>
      <c r="T51" s="920">
        <f t="shared" si="27"/>
        <v>-34.618185925015368</v>
      </c>
      <c r="U51" s="920">
        <f t="shared" si="27"/>
        <v>-34.618185925015368</v>
      </c>
      <c r="V51" s="920">
        <f t="shared" si="27"/>
        <v>-34.618185925015368</v>
      </c>
      <c r="W51" s="920">
        <f t="shared" si="27"/>
        <v>-34.618185925015368</v>
      </c>
      <c r="X51" s="920">
        <f t="shared" si="27"/>
        <v>69785.815130125557</v>
      </c>
      <c r="Y51" s="920">
        <f t="shared" ref="Y51:AE51" si="28">Y50-$D$50</f>
        <v>-34.618185925015368</v>
      </c>
      <c r="Z51" s="920">
        <f t="shared" si="28"/>
        <v>-34.618185925015368</v>
      </c>
      <c r="AA51" s="920">
        <f t="shared" si="28"/>
        <v>-34.618185925015368</v>
      </c>
      <c r="AB51" s="920">
        <f t="shared" si="28"/>
        <v>-34.618185925015368</v>
      </c>
      <c r="AC51" s="920">
        <f t="shared" si="28"/>
        <v>-34.618185925015368</v>
      </c>
      <c r="AD51" s="920">
        <f t="shared" si="28"/>
        <v>-34.618185925015368</v>
      </c>
      <c r="AE51" s="920">
        <f t="shared" si="28"/>
        <v>-34.618185925015368</v>
      </c>
    </row>
    <row r="52" spans="1:31" ht="10.8" thickBot="1">
      <c r="D52" s="825"/>
      <c r="E52" s="825"/>
      <c r="F52" s="825"/>
      <c r="G52" s="825"/>
      <c r="H52" s="825"/>
      <c r="I52" s="825"/>
      <c r="J52" s="825"/>
      <c r="K52" s="825"/>
      <c r="L52" s="825"/>
      <c r="M52" s="825"/>
      <c r="N52" s="825"/>
      <c r="O52" s="825"/>
      <c r="P52" s="825"/>
      <c r="Q52" s="825"/>
      <c r="R52" s="825"/>
      <c r="S52" s="825"/>
      <c r="T52" s="825"/>
      <c r="U52" s="825"/>
      <c r="V52" s="825"/>
      <c r="W52" s="825"/>
      <c r="X52" s="825"/>
      <c r="Y52" s="825"/>
      <c r="Z52" s="825"/>
      <c r="AA52" s="825"/>
      <c r="AB52" s="825"/>
      <c r="AC52" s="825"/>
      <c r="AD52" s="825"/>
      <c r="AE52" s="825"/>
    </row>
    <row r="53" spans="1:31">
      <c r="A53" s="1189" t="s">
        <v>1339</v>
      </c>
      <c r="B53" s="1190"/>
      <c r="C53" s="1191"/>
      <c r="D53" s="1191"/>
      <c r="E53" s="1191"/>
      <c r="F53" s="1190"/>
      <c r="G53" s="1190"/>
      <c r="H53" s="1190"/>
      <c r="I53" s="1190"/>
      <c r="J53" s="1190"/>
      <c r="K53" s="1190"/>
      <c r="L53" s="1190"/>
      <c r="M53" s="1190"/>
      <c r="N53" s="1190"/>
      <c r="O53" s="1190"/>
      <c r="P53" s="1190"/>
      <c r="Q53" s="1190"/>
      <c r="R53" s="1190"/>
      <c r="S53" s="1190"/>
      <c r="T53" s="1190"/>
      <c r="U53" s="1190"/>
      <c r="V53" s="1190"/>
      <c r="W53" s="1190"/>
      <c r="X53" s="1190"/>
    </row>
    <row r="54" spans="1:31">
      <c r="A54" s="913"/>
      <c r="C54" s="252"/>
      <c r="D54" s="252"/>
      <c r="E54" s="252"/>
    </row>
    <row r="55" spans="1:31">
      <c r="A55" s="1193" t="s">
        <v>122</v>
      </c>
      <c r="B55" s="912" t="s">
        <v>197</v>
      </c>
      <c r="C55" s="265">
        <f>E38+E40+F38</f>
        <v>16122.086156422862</v>
      </c>
      <c r="D55" s="252"/>
      <c r="E55" s="252"/>
    </row>
    <row r="56" spans="1:31">
      <c r="A56" s="1193" t="s">
        <v>1340</v>
      </c>
      <c r="B56" s="912" t="s">
        <v>197</v>
      </c>
      <c r="C56" s="252">
        <f>C55*5%</f>
        <v>806.10430782114315</v>
      </c>
      <c r="D56" s="252"/>
      <c r="E56" s="252"/>
    </row>
    <row r="57" spans="1:31">
      <c r="A57" s="1193" t="s">
        <v>1341</v>
      </c>
      <c r="B57" s="912" t="s">
        <v>197</v>
      </c>
      <c r="C57" s="1331">
        <f>C55*95%</f>
        <v>15315.981848601718</v>
      </c>
      <c r="D57" s="252"/>
      <c r="E57" s="252"/>
    </row>
    <row r="58" spans="1:31">
      <c r="A58" s="916" t="s">
        <v>1342</v>
      </c>
      <c r="C58" s="252"/>
      <c r="D58" s="252"/>
      <c r="E58" s="252"/>
    </row>
    <row r="59" spans="1:31">
      <c r="A59" s="910" t="s">
        <v>293</v>
      </c>
      <c r="C59" s="252"/>
      <c r="D59" s="257" t="s">
        <v>295</v>
      </c>
      <c r="E59" s="1469" t="s">
        <v>296</v>
      </c>
      <c r="F59" s="1469"/>
      <c r="G59" s="1469"/>
      <c r="H59" s="1469"/>
      <c r="I59" s="1469"/>
      <c r="J59" s="258"/>
      <c r="K59" s="258"/>
      <c r="L59" s="258"/>
      <c r="M59" s="258"/>
      <c r="N59" s="258"/>
      <c r="O59" s="1469"/>
      <c r="P59" s="1469"/>
      <c r="Q59" s="1469"/>
      <c r="R59" s="1469"/>
      <c r="S59" s="1469"/>
      <c r="T59" s="258"/>
      <c r="U59" s="258"/>
      <c r="V59" s="258"/>
      <c r="W59" s="258"/>
      <c r="X59" s="258"/>
      <c r="Y59" s="258"/>
      <c r="Z59" s="258"/>
      <c r="AA59" s="258"/>
      <c r="AB59" s="258"/>
      <c r="AC59" s="258"/>
      <c r="AD59" s="258"/>
      <c r="AE59" s="258"/>
    </row>
    <row r="60" spans="1:31">
      <c r="A60" s="910"/>
      <c r="C60" s="252"/>
      <c r="D60" s="262">
        <v>0</v>
      </c>
      <c r="E60" s="262">
        <v>1</v>
      </c>
      <c r="F60" s="262">
        <v>2</v>
      </c>
      <c r="G60" s="262">
        <v>3</v>
      </c>
      <c r="H60" s="262">
        <v>4</v>
      </c>
      <c r="I60" s="262">
        <v>5</v>
      </c>
      <c r="J60" s="262">
        <v>6</v>
      </c>
      <c r="K60" s="262">
        <v>7</v>
      </c>
      <c r="L60" s="262">
        <v>8</v>
      </c>
      <c r="M60" s="262">
        <v>9</v>
      </c>
      <c r="N60" s="263">
        <v>10</v>
      </c>
      <c r="O60" s="262">
        <v>11</v>
      </c>
      <c r="P60" s="262">
        <v>12</v>
      </c>
      <c r="Q60" s="262">
        <v>13</v>
      </c>
      <c r="R60" s="262">
        <v>14</v>
      </c>
      <c r="S60" s="262">
        <v>15</v>
      </c>
      <c r="T60" s="262">
        <v>16</v>
      </c>
      <c r="U60" s="262">
        <v>17</v>
      </c>
      <c r="V60" s="262">
        <v>18</v>
      </c>
      <c r="W60" s="262">
        <v>19</v>
      </c>
      <c r="X60" s="263">
        <v>20</v>
      </c>
      <c r="Y60" s="263">
        <v>21</v>
      </c>
      <c r="Z60" s="263">
        <v>22</v>
      </c>
      <c r="AA60" s="263">
        <v>23</v>
      </c>
      <c r="AB60" s="263">
        <v>24</v>
      </c>
      <c r="AC60" s="263">
        <v>25</v>
      </c>
      <c r="AD60" s="263">
        <v>26</v>
      </c>
      <c r="AE60" s="263">
        <v>27</v>
      </c>
    </row>
    <row r="61" spans="1:31">
      <c r="A61" s="1188" t="s">
        <v>1345</v>
      </c>
      <c r="C61" s="252"/>
      <c r="D61" s="264"/>
      <c r="E61" s="264"/>
      <c r="F61" s="264"/>
      <c r="G61" s="264"/>
      <c r="H61" s="264"/>
      <c r="I61" s="264"/>
      <c r="J61" s="264"/>
      <c r="K61" s="264"/>
      <c r="L61" s="264"/>
      <c r="M61" s="264"/>
      <c r="N61" s="1187"/>
      <c r="O61" s="264"/>
      <c r="P61" s="264"/>
      <c r="Q61" s="264"/>
      <c r="R61" s="264"/>
      <c r="S61" s="264"/>
      <c r="T61" s="264"/>
      <c r="U61" s="264"/>
      <c r="V61" s="264"/>
      <c r="W61" s="264"/>
      <c r="X61" s="1187"/>
      <c r="Y61" s="1187"/>
      <c r="Z61" s="1187"/>
      <c r="AA61" s="1187"/>
      <c r="AB61" s="1187"/>
      <c r="AC61" s="1187"/>
      <c r="AD61" s="1187"/>
      <c r="AE61" s="1187"/>
    </row>
    <row r="62" spans="1:31">
      <c r="A62" s="1195" t="s">
        <v>1343</v>
      </c>
      <c r="C62" s="252"/>
      <c r="D62" s="252"/>
      <c r="E62" s="265">
        <f t="shared" ref="E62:X62" si="29">E35</f>
        <v>0</v>
      </c>
      <c r="F62" s="265">
        <f t="shared" si="29"/>
        <v>0</v>
      </c>
      <c r="G62" s="265">
        <f t="shared" si="29"/>
        <v>0</v>
      </c>
      <c r="H62" s="265">
        <f t="shared" si="29"/>
        <v>0</v>
      </c>
      <c r="I62" s="265">
        <f t="shared" si="29"/>
        <v>0</v>
      </c>
      <c r="J62" s="265">
        <f t="shared" si="29"/>
        <v>1283.6424148300994</v>
      </c>
      <c r="K62" s="265">
        <f t="shared" si="29"/>
        <v>0</v>
      </c>
      <c r="L62" s="265">
        <f t="shared" si="29"/>
        <v>0</v>
      </c>
      <c r="M62" s="265">
        <f t="shared" si="29"/>
        <v>2553.407614364738</v>
      </c>
      <c r="N62" s="265">
        <f t="shared" si="29"/>
        <v>0</v>
      </c>
      <c r="O62" s="265">
        <f t="shared" si="29"/>
        <v>0</v>
      </c>
      <c r="P62" s="265">
        <f t="shared" si="29"/>
        <v>0</v>
      </c>
      <c r="Q62" s="265">
        <f t="shared" si="29"/>
        <v>0</v>
      </c>
      <c r="R62" s="265">
        <f t="shared" si="29"/>
        <v>0</v>
      </c>
      <c r="S62" s="265">
        <f t="shared" si="29"/>
        <v>0</v>
      </c>
      <c r="T62" s="265">
        <f t="shared" si="29"/>
        <v>0</v>
      </c>
      <c r="U62" s="265">
        <f t="shared" si="29"/>
        <v>0</v>
      </c>
      <c r="V62" s="265">
        <f t="shared" si="29"/>
        <v>0</v>
      </c>
      <c r="W62" s="265">
        <f t="shared" si="29"/>
        <v>0</v>
      </c>
      <c r="X62" s="265">
        <f t="shared" si="29"/>
        <v>69820.433316050578</v>
      </c>
      <c r="Y62" s="265">
        <f t="shared" ref="Y62:AE62" si="30">Y35</f>
        <v>0</v>
      </c>
      <c r="Z62" s="265">
        <f t="shared" si="30"/>
        <v>0</v>
      </c>
      <c r="AA62" s="265">
        <f t="shared" si="30"/>
        <v>0</v>
      </c>
      <c r="AB62" s="265">
        <f t="shared" si="30"/>
        <v>0</v>
      </c>
      <c r="AC62" s="265">
        <f t="shared" si="30"/>
        <v>0</v>
      </c>
      <c r="AD62" s="265">
        <f t="shared" si="30"/>
        <v>0</v>
      </c>
      <c r="AE62" s="265">
        <f t="shared" si="30"/>
        <v>0</v>
      </c>
    </row>
    <row r="63" spans="1:31">
      <c r="A63" s="1195" t="s">
        <v>1341</v>
      </c>
      <c r="C63" s="252"/>
      <c r="D63" s="252"/>
      <c r="E63" s="265">
        <f>C57-F38</f>
        <v>12502.145160525504</v>
      </c>
      <c r="F63" s="265">
        <f>F38</f>
        <v>2813.8366880762137</v>
      </c>
    </row>
    <row r="64" spans="1:31">
      <c r="A64" s="1188" t="s">
        <v>1346</v>
      </c>
      <c r="C64" s="252"/>
      <c r="D64" s="252"/>
      <c r="E64" s="1330">
        <f t="shared" ref="E64:X64" si="31">SUM(E62:E63)</f>
        <v>12502.145160525504</v>
      </c>
      <c r="F64" s="1330">
        <f t="shared" si="31"/>
        <v>2813.8366880762137</v>
      </c>
      <c r="G64" s="265">
        <f t="shared" si="31"/>
        <v>0</v>
      </c>
      <c r="H64" s="265">
        <f t="shared" si="31"/>
        <v>0</v>
      </c>
      <c r="I64" s="265">
        <f t="shared" si="31"/>
        <v>0</v>
      </c>
      <c r="J64" s="265">
        <f t="shared" si="31"/>
        <v>1283.6424148300994</v>
      </c>
      <c r="K64" s="265">
        <f t="shared" si="31"/>
        <v>0</v>
      </c>
      <c r="L64" s="265">
        <f t="shared" si="31"/>
        <v>0</v>
      </c>
      <c r="M64" s="265">
        <f t="shared" si="31"/>
        <v>2553.407614364738</v>
      </c>
      <c r="N64" s="265">
        <f t="shared" si="31"/>
        <v>0</v>
      </c>
      <c r="O64" s="265">
        <f t="shared" si="31"/>
        <v>0</v>
      </c>
      <c r="P64" s="265">
        <f t="shared" si="31"/>
        <v>0</v>
      </c>
      <c r="Q64" s="265">
        <f t="shared" si="31"/>
        <v>0</v>
      </c>
      <c r="R64" s="265">
        <f t="shared" si="31"/>
        <v>0</v>
      </c>
      <c r="S64" s="265">
        <f t="shared" si="31"/>
        <v>0</v>
      </c>
      <c r="T64" s="265">
        <f t="shared" si="31"/>
        <v>0</v>
      </c>
      <c r="U64" s="265">
        <f t="shared" si="31"/>
        <v>0</v>
      </c>
      <c r="V64" s="265">
        <f t="shared" si="31"/>
        <v>0</v>
      </c>
      <c r="W64" s="265">
        <f t="shared" si="31"/>
        <v>0</v>
      </c>
      <c r="X64" s="265">
        <f t="shared" si="31"/>
        <v>69820.433316050578</v>
      </c>
      <c r="Y64" s="265">
        <f t="shared" ref="Y64:AE64" si="32">SUM(Y62:Y63)</f>
        <v>0</v>
      </c>
      <c r="Z64" s="265">
        <f t="shared" si="32"/>
        <v>0</v>
      </c>
      <c r="AA64" s="265">
        <f t="shared" si="32"/>
        <v>0</v>
      </c>
      <c r="AB64" s="265">
        <f t="shared" si="32"/>
        <v>0</v>
      </c>
      <c r="AC64" s="265">
        <f t="shared" si="32"/>
        <v>0</v>
      </c>
      <c r="AD64" s="265">
        <f t="shared" si="32"/>
        <v>0</v>
      </c>
      <c r="AE64" s="265">
        <f t="shared" si="32"/>
        <v>0</v>
      </c>
    </row>
    <row r="65" spans="1:31">
      <c r="A65" s="910"/>
      <c r="C65" s="252"/>
      <c r="D65" s="252"/>
      <c r="E65" s="252"/>
    </row>
    <row r="66" spans="1:31">
      <c r="A66" s="1188" t="s">
        <v>1347</v>
      </c>
      <c r="C66" s="252"/>
      <c r="D66" s="252"/>
      <c r="E66" s="252"/>
    </row>
    <row r="67" spans="1:31">
      <c r="A67" s="910" t="s">
        <v>1348</v>
      </c>
      <c r="C67" s="252"/>
      <c r="D67" s="252"/>
      <c r="E67" s="265">
        <f t="shared" ref="E67:X67" si="33">E48</f>
        <v>13551.208669913951</v>
      </c>
      <c r="F67" s="265">
        <f t="shared" si="33"/>
        <v>2849.4548740012292</v>
      </c>
      <c r="G67" s="265">
        <f t="shared" si="33"/>
        <v>35.618185925015368</v>
      </c>
      <c r="H67" s="265">
        <f t="shared" si="33"/>
        <v>35.618185925015368</v>
      </c>
      <c r="I67" s="265">
        <f t="shared" si="33"/>
        <v>35.618185925015368</v>
      </c>
      <c r="J67" s="265">
        <f t="shared" si="33"/>
        <v>35.618185925015368</v>
      </c>
      <c r="K67" s="265">
        <f t="shared" si="33"/>
        <v>35.618185925015368</v>
      </c>
      <c r="L67" s="265">
        <f t="shared" si="33"/>
        <v>35.618185925015368</v>
      </c>
      <c r="M67" s="265">
        <f t="shared" si="33"/>
        <v>35.618185925015368</v>
      </c>
      <c r="N67" s="265">
        <f t="shared" si="33"/>
        <v>35.618185925015368</v>
      </c>
      <c r="O67" s="265">
        <f t="shared" si="33"/>
        <v>35.618185925015368</v>
      </c>
      <c r="P67" s="265">
        <f t="shared" si="33"/>
        <v>35.618185925015368</v>
      </c>
      <c r="Q67" s="265">
        <f t="shared" si="33"/>
        <v>35.618185925015368</v>
      </c>
      <c r="R67" s="265">
        <f t="shared" si="33"/>
        <v>35.618185925015368</v>
      </c>
      <c r="S67" s="265">
        <f t="shared" si="33"/>
        <v>35.618185925015368</v>
      </c>
      <c r="T67" s="265">
        <f t="shared" si="33"/>
        <v>35.618185925015368</v>
      </c>
      <c r="U67" s="265">
        <f t="shared" si="33"/>
        <v>35.618185925015368</v>
      </c>
      <c r="V67" s="265">
        <f t="shared" si="33"/>
        <v>35.618185925015368</v>
      </c>
      <c r="W67" s="265">
        <f t="shared" si="33"/>
        <v>35.618185925015368</v>
      </c>
      <c r="X67" s="265">
        <f t="shared" si="33"/>
        <v>35.618185925015368</v>
      </c>
      <c r="Y67" s="265">
        <f t="shared" ref="Y67:AE67" si="34">Y48</f>
        <v>35.618185925015368</v>
      </c>
      <c r="Z67" s="265">
        <f t="shared" si="34"/>
        <v>35.618185925015368</v>
      </c>
      <c r="AA67" s="265">
        <f t="shared" si="34"/>
        <v>35.618185925015368</v>
      </c>
      <c r="AB67" s="265">
        <f t="shared" si="34"/>
        <v>35.618185925015368</v>
      </c>
      <c r="AC67" s="265">
        <f t="shared" si="34"/>
        <v>35.618185925015368</v>
      </c>
      <c r="AD67" s="265">
        <f t="shared" si="34"/>
        <v>35.618185925015368</v>
      </c>
      <c r="AE67" s="265">
        <f t="shared" si="34"/>
        <v>35.618185925015368</v>
      </c>
    </row>
    <row r="68" spans="1:31">
      <c r="A68" s="1188" t="s">
        <v>1349</v>
      </c>
      <c r="C68" s="252"/>
      <c r="D68" s="252"/>
      <c r="E68" s="265">
        <f>SUM(E67)</f>
        <v>13551.208669913951</v>
      </c>
      <c r="F68" s="265">
        <f t="shared" ref="F68:X68" si="35">SUM(F67)</f>
        <v>2849.4548740012292</v>
      </c>
      <c r="G68" s="265">
        <f t="shared" si="35"/>
        <v>35.618185925015368</v>
      </c>
      <c r="H68" s="265">
        <f t="shared" si="35"/>
        <v>35.618185925015368</v>
      </c>
      <c r="I68" s="265">
        <f t="shared" si="35"/>
        <v>35.618185925015368</v>
      </c>
      <c r="J68" s="265">
        <f t="shared" si="35"/>
        <v>35.618185925015368</v>
      </c>
      <c r="K68" s="265">
        <f t="shared" si="35"/>
        <v>35.618185925015368</v>
      </c>
      <c r="L68" s="265">
        <f t="shared" si="35"/>
        <v>35.618185925015368</v>
      </c>
      <c r="M68" s="265">
        <f t="shared" si="35"/>
        <v>35.618185925015368</v>
      </c>
      <c r="N68" s="265">
        <f t="shared" si="35"/>
        <v>35.618185925015368</v>
      </c>
      <c r="O68" s="265">
        <f t="shared" si="35"/>
        <v>35.618185925015368</v>
      </c>
      <c r="P68" s="265">
        <f t="shared" si="35"/>
        <v>35.618185925015368</v>
      </c>
      <c r="Q68" s="265">
        <f t="shared" si="35"/>
        <v>35.618185925015368</v>
      </c>
      <c r="R68" s="265">
        <f t="shared" si="35"/>
        <v>35.618185925015368</v>
      </c>
      <c r="S68" s="265">
        <f t="shared" si="35"/>
        <v>35.618185925015368</v>
      </c>
      <c r="T68" s="265">
        <f t="shared" si="35"/>
        <v>35.618185925015368</v>
      </c>
      <c r="U68" s="265">
        <f t="shared" si="35"/>
        <v>35.618185925015368</v>
      </c>
      <c r="V68" s="265">
        <f t="shared" si="35"/>
        <v>35.618185925015368</v>
      </c>
      <c r="W68" s="265">
        <f t="shared" si="35"/>
        <v>35.618185925015368</v>
      </c>
      <c r="X68" s="265">
        <f t="shared" si="35"/>
        <v>35.618185925015368</v>
      </c>
      <c r="Y68" s="265">
        <f t="shared" ref="Y68:AE68" si="36">SUM(Y67)</f>
        <v>35.618185925015368</v>
      </c>
      <c r="Z68" s="265">
        <f t="shared" si="36"/>
        <v>35.618185925015368</v>
      </c>
      <c r="AA68" s="265">
        <f t="shared" si="36"/>
        <v>35.618185925015368</v>
      </c>
      <c r="AB68" s="265">
        <f t="shared" si="36"/>
        <v>35.618185925015368</v>
      </c>
      <c r="AC68" s="265">
        <f t="shared" si="36"/>
        <v>35.618185925015368</v>
      </c>
      <c r="AD68" s="265">
        <f t="shared" si="36"/>
        <v>35.618185925015368</v>
      </c>
      <c r="AE68" s="265">
        <f t="shared" si="36"/>
        <v>35.618185925015368</v>
      </c>
    </row>
    <row r="69" spans="1:31">
      <c r="A69" s="910"/>
      <c r="C69" s="252"/>
      <c r="D69" s="252"/>
      <c r="E69" s="252"/>
    </row>
    <row r="70" spans="1:31">
      <c r="A70" s="1188" t="s">
        <v>1350</v>
      </c>
      <c r="C70" s="252"/>
      <c r="D70" s="252"/>
      <c r="E70" s="265">
        <f>E64-E68</f>
        <v>-1049.0635093884466</v>
      </c>
      <c r="F70" s="265">
        <f t="shared" ref="F70:X70" si="37">F64-F68</f>
        <v>-35.618185925015496</v>
      </c>
      <c r="G70" s="265">
        <f t="shared" si="37"/>
        <v>-35.618185925015368</v>
      </c>
      <c r="H70" s="265">
        <f t="shared" si="37"/>
        <v>-35.618185925015368</v>
      </c>
      <c r="I70" s="265">
        <f t="shared" si="37"/>
        <v>-35.618185925015368</v>
      </c>
      <c r="J70" s="265">
        <f t="shared" si="37"/>
        <v>1248.0242289050841</v>
      </c>
      <c r="K70" s="265">
        <f t="shared" si="37"/>
        <v>-35.618185925015368</v>
      </c>
      <c r="L70" s="265">
        <f t="shared" si="37"/>
        <v>-35.618185925015368</v>
      </c>
      <c r="M70" s="265">
        <f t="shared" si="37"/>
        <v>2517.7894284397225</v>
      </c>
      <c r="N70" s="265">
        <f t="shared" si="37"/>
        <v>-35.618185925015368</v>
      </c>
      <c r="O70" s="265">
        <f t="shared" si="37"/>
        <v>-35.618185925015368</v>
      </c>
      <c r="P70" s="265">
        <f t="shared" si="37"/>
        <v>-35.618185925015368</v>
      </c>
      <c r="Q70" s="265">
        <f t="shared" si="37"/>
        <v>-35.618185925015368</v>
      </c>
      <c r="R70" s="265">
        <f t="shared" si="37"/>
        <v>-35.618185925015368</v>
      </c>
      <c r="S70" s="265">
        <f t="shared" si="37"/>
        <v>-35.618185925015368</v>
      </c>
      <c r="T70" s="265">
        <f t="shared" si="37"/>
        <v>-35.618185925015368</v>
      </c>
      <c r="U70" s="265">
        <f t="shared" si="37"/>
        <v>-35.618185925015368</v>
      </c>
      <c r="V70" s="265">
        <f t="shared" si="37"/>
        <v>-35.618185925015368</v>
      </c>
      <c r="W70" s="265">
        <f t="shared" si="37"/>
        <v>-35.618185925015368</v>
      </c>
      <c r="X70" s="265">
        <f t="shared" si="37"/>
        <v>69784.815130125557</v>
      </c>
      <c r="Y70" s="265">
        <f t="shared" ref="Y70:AE70" si="38">Y64-Y68</f>
        <v>-35.618185925015368</v>
      </c>
      <c r="Z70" s="265">
        <f t="shared" si="38"/>
        <v>-35.618185925015368</v>
      </c>
      <c r="AA70" s="265">
        <f t="shared" si="38"/>
        <v>-35.618185925015368</v>
      </c>
      <c r="AB70" s="265">
        <f t="shared" si="38"/>
        <v>-35.618185925015368</v>
      </c>
      <c r="AC70" s="265">
        <f t="shared" si="38"/>
        <v>-35.618185925015368</v>
      </c>
      <c r="AD70" s="265">
        <f t="shared" si="38"/>
        <v>-35.618185925015368</v>
      </c>
      <c r="AE70" s="265">
        <f t="shared" si="38"/>
        <v>-35.618185925015368</v>
      </c>
    </row>
    <row r="71" spans="1:31" ht="10.8" thickBot="1">
      <c r="A71" s="1196" t="s">
        <v>350</v>
      </c>
      <c r="B71" s="919"/>
      <c r="C71" s="1088"/>
      <c r="D71" s="1088"/>
      <c r="E71" s="1089">
        <f>E70-$D$70</f>
        <v>-1049.0635093884466</v>
      </c>
      <c r="F71" s="1089">
        <f t="shared" ref="F71:X71" si="39">F70-$D$70</f>
        <v>-35.618185925015496</v>
      </c>
      <c r="G71" s="1089">
        <f t="shared" si="39"/>
        <v>-35.618185925015368</v>
      </c>
      <c r="H71" s="1089">
        <f t="shared" si="39"/>
        <v>-35.618185925015368</v>
      </c>
      <c r="I71" s="1089">
        <f t="shared" si="39"/>
        <v>-35.618185925015368</v>
      </c>
      <c r="J71" s="1089">
        <f t="shared" si="39"/>
        <v>1248.0242289050841</v>
      </c>
      <c r="K71" s="1089">
        <f t="shared" si="39"/>
        <v>-35.618185925015368</v>
      </c>
      <c r="L71" s="1089">
        <f t="shared" si="39"/>
        <v>-35.618185925015368</v>
      </c>
      <c r="M71" s="1089">
        <f t="shared" si="39"/>
        <v>2517.7894284397225</v>
      </c>
      <c r="N71" s="1089">
        <f t="shared" si="39"/>
        <v>-35.618185925015368</v>
      </c>
      <c r="O71" s="1089">
        <f t="shared" si="39"/>
        <v>-35.618185925015368</v>
      </c>
      <c r="P71" s="1089">
        <f t="shared" si="39"/>
        <v>-35.618185925015368</v>
      </c>
      <c r="Q71" s="1089">
        <f t="shared" si="39"/>
        <v>-35.618185925015368</v>
      </c>
      <c r="R71" s="1089">
        <f t="shared" si="39"/>
        <v>-35.618185925015368</v>
      </c>
      <c r="S71" s="1089">
        <f t="shared" si="39"/>
        <v>-35.618185925015368</v>
      </c>
      <c r="T71" s="1089">
        <f t="shared" si="39"/>
        <v>-35.618185925015368</v>
      </c>
      <c r="U71" s="1089">
        <f t="shared" si="39"/>
        <v>-35.618185925015368</v>
      </c>
      <c r="V71" s="1089">
        <f t="shared" si="39"/>
        <v>-35.618185925015368</v>
      </c>
      <c r="W71" s="1089">
        <f t="shared" si="39"/>
        <v>-35.618185925015368</v>
      </c>
      <c r="X71" s="1089">
        <f t="shared" si="39"/>
        <v>69784.815130125557</v>
      </c>
      <c r="Y71" s="1089">
        <f t="shared" ref="Y71:AE71" si="40">Y70-$D$70</f>
        <v>-35.618185925015368</v>
      </c>
      <c r="Z71" s="1089">
        <f t="shared" si="40"/>
        <v>-35.618185925015368</v>
      </c>
      <c r="AA71" s="1089">
        <f t="shared" si="40"/>
        <v>-35.618185925015368</v>
      </c>
      <c r="AB71" s="1089">
        <f t="shared" si="40"/>
        <v>-35.618185925015368</v>
      </c>
      <c r="AC71" s="1089">
        <f t="shared" si="40"/>
        <v>-35.618185925015368</v>
      </c>
      <c r="AD71" s="1089">
        <f t="shared" si="40"/>
        <v>-35.618185925015368</v>
      </c>
      <c r="AE71" s="1089">
        <f t="shared" si="40"/>
        <v>-35.618185925015368</v>
      </c>
    </row>
    <row r="72" spans="1:31" ht="10.8" thickBot="1">
      <c r="A72" s="910"/>
      <c r="C72" s="252"/>
      <c r="D72" s="252"/>
      <c r="E72" s="252"/>
    </row>
    <row r="73" spans="1:31" s="2" customFormat="1" ht="12.6" thickBot="1">
      <c r="A73" s="894" t="s">
        <v>1104</v>
      </c>
      <c r="B73" s="1467" t="s">
        <v>1105</v>
      </c>
      <c r="C73" s="1479"/>
      <c r="D73" s="1467" t="s">
        <v>1481</v>
      </c>
      <c r="E73" s="1468"/>
      <c r="F73" s="1341"/>
      <c r="G73" s="1343"/>
      <c r="K73" s="1134" t="s">
        <v>1315</v>
      </c>
      <c r="L73" s="1141">
        <f>(J35+M35-J45)/(E27*2)</f>
        <v>22.570882524675515</v>
      </c>
    </row>
    <row r="74" spans="1:31" s="2" customFormat="1" ht="12">
      <c r="A74" s="883"/>
      <c r="B74" s="884" t="s">
        <v>351</v>
      </c>
      <c r="C74" s="884" t="s">
        <v>1106</v>
      </c>
      <c r="D74" s="884" t="s">
        <v>351</v>
      </c>
      <c r="E74" s="884" t="s">
        <v>1485</v>
      </c>
      <c r="F74" s="884" t="s">
        <v>1486</v>
      </c>
      <c r="G74" s="885" t="s">
        <v>1487</v>
      </c>
      <c r="K74" s="1135" t="s">
        <v>1318</v>
      </c>
      <c r="L74" s="1138">
        <f>MAXA(D48:X48)</f>
        <v>13551.208669913951</v>
      </c>
    </row>
    <row r="75" spans="1:31" s="2" customFormat="1" ht="12" thickBot="1">
      <c r="A75" s="886" t="s">
        <v>1107</v>
      </c>
      <c r="B75" s="880">
        <f>IRR(E86:N86)</f>
        <v>0.1860037157918617</v>
      </c>
      <c r="C75" s="881">
        <f>NPV(0.11,E86:N86)</f>
        <v>561.70037629122851</v>
      </c>
      <c r="D75" s="880">
        <f>IRR(E86:X86)</f>
        <v>0.29695041043701997</v>
      </c>
      <c r="E75" s="881">
        <f>NPV(0.11,E86:AE86)</f>
        <v>9127.1081380220912</v>
      </c>
      <c r="F75" s="881">
        <f>NPV(0.09,E86:AE86)</f>
        <v>13112.280931364086</v>
      </c>
      <c r="G75" s="881">
        <f>NPV(0.13,E86:AE86)</f>
        <v>6364.9917447806702</v>
      </c>
      <c r="K75" s="1136" t="s">
        <v>1317</v>
      </c>
      <c r="L75" s="1139">
        <f>E75/L74+1</f>
        <v>1.6735272373368337</v>
      </c>
    </row>
    <row r="76" spans="1:31" s="2" customFormat="1" ht="12.6" thickBot="1">
      <c r="A76" s="888"/>
      <c r="B76" s="880"/>
      <c r="C76" s="881"/>
      <c r="D76" s="880"/>
      <c r="E76" s="881"/>
      <c r="F76" s="881"/>
      <c r="G76" s="881"/>
      <c r="K76" s="1263" t="s">
        <v>1359</v>
      </c>
      <c r="L76" s="1262">
        <v>9</v>
      </c>
    </row>
    <row r="77" spans="1:31" s="2" customFormat="1" ht="11.4">
      <c r="A77" s="889" t="s">
        <v>1108</v>
      </c>
      <c r="B77" s="880">
        <f>IRR(E88:N88)</f>
        <v>3.7488640519168337E-2</v>
      </c>
      <c r="C77" s="881">
        <f>NPV(0.11,E88:N88)</f>
        <v>-905.27406205771888</v>
      </c>
      <c r="D77" s="880">
        <f>IRR(E88:X88)</f>
        <v>0.21297069085210096</v>
      </c>
      <c r="E77" s="881">
        <f>NPV(0.11,E88:AE88)</f>
        <v>7650.6643619580691</v>
      </c>
      <c r="F77" s="881">
        <f>NPV(0.09,E88:AE88)</f>
        <v>11599.770638388769</v>
      </c>
      <c r="G77" s="881">
        <f>NPV(0.13,E88:AE88)</f>
        <v>4922.1691714550734</v>
      </c>
    </row>
    <row r="78" spans="1:31" s="2" customFormat="1" ht="11.4">
      <c r="A78" s="889" t="s">
        <v>1109</v>
      </c>
      <c r="B78" s="880">
        <f>IRR(E89:N89)</f>
        <v>-3.1136337072736331E-2</v>
      </c>
      <c r="C78" s="881">
        <f>NPV(0.11,E89:N89)</f>
        <v>-2372.2485004066634</v>
      </c>
      <c r="D78" s="880">
        <f>IRR(E89:X89)</f>
        <v>0.17612602645260389</v>
      </c>
      <c r="E78" s="881">
        <f>NPV(0.11,E89:AE89)</f>
        <v>6174.2205858940497</v>
      </c>
      <c r="F78" s="881">
        <f>NPV(0.09,E89:AE89)</f>
        <v>10087.260345413451</v>
      </c>
      <c r="G78" s="881">
        <f>NPV(0.13,E89:AE89)</f>
        <v>3479.3465981294817</v>
      </c>
    </row>
    <row r="79" spans="1:31" s="2" customFormat="1" ht="11.4">
      <c r="A79" s="889" t="s">
        <v>1110</v>
      </c>
      <c r="B79" s="882">
        <f>IRR(E90:N90)</f>
        <v>-0.15171822329071527</v>
      </c>
      <c r="C79" s="881">
        <f>NPV(0.11,E90:N90)</f>
        <v>-8240.1462538024498</v>
      </c>
      <c r="D79" s="882">
        <f>IRR(E90:X90)</f>
        <v>0.11198437149010743</v>
      </c>
      <c r="E79" s="881">
        <f>NPV(0.11,E90:AE90)</f>
        <v>268.4454816379594</v>
      </c>
      <c r="F79" s="881">
        <f>NPV(0.09,E90:AE90)</f>
        <v>4037.2191735121778</v>
      </c>
      <c r="G79" s="881">
        <f>NPV(0.13,E90:AE90)</f>
        <v>-2291.9436951729008</v>
      </c>
    </row>
    <row r="80" spans="1:31" s="2" customFormat="1" ht="11.4">
      <c r="A80" s="889"/>
      <c r="B80" s="880"/>
      <c r="C80" s="881"/>
      <c r="D80" s="880"/>
      <c r="E80" s="881">
        <f t="shared" ref="E80" si="41">NPV(0.11,E91:X91)</f>
        <v>0</v>
      </c>
      <c r="F80" s="881">
        <f>NPV(0.09,F91:Y91)</f>
        <v>0</v>
      </c>
      <c r="G80" s="881">
        <f>NPV(0.13,G91:Z91)</f>
        <v>0</v>
      </c>
    </row>
    <row r="81" spans="1:31" s="2" customFormat="1" ht="11.4">
      <c r="A81" s="889" t="s">
        <v>1111</v>
      </c>
      <c r="B81" s="880">
        <f>IRR(E92:N92)</f>
        <v>2.7767951690230275E-2</v>
      </c>
      <c r="C81" s="881">
        <f>NPV(0.11,E92:N92)</f>
        <v>-961.44409968684056</v>
      </c>
      <c r="D81" s="880">
        <f>IRR(E92:X92)</f>
        <v>0.207708761138649</v>
      </c>
      <c r="E81" s="881">
        <f>NPV(0.11,E92:AE92)</f>
        <v>6737.9535481558623</v>
      </c>
      <c r="F81" s="881">
        <f>NPV(0.09,E92:AE92)</f>
        <v>10288.542545252361</v>
      </c>
      <c r="G81" s="881">
        <f>NPV(0.13,E92:AE92)</f>
        <v>4285.6699969770089</v>
      </c>
    </row>
    <row r="82" spans="1:31" s="2" customFormat="1" ht="11.4">
      <c r="A82" s="889" t="s">
        <v>1112</v>
      </c>
      <c r="B82" s="880">
        <f>IRR(E93:N93)</f>
        <v>-5.5014368227976784E-2</v>
      </c>
      <c r="C82" s="881">
        <f>NPV(0.11,E93:N93)</f>
        <v>-2484.5885756649081</v>
      </c>
      <c r="D82" s="880">
        <f>IRR(E93:X93)</f>
        <v>0.16341644739633443</v>
      </c>
      <c r="E82" s="881">
        <f>NPV(0.11,E93:AE93)</f>
        <v>4348.7989582896316</v>
      </c>
      <c r="F82" s="881">
        <f>NPV(0.09,E93:AE93)</f>
        <v>7464.8041591406336</v>
      </c>
      <c r="G82" s="881">
        <f>NPV(0.13,E93:AE93)</f>
        <v>2206.3482491733498</v>
      </c>
    </row>
    <row r="83" spans="1:31" s="2" customFormat="1" ht="12" thickBot="1">
      <c r="A83" s="890" t="s">
        <v>1113</v>
      </c>
      <c r="B83" s="891">
        <f>IRR(E94:N94)</f>
        <v>-0.16338855372172223</v>
      </c>
      <c r="C83" s="892">
        <f>NPV(0.11,E94:N94)</f>
        <v>-5530.8775276210481</v>
      </c>
      <c r="D83" s="891">
        <f>IRR(E94:X94)</f>
        <v>0.10575356603000263</v>
      </c>
      <c r="E83" s="892">
        <f>NPV(0.11,E94:AE94)</f>
        <v>-429.51022144283507</v>
      </c>
      <c r="F83" s="892">
        <f>NPV(0.09,E94:AE94)</f>
        <v>1817.3273869171769</v>
      </c>
      <c r="G83" s="892">
        <f>NPV(0.13,E94:AE94)</f>
        <v>-1952.2952464339796</v>
      </c>
    </row>
    <row r="84" spans="1:31" s="2" customFormat="1" ht="12.6" thickBot="1">
      <c r="A84" s="843"/>
      <c r="B84" s="843"/>
      <c r="C84" s="9"/>
    </row>
    <row r="85" spans="1:31" s="2" customFormat="1" ht="15" customHeight="1">
      <c r="D85" s="895"/>
      <c r="E85" s="896" t="s">
        <v>432</v>
      </c>
      <c r="F85" s="896" t="s">
        <v>1114</v>
      </c>
      <c r="G85" s="896" t="s">
        <v>1115</v>
      </c>
      <c r="H85" s="896" t="s">
        <v>1116</v>
      </c>
      <c r="I85" s="896" t="s">
        <v>1117</v>
      </c>
      <c r="J85" s="896" t="s">
        <v>1118</v>
      </c>
      <c r="K85" s="896" t="s">
        <v>1119</v>
      </c>
      <c r="L85" s="896" t="s">
        <v>1120</v>
      </c>
      <c r="M85" s="896" t="s">
        <v>1121</v>
      </c>
      <c r="N85" s="896" t="s">
        <v>1122</v>
      </c>
      <c r="O85" s="896" t="s">
        <v>1123</v>
      </c>
      <c r="P85" s="896" t="s">
        <v>1124</v>
      </c>
      <c r="Q85" s="896" t="s">
        <v>1125</v>
      </c>
      <c r="R85" s="896" t="s">
        <v>1126</v>
      </c>
      <c r="S85" s="896" t="s">
        <v>1127</v>
      </c>
      <c r="T85" s="896" t="s">
        <v>1128</v>
      </c>
      <c r="U85" s="896" t="s">
        <v>1129</v>
      </c>
      <c r="V85" s="896" t="s">
        <v>1130</v>
      </c>
      <c r="W85" s="896" t="s">
        <v>1131</v>
      </c>
      <c r="X85" s="896" t="s">
        <v>1132</v>
      </c>
      <c r="Y85" s="896" t="s">
        <v>1474</v>
      </c>
      <c r="Z85" s="896" t="s">
        <v>1475</v>
      </c>
      <c r="AA85" s="896" t="s">
        <v>1476</v>
      </c>
      <c r="AB85" s="896" t="s">
        <v>1477</v>
      </c>
      <c r="AC85" s="896" t="s">
        <v>1478</v>
      </c>
      <c r="AD85" s="896" t="s">
        <v>1479</v>
      </c>
      <c r="AE85" s="896" t="s">
        <v>1480</v>
      </c>
    </row>
    <row r="86" spans="1:31" s="2" customFormat="1" ht="15" customHeight="1">
      <c r="D86" s="897" t="s">
        <v>1107</v>
      </c>
      <c r="E86" s="237">
        <f t="shared" ref="E86:X86" si="42">E64-E68</f>
        <v>-1049.0635093884466</v>
      </c>
      <c r="F86" s="237">
        <f t="shared" si="42"/>
        <v>-35.618185925015496</v>
      </c>
      <c r="G86" s="237">
        <f t="shared" si="42"/>
        <v>-35.618185925015368</v>
      </c>
      <c r="H86" s="237">
        <f t="shared" si="42"/>
        <v>-35.618185925015368</v>
      </c>
      <c r="I86" s="237">
        <f t="shared" si="42"/>
        <v>-35.618185925015368</v>
      </c>
      <c r="J86" s="237">
        <f t="shared" si="42"/>
        <v>1248.0242289050841</v>
      </c>
      <c r="K86" s="237">
        <f t="shared" si="42"/>
        <v>-35.618185925015368</v>
      </c>
      <c r="L86" s="237">
        <f t="shared" si="42"/>
        <v>-35.618185925015368</v>
      </c>
      <c r="M86" s="237">
        <f t="shared" si="42"/>
        <v>2517.7894284397225</v>
      </c>
      <c r="N86" s="237">
        <f t="shared" si="42"/>
        <v>-35.618185925015368</v>
      </c>
      <c r="O86" s="237">
        <f t="shared" si="42"/>
        <v>-35.618185925015368</v>
      </c>
      <c r="P86" s="237">
        <f t="shared" si="42"/>
        <v>-35.618185925015368</v>
      </c>
      <c r="Q86" s="237">
        <f t="shared" si="42"/>
        <v>-35.618185925015368</v>
      </c>
      <c r="R86" s="237">
        <f t="shared" si="42"/>
        <v>-35.618185925015368</v>
      </c>
      <c r="S86" s="237">
        <f t="shared" si="42"/>
        <v>-35.618185925015368</v>
      </c>
      <c r="T86" s="237">
        <f t="shared" si="42"/>
        <v>-35.618185925015368</v>
      </c>
      <c r="U86" s="237">
        <f t="shared" si="42"/>
        <v>-35.618185925015368</v>
      </c>
      <c r="V86" s="237">
        <f t="shared" si="42"/>
        <v>-35.618185925015368</v>
      </c>
      <c r="W86" s="237">
        <f t="shared" si="42"/>
        <v>-35.618185925015368</v>
      </c>
      <c r="X86" s="237">
        <f t="shared" si="42"/>
        <v>69784.815130125557</v>
      </c>
      <c r="Y86" s="237">
        <f t="shared" ref="Y86:AE86" si="43">Y64-Y68</f>
        <v>-35.618185925015368</v>
      </c>
      <c r="Z86" s="237">
        <f t="shared" si="43"/>
        <v>-35.618185925015368</v>
      </c>
      <c r="AA86" s="237">
        <f t="shared" si="43"/>
        <v>-35.618185925015368</v>
      </c>
      <c r="AB86" s="237">
        <f t="shared" si="43"/>
        <v>-35.618185925015368</v>
      </c>
      <c r="AC86" s="237">
        <f t="shared" si="43"/>
        <v>-35.618185925015368</v>
      </c>
      <c r="AD86" s="237">
        <f t="shared" si="43"/>
        <v>-35.618185925015368</v>
      </c>
      <c r="AE86" s="237">
        <f t="shared" si="43"/>
        <v>-35.618185925015368</v>
      </c>
    </row>
    <row r="87" spans="1:31" s="2" customFormat="1" ht="15" customHeight="1">
      <c r="D87" s="897" t="s">
        <v>1133</v>
      </c>
      <c r="E87" s="237"/>
      <c r="F87" s="237"/>
      <c r="G87" s="898"/>
      <c r="H87" s="898"/>
      <c r="I87" s="898"/>
      <c r="J87" s="898"/>
      <c r="K87" s="898"/>
      <c r="L87" s="898"/>
      <c r="M87" s="898"/>
      <c r="N87" s="898"/>
      <c r="O87" s="898"/>
      <c r="P87" s="898"/>
      <c r="Q87" s="898"/>
      <c r="R87" s="898"/>
      <c r="S87" s="898"/>
      <c r="T87" s="898"/>
      <c r="U87" s="898"/>
      <c r="V87" s="898"/>
      <c r="W87" s="898"/>
      <c r="X87" s="898"/>
      <c r="Y87" s="898"/>
      <c r="Z87" s="898"/>
      <c r="AA87" s="898"/>
      <c r="AB87" s="898"/>
      <c r="AC87" s="898"/>
      <c r="AD87" s="898"/>
      <c r="AE87" s="898"/>
    </row>
    <row r="88" spans="1:31" s="2" customFormat="1" ht="15" customHeight="1">
      <c r="D88" s="899">
        <v>0.1</v>
      </c>
      <c r="E88" s="237">
        <f t="shared" ref="E88:X88" si="44">E64-E68*IF(E68&gt;=0,(1+$D88),IF(E68&lt;0,(1-$D88)))</f>
        <v>-2404.1843763798424</v>
      </c>
      <c r="F88" s="237">
        <f t="shared" si="44"/>
        <v>-320.56367332513855</v>
      </c>
      <c r="G88" s="237">
        <f t="shared" si="44"/>
        <v>-39.180004517516906</v>
      </c>
      <c r="H88" s="237">
        <f t="shared" si="44"/>
        <v>-39.180004517516906</v>
      </c>
      <c r="I88" s="237">
        <f t="shared" si="44"/>
        <v>-39.180004517516906</v>
      </c>
      <c r="J88" s="237">
        <f t="shared" si="44"/>
        <v>1244.4624103125825</v>
      </c>
      <c r="K88" s="237">
        <f t="shared" si="44"/>
        <v>-39.180004517516906</v>
      </c>
      <c r="L88" s="237">
        <f t="shared" si="44"/>
        <v>-39.180004517516906</v>
      </c>
      <c r="M88" s="237">
        <f t="shared" si="44"/>
        <v>2514.2276098472212</v>
      </c>
      <c r="N88" s="237">
        <f t="shared" si="44"/>
        <v>-39.180004517516906</v>
      </c>
      <c r="O88" s="237">
        <f t="shared" si="44"/>
        <v>-39.180004517516906</v>
      </c>
      <c r="P88" s="237">
        <f t="shared" si="44"/>
        <v>-39.180004517516906</v>
      </c>
      <c r="Q88" s="237">
        <f t="shared" si="44"/>
        <v>-39.180004517516906</v>
      </c>
      <c r="R88" s="237">
        <f t="shared" si="44"/>
        <v>-39.180004517516906</v>
      </c>
      <c r="S88" s="237">
        <f t="shared" si="44"/>
        <v>-39.180004517516906</v>
      </c>
      <c r="T88" s="237">
        <f t="shared" si="44"/>
        <v>-39.180004517516906</v>
      </c>
      <c r="U88" s="237">
        <f t="shared" si="44"/>
        <v>-39.180004517516906</v>
      </c>
      <c r="V88" s="237">
        <f t="shared" si="44"/>
        <v>-39.180004517516906</v>
      </c>
      <c r="W88" s="237">
        <f t="shared" si="44"/>
        <v>-39.180004517516906</v>
      </c>
      <c r="X88" s="237">
        <f t="shared" si="44"/>
        <v>69781.253311533059</v>
      </c>
      <c r="Y88" s="237">
        <f t="shared" ref="Y88:AE88" si="45">Y64-Y68*IF(Y68&gt;=0,(1+$D88),IF(Y68&lt;0,(1-$D88)))</f>
        <v>-39.180004517516906</v>
      </c>
      <c r="Z88" s="237">
        <f t="shared" si="45"/>
        <v>-39.180004517516906</v>
      </c>
      <c r="AA88" s="237">
        <f t="shared" si="45"/>
        <v>-39.180004517516906</v>
      </c>
      <c r="AB88" s="237">
        <f t="shared" si="45"/>
        <v>-39.180004517516906</v>
      </c>
      <c r="AC88" s="237">
        <f t="shared" si="45"/>
        <v>-39.180004517516906</v>
      </c>
      <c r="AD88" s="237">
        <f t="shared" si="45"/>
        <v>-39.180004517516906</v>
      </c>
      <c r="AE88" s="237">
        <f t="shared" si="45"/>
        <v>-39.180004517516906</v>
      </c>
    </row>
    <row r="89" spans="1:31" s="2" customFormat="1" ht="15" customHeight="1">
      <c r="D89" s="899">
        <v>0.2</v>
      </c>
      <c r="E89" s="237">
        <f>E$64-E$68*IF(E$68&gt;=0,(1+$D89),IF(E$68&lt;0,(1-$D89)))</f>
        <v>-3759.3052433712364</v>
      </c>
      <c r="F89" s="237">
        <f t="shared" ref="F89:Y90" si="46">F$64-F$68*IF(F$68&gt;=0,(1+$D89),IF(F$68&lt;0,(1-$D89)))</f>
        <v>-605.50916072526115</v>
      </c>
      <c r="G89" s="237">
        <f t="shared" si="46"/>
        <v>-42.741823110018437</v>
      </c>
      <c r="H89" s="237">
        <f t="shared" si="46"/>
        <v>-42.741823110018437</v>
      </c>
      <c r="I89" s="237">
        <f t="shared" si="46"/>
        <v>-42.741823110018437</v>
      </c>
      <c r="J89" s="237">
        <f t="shared" si="46"/>
        <v>1240.9005917200809</v>
      </c>
      <c r="K89" s="237">
        <f t="shared" si="46"/>
        <v>-42.741823110018437</v>
      </c>
      <c r="L89" s="237">
        <f t="shared" si="46"/>
        <v>-42.741823110018437</v>
      </c>
      <c r="M89" s="237">
        <f t="shared" si="46"/>
        <v>2510.6657912547198</v>
      </c>
      <c r="N89" s="237">
        <f t="shared" si="46"/>
        <v>-42.741823110018437</v>
      </c>
      <c r="O89" s="237">
        <f t="shared" si="46"/>
        <v>-42.741823110018437</v>
      </c>
      <c r="P89" s="237">
        <f t="shared" si="46"/>
        <v>-42.741823110018437</v>
      </c>
      <c r="Q89" s="237">
        <f t="shared" si="46"/>
        <v>-42.741823110018437</v>
      </c>
      <c r="R89" s="237">
        <f t="shared" si="46"/>
        <v>-42.741823110018437</v>
      </c>
      <c r="S89" s="237">
        <f t="shared" si="46"/>
        <v>-42.741823110018437</v>
      </c>
      <c r="T89" s="237">
        <f t="shared" si="46"/>
        <v>-42.741823110018437</v>
      </c>
      <c r="U89" s="237">
        <f t="shared" si="46"/>
        <v>-42.741823110018437</v>
      </c>
      <c r="V89" s="237">
        <f t="shared" si="46"/>
        <v>-42.741823110018437</v>
      </c>
      <c r="W89" s="237">
        <f t="shared" si="46"/>
        <v>-42.741823110018437</v>
      </c>
      <c r="X89" s="237">
        <f t="shared" si="46"/>
        <v>69777.691492940561</v>
      </c>
      <c r="Y89" s="237">
        <f t="shared" si="46"/>
        <v>-42.741823110018437</v>
      </c>
      <c r="Z89" s="237">
        <f t="shared" ref="Y89:AE90" si="47">Z$64-Z$68*IF(Z$68&gt;=0,(1+$D89),IF(Z$68&lt;0,(1-$D89)))</f>
        <v>-42.741823110018437</v>
      </c>
      <c r="AA89" s="237">
        <f t="shared" si="47"/>
        <v>-42.741823110018437</v>
      </c>
      <c r="AB89" s="237">
        <f t="shared" si="47"/>
        <v>-42.741823110018437</v>
      </c>
      <c r="AC89" s="237">
        <f t="shared" si="47"/>
        <v>-42.741823110018437</v>
      </c>
      <c r="AD89" s="237">
        <f t="shared" si="47"/>
        <v>-42.741823110018437</v>
      </c>
      <c r="AE89" s="237">
        <f t="shared" si="47"/>
        <v>-42.741823110018437</v>
      </c>
    </row>
    <row r="90" spans="1:31" s="2" customFormat="1" ht="15" customHeight="1">
      <c r="D90" s="899">
        <v>0.6</v>
      </c>
      <c r="E90" s="237">
        <f>E$64-E$68*IF(E$68&gt;=0,(1+$D90),IF(E$68&lt;0,(1-$D90)))</f>
        <v>-9179.7887113368179</v>
      </c>
      <c r="F90" s="237">
        <f t="shared" si="46"/>
        <v>-1745.2911103257534</v>
      </c>
      <c r="G90" s="237">
        <f t="shared" si="46"/>
        <v>-56.98909748002459</v>
      </c>
      <c r="H90" s="237">
        <f t="shared" si="46"/>
        <v>-56.98909748002459</v>
      </c>
      <c r="I90" s="237">
        <f t="shared" si="46"/>
        <v>-56.98909748002459</v>
      </c>
      <c r="J90" s="237">
        <f t="shared" si="46"/>
        <v>1226.6533173500748</v>
      </c>
      <c r="K90" s="237">
        <f t="shared" si="46"/>
        <v>-56.98909748002459</v>
      </c>
      <c r="L90" s="237">
        <f t="shared" si="46"/>
        <v>-56.98909748002459</v>
      </c>
      <c r="M90" s="237">
        <f t="shared" si="46"/>
        <v>2496.4185168847134</v>
      </c>
      <c r="N90" s="237">
        <f t="shared" si="46"/>
        <v>-56.98909748002459</v>
      </c>
      <c r="O90" s="237">
        <f t="shared" si="46"/>
        <v>-56.98909748002459</v>
      </c>
      <c r="P90" s="237">
        <f t="shared" si="46"/>
        <v>-56.98909748002459</v>
      </c>
      <c r="Q90" s="237">
        <f t="shared" si="46"/>
        <v>-56.98909748002459</v>
      </c>
      <c r="R90" s="237">
        <f t="shared" si="46"/>
        <v>-56.98909748002459</v>
      </c>
      <c r="S90" s="237">
        <f t="shared" si="46"/>
        <v>-56.98909748002459</v>
      </c>
      <c r="T90" s="237">
        <f t="shared" si="46"/>
        <v>-56.98909748002459</v>
      </c>
      <c r="U90" s="237">
        <f t="shared" si="46"/>
        <v>-56.98909748002459</v>
      </c>
      <c r="V90" s="237">
        <f t="shared" si="46"/>
        <v>-56.98909748002459</v>
      </c>
      <c r="W90" s="237">
        <f t="shared" si="46"/>
        <v>-56.98909748002459</v>
      </c>
      <c r="X90" s="237">
        <f t="shared" si="46"/>
        <v>69763.444218570556</v>
      </c>
      <c r="Y90" s="237">
        <f t="shared" si="47"/>
        <v>-56.98909748002459</v>
      </c>
      <c r="Z90" s="237">
        <f t="shared" si="47"/>
        <v>-56.98909748002459</v>
      </c>
      <c r="AA90" s="237">
        <f t="shared" si="47"/>
        <v>-56.98909748002459</v>
      </c>
      <c r="AB90" s="237">
        <f t="shared" si="47"/>
        <v>-56.98909748002459</v>
      </c>
      <c r="AC90" s="237">
        <f t="shared" si="47"/>
        <v>-56.98909748002459</v>
      </c>
      <c r="AD90" s="237">
        <f t="shared" si="47"/>
        <v>-56.98909748002459</v>
      </c>
      <c r="AE90" s="237">
        <f t="shared" si="47"/>
        <v>-56.98909748002459</v>
      </c>
    </row>
    <row r="91" spans="1:31" s="2" customFormat="1" ht="15" customHeight="1">
      <c r="D91" s="897" t="s">
        <v>1134</v>
      </c>
      <c r="E91" s="237"/>
      <c r="F91" s="237"/>
      <c r="G91" s="898"/>
      <c r="H91" s="898"/>
      <c r="I91" s="898"/>
      <c r="J91" s="898"/>
      <c r="K91" s="898"/>
      <c r="L91" s="898"/>
      <c r="M91" s="898"/>
      <c r="N91" s="898"/>
      <c r="O91" s="898"/>
      <c r="P91" s="898"/>
      <c r="Q91" s="898"/>
      <c r="R91" s="898"/>
      <c r="S91" s="898"/>
      <c r="T91" s="898"/>
      <c r="U91" s="898"/>
      <c r="V91" s="898"/>
      <c r="W91" s="898"/>
      <c r="X91" s="898"/>
      <c r="Y91" s="898"/>
      <c r="Z91" s="898"/>
      <c r="AA91" s="898"/>
      <c r="AB91" s="898"/>
      <c r="AC91" s="898"/>
      <c r="AD91" s="898"/>
      <c r="AE91" s="898"/>
    </row>
    <row r="92" spans="1:31" s="2" customFormat="1" ht="15" customHeight="1">
      <c r="D92" s="899">
        <v>0.1</v>
      </c>
      <c r="E92" s="237">
        <f>E$64*(1-$D92)-E$68</f>
        <v>-2299.2780254409972</v>
      </c>
      <c r="F92" s="237">
        <f t="shared" ref="F92:Y94" si="48">F$64*(1-$D92)-F$68</f>
        <v>-317.00185473263673</v>
      </c>
      <c r="G92" s="237">
        <f t="shared" si="48"/>
        <v>-35.618185925015368</v>
      </c>
      <c r="H92" s="237">
        <f t="shared" si="48"/>
        <v>-35.618185925015368</v>
      </c>
      <c r="I92" s="237">
        <f t="shared" si="48"/>
        <v>-35.618185925015368</v>
      </c>
      <c r="J92" s="237">
        <f t="shared" si="48"/>
        <v>1119.6599874220742</v>
      </c>
      <c r="K92" s="237">
        <f t="shared" si="48"/>
        <v>-35.618185925015368</v>
      </c>
      <c r="L92" s="237">
        <f t="shared" si="48"/>
        <v>-35.618185925015368</v>
      </c>
      <c r="M92" s="237">
        <f t="shared" si="48"/>
        <v>2262.4486670032488</v>
      </c>
      <c r="N92" s="237">
        <f t="shared" si="48"/>
        <v>-35.618185925015368</v>
      </c>
      <c r="O92" s="237">
        <f t="shared" si="48"/>
        <v>-35.618185925015368</v>
      </c>
      <c r="P92" s="237">
        <f t="shared" si="48"/>
        <v>-35.618185925015368</v>
      </c>
      <c r="Q92" s="237">
        <f t="shared" si="48"/>
        <v>-35.618185925015368</v>
      </c>
      <c r="R92" s="237">
        <f t="shared" si="48"/>
        <v>-35.618185925015368</v>
      </c>
      <c r="S92" s="237">
        <f t="shared" si="48"/>
        <v>-35.618185925015368</v>
      </c>
      <c r="T92" s="237">
        <f t="shared" si="48"/>
        <v>-35.618185925015368</v>
      </c>
      <c r="U92" s="237">
        <f t="shared" si="48"/>
        <v>-35.618185925015368</v>
      </c>
      <c r="V92" s="237">
        <f t="shared" si="48"/>
        <v>-35.618185925015368</v>
      </c>
      <c r="W92" s="237">
        <f t="shared" si="48"/>
        <v>-35.618185925015368</v>
      </c>
      <c r="X92" s="237">
        <f t="shared" si="48"/>
        <v>62802.771798520509</v>
      </c>
      <c r="Y92" s="237">
        <f t="shared" si="48"/>
        <v>-35.618185925015368</v>
      </c>
      <c r="Z92" s="237">
        <f t="shared" ref="Y92:AE94" si="49">Z$64*(1-$D92)-Z$68</f>
        <v>-35.618185925015368</v>
      </c>
      <c r="AA92" s="237">
        <f t="shared" si="49"/>
        <v>-35.618185925015368</v>
      </c>
      <c r="AB92" s="237">
        <f t="shared" si="49"/>
        <v>-35.618185925015368</v>
      </c>
      <c r="AC92" s="237">
        <f t="shared" si="49"/>
        <v>-35.618185925015368</v>
      </c>
      <c r="AD92" s="237">
        <f t="shared" si="49"/>
        <v>-35.618185925015368</v>
      </c>
      <c r="AE92" s="237">
        <f t="shared" si="49"/>
        <v>-35.618185925015368</v>
      </c>
    </row>
    <row r="93" spans="1:31" s="2" customFormat="1" ht="15" customHeight="1">
      <c r="D93" s="899">
        <v>0.2</v>
      </c>
      <c r="E93" s="237">
        <f>E$64*(1-$D93)-E$68</f>
        <v>-3549.492541493546</v>
      </c>
      <c r="F93" s="237">
        <f t="shared" si="48"/>
        <v>-598.38552354025796</v>
      </c>
      <c r="G93" s="237">
        <f t="shared" si="48"/>
        <v>-35.618185925015368</v>
      </c>
      <c r="H93" s="237">
        <f t="shared" si="48"/>
        <v>-35.618185925015368</v>
      </c>
      <c r="I93" s="237">
        <f t="shared" si="48"/>
        <v>-35.618185925015368</v>
      </c>
      <c r="J93" s="237">
        <f t="shared" si="48"/>
        <v>991.2957459390642</v>
      </c>
      <c r="K93" s="237">
        <f t="shared" si="48"/>
        <v>-35.618185925015368</v>
      </c>
      <c r="L93" s="237">
        <f t="shared" si="48"/>
        <v>-35.618185925015368</v>
      </c>
      <c r="M93" s="237">
        <f t="shared" si="48"/>
        <v>2007.1079055667753</v>
      </c>
      <c r="N93" s="237">
        <f t="shared" si="48"/>
        <v>-35.618185925015368</v>
      </c>
      <c r="O93" s="237">
        <f t="shared" si="48"/>
        <v>-35.618185925015368</v>
      </c>
      <c r="P93" s="237">
        <f t="shared" si="48"/>
        <v>-35.618185925015368</v>
      </c>
      <c r="Q93" s="237">
        <f t="shared" si="48"/>
        <v>-35.618185925015368</v>
      </c>
      <c r="R93" s="237">
        <f t="shared" si="48"/>
        <v>-35.618185925015368</v>
      </c>
      <c r="S93" s="237">
        <f t="shared" si="48"/>
        <v>-35.618185925015368</v>
      </c>
      <c r="T93" s="237">
        <f t="shared" si="48"/>
        <v>-35.618185925015368</v>
      </c>
      <c r="U93" s="237">
        <f t="shared" si="48"/>
        <v>-35.618185925015368</v>
      </c>
      <c r="V93" s="237">
        <f t="shared" si="48"/>
        <v>-35.618185925015368</v>
      </c>
      <c r="W93" s="237">
        <f t="shared" si="48"/>
        <v>-35.618185925015368</v>
      </c>
      <c r="X93" s="237">
        <f t="shared" si="48"/>
        <v>55820.728466915454</v>
      </c>
      <c r="Y93" s="237">
        <f t="shared" si="49"/>
        <v>-35.618185925015368</v>
      </c>
      <c r="Z93" s="237">
        <f t="shared" si="49"/>
        <v>-35.618185925015368</v>
      </c>
      <c r="AA93" s="237">
        <f t="shared" si="49"/>
        <v>-35.618185925015368</v>
      </c>
      <c r="AB93" s="237">
        <f t="shared" si="49"/>
        <v>-35.618185925015368</v>
      </c>
      <c r="AC93" s="237">
        <f t="shared" si="49"/>
        <v>-35.618185925015368</v>
      </c>
      <c r="AD93" s="237">
        <f t="shared" si="49"/>
        <v>-35.618185925015368</v>
      </c>
      <c r="AE93" s="237">
        <f t="shared" si="49"/>
        <v>-35.618185925015368</v>
      </c>
    </row>
    <row r="94" spans="1:31" s="2" customFormat="1" ht="15.75" customHeight="1" thickBot="1">
      <c r="D94" s="900">
        <v>0.4</v>
      </c>
      <c r="E94" s="901">
        <f>E$64*(1-$D94)-E$68</f>
        <v>-6049.921573598649</v>
      </c>
      <c r="F94" s="901">
        <f t="shared" si="48"/>
        <v>-1161.1528611555011</v>
      </c>
      <c r="G94" s="901">
        <f t="shared" si="48"/>
        <v>-35.618185925015368</v>
      </c>
      <c r="H94" s="901">
        <f t="shared" si="48"/>
        <v>-35.618185925015368</v>
      </c>
      <c r="I94" s="901">
        <f t="shared" si="48"/>
        <v>-35.618185925015368</v>
      </c>
      <c r="J94" s="901">
        <f t="shared" si="48"/>
        <v>734.56726297304419</v>
      </c>
      <c r="K94" s="901">
        <f t="shared" si="48"/>
        <v>-35.618185925015368</v>
      </c>
      <c r="L94" s="901">
        <f t="shared" si="48"/>
        <v>-35.618185925015368</v>
      </c>
      <c r="M94" s="901">
        <f t="shared" si="48"/>
        <v>1496.4263826938275</v>
      </c>
      <c r="N94" s="901">
        <f t="shared" si="48"/>
        <v>-35.618185925015368</v>
      </c>
      <c r="O94" s="901">
        <f t="shared" si="48"/>
        <v>-35.618185925015368</v>
      </c>
      <c r="P94" s="901">
        <f t="shared" si="48"/>
        <v>-35.618185925015368</v>
      </c>
      <c r="Q94" s="901">
        <f t="shared" si="48"/>
        <v>-35.618185925015368</v>
      </c>
      <c r="R94" s="901">
        <f t="shared" si="48"/>
        <v>-35.618185925015368</v>
      </c>
      <c r="S94" s="901">
        <f t="shared" si="48"/>
        <v>-35.618185925015368</v>
      </c>
      <c r="T94" s="901">
        <f t="shared" si="48"/>
        <v>-35.618185925015368</v>
      </c>
      <c r="U94" s="901">
        <f t="shared" si="48"/>
        <v>-35.618185925015368</v>
      </c>
      <c r="V94" s="901">
        <f t="shared" si="48"/>
        <v>-35.618185925015368</v>
      </c>
      <c r="W94" s="901">
        <f t="shared" si="48"/>
        <v>-35.618185925015368</v>
      </c>
      <c r="X94" s="901">
        <f t="shared" si="48"/>
        <v>41856.64180370533</v>
      </c>
      <c r="Y94" s="901">
        <f t="shared" si="49"/>
        <v>-35.618185925015368</v>
      </c>
      <c r="Z94" s="901">
        <f t="shared" si="49"/>
        <v>-35.618185925015368</v>
      </c>
      <c r="AA94" s="901">
        <f t="shared" si="49"/>
        <v>-35.618185925015368</v>
      </c>
      <c r="AB94" s="901">
        <f t="shared" si="49"/>
        <v>-35.618185925015368</v>
      </c>
      <c r="AC94" s="901">
        <f t="shared" si="49"/>
        <v>-35.618185925015368</v>
      </c>
      <c r="AD94" s="901">
        <f t="shared" si="49"/>
        <v>-35.618185925015368</v>
      </c>
      <c r="AE94" s="901">
        <f t="shared" si="49"/>
        <v>-35.618185925015368</v>
      </c>
    </row>
    <row r="95" spans="1:31" s="2" customFormat="1" ht="15.75" customHeight="1">
      <c r="D95" s="819"/>
      <c r="E95" s="237"/>
      <c r="F95" s="237"/>
      <c r="G95" s="237"/>
      <c r="H95" s="237"/>
      <c r="I95" s="237"/>
      <c r="J95" s="237"/>
      <c r="K95" s="237"/>
      <c r="L95" s="237"/>
      <c r="M95" s="237"/>
      <c r="N95" s="237"/>
      <c r="O95" s="237"/>
      <c r="P95" s="237"/>
      <c r="Q95" s="237"/>
      <c r="R95" s="237"/>
      <c r="S95" s="237"/>
      <c r="T95" s="237"/>
      <c r="U95" s="237"/>
      <c r="V95" s="237"/>
      <c r="W95" s="237"/>
      <c r="X95" s="237"/>
      <c r="Y95" s="237"/>
      <c r="Z95" s="237"/>
      <c r="AA95" s="237"/>
      <c r="AB95" s="237"/>
      <c r="AC95" s="237"/>
      <c r="AD95" s="237"/>
      <c r="AE95" s="237"/>
    </row>
    <row r="96" spans="1:31" s="2" customFormat="1" ht="15.75" customHeight="1" thickBot="1">
      <c r="A96" s="1261" t="s">
        <v>1370</v>
      </c>
      <c r="D96" s="819"/>
      <c r="E96" s="237"/>
      <c r="F96" s="237"/>
      <c r="G96" s="237"/>
      <c r="H96" s="237"/>
      <c r="I96" s="237"/>
      <c r="J96" s="237"/>
      <c r="K96" s="237"/>
      <c r="L96" s="237"/>
      <c r="M96" s="237"/>
      <c r="N96" s="237"/>
      <c r="O96" s="237"/>
      <c r="P96" s="237"/>
      <c r="Q96" s="237"/>
      <c r="R96" s="237"/>
      <c r="S96" s="237"/>
      <c r="T96" s="237"/>
      <c r="U96" s="237"/>
      <c r="V96" s="237"/>
      <c r="W96" s="237"/>
      <c r="X96" s="237"/>
      <c r="Y96" s="237"/>
      <c r="Z96" s="237"/>
      <c r="AA96" s="237"/>
      <c r="AB96" s="237"/>
      <c r="AC96" s="237"/>
      <c r="AD96" s="237"/>
      <c r="AE96" s="237"/>
    </row>
    <row r="97" spans="1:31">
      <c r="A97" s="1189" t="s">
        <v>1339</v>
      </c>
      <c r="B97" s="1190"/>
      <c r="C97" s="1191"/>
      <c r="D97" s="1191"/>
      <c r="E97" s="1191"/>
      <c r="F97" s="1190"/>
      <c r="G97" s="1190"/>
      <c r="H97" s="1190"/>
      <c r="I97" s="1190"/>
      <c r="J97" s="1190"/>
      <c r="K97" s="1190"/>
      <c r="L97" s="1190"/>
      <c r="M97" s="1190"/>
      <c r="N97" s="1190"/>
      <c r="O97" s="1190"/>
      <c r="P97" s="1190"/>
      <c r="Q97" s="1190"/>
      <c r="R97" s="1190"/>
      <c r="S97" s="1190"/>
      <c r="T97" s="1190"/>
      <c r="U97" s="1190"/>
      <c r="V97" s="1190"/>
      <c r="W97" s="1190"/>
      <c r="X97" s="1190"/>
    </row>
    <row r="98" spans="1:31">
      <c r="A98" s="913"/>
      <c r="C98" s="252"/>
      <c r="D98" s="252"/>
      <c r="E98" s="252"/>
    </row>
    <row r="99" spans="1:31">
      <c r="A99" s="1193" t="s">
        <v>122</v>
      </c>
      <c r="B99" s="912" t="s">
        <v>197</v>
      </c>
      <c r="C99" s="265">
        <f>C55</f>
        <v>16122.086156422862</v>
      </c>
      <c r="D99" s="252"/>
      <c r="E99" s="252"/>
    </row>
    <row r="100" spans="1:31">
      <c r="A100" s="1193" t="s">
        <v>1340</v>
      </c>
      <c r="B100" s="912" t="s">
        <v>197</v>
      </c>
      <c r="C100" s="265">
        <f>C99</f>
        <v>16122.086156422862</v>
      </c>
      <c r="D100" s="252"/>
      <c r="E100" s="252"/>
    </row>
    <row r="101" spans="1:31">
      <c r="A101" s="1193" t="s">
        <v>1341</v>
      </c>
      <c r="B101" s="912" t="s">
        <v>197</v>
      </c>
      <c r="C101" s="252">
        <v>0</v>
      </c>
      <c r="D101" s="252"/>
      <c r="E101" s="252"/>
    </row>
    <row r="102" spans="1:31">
      <c r="A102" s="916" t="s">
        <v>1342</v>
      </c>
      <c r="C102" s="252"/>
      <c r="D102" s="252"/>
      <c r="E102" s="252"/>
    </row>
    <row r="103" spans="1:31">
      <c r="A103" s="910" t="s">
        <v>293</v>
      </c>
      <c r="C103" s="252"/>
      <c r="D103" s="257" t="s">
        <v>295</v>
      </c>
      <c r="E103" s="1469" t="s">
        <v>296</v>
      </c>
      <c r="F103" s="1469"/>
      <c r="G103" s="1469"/>
      <c r="H103" s="1469"/>
      <c r="I103" s="1469"/>
      <c r="J103" s="258"/>
      <c r="K103" s="258"/>
      <c r="L103" s="258"/>
      <c r="M103" s="258"/>
      <c r="N103" s="258"/>
      <c r="O103" s="1469"/>
      <c r="P103" s="1469"/>
      <c r="Q103" s="1469"/>
      <c r="R103" s="1469"/>
      <c r="S103" s="1469"/>
      <c r="T103" s="258"/>
      <c r="U103" s="258"/>
      <c r="V103" s="258"/>
      <c r="W103" s="258"/>
      <c r="X103" s="258"/>
      <c r="Y103" s="258"/>
      <c r="Z103" s="258"/>
      <c r="AA103" s="258"/>
      <c r="AB103" s="258"/>
      <c r="AC103" s="258"/>
      <c r="AD103" s="258"/>
      <c r="AE103" s="258"/>
    </row>
    <row r="104" spans="1:31">
      <c r="A104" s="910"/>
      <c r="C104" s="252"/>
      <c r="D104" s="262" t="s">
        <v>297</v>
      </c>
      <c r="E104" s="262">
        <v>1</v>
      </c>
      <c r="F104" s="262">
        <v>2</v>
      </c>
      <c r="G104" s="262">
        <v>3</v>
      </c>
      <c r="H104" s="262">
        <v>4</v>
      </c>
      <c r="I104" s="262">
        <v>5</v>
      </c>
      <c r="J104" s="262">
        <v>6</v>
      </c>
      <c r="K104" s="262">
        <v>7</v>
      </c>
      <c r="L104" s="262">
        <v>8</v>
      </c>
      <c r="M104" s="262">
        <v>9</v>
      </c>
      <c r="N104" s="263">
        <v>10</v>
      </c>
      <c r="O104" s="262">
        <v>11</v>
      </c>
      <c r="P104" s="262">
        <v>12</v>
      </c>
      <c r="Q104" s="262">
        <v>13</v>
      </c>
      <c r="R104" s="262">
        <v>14</v>
      </c>
      <c r="S104" s="262">
        <v>15</v>
      </c>
      <c r="T104" s="262">
        <v>16</v>
      </c>
      <c r="U104" s="262">
        <v>17</v>
      </c>
      <c r="V104" s="262">
        <v>18</v>
      </c>
      <c r="W104" s="262">
        <v>19</v>
      </c>
      <c r="X104" s="263">
        <v>20</v>
      </c>
      <c r="Y104" s="263">
        <v>21</v>
      </c>
      <c r="Z104" s="263">
        <v>22</v>
      </c>
      <c r="AA104" s="263">
        <v>23</v>
      </c>
      <c r="AB104" s="263">
        <v>24</v>
      </c>
      <c r="AC104" s="263">
        <v>25</v>
      </c>
      <c r="AD104" s="263">
        <v>26</v>
      </c>
      <c r="AE104" s="263">
        <v>27</v>
      </c>
    </row>
    <row r="105" spans="1:31">
      <c r="A105" s="1188" t="s">
        <v>1345</v>
      </c>
      <c r="C105" s="252"/>
      <c r="D105" s="264"/>
      <c r="E105" s="264"/>
      <c r="F105" s="264"/>
      <c r="G105" s="264"/>
      <c r="H105" s="264"/>
      <c r="I105" s="264"/>
      <c r="J105" s="264"/>
      <c r="K105" s="264"/>
      <c r="L105" s="264"/>
      <c r="M105" s="264"/>
      <c r="N105" s="1187"/>
      <c r="O105" s="264"/>
      <c r="P105" s="264"/>
      <c r="Q105" s="264"/>
      <c r="R105" s="264"/>
      <c r="S105" s="264"/>
      <c r="T105" s="264"/>
      <c r="U105" s="264"/>
      <c r="V105" s="264"/>
      <c r="W105" s="264"/>
      <c r="X105" s="1187"/>
      <c r="Y105" s="1187"/>
      <c r="Z105" s="1187"/>
      <c r="AA105" s="1187"/>
      <c r="AB105" s="1187"/>
      <c r="AC105" s="1187"/>
      <c r="AD105" s="1187"/>
      <c r="AE105" s="1187"/>
    </row>
    <row r="106" spans="1:31">
      <c r="A106" s="1195" t="s">
        <v>1343</v>
      </c>
      <c r="C106" s="252"/>
      <c r="D106" s="252"/>
      <c r="E106" s="265">
        <f>E62</f>
        <v>0</v>
      </c>
      <c r="F106" s="265">
        <f t="shared" ref="F106:X106" si="50">F62</f>
        <v>0</v>
      </c>
      <c r="G106" s="265">
        <f t="shared" si="50"/>
        <v>0</v>
      </c>
      <c r="H106" s="265">
        <f t="shared" si="50"/>
        <v>0</v>
      </c>
      <c r="I106" s="265">
        <f t="shared" si="50"/>
        <v>0</v>
      </c>
      <c r="J106" s="265">
        <f t="shared" si="50"/>
        <v>1283.6424148300994</v>
      </c>
      <c r="K106" s="265">
        <f t="shared" si="50"/>
        <v>0</v>
      </c>
      <c r="L106" s="265">
        <f t="shared" si="50"/>
        <v>0</v>
      </c>
      <c r="M106" s="265">
        <f t="shared" si="50"/>
        <v>2553.407614364738</v>
      </c>
      <c r="N106" s="265">
        <f t="shared" si="50"/>
        <v>0</v>
      </c>
      <c r="O106" s="265">
        <f t="shared" si="50"/>
        <v>0</v>
      </c>
      <c r="P106" s="265">
        <f t="shared" si="50"/>
        <v>0</v>
      </c>
      <c r="Q106" s="265">
        <f t="shared" si="50"/>
        <v>0</v>
      </c>
      <c r="R106" s="265">
        <f t="shared" si="50"/>
        <v>0</v>
      </c>
      <c r="S106" s="265">
        <f t="shared" si="50"/>
        <v>0</v>
      </c>
      <c r="T106" s="265">
        <f t="shared" si="50"/>
        <v>0</v>
      </c>
      <c r="U106" s="265">
        <f t="shared" si="50"/>
        <v>0</v>
      </c>
      <c r="V106" s="265">
        <f t="shared" si="50"/>
        <v>0</v>
      </c>
      <c r="W106" s="265">
        <f t="shared" si="50"/>
        <v>0</v>
      </c>
      <c r="X106" s="265">
        <f t="shared" si="50"/>
        <v>69820.433316050578</v>
      </c>
      <c r="Y106" s="265">
        <f t="shared" ref="Y106:AE106" si="51">Y62</f>
        <v>0</v>
      </c>
      <c r="Z106" s="265">
        <f t="shared" si="51"/>
        <v>0</v>
      </c>
      <c r="AA106" s="265">
        <f t="shared" si="51"/>
        <v>0</v>
      </c>
      <c r="AB106" s="265">
        <f t="shared" si="51"/>
        <v>0</v>
      </c>
      <c r="AC106" s="265">
        <f t="shared" si="51"/>
        <v>0</v>
      </c>
      <c r="AD106" s="265">
        <f t="shared" si="51"/>
        <v>0</v>
      </c>
      <c r="AE106" s="265">
        <f t="shared" si="51"/>
        <v>0</v>
      </c>
    </row>
    <row r="107" spans="1:31">
      <c r="A107" s="1195" t="s">
        <v>1341</v>
      </c>
      <c r="C107" s="252"/>
      <c r="D107" s="252"/>
      <c r="E107" s="252">
        <f>C101</f>
        <v>0</v>
      </c>
    </row>
    <row r="108" spans="1:31">
      <c r="A108" s="1188" t="s">
        <v>1346</v>
      </c>
      <c r="C108" s="252"/>
      <c r="D108" s="252"/>
      <c r="E108" s="265">
        <f t="shared" ref="E108:X108" si="52">SUM(E106:E107)</f>
        <v>0</v>
      </c>
      <c r="F108" s="265">
        <f t="shared" si="52"/>
        <v>0</v>
      </c>
      <c r="G108" s="265">
        <f t="shared" si="52"/>
        <v>0</v>
      </c>
      <c r="H108" s="265">
        <f t="shared" si="52"/>
        <v>0</v>
      </c>
      <c r="I108" s="265">
        <f t="shared" si="52"/>
        <v>0</v>
      </c>
      <c r="J108" s="265">
        <f t="shared" si="52"/>
        <v>1283.6424148300994</v>
      </c>
      <c r="K108" s="265">
        <f t="shared" si="52"/>
        <v>0</v>
      </c>
      <c r="L108" s="265">
        <f t="shared" si="52"/>
        <v>0</v>
      </c>
      <c r="M108" s="265">
        <f t="shared" si="52"/>
        <v>2553.407614364738</v>
      </c>
      <c r="N108" s="265">
        <f t="shared" si="52"/>
        <v>0</v>
      </c>
      <c r="O108" s="265">
        <f t="shared" si="52"/>
        <v>0</v>
      </c>
      <c r="P108" s="265">
        <f t="shared" si="52"/>
        <v>0</v>
      </c>
      <c r="Q108" s="265">
        <f t="shared" si="52"/>
        <v>0</v>
      </c>
      <c r="R108" s="265">
        <f t="shared" si="52"/>
        <v>0</v>
      </c>
      <c r="S108" s="265">
        <f t="shared" si="52"/>
        <v>0</v>
      </c>
      <c r="T108" s="265">
        <f t="shared" si="52"/>
        <v>0</v>
      </c>
      <c r="U108" s="265">
        <f t="shared" si="52"/>
        <v>0</v>
      </c>
      <c r="V108" s="265">
        <f t="shared" si="52"/>
        <v>0</v>
      </c>
      <c r="W108" s="265">
        <f t="shared" si="52"/>
        <v>0</v>
      </c>
      <c r="X108" s="265">
        <f t="shared" si="52"/>
        <v>69820.433316050578</v>
      </c>
      <c r="Y108" s="265">
        <f t="shared" ref="Y108:AE108" si="53">SUM(Y106:Y107)</f>
        <v>0</v>
      </c>
      <c r="Z108" s="265">
        <f t="shared" si="53"/>
        <v>0</v>
      </c>
      <c r="AA108" s="265">
        <f t="shared" si="53"/>
        <v>0</v>
      </c>
      <c r="AB108" s="265">
        <f t="shared" si="53"/>
        <v>0</v>
      </c>
      <c r="AC108" s="265">
        <f t="shared" si="53"/>
        <v>0</v>
      </c>
      <c r="AD108" s="265">
        <f t="shared" si="53"/>
        <v>0</v>
      </c>
      <c r="AE108" s="265">
        <f t="shared" si="53"/>
        <v>0</v>
      </c>
    </row>
    <row r="109" spans="1:31">
      <c r="A109" s="910"/>
      <c r="C109" s="252"/>
      <c r="D109" s="252"/>
      <c r="E109" s="252"/>
    </row>
    <row r="110" spans="1:31">
      <c r="A110" s="1188" t="s">
        <v>1347</v>
      </c>
      <c r="C110" s="252"/>
      <c r="D110" s="252"/>
      <c r="E110" s="252"/>
    </row>
    <row r="111" spans="1:31">
      <c r="A111" s="910" t="s">
        <v>1348</v>
      </c>
      <c r="C111" s="252"/>
      <c r="D111" s="252"/>
      <c r="E111" s="265">
        <f>E48</f>
        <v>13551.208669913951</v>
      </c>
      <c r="F111" s="265">
        <f t="shared" ref="F111:X111" si="54">F48</f>
        <v>2849.4548740012292</v>
      </c>
      <c r="G111" s="265">
        <f t="shared" si="54"/>
        <v>35.618185925015368</v>
      </c>
      <c r="H111" s="265">
        <f t="shared" si="54"/>
        <v>35.618185925015368</v>
      </c>
      <c r="I111" s="265">
        <f t="shared" si="54"/>
        <v>35.618185925015368</v>
      </c>
      <c r="J111" s="265">
        <f t="shared" si="54"/>
        <v>35.618185925015368</v>
      </c>
      <c r="K111" s="265">
        <f t="shared" si="54"/>
        <v>35.618185925015368</v>
      </c>
      <c r="L111" s="265">
        <f t="shared" si="54"/>
        <v>35.618185925015368</v>
      </c>
      <c r="M111" s="265">
        <f t="shared" si="54"/>
        <v>35.618185925015368</v>
      </c>
      <c r="N111" s="265">
        <f t="shared" si="54"/>
        <v>35.618185925015368</v>
      </c>
      <c r="O111" s="265">
        <f t="shared" si="54"/>
        <v>35.618185925015368</v>
      </c>
      <c r="P111" s="265">
        <f t="shared" si="54"/>
        <v>35.618185925015368</v>
      </c>
      <c r="Q111" s="265">
        <f t="shared" si="54"/>
        <v>35.618185925015368</v>
      </c>
      <c r="R111" s="265">
        <f t="shared" si="54"/>
        <v>35.618185925015368</v>
      </c>
      <c r="S111" s="265">
        <f t="shared" si="54"/>
        <v>35.618185925015368</v>
      </c>
      <c r="T111" s="265">
        <f t="shared" si="54"/>
        <v>35.618185925015368</v>
      </c>
      <c r="U111" s="265">
        <f t="shared" si="54"/>
        <v>35.618185925015368</v>
      </c>
      <c r="V111" s="265">
        <f t="shared" si="54"/>
        <v>35.618185925015368</v>
      </c>
      <c r="W111" s="265">
        <f t="shared" si="54"/>
        <v>35.618185925015368</v>
      </c>
      <c r="X111" s="265">
        <f t="shared" si="54"/>
        <v>35.618185925015368</v>
      </c>
      <c r="Y111" s="265">
        <f t="shared" ref="Y111:AE111" si="55">Y48</f>
        <v>35.618185925015368</v>
      </c>
      <c r="Z111" s="265">
        <f t="shared" si="55"/>
        <v>35.618185925015368</v>
      </c>
      <c r="AA111" s="265">
        <f t="shared" si="55"/>
        <v>35.618185925015368</v>
      </c>
      <c r="AB111" s="265">
        <f t="shared" si="55"/>
        <v>35.618185925015368</v>
      </c>
      <c r="AC111" s="265">
        <f t="shared" si="55"/>
        <v>35.618185925015368</v>
      </c>
      <c r="AD111" s="265">
        <f t="shared" si="55"/>
        <v>35.618185925015368</v>
      </c>
      <c r="AE111" s="265">
        <f t="shared" si="55"/>
        <v>35.618185925015368</v>
      </c>
    </row>
    <row r="112" spans="1:31">
      <c r="A112" s="1188" t="s">
        <v>1349</v>
      </c>
      <c r="C112" s="252"/>
      <c r="D112" s="252"/>
      <c r="E112" s="265">
        <f>SUM(E111)</f>
        <v>13551.208669913951</v>
      </c>
      <c r="F112" s="265">
        <f t="shared" ref="F112:X112" si="56">SUM(F111)</f>
        <v>2849.4548740012292</v>
      </c>
      <c r="G112" s="265">
        <f t="shared" si="56"/>
        <v>35.618185925015368</v>
      </c>
      <c r="H112" s="265">
        <f t="shared" si="56"/>
        <v>35.618185925015368</v>
      </c>
      <c r="I112" s="265">
        <f t="shared" si="56"/>
        <v>35.618185925015368</v>
      </c>
      <c r="J112" s="265">
        <f t="shared" si="56"/>
        <v>35.618185925015368</v>
      </c>
      <c r="K112" s="265">
        <f t="shared" si="56"/>
        <v>35.618185925015368</v>
      </c>
      <c r="L112" s="265">
        <f t="shared" si="56"/>
        <v>35.618185925015368</v>
      </c>
      <c r="M112" s="265">
        <f t="shared" si="56"/>
        <v>35.618185925015368</v>
      </c>
      <c r="N112" s="265">
        <f t="shared" si="56"/>
        <v>35.618185925015368</v>
      </c>
      <c r="O112" s="265">
        <f t="shared" si="56"/>
        <v>35.618185925015368</v>
      </c>
      <c r="P112" s="265">
        <f t="shared" si="56"/>
        <v>35.618185925015368</v>
      </c>
      <c r="Q112" s="265">
        <f t="shared" si="56"/>
        <v>35.618185925015368</v>
      </c>
      <c r="R112" s="265">
        <f t="shared" si="56"/>
        <v>35.618185925015368</v>
      </c>
      <c r="S112" s="265">
        <f t="shared" si="56"/>
        <v>35.618185925015368</v>
      </c>
      <c r="T112" s="265">
        <f t="shared" si="56"/>
        <v>35.618185925015368</v>
      </c>
      <c r="U112" s="265">
        <f t="shared" si="56"/>
        <v>35.618185925015368</v>
      </c>
      <c r="V112" s="265">
        <f t="shared" si="56"/>
        <v>35.618185925015368</v>
      </c>
      <c r="W112" s="265">
        <f t="shared" si="56"/>
        <v>35.618185925015368</v>
      </c>
      <c r="X112" s="265">
        <f t="shared" si="56"/>
        <v>35.618185925015368</v>
      </c>
      <c r="Y112" s="265">
        <f t="shared" ref="Y112:AE112" si="57">SUM(Y111)</f>
        <v>35.618185925015368</v>
      </c>
      <c r="Z112" s="265">
        <f t="shared" si="57"/>
        <v>35.618185925015368</v>
      </c>
      <c r="AA112" s="265">
        <f t="shared" si="57"/>
        <v>35.618185925015368</v>
      </c>
      <c r="AB112" s="265">
        <f t="shared" si="57"/>
        <v>35.618185925015368</v>
      </c>
      <c r="AC112" s="265">
        <f t="shared" si="57"/>
        <v>35.618185925015368</v>
      </c>
      <c r="AD112" s="265">
        <f t="shared" si="57"/>
        <v>35.618185925015368</v>
      </c>
      <c r="AE112" s="265">
        <f t="shared" si="57"/>
        <v>35.618185925015368</v>
      </c>
    </row>
    <row r="113" spans="1:31">
      <c r="A113" s="910"/>
      <c r="C113" s="252"/>
      <c r="D113" s="252"/>
      <c r="E113" s="252"/>
    </row>
    <row r="114" spans="1:31">
      <c r="A114" s="1188" t="s">
        <v>1350</v>
      </c>
      <c r="C114" s="252"/>
      <c r="D114" s="252"/>
      <c r="E114" s="265">
        <f>E108-E112</f>
        <v>-13551.208669913951</v>
      </c>
      <c r="F114" s="265">
        <f t="shared" ref="F114:X114" si="58">F108-F112</f>
        <v>-2849.4548740012292</v>
      </c>
      <c r="G114" s="265">
        <f t="shared" si="58"/>
        <v>-35.618185925015368</v>
      </c>
      <c r="H114" s="265">
        <f t="shared" si="58"/>
        <v>-35.618185925015368</v>
      </c>
      <c r="I114" s="265">
        <f t="shared" si="58"/>
        <v>-35.618185925015368</v>
      </c>
      <c r="J114" s="265">
        <f t="shared" si="58"/>
        <v>1248.0242289050841</v>
      </c>
      <c r="K114" s="265">
        <f t="shared" si="58"/>
        <v>-35.618185925015368</v>
      </c>
      <c r="L114" s="265">
        <f t="shared" si="58"/>
        <v>-35.618185925015368</v>
      </c>
      <c r="M114" s="265">
        <f t="shared" si="58"/>
        <v>2517.7894284397225</v>
      </c>
      <c r="N114" s="265">
        <f t="shared" si="58"/>
        <v>-35.618185925015368</v>
      </c>
      <c r="O114" s="265">
        <f t="shared" si="58"/>
        <v>-35.618185925015368</v>
      </c>
      <c r="P114" s="265">
        <f t="shared" si="58"/>
        <v>-35.618185925015368</v>
      </c>
      <c r="Q114" s="265">
        <f t="shared" si="58"/>
        <v>-35.618185925015368</v>
      </c>
      <c r="R114" s="265">
        <f t="shared" si="58"/>
        <v>-35.618185925015368</v>
      </c>
      <c r="S114" s="265">
        <f t="shared" si="58"/>
        <v>-35.618185925015368</v>
      </c>
      <c r="T114" s="265">
        <f t="shared" si="58"/>
        <v>-35.618185925015368</v>
      </c>
      <c r="U114" s="265">
        <f t="shared" si="58"/>
        <v>-35.618185925015368</v>
      </c>
      <c r="V114" s="265">
        <f t="shared" si="58"/>
        <v>-35.618185925015368</v>
      </c>
      <c r="W114" s="265">
        <f t="shared" si="58"/>
        <v>-35.618185925015368</v>
      </c>
      <c r="X114" s="265">
        <f t="shared" si="58"/>
        <v>69784.815130125557</v>
      </c>
      <c r="Y114" s="265">
        <f t="shared" ref="Y114:AE114" si="59">Y108-Y112</f>
        <v>-35.618185925015368</v>
      </c>
      <c r="Z114" s="265">
        <f t="shared" si="59"/>
        <v>-35.618185925015368</v>
      </c>
      <c r="AA114" s="265">
        <f t="shared" si="59"/>
        <v>-35.618185925015368</v>
      </c>
      <c r="AB114" s="265">
        <f t="shared" si="59"/>
        <v>-35.618185925015368</v>
      </c>
      <c r="AC114" s="265">
        <f t="shared" si="59"/>
        <v>-35.618185925015368</v>
      </c>
      <c r="AD114" s="265">
        <f t="shared" si="59"/>
        <v>-35.618185925015368</v>
      </c>
      <c r="AE114" s="265">
        <f t="shared" si="59"/>
        <v>-35.618185925015368</v>
      </c>
    </row>
    <row r="115" spans="1:31" ht="10.8" thickBot="1">
      <c r="A115" s="1196" t="s">
        <v>350</v>
      </c>
      <c r="B115" s="919"/>
      <c r="C115" s="1088"/>
      <c r="D115" s="1088"/>
      <c r="E115" s="1089">
        <f>E114-$D$70</f>
        <v>-13551.208669913951</v>
      </c>
      <c r="F115" s="1089">
        <f t="shared" ref="F115:X115" si="60">F114-$D$70</f>
        <v>-2849.4548740012292</v>
      </c>
      <c r="G115" s="1089">
        <f t="shared" si="60"/>
        <v>-35.618185925015368</v>
      </c>
      <c r="H115" s="1089">
        <f t="shared" si="60"/>
        <v>-35.618185925015368</v>
      </c>
      <c r="I115" s="1089">
        <f t="shared" si="60"/>
        <v>-35.618185925015368</v>
      </c>
      <c r="J115" s="1089">
        <f t="shared" si="60"/>
        <v>1248.0242289050841</v>
      </c>
      <c r="K115" s="1089">
        <f t="shared" si="60"/>
        <v>-35.618185925015368</v>
      </c>
      <c r="L115" s="1089">
        <f t="shared" si="60"/>
        <v>-35.618185925015368</v>
      </c>
      <c r="M115" s="1089">
        <f t="shared" si="60"/>
        <v>2517.7894284397225</v>
      </c>
      <c r="N115" s="1089">
        <f t="shared" si="60"/>
        <v>-35.618185925015368</v>
      </c>
      <c r="O115" s="1089">
        <f t="shared" si="60"/>
        <v>-35.618185925015368</v>
      </c>
      <c r="P115" s="1089">
        <f t="shared" si="60"/>
        <v>-35.618185925015368</v>
      </c>
      <c r="Q115" s="1089">
        <f t="shared" si="60"/>
        <v>-35.618185925015368</v>
      </c>
      <c r="R115" s="1089">
        <f t="shared" si="60"/>
        <v>-35.618185925015368</v>
      </c>
      <c r="S115" s="1089">
        <f t="shared" si="60"/>
        <v>-35.618185925015368</v>
      </c>
      <c r="T115" s="1089">
        <f t="shared" si="60"/>
        <v>-35.618185925015368</v>
      </c>
      <c r="U115" s="1089">
        <f t="shared" si="60"/>
        <v>-35.618185925015368</v>
      </c>
      <c r="V115" s="1089">
        <f t="shared" si="60"/>
        <v>-35.618185925015368</v>
      </c>
      <c r="W115" s="1089">
        <f t="shared" si="60"/>
        <v>-35.618185925015368</v>
      </c>
      <c r="X115" s="1089">
        <f t="shared" si="60"/>
        <v>69784.815130125557</v>
      </c>
      <c r="Y115" s="1089">
        <f t="shared" ref="Y115:AE115" si="61">Y114-$D$70</f>
        <v>-35.618185925015368</v>
      </c>
      <c r="Z115" s="1089">
        <f t="shared" si="61"/>
        <v>-35.618185925015368</v>
      </c>
      <c r="AA115" s="1089">
        <f t="shared" si="61"/>
        <v>-35.618185925015368</v>
      </c>
      <c r="AB115" s="1089">
        <f t="shared" si="61"/>
        <v>-35.618185925015368</v>
      </c>
      <c r="AC115" s="1089">
        <f t="shared" si="61"/>
        <v>-35.618185925015368</v>
      </c>
      <c r="AD115" s="1089">
        <f t="shared" si="61"/>
        <v>-35.618185925015368</v>
      </c>
      <c r="AE115" s="1089">
        <f t="shared" si="61"/>
        <v>-35.618185925015368</v>
      </c>
    </row>
    <row r="116" spans="1:31" ht="10.8" thickBot="1">
      <c r="A116" s="910"/>
      <c r="C116" s="252"/>
      <c r="D116" s="252"/>
      <c r="E116" s="252"/>
    </row>
    <row r="117" spans="1:31" s="2" customFormat="1" ht="12.6" thickBot="1">
      <c r="A117" s="894" t="s">
        <v>1104</v>
      </c>
      <c r="B117" s="1467" t="s">
        <v>1105</v>
      </c>
      <c r="C117" s="1479"/>
      <c r="D117" s="1467" t="s">
        <v>1481</v>
      </c>
      <c r="E117" s="1468"/>
      <c r="F117" s="1341"/>
      <c r="G117" s="1343"/>
      <c r="K117" s="1134" t="s">
        <v>1315</v>
      </c>
      <c r="L117" s="1141">
        <f>+L73</f>
        <v>22.570882524675515</v>
      </c>
    </row>
    <row r="118" spans="1:31" s="2" customFormat="1" ht="12">
      <c r="A118" s="883"/>
      <c r="B118" s="884" t="s">
        <v>351</v>
      </c>
      <c r="C118" s="884" t="s">
        <v>1106</v>
      </c>
      <c r="D118" s="884" t="s">
        <v>351</v>
      </c>
      <c r="E118" s="884" t="s">
        <v>1485</v>
      </c>
      <c r="F118" s="884" t="s">
        <v>1486</v>
      </c>
      <c r="G118" s="885" t="s">
        <v>1487</v>
      </c>
      <c r="K118" s="1135" t="s">
        <v>1318</v>
      </c>
      <c r="L118" s="1138">
        <f>MAXA(D92:X92)</f>
        <v>62802.771798520509</v>
      </c>
    </row>
    <row r="119" spans="1:31" s="2" customFormat="1" ht="12" thickBot="1">
      <c r="A119" s="886" t="s">
        <v>1107</v>
      </c>
      <c r="B119" s="880">
        <f>IRR(E130:N130)</f>
        <v>-0.19418034132613093</v>
      </c>
      <c r="C119" s="881">
        <f>NPV(0.11,E130:N130)</f>
        <v>-12985.266441547843</v>
      </c>
      <c r="D119" s="880">
        <f>IRR(E130:X130)</f>
        <v>8.6999816786044626E-2</v>
      </c>
      <c r="E119" s="881">
        <f>NPV(0.11,E130:AE130)</f>
        <v>-4419.8586798169827</v>
      </c>
      <c r="F119" s="881">
        <f>NPV(0.09,E130:AE130)</f>
        <v>-725.92705874534647</v>
      </c>
      <c r="G119" s="881">
        <f>NPV(0.13,E130:AE130)</f>
        <v>-6902.5003998430539</v>
      </c>
      <c r="K119" s="1136" t="s">
        <v>1317</v>
      </c>
      <c r="L119" s="1139">
        <f>E119/L118+1</f>
        <v>0.92962319093181955</v>
      </c>
    </row>
    <row r="120" spans="1:31" s="2" customFormat="1" ht="12.6" thickBot="1">
      <c r="A120" s="888"/>
      <c r="B120" s="880"/>
      <c r="C120" s="881"/>
      <c r="D120" s="880"/>
      <c r="E120" s="881"/>
      <c r="F120" s="881"/>
      <c r="G120" s="881"/>
      <c r="K120" s="1263" t="s">
        <v>1359</v>
      </c>
      <c r="L120" s="1264">
        <v>20</v>
      </c>
    </row>
    <row r="121" spans="1:31" s="2" customFormat="1" ht="11.4">
      <c r="A121" s="889" t="s">
        <v>1108</v>
      </c>
      <c r="B121" s="880">
        <f>IRR(E132:N132)</f>
        <v>-0.20541304313327657</v>
      </c>
      <c r="C121" s="881">
        <f>NPV(0.11,E132:N132)</f>
        <v>-14452.240879896792</v>
      </c>
      <c r="D121" s="880">
        <f>IRR(E132:X132)</f>
        <v>8.0972181662001264E-2</v>
      </c>
      <c r="E121" s="881">
        <f t="shared" ref="E121:E127" si="62">NPV(0.11,E132:AE132)</f>
        <v>-5896.3024558810075</v>
      </c>
      <c r="F121" s="881">
        <f>NPV(0.09,E132:AE132)</f>
        <v>-2238.4373517206614</v>
      </c>
      <c r="G121" s="881">
        <f>NPV(0.13,E132:AE132)</f>
        <v>-8345.3229731686479</v>
      </c>
    </row>
    <row r="122" spans="1:31" s="2" customFormat="1" ht="11.4">
      <c r="A122" s="889" t="s">
        <v>1109</v>
      </c>
      <c r="B122" s="880">
        <f>IRR(E133:N133)</f>
        <v>-0.21555948930431856</v>
      </c>
      <c r="C122" s="881">
        <f>NPV(0.11,E133:N133)</f>
        <v>-15919.215318245737</v>
      </c>
      <c r="D122" s="880">
        <f>IRR(E133:X133)</f>
        <v>7.552290643425108E-2</v>
      </c>
      <c r="E122" s="881">
        <f t="shared" si="62"/>
        <v>-7372.7462319450296</v>
      </c>
      <c r="F122" s="881">
        <f>NPV(0.09,E133:AE133)</f>
        <v>-3750.9476446959729</v>
      </c>
      <c r="G122" s="881">
        <f>NPV(0.13,E133:AE133)</f>
        <v>-9788.1455464942464</v>
      </c>
    </row>
    <row r="123" spans="1:31" s="2" customFormat="1" ht="11.4">
      <c r="A123" s="889" t="s">
        <v>1110</v>
      </c>
      <c r="B123" s="882">
        <f>IRR(E134:N134)</f>
        <v>-0.24845195025253586</v>
      </c>
      <c r="C123" s="881">
        <f>NPV(0.11,E134:N134)</f>
        <v>-21787.113071641525</v>
      </c>
      <c r="D123" s="882">
        <f>IRR(E134:X134)</f>
        <v>5.7842853117366255E-2</v>
      </c>
      <c r="E123" s="881">
        <f t="shared" si="62"/>
        <v>-13278.521336201118</v>
      </c>
      <c r="F123" s="881">
        <f>NPV(0.09,E134:AE134)</f>
        <v>-9800.9888165972534</v>
      </c>
      <c r="G123" s="881">
        <f>NPV(0.13,E134:AE134)</f>
        <v>-15559.435839796626</v>
      </c>
    </row>
    <row r="124" spans="1:31" s="2" customFormat="1" ht="11.4">
      <c r="A124" s="889"/>
      <c r="B124" s="880"/>
      <c r="C124" s="881"/>
      <c r="D124" s="880"/>
      <c r="E124" s="881">
        <f t="shared" si="62"/>
        <v>0</v>
      </c>
      <c r="F124" s="881">
        <f>NPV(0.09,F135:Y135)</f>
        <v>0</v>
      </c>
      <c r="G124" s="881">
        <f>NPV(0.13,G135:Z135)</f>
        <v>0</v>
      </c>
    </row>
    <row r="125" spans="1:31" s="2" customFormat="1" ht="11.4">
      <c r="A125" s="889" t="s">
        <v>1111</v>
      </c>
      <c r="B125" s="880">
        <f>IRR(E136:N136)</f>
        <v>-0.20659016997175961</v>
      </c>
      <c r="C125" s="881">
        <f>NPV(0.11,E136:N136)</f>
        <v>-13153.714235742003</v>
      </c>
      <c r="D125" s="880">
        <f>IRR(E136:X136)</f>
        <v>8.0340194235810403E-2</v>
      </c>
      <c r="E125" s="881">
        <f t="shared" si="62"/>
        <v>-5454.3165878993041</v>
      </c>
      <c r="F125" s="881">
        <f>NPV(0.09,E136:AE136)</f>
        <v>-2165.8446458461276</v>
      </c>
      <c r="G125" s="881">
        <f>NPV(0.13,E136:AE136)</f>
        <v>-7655.0729331843431</v>
      </c>
    </row>
    <row r="126" spans="1:31" s="2" customFormat="1" ht="11.4">
      <c r="A126" s="889" t="s">
        <v>1112</v>
      </c>
      <c r="B126" s="880">
        <f>IRR(E137:N137)</f>
        <v>-0.22028597265184502</v>
      </c>
      <c r="C126" s="881">
        <f>NPV(0.11,E137:N137)</f>
        <v>-13322.162029936166</v>
      </c>
      <c r="D126" s="880">
        <f>IRR(E137:X137)</f>
        <v>7.2983300272325469E-2</v>
      </c>
      <c r="E126" s="881">
        <f t="shared" si="62"/>
        <v>-6488.7744959816291</v>
      </c>
      <c r="F126" s="881">
        <f>NPV(0.09,E137:AE137)</f>
        <v>-3605.7622329469114</v>
      </c>
      <c r="G126" s="881">
        <f>NPV(0.13,E137:AE137)</f>
        <v>-8407.6454665256333</v>
      </c>
    </row>
    <row r="127" spans="1:31" s="2" customFormat="1" ht="12" thickBot="1">
      <c r="A127" s="890" t="s">
        <v>1113</v>
      </c>
      <c r="B127" s="891">
        <f>IRR(E138:N138)</f>
        <v>-0.25304753237541233</v>
      </c>
      <c r="C127" s="892">
        <f>NPV(0.11,E138:N138)</f>
        <v>-13659.05761832449</v>
      </c>
      <c r="D127" s="891">
        <f>IRR(E138:X138)</f>
        <v>5.5373213001909116E-2</v>
      </c>
      <c r="E127" s="892">
        <f t="shared" si="62"/>
        <v>-8557.6903121462819</v>
      </c>
      <c r="F127" s="892">
        <f>NPV(0.09,E138:AE138)</f>
        <v>-6485.5974071484807</v>
      </c>
      <c r="G127" s="892">
        <f>NPV(0.13,E138:AE138)</f>
        <v>-9912.7905332082119</v>
      </c>
    </row>
    <row r="128" spans="1:31" s="2" customFormat="1" ht="12.6" thickBot="1">
      <c r="A128" s="843"/>
      <c r="B128" s="843"/>
      <c r="C128" s="9"/>
    </row>
    <row r="129" spans="1:31" s="2" customFormat="1" ht="15" customHeight="1">
      <c r="D129" s="895"/>
      <c r="E129" s="896" t="s">
        <v>432</v>
      </c>
      <c r="F129" s="896" t="s">
        <v>1114</v>
      </c>
      <c r="G129" s="896" t="s">
        <v>1115</v>
      </c>
      <c r="H129" s="896" t="s">
        <v>1116</v>
      </c>
      <c r="I129" s="896" t="s">
        <v>1117</v>
      </c>
      <c r="J129" s="896" t="s">
        <v>1118</v>
      </c>
      <c r="K129" s="896" t="s">
        <v>1119</v>
      </c>
      <c r="L129" s="896" t="s">
        <v>1120</v>
      </c>
      <c r="M129" s="896" t="s">
        <v>1121</v>
      </c>
      <c r="N129" s="896" t="s">
        <v>1122</v>
      </c>
      <c r="O129" s="896" t="s">
        <v>1123</v>
      </c>
      <c r="P129" s="896" t="s">
        <v>1124</v>
      </c>
      <c r="Q129" s="896" t="s">
        <v>1125</v>
      </c>
      <c r="R129" s="896" t="s">
        <v>1126</v>
      </c>
      <c r="S129" s="896" t="s">
        <v>1127</v>
      </c>
      <c r="T129" s="896" t="s">
        <v>1128</v>
      </c>
      <c r="U129" s="896" t="s">
        <v>1129</v>
      </c>
      <c r="V129" s="896" t="s">
        <v>1130</v>
      </c>
      <c r="W129" s="896" t="s">
        <v>1131</v>
      </c>
      <c r="X129" s="896" t="s">
        <v>1132</v>
      </c>
      <c r="Y129" s="896" t="s">
        <v>1474</v>
      </c>
      <c r="Z129" s="896" t="s">
        <v>1475</v>
      </c>
      <c r="AA129" s="896" t="s">
        <v>1476</v>
      </c>
      <c r="AB129" s="896" t="s">
        <v>1477</v>
      </c>
      <c r="AC129" s="896" t="s">
        <v>1478</v>
      </c>
      <c r="AD129" s="896" t="s">
        <v>1479</v>
      </c>
      <c r="AE129" s="896" t="s">
        <v>1480</v>
      </c>
    </row>
    <row r="130" spans="1:31" s="2" customFormat="1" ht="15" customHeight="1">
      <c r="D130" s="897" t="s">
        <v>1107</v>
      </c>
      <c r="E130" s="237">
        <f t="shared" ref="E130:X130" si="63">E108-E112</f>
        <v>-13551.208669913951</v>
      </c>
      <c r="F130" s="237">
        <f t="shared" si="63"/>
        <v>-2849.4548740012292</v>
      </c>
      <c r="G130" s="237">
        <f t="shared" si="63"/>
        <v>-35.618185925015368</v>
      </c>
      <c r="H130" s="237">
        <f t="shared" si="63"/>
        <v>-35.618185925015368</v>
      </c>
      <c r="I130" s="237">
        <f t="shared" si="63"/>
        <v>-35.618185925015368</v>
      </c>
      <c r="J130" s="237">
        <f t="shared" si="63"/>
        <v>1248.0242289050841</v>
      </c>
      <c r="K130" s="237">
        <f t="shared" si="63"/>
        <v>-35.618185925015368</v>
      </c>
      <c r="L130" s="237">
        <f t="shared" si="63"/>
        <v>-35.618185925015368</v>
      </c>
      <c r="M130" s="237">
        <f t="shared" si="63"/>
        <v>2517.7894284397225</v>
      </c>
      <c r="N130" s="237">
        <f t="shared" si="63"/>
        <v>-35.618185925015368</v>
      </c>
      <c r="O130" s="237">
        <f t="shared" si="63"/>
        <v>-35.618185925015368</v>
      </c>
      <c r="P130" s="237">
        <f t="shared" si="63"/>
        <v>-35.618185925015368</v>
      </c>
      <c r="Q130" s="237">
        <f t="shared" si="63"/>
        <v>-35.618185925015368</v>
      </c>
      <c r="R130" s="237">
        <f t="shared" si="63"/>
        <v>-35.618185925015368</v>
      </c>
      <c r="S130" s="237">
        <f t="shared" si="63"/>
        <v>-35.618185925015368</v>
      </c>
      <c r="T130" s="237">
        <f t="shared" si="63"/>
        <v>-35.618185925015368</v>
      </c>
      <c r="U130" s="237">
        <f t="shared" si="63"/>
        <v>-35.618185925015368</v>
      </c>
      <c r="V130" s="237">
        <f t="shared" si="63"/>
        <v>-35.618185925015368</v>
      </c>
      <c r="W130" s="237">
        <f t="shared" si="63"/>
        <v>-35.618185925015368</v>
      </c>
      <c r="X130" s="237">
        <f t="shared" si="63"/>
        <v>69784.815130125557</v>
      </c>
      <c r="Y130" s="237">
        <f t="shared" ref="Y130:AE130" si="64">Y108-Y112</f>
        <v>-35.618185925015368</v>
      </c>
      <c r="Z130" s="237">
        <f t="shared" si="64"/>
        <v>-35.618185925015368</v>
      </c>
      <c r="AA130" s="237">
        <f t="shared" si="64"/>
        <v>-35.618185925015368</v>
      </c>
      <c r="AB130" s="237">
        <f t="shared" si="64"/>
        <v>-35.618185925015368</v>
      </c>
      <c r="AC130" s="237">
        <f t="shared" si="64"/>
        <v>-35.618185925015368</v>
      </c>
      <c r="AD130" s="237">
        <f t="shared" si="64"/>
        <v>-35.618185925015368</v>
      </c>
      <c r="AE130" s="237">
        <f t="shared" si="64"/>
        <v>-35.618185925015368</v>
      </c>
    </row>
    <row r="131" spans="1:31" s="2" customFormat="1" ht="15" customHeight="1">
      <c r="D131" s="897" t="s">
        <v>1133</v>
      </c>
      <c r="E131" s="237"/>
      <c r="F131" s="237"/>
      <c r="G131" s="898"/>
      <c r="H131" s="898"/>
      <c r="I131" s="898"/>
      <c r="J131" s="898"/>
      <c r="K131" s="898"/>
      <c r="L131" s="898"/>
      <c r="M131" s="898"/>
      <c r="N131" s="898"/>
      <c r="O131" s="898"/>
      <c r="P131" s="898"/>
      <c r="Q131" s="898"/>
      <c r="R131" s="898"/>
      <c r="S131" s="898"/>
      <c r="T131" s="898"/>
      <c r="U131" s="898"/>
      <c r="V131" s="898"/>
      <c r="W131" s="898"/>
      <c r="X131" s="898"/>
      <c r="Y131" s="898"/>
      <c r="Z131" s="898"/>
      <c r="AA131" s="898"/>
      <c r="AB131" s="898"/>
      <c r="AC131" s="898"/>
      <c r="AD131" s="898"/>
      <c r="AE131" s="898"/>
    </row>
    <row r="132" spans="1:31" s="2" customFormat="1" ht="15" customHeight="1">
      <c r="D132" s="899">
        <v>0.1</v>
      </c>
      <c r="E132" s="237">
        <f t="shared" ref="E132:X132" si="65">E108-E112*IF(E112&gt;=0,(1+$D132),IF(E112&lt;0,(1-$D132)))</f>
        <v>-14906.329536905347</v>
      </c>
      <c r="F132" s="237">
        <f t="shared" si="65"/>
        <v>-3134.4003614013523</v>
      </c>
      <c r="G132" s="237">
        <f t="shared" si="65"/>
        <v>-39.180004517516906</v>
      </c>
      <c r="H132" s="237">
        <f t="shared" si="65"/>
        <v>-39.180004517516906</v>
      </c>
      <c r="I132" s="237">
        <f t="shared" si="65"/>
        <v>-39.180004517516906</v>
      </c>
      <c r="J132" s="237">
        <f t="shared" si="65"/>
        <v>1244.4624103125825</v>
      </c>
      <c r="K132" s="237">
        <f t="shared" si="65"/>
        <v>-39.180004517516906</v>
      </c>
      <c r="L132" s="237">
        <f t="shared" si="65"/>
        <v>-39.180004517516906</v>
      </c>
      <c r="M132" s="237">
        <f t="shared" si="65"/>
        <v>2514.2276098472212</v>
      </c>
      <c r="N132" s="237">
        <f t="shared" si="65"/>
        <v>-39.180004517516906</v>
      </c>
      <c r="O132" s="237">
        <f t="shared" si="65"/>
        <v>-39.180004517516906</v>
      </c>
      <c r="P132" s="237">
        <f t="shared" si="65"/>
        <v>-39.180004517516906</v>
      </c>
      <c r="Q132" s="237">
        <f t="shared" si="65"/>
        <v>-39.180004517516906</v>
      </c>
      <c r="R132" s="237">
        <f t="shared" si="65"/>
        <v>-39.180004517516906</v>
      </c>
      <c r="S132" s="237">
        <f t="shared" si="65"/>
        <v>-39.180004517516906</v>
      </c>
      <c r="T132" s="237">
        <f t="shared" si="65"/>
        <v>-39.180004517516906</v>
      </c>
      <c r="U132" s="237">
        <f t="shared" si="65"/>
        <v>-39.180004517516906</v>
      </c>
      <c r="V132" s="237">
        <f t="shared" si="65"/>
        <v>-39.180004517516906</v>
      </c>
      <c r="W132" s="237">
        <f t="shared" si="65"/>
        <v>-39.180004517516906</v>
      </c>
      <c r="X132" s="237">
        <f t="shared" si="65"/>
        <v>69781.253311533059</v>
      </c>
      <c r="Y132" s="237">
        <f t="shared" ref="Y132:AE132" si="66">Y108-Y112*IF(Y112&gt;=0,(1+$D132),IF(Y112&lt;0,(1-$D132)))</f>
        <v>-39.180004517516906</v>
      </c>
      <c r="Z132" s="237">
        <f t="shared" si="66"/>
        <v>-39.180004517516906</v>
      </c>
      <c r="AA132" s="237">
        <f t="shared" si="66"/>
        <v>-39.180004517516906</v>
      </c>
      <c r="AB132" s="237">
        <f t="shared" si="66"/>
        <v>-39.180004517516906</v>
      </c>
      <c r="AC132" s="237">
        <f t="shared" si="66"/>
        <v>-39.180004517516906</v>
      </c>
      <c r="AD132" s="237">
        <f t="shared" si="66"/>
        <v>-39.180004517516906</v>
      </c>
      <c r="AE132" s="237">
        <f t="shared" si="66"/>
        <v>-39.180004517516906</v>
      </c>
    </row>
    <row r="133" spans="1:31" s="2" customFormat="1" ht="15" customHeight="1">
      <c r="D133" s="899">
        <v>0.2</v>
      </c>
      <c r="E133" s="237">
        <f t="shared" ref="E133:X133" si="67">E108-E112*IF(E112&gt;=0,(1+$D133),IF(E112&lt;0,(1-$D133)))</f>
        <v>-16261.450403896741</v>
      </c>
      <c r="F133" s="237">
        <f t="shared" si="67"/>
        <v>-3419.3458488014749</v>
      </c>
      <c r="G133" s="237">
        <f t="shared" si="67"/>
        <v>-42.741823110018437</v>
      </c>
      <c r="H133" s="237">
        <f t="shared" si="67"/>
        <v>-42.741823110018437</v>
      </c>
      <c r="I133" s="237">
        <f t="shared" si="67"/>
        <v>-42.741823110018437</v>
      </c>
      <c r="J133" s="237">
        <f t="shared" si="67"/>
        <v>1240.9005917200809</v>
      </c>
      <c r="K133" s="237">
        <f t="shared" si="67"/>
        <v>-42.741823110018437</v>
      </c>
      <c r="L133" s="237">
        <f t="shared" si="67"/>
        <v>-42.741823110018437</v>
      </c>
      <c r="M133" s="237">
        <f t="shared" si="67"/>
        <v>2510.6657912547198</v>
      </c>
      <c r="N133" s="237">
        <f t="shared" si="67"/>
        <v>-42.741823110018437</v>
      </c>
      <c r="O133" s="237">
        <f t="shared" si="67"/>
        <v>-42.741823110018437</v>
      </c>
      <c r="P133" s="237">
        <f t="shared" si="67"/>
        <v>-42.741823110018437</v>
      </c>
      <c r="Q133" s="237">
        <f t="shared" si="67"/>
        <v>-42.741823110018437</v>
      </c>
      <c r="R133" s="237">
        <f t="shared" si="67"/>
        <v>-42.741823110018437</v>
      </c>
      <c r="S133" s="237">
        <f t="shared" si="67"/>
        <v>-42.741823110018437</v>
      </c>
      <c r="T133" s="237">
        <f t="shared" si="67"/>
        <v>-42.741823110018437</v>
      </c>
      <c r="U133" s="237">
        <f t="shared" si="67"/>
        <v>-42.741823110018437</v>
      </c>
      <c r="V133" s="237">
        <f t="shared" si="67"/>
        <v>-42.741823110018437</v>
      </c>
      <c r="W133" s="237">
        <f t="shared" si="67"/>
        <v>-42.741823110018437</v>
      </c>
      <c r="X133" s="237">
        <f t="shared" si="67"/>
        <v>69777.691492940561</v>
      </c>
      <c r="Y133" s="237">
        <f t="shared" ref="Y133:AE133" si="68">Y108-Y112*IF(Y112&gt;=0,(1+$D133),IF(Y112&lt;0,(1-$D133)))</f>
        <v>-42.741823110018437</v>
      </c>
      <c r="Z133" s="237">
        <f t="shared" si="68"/>
        <v>-42.741823110018437</v>
      </c>
      <c r="AA133" s="237">
        <f t="shared" si="68"/>
        <v>-42.741823110018437</v>
      </c>
      <c r="AB133" s="237">
        <f t="shared" si="68"/>
        <v>-42.741823110018437</v>
      </c>
      <c r="AC133" s="237">
        <f t="shared" si="68"/>
        <v>-42.741823110018437</v>
      </c>
      <c r="AD133" s="237">
        <f t="shared" si="68"/>
        <v>-42.741823110018437</v>
      </c>
      <c r="AE133" s="237">
        <f t="shared" si="68"/>
        <v>-42.741823110018437</v>
      </c>
    </row>
    <row r="134" spans="1:31" s="2" customFormat="1" ht="15" customHeight="1">
      <c r="D134" s="899">
        <v>0.6</v>
      </c>
      <c r="E134" s="237">
        <f t="shared" ref="E134:X134" si="69">E108-E112*IF(E112&gt;=0,(1+$D134),IF(E112&lt;0,(1-$D134)))</f>
        <v>-21681.933871862322</v>
      </c>
      <c r="F134" s="237">
        <f t="shared" si="69"/>
        <v>-4559.1277984019671</v>
      </c>
      <c r="G134" s="237">
        <f t="shared" si="69"/>
        <v>-56.98909748002459</v>
      </c>
      <c r="H134" s="237">
        <f t="shared" si="69"/>
        <v>-56.98909748002459</v>
      </c>
      <c r="I134" s="237">
        <f t="shared" si="69"/>
        <v>-56.98909748002459</v>
      </c>
      <c r="J134" s="237">
        <f t="shared" si="69"/>
        <v>1226.6533173500748</v>
      </c>
      <c r="K134" s="237">
        <f t="shared" si="69"/>
        <v>-56.98909748002459</v>
      </c>
      <c r="L134" s="237">
        <f t="shared" si="69"/>
        <v>-56.98909748002459</v>
      </c>
      <c r="M134" s="237">
        <f t="shared" si="69"/>
        <v>2496.4185168847134</v>
      </c>
      <c r="N134" s="237">
        <f t="shared" si="69"/>
        <v>-56.98909748002459</v>
      </c>
      <c r="O134" s="237">
        <f t="shared" si="69"/>
        <v>-56.98909748002459</v>
      </c>
      <c r="P134" s="237">
        <f t="shared" si="69"/>
        <v>-56.98909748002459</v>
      </c>
      <c r="Q134" s="237">
        <f t="shared" si="69"/>
        <v>-56.98909748002459</v>
      </c>
      <c r="R134" s="237">
        <f t="shared" si="69"/>
        <v>-56.98909748002459</v>
      </c>
      <c r="S134" s="237">
        <f t="shared" si="69"/>
        <v>-56.98909748002459</v>
      </c>
      <c r="T134" s="237">
        <f t="shared" si="69"/>
        <v>-56.98909748002459</v>
      </c>
      <c r="U134" s="237">
        <f t="shared" si="69"/>
        <v>-56.98909748002459</v>
      </c>
      <c r="V134" s="237">
        <f t="shared" si="69"/>
        <v>-56.98909748002459</v>
      </c>
      <c r="W134" s="237">
        <f t="shared" si="69"/>
        <v>-56.98909748002459</v>
      </c>
      <c r="X134" s="237">
        <f t="shared" si="69"/>
        <v>69763.444218570556</v>
      </c>
      <c r="Y134" s="237">
        <f t="shared" ref="Y134:AE134" si="70">Y108-Y112*IF(Y112&gt;=0,(1+$D134),IF(Y112&lt;0,(1-$D134)))</f>
        <v>-56.98909748002459</v>
      </c>
      <c r="Z134" s="237">
        <f t="shared" si="70"/>
        <v>-56.98909748002459</v>
      </c>
      <c r="AA134" s="237">
        <f t="shared" si="70"/>
        <v>-56.98909748002459</v>
      </c>
      <c r="AB134" s="237">
        <f t="shared" si="70"/>
        <v>-56.98909748002459</v>
      </c>
      <c r="AC134" s="237">
        <f t="shared" si="70"/>
        <v>-56.98909748002459</v>
      </c>
      <c r="AD134" s="237">
        <f t="shared" si="70"/>
        <v>-56.98909748002459</v>
      </c>
      <c r="AE134" s="237">
        <f t="shared" si="70"/>
        <v>-56.98909748002459</v>
      </c>
    </row>
    <row r="135" spans="1:31" s="2" customFormat="1" ht="15" customHeight="1">
      <c r="D135" s="897" t="s">
        <v>1134</v>
      </c>
      <c r="E135" s="237"/>
      <c r="F135" s="237"/>
      <c r="G135" s="898"/>
      <c r="H135" s="898"/>
      <c r="I135" s="898"/>
      <c r="J135" s="898"/>
      <c r="K135" s="898"/>
      <c r="L135" s="898"/>
      <c r="M135" s="898"/>
      <c r="N135" s="898"/>
      <c r="O135" s="898"/>
      <c r="P135" s="898"/>
      <c r="Q135" s="898"/>
      <c r="R135" s="898"/>
      <c r="S135" s="898"/>
      <c r="T135" s="898"/>
      <c r="U135" s="898"/>
      <c r="V135" s="898"/>
      <c r="W135" s="898"/>
      <c r="X135" s="898"/>
      <c r="Y135" s="898"/>
      <c r="Z135" s="898"/>
      <c r="AA135" s="898"/>
      <c r="AB135" s="898"/>
      <c r="AC135" s="898"/>
      <c r="AD135" s="898"/>
      <c r="AE135" s="898"/>
    </row>
    <row r="136" spans="1:31" s="2" customFormat="1" ht="15" customHeight="1">
      <c r="D136" s="899">
        <v>0.1</v>
      </c>
      <c r="E136" s="237">
        <f>E$108*(1-$D136)-E$112</f>
        <v>-13551.208669913951</v>
      </c>
      <c r="F136" s="237">
        <f t="shared" ref="F136:Y138" si="71">F$108*(1-$D136)-F$112</f>
        <v>-2849.4548740012292</v>
      </c>
      <c r="G136" s="237">
        <f t="shared" si="71"/>
        <v>-35.618185925015368</v>
      </c>
      <c r="H136" s="237">
        <f t="shared" si="71"/>
        <v>-35.618185925015368</v>
      </c>
      <c r="I136" s="237">
        <f t="shared" si="71"/>
        <v>-35.618185925015368</v>
      </c>
      <c r="J136" s="237">
        <f t="shared" si="71"/>
        <v>1119.6599874220742</v>
      </c>
      <c r="K136" s="237">
        <f t="shared" si="71"/>
        <v>-35.618185925015368</v>
      </c>
      <c r="L136" s="237">
        <f t="shared" si="71"/>
        <v>-35.618185925015368</v>
      </c>
      <c r="M136" s="237">
        <f t="shared" si="71"/>
        <v>2262.4486670032488</v>
      </c>
      <c r="N136" s="237">
        <f t="shared" si="71"/>
        <v>-35.618185925015368</v>
      </c>
      <c r="O136" s="237">
        <f t="shared" si="71"/>
        <v>-35.618185925015368</v>
      </c>
      <c r="P136" s="237">
        <f t="shared" si="71"/>
        <v>-35.618185925015368</v>
      </c>
      <c r="Q136" s="237">
        <f t="shared" si="71"/>
        <v>-35.618185925015368</v>
      </c>
      <c r="R136" s="237">
        <f t="shared" si="71"/>
        <v>-35.618185925015368</v>
      </c>
      <c r="S136" s="237">
        <f t="shared" si="71"/>
        <v>-35.618185925015368</v>
      </c>
      <c r="T136" s="237">
        <f t="shared" si="71"/>
        <v>-35.618185925015368</v>
      </c>
      <c r="U136" s="237">
        <f t="shared" si="71"/>
        <v>-35.618185925015368</v>
      </c>
      <c r="V136" s="237">
        <f t="shared" si="71"/>
        <v>-35.618185925015368</v>
      </c>
      <c r="W136" s="237">
        <f t="shared" si="71"/>
        <v>-35.618185925015368</v>
      </c>
      <c r="X136" s="237">
        <f t="shared" si="71"/>
        <v>62802.771798520509</v>
      </c>
      <c r="Y136" s="237">
        <f t="shared" si="71"/>
        <v>-35.618185925015368</v>
      </c>
      <c r="Z136" s="237">
        <f t="shared" ref="Y136:AE138" si="72">Z$108*(1-$D136)-Z$112</f>
        <v>-35.618185925015368</v>
      </c>
      <c r="AA136" s="237">
        <f t="shared" si="72"/>
        <v>-35.618185925015368</v>
      </c>
      <c r="AB136" s="237">
        <f t="shared" si="72"/>
        <v>-35.618185925015368</v>
      </c>
      <c r="AC136" s="237">
        <f t="shared" si="72"/>
        <v>-35.618185925015368</v>
      </c>
      <c r="AD136" s="237">
        <f t="shared" si="72"/>
        <v>-35.618185925015368</v>
      </c>
      <c r="AE136" s="237">
        <f t="shared" si="72"/>
        <v>-35.618185925015368</v>
      </c>
    </row>
    <row r="137" spans="1:31" s="2" customFormat="1" ht="15" customHeight="1">
      <c r="D137" s="899">
        <v>0.2</v>
      </c>
      <c r="E137" s="237">
        <f>E$108*(1-$D137)-E$112</f>
        <v>-13551.208669913951</v>
      </c>
      <c r="F137" s="237">
        <f t="shared" si="71"/>
        <v>-2849.4548740012292</v>
      </c>
      <c r="G137" s="237">
        <f t="shared" si="71"/>
        <v>-35.618185925015368</v>
      </c>
      <c r="H137" s="237">
        <f t="shared" si="71"/>
        <v>-35.618185925015368</v>
      </c>
      <c r="I137" s="237">
        <f t="shared" si="71"/>
        <v>-35.618185925015368</v>
      </c>
      <c r="J137" s="237">
        <f t="shared" si="71"/>
        <v>991.2957459390642</v>
      </c>
      <c r="K137" s="237">
        <f t="shared" si="71"/>
        <v>-35.618185925015368</v>
      </c>
      <c r="L137" s="237">
        <f t="shared" si="71"/>
        <v>-35.618185925015368</v>
      </c>
      <c r="M137" s="237">
        <f t="shared" si="71"/>
        <v>2007.1079055667753</v>
      </c>
      <c r="N137" s="237">
        <f t="shared" si="71"/>
        <v>-35.618185925015368</v>
      </c>
      <c r="O137" s="237">
        <f t="shared" si="71"/>
        <v>-35.618185925015368</v>
      </c>
      <c r="P137" s="237">
        <f t="shared" si="71"/>
        <v>-35.618185925015368</v>
      </c>
      <c r="Q137" s="237">
        <f t="shared" si="71"/>
        <v>-35.618185925015368</v>
      </c>
      <c r="R137" s="237">
        <f t="shared" si="71"/>
        <v>-35.618185925015368</v>
      </c>
      <c r="S137" s="237">
        <f t="shared" si="71"/>
        <v>-35.618185925015368</v>
      </c>
      <c r="T137" s="237">
        <f t="shared" si="71"/>
        <v>-35.618185925015368</v>
      </c>
      <c r="U137" s="237">
        <f t="shared" si="71"/>
        <v>-35.618185925015368</v>
      </c>
      <c r="V137" s="237">
        <f t="shared" si="71"/>
        <v>-35.618185925015368</v>
      </c>
      <c r="W137" s="237">
        <f t="shared" si="71"/>
        <v>-35.618185925015368</v>
      </c>
      <c r="X137" s="237">
        <f t="shared" si="71"/>
        <v>55820.728466915454</v>
      </c>
      <c r="Y137" s="237">
        <f t="shared" si="72"/>
        <v>-35.618185925015368</v>
      </c>
      <c r="Z137" s="237">
        <f t="shared" si="72"/>
        <v>-35.618185925015368</v>
      </c>
      <c r="AA137" s="237">
        <f t="shared" si="72"/>
        <v>-35.618185925015368</v>
      </c>
      <c r="AB137" s="237">
        <f t="shared" si="72"/>
        <v>-35.618185925015368</v>
      </c>
      <c r="AC137" s="237">
        <f t="shared" si="72"/>
        <v>-35.618185925015368</v>
      </c>
      <c r="AD137" s="237">
        <f t="shared" si="72"/>
        <v>-35.618185925015368</v>
      </c>
      <c r="AE137" s="237">
        <f t="shared" si="72"/>
        <v>-35.618185925015368</v>
      </c>
    </row>
    <row r="138" spans="1:31" s="2" customFormat="1" ht="15.75" customHeight="1" thickBot="1">
      <c r="D138" s="900">
        <v>0.4</v>
      </c>
      <c r="E138" s="901">
        <f>E$108*(1-$D138)-E$112</f>
        <v>-13551.208669913951</v>
      </c>
      <c r="F138" s="901">
        <f t="shared" si="71"/>
        <v>-2849.4548740012292</v>
      </c>
      <c r="G138" s="901">
        <f t="shared" si="71"/>
        <v>-35.618185925015368</v>
      </c>
      <c r="H138" s="901">
        <f t="shared" si="71"/>
        <v>-35.618185925015368</v>
      </c>
      <c r="I138" s="901">
        <f t="shared" si="71"/>
        <v>-35.618185925015368</v>
      </c>
      <c r="J138" s="901">
        <f t="shared" si="71"/>
        <v>734.56726297304419</v>
      </c>
      <c r="K138" s="901">
        <f t="shared" si="71"/>
        <v>-35.618185925015368</v>
      </c>
      <c r="L138" s="901">
        <f t="shared" si="71"/>
        <v>-35.618185925015368</v>
      </c>
      <c r="M138" s="901">
        <f t="shared" si="71"/>
        <v>1496.4263826938275</v>
      </c>
      <c r="N138" s="901">
        <f t="shared" si="71"/>
        <v>-35.618185925015368</v>
      </c>
      <c r="O138" s="901">
        <f t="shared" si="71"/>
        <v>-35.618185925015368</v>
      </c>
      <c r="P138" s="901">
        <f t="shared" si="71"/>
        <v>-35.618185925015368</v>
      </c>
      <c r="Q138" s="901">
        <f t="shared" si="71"/>
        <v>-35.618185925015368</v>
      </c>
      <c r="R138" s="901">
        <f t="shared" si="71"/>
        <v>-35.618185925015368</v>
      </c>
      <c r="S138" s="901">
        <f t="shared" si="71"/>
        <v>-35.618185925015368</v>
      </c>
      <c r="T138" s="901">
        <f t="shared" si="71"/>
        <v>-35.618185925015368</v>
      </c>
      <c r="U138" s="901">
        <f t="shared" si="71"/>
        <v>-35.618185925015368</v>
      </c>
      <c r="V138" s="901">
        <f t="shared" si="71"/>
        <v>-35.618185925015368</v>
      </c>
      <c r="W138" s="901">
        <f t="shared" si="71"/>
        <v>-35.618185925015368</v>
      </c>
      <c r="X138" s="901">
        <f t="shared" si="71"/>
        <v>41856.64180370533</v>
      </c>
      <c r="Y138" s="901">
        <f t="shared" si="72"/>
        <v>-35.618185925015368</v>
      </c>
      <c r="Z138" s="901">
        <f t="shared" si="72"/>
        <v>-35.618185925015368</v>
      </c>
      <c r="AA138" s="901">
        <f t="shared" si="72"/>
        <v>-35.618185925015368</v>
      </c>
      <c r="AB138" s="901">
        <f t="shared" si="72"/>
        <v>-35.618185925015368</v>
      </c>
      <c r="AC138" s="901">
        <f t="shared" si="72"/>
        <v>-35.618185925015368</v>
      </c>
      <c r="AD138" s="901">
        <f t="shared" si="72"/>
        <v>-35.618185925015368</v>
      </c>
      <c r="AE138" s="901">
        <f t="shared" si="72"/>
        <v>-35.618185925015368</v>
      </c>
    </row>
    <row r="139" spans="1:31" s="2" customFormat="1" ht="15.75" customHeight="1">
      <c r="D139" s="819"/>
      <c r="E139" s="237"/>
      <c r="F139" s="237"/>
      <c r="G139" s="237"/>
      <c r="H139" s="237"/>
      <c r="I139" s="237"/>
      <c r="J139" s="237"/>
      <c r="K139" s="237"/>
      <c r="L139" s="237"/>
      <c r="M139" s="237"/>
      <c r="N139" s="237"/>
      <c r="O139" s="237"/>
      <c r="P139" s="237"/>
      <c r="Q139" s="237"/>
      <c r="R139" s="237"/>
      <c r="S139" s="237"/>
      <c r="T139" s="237"/>
      <c r="U139" s="237"/>
      <c r="V139" s="237"/>
      <c r="W139" s="237"/>
      <c r="X139" s="237"/>
      <c r="Y139" s="237"/>
      <c r="Z139" s="237"/>
      <c r="AA139" s="237"/>
      <c r="AB139" s="237"/>
      <c r="AC139" s="237"/>
      <c r="AD139" s="237"/>
      <c r="AE139" s="237"/>
    </row>
    <row r="140" spans="1:31" s="2" customFormat="1" ht="15.75" customHeight="1">
      <c r="D140" s="819"/>
      <c r="E140" s="237"/>
      <c r="F140" s="237"/>
      <c r="G140" s="237"/>
      <c r="H140" s="237"/>
      <c r="I140" s="237"/>
      <c r="J140" s="237"/>
      <c r="K140" s="237"/>
      <c r="L140" s="237"/>
      <c r="M140" s="237"/>
      <c r="N140" s="237"/>
      <c r="O140" s="237"/>
      <c r="P140" s="237"/>
      <c r="Q140" s="237"/>
      <c r="R140" s="237"/>
      <c r="S140" s="237"/>
      <c r="T140" s="237"/>
      <c r="U140" s="237"/>
      <c r="V140" s="237"/>
      <c r="W140" s="237"/>
      <c r="X140" s="237"/>
      <c r="Y140" s="237"/>
      <c r="Z140" s="237"/>
      <c r="AA140" s="237"/>
      <c r="AB140" s="237"/>
      <c r="AC140" s="237"/>
      <c r="AD140" s="237"/>
      <c r="AE140" s="237"/>
    </row>
    <row r="141" spans="1:31" ht="11.4">
      <c r="C141" s="693" t="s">
        <v>1337</v>
      </c>
      <c r="D141" s="2"/>
      <c r="E141" s="238">
        <f t="shared" ref="E141:X141" si="73">E13</f>
        <v>1</v>
      </c>
      <c r="F141" s="238">
        <f t="shared" si="73"/>
        <v>0.99821428571428572</v>
      </c>
      <c r="G141" s="238">
        <f t="shared" si="73"/>
        <v>0.99642857142857144</v>
      </c>
      <c r="H141" s="238">
        <f t="shared" si="73"/>
        <v>0.99464285714285716</v>
      </c>
      <c r="I141" s="238">
        <f t="shared" si="73"/>
        <v>0.79428571428571437</v>
      </c>
      <c r="J141" s="238">
        <f t="shared" si="73"/>
        <v>0.9910714285714286</v>
      </c>
      <c r="K141" s="238">
        <f t="shared" si="73"/>
        <v>0.98928571428571421</v>
      </c>
      <c r="L141" s="238">
        <f t="shared" si="73"/>
        <v>0.98749999999999993</v>
      </c>
      <c r="M141" s="238">
        <f t="shared" si="73"/>
        <v>0.98571428571428565</v>
      </c>
      <c r="N141" s="238">
        <f t="shared" si="73"/>
        <v>0.78714285714285714</v>
      </c>
      <c r="O141" s="238">
        <f t="shared" si="73"/>
        <v>0.9821428571428571</v>
      </c>
      <c r="P141" s="238">
        <f t="shared" si="73"/>
        <v>0.98035714285714282</v>
      </c>
      <c r="Q141" s="238">
        <f t="shared" si="73"/>
        <v>0.97857142857142854</v>
      </c>
      <c r="R141" s="238">
        <f t="shared" si="73"/>
        <v>0.97678571428571426</v>
      </c>
      <c r="S141" s="238">
        <f t="shared" si="73"/>
        <v>0.78</v>
      </c>
      <c r="T141" s="238">
        <f t="shared" si="73"/>
        <v>0.9732142857142857</v>
      </c>
      <c r="U141" s="238">
        <f t="shared" si="73"/>
        <v>0.97142857142857131</v>
      </c>
      <c r="V141" s="238">
        <f t="shared" si="73"/>
        <v>0.96964285714285703</v>
      </c>
      <c r="W141" s="238">
        <f t="shared" si="73"/>
        <v>0.96785714285714275</v>
      </c>
      <c r="X141" s="238">
        <f t="shared" si="73"/>
        <v>0.7728571428571428</v>
      </c>
      <c r="Y141" s="238">
        <f t="shared" ref="Y141:AE141" si="74">Y13</f>
        <v>0.96428571428571397</v>
      </c>
      <c r="Z141" s="238">
        <f t="shared" si="74"/>
        <v>0.96250000000000002</v>
      </c>
      <c r="AA141" s="238">
        <f t="shared" si="74"/>
        <v>0.96071428571428596</v>
      </c>
      <c r="AB141" s="238">
        <f t="shared" si="74"/>
        <v>0.95892857142857102</v>
      </c>
      <c r="AC141" s="238">
        <f t="shared" si="74"/>
        <v>0.76571428571428557</v>
      </c>
      <c r="AD141" s="238">
        <f t="shared" si="74"/>
        <v>0.95535714285714302</v>
      </c>
      <c r="AE141" s="238">
        <f t="shared" si="74"/>
        <v>0.95357142857142896</v>
      </c>
    </row>
    <row r="142" spans="1:31" ht="10.8" thickBot="1"/>
    <row r="143" spans="1:31">
      <c r="A143" s="933" t="s">
        <v>1138</v>
      </c>
      <c r="B143" s="934"/>
      <c r="C143" s="935"/>
      <c r="D143" s="936"/>
      <c r="E143" s="937"/>
      <c r="F143" s="937"/>
      <c r="G143" s="937"/>
      <c r="H143" s="937"/>
      <c r="I143" s="937"/>
      <c r="J143" s="937"/>
      <c r="K143" s="937"/>
      <c r="L143" s="937"/>
      <c r="M143" s="937"/>
      <c r="N143" s="937"/>
      <c r="O143" s="937"/>
      <c r="P143" s="937"/>
      <c r="Q143" s="937"/>
      <c r="R143" s="937"/>
      <c r="S143" s="937"/>
      <c r="T143" s="937"/>
      <c r="U143" s="937"/>
      <c r="V143" s="937"/>
      <c r="W143" s="937"/>
      <c r="X143" s="937"/>
      <c r="Y143" s="937"/>
      <c r="Z143" s="937"/>
      <c r="AA143" s="937"/>
      <c r="AB143" s="937"/>
      <c r="AC143" s="937"/>
      <c r="AD143" s="937"/>
      <c r="AE143" s="937"/>
    </row>
    <row r="144" spans="1:31">
      <c r="A144" s="902" t="s">
        <v>482</v>
      </c>
      <c r="B144" s="256" t="s">
        <v>5</v>
      </c>
      <c r="C144" s="256" t="s">
        <v>483</v>
      </c>
      <c r="D144" s="257" t="s">
        <v>295</v>
      </c>
      <c r="E144" s="1469" t="s">
        <v>296</v>
      </c>
      <c r="F144" s="1469"/>
      <c r="G144" s="1469"/>
      <c r="H144" s="1469"/>
      <c r="I144" s="1469"/>
      <c r="J144" s="258"/>
      <c r="K144" s="258"/>
      <c r="L144" s="258"/>
      <c r="M144" s="258"/>
      <c r="N144" s="258"/>
      <c r="O144" s="1469"/>
      <c r="P144" s="1469"/>
      <c r="Q144" s="1469"/>
      <c r="R144" s="1469"/>
      <c r="S144" s="1469"/>
      <c r="T144" s="258"/>
      <c r="U144" s="258"/>
      <c r="V144" s="258"/>
      <c r="W144" s="258"/>
      <c r="X144" s="258"/>
      <c r="Y144" s="258"/>
      <c r="Z144" s="258"/>
      <c r="AA144" s="258"/>
      <c r="AB144" s="258"/>
      <c r="AC144" s="258"/>
      <c r="AD144" s="258"/>
      <c r="AE144" s="258"/>
    </row>
    <row r="145" spans="1:31">
      <c r="A145" s="903"/>
      <c r="B145" s="260"/>
      <c r="C145" s="261" t="s">
        <v>197</v>
      </c>
      <c r="D145" s="262" t="s">
        <v>297</v>
      </c>
      <c r="E145" s="262">
        <v>1</v>
      </c>
      <c r="F145" s="262">
        <v>2</v>
      </c>
      <c r="G145" s="262">
        <v>3</v>
      </c>
      <c r="H145" s="262">
        <v>4</v>
      </c>
      <c r="I145" s="262">
        <v>5</v>
      </c>
      <c r="J145" s="262">
        <v>6</v>
      </c>
      <c r="K145" s="262">
        <v>7</v>
      </c>
      <c r="L145" s="262">
        <v>8</v>
      </c>
      <c r="M145" s="262">
        <v>9</v>
      </c>
      <c r="N145" s="263">
        <v>10</v>
      </c>
      <c r="O145" s="262">
        <v>11</v>
      </c>
      <c r="P145" s="262">
        <v>12</v>
      </c>
      <c r="Q145" s="262">
        <v>13</v>
      </c>
      <c r="R145" s="262">
        <v>14</v>
      </c>
      <c r="S145" s="262">
        <v>15</v>
      </c>
      <c r="T145" s="262">
        <v>16</v>
      </c>
      <c r="U145" s="262">
        <v>17</v>
      </c>
      <c r="V145" s="262">
        <v>18</v>
      </c>
      <c r="W145" s="262">
        <v>19</v>
      </c>
      <c r="X145" s="263">
        <v>20</v>
      </c>
      <c r="Y145" s="263">
        <v>21</v>
      </c>
      <c r="Z145" s="263">
        <v>22</v>
      </c>
      <c r="AA145" s="263">
        <v>23</v>
      </c>
      <c r="AB145" s="263">
        <v>24</v>
      </c>
      <c r="AC145" s="263">
        <v>25</v>
      </c>
      <c r="AD145" s="263">
        <v>26</v>
      </c>
      <c r="AE145" s="263">
        <v>27</v>
      </c>
    </row>
    <row r="146" spans="1:31">
      <c r="A146" s="905" t="s">
        <v>407</v>
      </c>
      <c r="B146" s="757"/>
    </row>
    <row r="147" spans="1:31">
      <c r="A147" s="907" t="s">
        <v>1029</v>
      </c>
      <c r="B147" s="908" t="s">
        <v>12</v>
      </c>
      <c r="C147" s="908">
        <f>C19</f>
        <v>323.80169022741245</v>
      </c>
      <c r="D147" s="909">
        <v>0</v>
      </c>
      <c r="E147" s="909">
        <f>E19</f>
        <v>0</v>
      </c>
      <c r="F147" s="909">
        <f t="shared" ref="F147:X147" si="75">F19</f>
        <v>0</v>
      </c>
      <c r="G147" s="909">
        <f t="shared" si="75"/>
        <v>0</v>
      </c>
      <c r="H147" s="909">
        <f t="shared" si="75"/>
        <v>0</v>
      </c>
      <c r="I147" s="909">
        <f t="shared" si="75"/>
        <v>0</v>
      </c>
      <c r="J147" s="909">
        <f t="shared" si="75"/>
        <v>4</v>
      </c>
      <c r="K147" s="909">
        <f t="shared" si="75"/>
        <v>0</v>
      </c>
      <c r="L147" s="909">
        <f t="shared" si="75"/>
        <v>0</v>
      </c>
      <c r="M147" s="909">
        <f t="shared" si="75"/>
        <v>8</v>
      </c>
      <c r="N147" s="909">
        <f t="shared" si="75"/>
        <v>0</v>
      </c>
      <c r="O147" s="909">
        <f t="shared" si="75"/>
        <v>0</v>
      </c>
      <c r="P147" s="909">
        <f t="shared" si="75"/>
        <v>0</v>
      </c>
      <c r="Q147" s="909">
        <f t="shared" si="75"/>
        <v>0</v>
      </c>
      <c r="R147" s="909">
        <f t="shared" si="75"/>
        <v>0</v>
      </c>
      <c r="S147" s="909">
        <f t="shared" si="75"/>
        <v>0</v>
      </c>
      <c r="T147" s="909">
        <f t="shared" si="75"/>
        <v>0</v>
      </c>
      <c r="U147" s="909">
        <f t="shared" si="75"/>
        <v>0</v>
      </c>
      <c r="V147" s="909">
        <f t="shared" si="75"/>
        <v>0</v>
      </c>
      <c r="W147" s="909">
        <f t="shared" si="75"/>
        <v>0</v>
      </c>
      <c r="X147" s="909">
        <f t="shared" si="75"/>
        <v>62.999999999999993</v>
      </c>
      <c r="Y147" s="909">
        <f t="shared" ref="Y147:AE147" si="76">Y19</f>
        <v>0</v>
      </c>
      <c r="Z147" s="909">
        <f t="shared" si="76"/>
        <v>0</v>
      </c>
      <c r="AA147" s="909">
        <f t="shared" si="76"/>
        <v>0</v>
      </c>
      <c r="AB147" s="909">
        <f t="shared" si="76"/>
        <v>0</v>
      </c>
      <c r="AC147" s="909">
        <f t="shared" si="76"/>
        <v>0</v>
      </c>
      <c r="AD147" s="909">
        <f t="shared" si="76"/>
        <v>0</v>
      </c>
      <c r="AE147" s="909">
        <f t="shared" si="76"/>
        <v>0</v>
      </c>
    </row>
    <row r="148" spans="1:31">
      <c r="A148" s="907" t="s">
        <v>1027</v>
      </c>
      <c r="B148" s="908" t="s">
        <v>12</v>
      </c>
      <c r="C148" s="908">
        <f>C20</f>
        <v>2590.4135218192996</v>
      </c>
      <c r="D148" s="758"/>
      <c r="E148" s="909">
        <f>E20</f>
        <v>0</v>
      </c>
      <c r="F148" s="909">
        <f t="shared" ref="F148:X148" si="77">F20</f>
        <v>0</v>
      </c>
      <c r="G148" s="909">
        <f t="shared" si="77"/>
        <v>0</v>
      </c>
      <c r="H148" s="909">
        <f t="shared" si="77"/>
        <v>0</v>
      </c>
      <c r="I148" s="909">
        <f t="shared" si="77"/>
        <v>0</v>
      </c>
      <c r="J148" s="909">
        <f t="shared" si="77"/>
        <v>0</v>
      </c>
      <c r="K148" s="909">
        <f t="shared" si="77"/>
        <v>0</v>
      </c>
      <c r="L148" s="909">
        <f t="shared" si="77"/>
        <v>0</v>
      </c>
      <c r="M148" s="909">
        <f t="shared" si="77"/>
        <v>0</v>
      </c>
      <c r="N148" s="909">
        <f t="shared" si="77"/>
        <v>0</v>
      </c>
      <c r="O148" s="909">
        <f t="shared" si="77"/>
        <v>0</v>
      </c>
      <c r="P148" s="909">
        <f t="shared" si="77"/>
        <v>0</v>
      </c>
      <c r="Q148" s="909">
        <f t="shared" si="77"/>
        <v>0</v>
      </c>
      <c r="R148" s="909">
        <f t="shared" si="77"/>
        <v>0</v>
      </c>
      <c r="S148" s="909">
        <f t="shared" si="77"/>
        <v>0</v>
      </c>
      <c r="T148" s="909">
        <f t="shared" si="77"/>
        <v>0</v>
      </c>
      <c r="U148" s="909">
        <f t="shared" si="77"/>
        <v>0</v>
      </c>
      <c r="V148" s="909">
        <f t="shared" si="77"/>
        <v>0</v>
      </c>
      <c r="W148" s="909">
        <f t="shared" si="77"/>
        <v>0</v>
      </c>
      <c r="X148" s="909">
        <f t="shared" si="77"/>
        <v>27</v>
      </c>
      <c r="Y148" s="909">
        <f t="shared" ref="Y148:AE148" si="78">Y20</f>
        <v>0</v>
      </c>
      <c r="Z148" s="909">
        <f t="shared" si="78"/>
        <v>0</v>
      </c>
      <c r="AA148" s="909">
        <f t="shared" si="78"/>
        <v>0</v>
      </c>
      <c r="AB148" s="909">
        <f t="shared" si="78"/>
        <v>0</v>
      </c>
      <c r="AC148" s="909">
        <f t="shared" si="78"/>
        <v>0</v>
      </c>
      <c r="AD148" s="909">
        <f t="shared" si="78"/>
        <v>0</v>
      </c>
      <c r="AE148" s="909">
        <f t="shared" si="78"/>
        <v>0</v>
      </c>
    </row>
    <row r="149" spans="1:31">
      <c r="A149" s="907"/>
      <c r="B149" s="908"/>
      <c r="C149" s="908"/>
      <c r="D149" s="758"/>
      <c r="E149" s="909"/>
      <c r="F149" s="909"/>
      <c r="G149" s="909"/>
      <c r="H149" s="909"/>
      <c r="I149" s="909"/>
      <c r="J149" s="909"/>
      <c r="K149" s="909"/>
      <c r="L149" s="909"/>
      <c r="M149" s="909"/>
      <c r="N149" s="909"/>
      <c r="O149" s="909"/>
      <c r="P149" s="909"/>
      <c r="Q149" s="909"/>
      <c r="R149" s="909"/>
      <c r="S149" s="909"/>
      <c r="T149" s="909"/>
      <c r="U149" s="909"/>
      <c r="V149" s="909"/>
      <c r="W149" s="909"/>
      <c r="X149" s="909"/>
      <c r="Y149" s="909"/>
      <c r="Z149" s="909"/>
      <c r="AA149" s="909"/>
      <c r="AB149" s="909"/>
      <c r="AC149" s="909"/>
      <c r="AD149" s="909"/>
      <c r="AE149" s="909"/>
    </row>
    <row r="150" spans="1:31">
      <c r="A150" s="905" t="s">
        <v>981</v>
      </c>
      <c r="C150" s="908"/>
      <c r="D150" s="758"/>
      <c r="E150" s="909"/>
      <c r="F150" s="909"/>
      <c r="G150" s="909"/>
      <c r="H150" s="909"/>
      <c r="I150" s="909"/>
      <c r="J150" s="909"/>
      <c r="K150" s="909"/>
      <c r="L150" s="909"/>
      <c r="M150" s="909"/>
      <c r="N150" s="909"/>
      <c r="O150" s="909"/>
      <c r="P150" s="909"/>
      <c r="Q150" s="909"/>
      <c r="R150" s="909"/>
      <c r="S150" s="909"/>
      <c r="T150" s="909"/>
      <c r="U150" s="909"/>
      <c r="V150" s="909"/>
      <c r="W150" s="909"/>
      <c r="X150" s="909"/>
      <c r="Y150" s="909"/>
      <c r="Z150" s="909"/>
      <c r="AA150" s="909"/>
      <c r="AB150" s="909"/>
      <c r="AC150" s="909"/>
      <c r="AD150" s="909"/>
      <c r="AE150" s="909"/>
    </row>
    <row r="151" spans="1:31">
      <c r="A151" s="910" t="s">
        <v>1030</v>
      </c>
      <c r="B151" s="911" t="s">
        <v>234</v>
      </c>
      <c r="C151" s="908">
        <f>C23</f>
        <v>8.5267778426551928</v>
      </c>
      <c r="D151" s="758"/>
      <c r="E151" s="909">
        <f>E23</f>
        <v>1100</v>
      </c>
      <c r="F151" s="909">
        <f>F23</f>
        <v>330</v>
      </c>
      <c r="G151" s="909"/>
      <c r="H151" s="909"/>
      <c r="I151" s="909"/>
      <c r="J151" s="909"/>
      <c r="K151" s="909"/>
      <c r="L151" s="909"/>
      <c r="M151" s="909"/>
      <c r="N151" s="909"/>
      <c r="O151" s="909"/>
      <c r="P151" s="909"/>
      <c r="Q151" s="909"/>
      <c r="R151" s="909"/>
      <c r="S151" s="909"/>
      <c r="T151" s="909"/>
      <c r="U151" s="909"/>
      <c r="V151" s="909"/>
      <c r="W151" s="909"/>
      <c r="X151" s="909"/>
      <c r="Y151" s="909"/>
      <c r="Z151" s="909"/>
      <c r="AA151" s="909"/>
      <c r="AB151" s="909"/>
      <c r="AC151" s="909"/>
      <c r="AD151" s="909"/>
      <c r="AE151" s="909"/>
    </row>
    <row r="152" spans="1:31">
      <c r="A152" s="910" t="s">
        <v>1137</v>
      </c>
      <c r="B152" s="911" t="s">
        <v>883</v>
      </c>
      <c r="C152" s="908">
        <f>Prices!H175</f>
        <v>426.87856161647204</v>
      </c>
      <c r="D152" s="758"/>
      <c r="E152" s="909">
        <v>1</v>
      </c>
      <c r="F152" s="909"/>
      <c r="G152" s="909"/>
      <c r="H152" s="909"/>
      <c r="I152" s="909"/>
      <c r="J152" s="909"/>
      <c r="K152" s="909"/>
      <c r="L152" s="909"/>
      <c r="M152" s="909"/>
      <c r="N152" s="909"/>
      <c r="O152" s="909"/>
      <c r="P152" s="909"/>
      <c r="Q152" s="909"/>
      <c r="R152" s="909"/>
      <c r="S152" s="909"/>
      <c r="T152" s="909"/>
      <c r="U152" s="909"/>
      <c r="V152" s="909"/>
      <c r="W152" s="909"/>
      <c r="X152" s="909"/>
      <c r="Y152" s="909"/>
      <c r="Z152" s="909"/>
      <c r="AA152" s="909"/>
      <c r="AB152" s="909"/>
      <c r="AC152" s="909"/>
      <c r="AD152" s="909"/>
      <c r="AE152" s="909"/>
    </row>
    <row r="153" spans="1:31">
      <c r="A153" s="910" t="s">
        <v>1099</v>
      </c>
      <c r="B153" s="911" t="s">
        <v>316</v>
      </c>
      <c r="C153" s="908">
        <f>C25</f>
        <v>1585.5489431468961</v>
      </c>
      <c r="D153" s="758"/>
      <c r="E153" s="909">
        <v>0</v>
      </c>
      <c r="F153" s="909">
        <v>0</v>
      </c>
      <c r="G153" s="909"/>
      <c r="H153" s="909"/>
      <c r="I153" s="909"/>
      <c r="J153" s="909"/>
      <c r="K153" s="909"/>
      <c r="L153" s="909"/>
      <c r="M153" s="909"/>
      <c r="N153" s="909"/>
      <c r="O153" s="909"/>
      <c r="P153" s="909"/>
      <c r="Q153" s="909"/>
      <c r="R153" s="909"/>
      <c r="S153" s="909"/>
      <c r="T153" s="909"/>
      <c r="U153" s="909"/>
      <c r="V153" s="909"/>
      <c r="W153" s="909"/>
      <c r="X153" s="909"/>
      <c r="Y153" s="909"/>
      <c r="Z153" s="909"/>
      <c r="AA153" s="909"/>
      <c r="AB153" s="909"/>
      <c r="AC153" s="909"/>
      <c r="AD153" s="909"/>
      <c r="AE153" s="909"/>
    </row>
    <row r="154" spans="1:31">
      <c r="A154" s="910" t="s">
        <v>1097</v>
      </c>
      <c r="B154" s="912" t="s">
        <v>104</v>
      </c>
      <c r="C154" s="908">
        <f>Prices!H196</f>
        <v>43.173558696988316</v>
      </c>
      <c r="D154" s="758"/>
      <c r="E154" s="909">
        <v>85</v>
      </c>
      <c r="F154" s="909">
        <f>E154*0.3</f>
        <v>25.5</v>
      </c>
      <c r="G154" s="909"/>
      <c r="H154" s="909"/>
      <c r="I154" s="909"/>
      <c r="J154" s="909"/>
      <c r="K154" s="909"/>
      <c r="L154" s="909"/>
      <c r="M154" s="909"/>
      <c r="N154" s="909"/>
      <c r="O154" s="909"/>
      <c r="P154" s="909"/>
      <c r="Q154" s="909"/>
      <c r="R154" s="909"/>
      <c r="S154" s="909"/>
      <c r="T154" s="909"/>
      <c r="U154" s="909"/>
      <c r="V154" s="909"/>
      <c r="W154" s="909"/>
      <c r="X154" s="909"/>
      <c r="Y154" s="909"/>
      <c r="Z154" s="909"/>
      <c r="AA154" s="909"/>
      <c r="AB154" s="909"/>
      <c r="AC154" s="909"/>
      <c r="AD154" s="909"/>
      <c r="AE154" s="909"/>
    </row>
    <row r="155" spans="1:31">
      <c r="A155" s="910" t="s">
        <v>1098</v>
      </c>
      <c r="B155" s="912" t="s">
        <v>437</v>
      </c>
      <c r="C155" s="908">
        <f>C28</f>
        <v>56.125626306084818</v>
      </c>
      <c r="D155" s="758"/>
      <c r="E155" s="909">
        <v>70</v>
      </c>
      <c r="F155" s="909"/>
      <c r="G155" s="909"/>
      <c r="H155" s="909"/>
      <c r="I155" s="909"/>
      <c r="J155" s="909"/>
      <c r="K155" s="909"/>
      <c r="L155" s="909"/>
      <c r="M155" s="909"/>
      <c r="N155" s="909"/>
      <c r="O155" s="909"/>
      <c r="P155" s="909"/>
      <c r="Q155" s="909"/>
      <c r="R155" s="909"/>
      <c r="S155" s="909"/>
      <c r="T155" s="909"/>
      <c r="U155" s="909"/>
      <c r="V155" s="909"/>
      <c r="W155" s="909"/>
      <c r="X155" s="909"/>
      <c r="Y155" s="909"/>
      <c r="Z155" s="909"/>
      <c r="AA155" s="909"/>
      <c r="AB155" s="909"/>
      <c r="AC155" s="909"/>
      <c r="AD155" s="909"/>
      <c r="AE155" s="909"/>
    </row>
    <row r="156" spans="1:31">
      <c r="A156" s="913"/>
      <c r="C156" s="908"/>
      <c r="D156" s="758"/>
      <c r="E156" s="758"/>
      <c r="F156" s="758"/>
      <c r="G156" s="758"/>
      <c r="H156" s="758"/>
      <c r="I156" s="758"/>
      <c r="J156" s="758"/>
      <c r="K156" s="758"/>
      <c r="L156" s="758"/>
      <c r="M156" s="758"/>
      <c r="N156" s="758"/>
      <c r="O156" s="758"/>
      <c r="P156" s="758"/>
      <c r="Q156" s="758"/>
      <c r="R156" s="758"/>
      <c r="S156" s="758"/>
      <c r="T156" s="758"/>
      <c r="U156" s="758"/>
      <c r="V156" s="758"/>
      <c r="W156" s="758"/>
      <c r="X156" s="758"/>
      <c r="Y156" s="758"/>
      <c r="Z156" s="758"/>
      <c r="AA156" s="758"/>
      <c r="AB156" s="758"/>
      <c r="AC156" s="758"/>
      <c r="AD156" s="758"/>
      <c r="AE156" s="758"/>
    </row>
    <row r="157" spans="1:31">
      <c r="A157" s="905" t="s">
        <v>982</v>
      </c>
      <c r="B157" s="759"/>
      <c r="C157" s="759"/>
      <c r="D157" s="759"/>
      <c r="E157" s="759"/>
      <c r="F157" s="759"/>
      <c r="G157" s="759"/>
      <c r="H157" s="759"/>
      <c r="I157" s="759"/>
      <c r="J157" s="759"/>
      <c r="K157" s="759"/>
      <c r="L157" s="759"/>
      <c r="M157" s="759"/>
      <c r="N157" s="759"/>
      <c r="O157" s="759"/>
      <c r="P157" s="759"/>
      <c r="Q157" s="759"/>
      <c r="R157" s="759"/>
      <c r="S157" s="759"/>
      <c r="T157" s="759"/>
      <c r="U157" s="759"/>
      <c r="V157" s="759"/>
      <c r="W157" s="759"/>
      <c r="X157" s="759"/>
      <c r="Y157" s="759"/>
      <c r="Z157" s="759"/>
      <c r="AA157" s="759"/>
      <c r="AB157" s="759"/>
      <c r="AC157" s="759"/>
      <c r="AD157" s="759"/>
      <c r="AE157" s="759"/>
    </row>
    <row r="158" spans="1:31">
      <c r="A158" s="913"/>
    </row>
    <row r="159" spans="1:31">
      <c r="A159" s="905" t="s">
        <v>368</v>
      </c>
    </row>
    <row r="160" spans="1:31">
      <c r="A160" s="907" t="s">
        <v>453</v>
      </c>
      <c r="D160" s="825">
        <v>0</v>
      </c>
      <c r="E160" s="825">
        <f t="shared" ref="E160:X160" si="79">E147*$C147*E141</f>
        <v>0</v>
      </c>
      <c r="F160" s="825">
        <f t="shared" si="79"/>
        <v>0</v>
      </c>
      <c r="G160" s="825">
        <f t="shared" si="79"/>
        <v>0</v>
      </c>
      <c r="H160" s="825">
        <f t="shared" si="79"/>
        <v>0</v>
      </c>
      <c r="I160" s="825">
        <f t="shared" si="79"/>
        <v>0</v>
      </c>
      <c r="J160" s="825">
        <f t="shared" si="79"/>
        <v>1283.6424148300994</v>
      </c>
      <c r="K160" s="825">
        <f t="shared" si="79"/>
        <v>0</v>
      </c>
      <c r="L160" s="825">
        <f t="shared" si="79"/>
        <v>0</v>
      </c>
      <c r="M160" s="825">
        <f t="shared" si="79"/>
        <v>2553.407614364738</v>
      </c>
      <c r="N160" s="825">
        <f t="shared" si="79"/>
        <v>0</v>
      </c>
      <c r="O160" s="825">
        <f t="shared" si="79"/>
        <v>0</v>
      </c>
      <c r="P160" s="825">
        <f t="shared" si="79"/>
        <v>0</v>
      </c>
      <c r="Q160" s="825">
        <f t="shared" si="79"/>
        <v>0</v>
      </c>
      <c r="R160" s="825">
        <f t="shared" si="79"/>
        <v>0</v>
      </c>
      <c r="S160" s="825">
        <f t="shared" si="79"/>
        <v>0</v>
      </c>
      <c r="T160" s="825">
        <f t="shared" si="79"/>
        <v>0</v>
      </c>
      <c r="U160" s="825">
        <f t="shared" si="79"/>
        <v>0</v>
      </c>
      <c r="V160" s="825">
        <f t="shared" si="79"/>
        <v>0</v>
      </c>
      <c r="W160" s="825">
        <f t="shared" si="79"/>
        <v>0</v>
      </c>
      <c r="X160" s="825">
        <f t="shared" si="79"/>
        <v>15765.90429717271</v>
      </c>
      <c r="Y160" s="825">
        <f t="shared" ref="Y160:AE160" si="80">Y147*$C147*Y141</f>
        <v>0</v>
      </c>
      <c r="Z160" s="825">
        <f t="shared" si="80"/>
        <v>0</v>
      </c>
      <c r="AA160" s="825">
        <f t="shared" si="80"/>
        <v>0</v>
      </c>
      <c r="AB160" s="825">
        <f t="shared" si="80"/>
        <v>0</v>
      </c>
      <c r="AC160" s="825">
        <f t="shared" si="80"/>
        <v>0</v>
      </c>
      <c r="AD160" s="825">
        <f t="shared" si="80"/>
        <v>0</v>
      </c>
      <c r="AE160" s="825">
        <f t="shared" si="80"/>
        <v>0</v>
      </c>
    </row>
    <row r="161" spans="1:31">
      <c r="A161" s="907" t="s">
        <v>454</v>
      </c>
      <c r="D161" s="825">
        <v>0</v>
      </c>
      <c r="E161" s="825">
        <f t="shared" ref="E161:X161" si="81">E148*$C148*E141</f>
        <v>0</v>
      </c>
      <c r="F161" s="825">
        <f t="shared" si="81"/>
        <v>0</v>
      </c>
      <c r="G161" s="825">
        <f t="shared" si="81"/>
        <v>0</v>
      </c>
      <c r="H161" s="825">
        <f t="shared" si="81"/>
        <v>0</v>
      </c>
      <c r="I161" s="825">
        <f t="shared" si="81"/>
        <v>0</v>
      </c>
      <c r="J161" s="825">
        <f t="shared" si="81"/>
        <v>0</v>
      </c>
      <c r="K161" s="825">
        <f t="shared" si="81"/>
        <v>0</v>
      </c>
      <c r="L161" s="825">
        <f t="shared" si="81"/>
        <v>0</v>
      </c>
      <c r="M161" s="825">
        <f t="shared" si="81"/>
        <v>0</v>
      </c>
      <c r="N161" s="825">
        <f t="shared" si="81"/>
        <v>0</v>
      </c>
      <c r="O161" s="825">
        <f t="shared" si="81"/>
        <v>0</v>
      </c>
      <c r="P161" s="825">
        <f t="shared" si="81"/>
        <v>0</v>
      </c>
      <c r="Q161" s="825">
        <f t="shared" si="81"/>
        <v>0</v>
      </c>
      <c r="R161" s="825">
        <f t="shared" si="81"/>
        <v>0</v>
      </c>
      <c r="S161" s="825">
        <f t="shared" si="81"/>
        <v>0</v>
      </c>
      <c r="T161" s="825">
        <f t="shared" si="81"/>
        <v>0</v>
      </c>
      <c r="U161" s="825">
        <f t="shared" si="81"/>
        <v>0</v>
      </c>
      <c r="V161" s="825">
        <f t="shared" si="81"/>
        <v>0</v>
      </c>
      <c r="W161" s="825">
        <f t="shared" si="81"/>
        <v>0</v>
      </c>
      <c r="X161" s="825">
        <f t="shared" si="81"/>
        <v>54054.529018877867</v>
      </c>
      <c r="Y161" s="825">
        <f t="shared" ref="Y161:AE161" si="82">Y148*$C148*Y141</f>
        <v>0</v>
      </c>
      <c r="Z161" s="825">
        <f t="shared" si="82"/>
        <v>0</v>
      </c>
      <c r="AA161" s="825">
        <f t="shared" si="82"/>
        <v>0</v>
      </c>
      <c r="AB161" s="825">
        <f t="shared" si="82"/>
        <v>0</v>
      </c>
      <c r="AC161" s="825">
        <f t="shared" si="82"/>
        <v>0</v>
      </c>
      <c r="AD161" s="825">
        <f t="shared" si="82"/>
        <v>0</v>
      </c>
      <c r="AE161" s="825">
        <f t="shared" si="82"/>
        <v>0</v>
      </c>
    </row>
    <row r="162" spans="1:31">
      <c r="A162" s="905" t="s">
        <v>983</v>
      </c>
      <c r="D162" s="825">
        <f>SUM(D160:D161)</f>
        <v>0</v>
      </c>
      <c r="E162" s="825">
        <f>SUM(E160:E161)</f>
        <v>0</v>
      </c>
      <c r="F162" s="825">
        <f t="shared" ref="F162:X162" si="83">SUM(F160:F161)</f>
        <v>0</v>
      </c>
      <c r="G162" s="825">
        <f t="shared" si="83"/>
        <v>0</v>
      </c>
      <c r="H162" s="825">
        <f t="shared" si="83"/>
        <v>0</v>
      </c>
      <c r="I162" s="825">
        <f t="shared" si="83"/>
        <v>0</v>
      </c>
      <c r="J162" s="825">
        <f t="shared" si="83"/>
        <v>1283.6424148300994</v>
      </c>
      <c r="K162" s="825">
        <f t="shared" si="83"/>
        <v>0</v>
      </c>
      <c r="L162" s="825">
        <f t="shared" si="83"/>
        <v>0</v>
      </c>
      <c r="M162" s="825">
        <f t="shared" si="83"/>
        <v>2553.407614364738</v>
      </c>
      <c r="N162" s="825">
        <f t="shared" si="83"/>
        <v>0</v>
      </c>
      <c r="O162" s="825">
        <f t="shared" si="83"/>
        <v>0</v>
      </c>
      <c r="P162" s="825">
        <f t="shared" si="83"/>
        <v>0</v>
      </c>
      <c r="Q162" s="825">
        <f t="shared" si="83"/>
        <v>0</v>
      </c>
      <c r="R162" s="825">
        <f t="shared" si="83"/>
        <v>0</v>
      </c>
      <c r="S162" s="825">
        <f t="shared" si="83"/>
        <v>0</v>
      </c>
      <c r="T162" s="825">
        <f t="shared" si="83"/>
        <v>0</v>
      </c>
      <c r="U162" s="825">
        <f t="shared" si="83"/>
        <v>0</v>
      </c>
      <c r="V162" s="825">
        <f t="shared" si="83"/>
        <v>0</v>
      </c>
      <c r="W162" s="825">
        <f t="shared" si="83"/>
        <v>0</v>
      </c>
      <c r="X162" s="825">
        <f t="shared" si="83"/>
        <v>69820.433316050578</v>
      </c>
      <c r="Y162" s="825">
        <f t="shared" ref="Y162:AE162" si="84">SUM(Y160:Y161)</f>
        <v>0</v>
      </c>
      <c r="Z162" s="825">
        <f t="shared" si="84"/>
        <v>0</v>
      </c>
      <c r="AA162" s="825">
        <f t="shared" si="84"/>
        <v>0</v>
      </c>
      <c r="AB162" s="825">
        <f t="shared" si="84"/>
        <v>0</v>
      </c>
      <c r="AC162" s="825">
        <f t="shared" si="84"/>
        <v>0</v>
      </c>
      <c r="AD162" s="825">
        <f t="shared" si="84"/>
        <v>0</v>
      </c>
      <c r="AE162" s="825">
        <f t="shared" si="84"/>
        <v>0</v>
      </c>
    </row>
    <row r="163" spans="1:31">
      <c r="A163" s="915"/>
      <c r="D163" s="825"/>
      <c r="E163" s="825"/>
      <c r="F163" s="825"/>
      <c r="G163" s="825"/>
      <c r="H163" s="825"/>
      <c r="I163" s="825"/>
      <c r="J163" s="825"/>
      <c r="K163" s="825"/>
      <c r="L163" s="825"/>
      <c r="M163" s="825"/>
      <c r="N163" s="825"/>
      <c r="O163" s="825"/>
      <c r="P163" s="825"/>
      <c r="Q163" s="825"/>
      <c r="R163" s="825"/>
      <c r="S163" s="825"/>
      <c r="T163" s="825"/>
      <c r="U163" s="825"/>
      <c r="V163" s="825"/>
      <c r="W163" s="825"/>
      <c r="X163" s="825"/>
      <c r="Y163" s="825"/>
      <c r="Z163" s="825"/>
      <c r="AA163" s="825"/>
      <c r="AB163" s="825"/>
      <c r="AC163" s="825"/>
      <c r="AD163" s="825"/>
      <c r="AE163" s="825"/>
    </row>
    <row r="164" spans="1:31">
      <c r="A164" s="905" t="s">
        <v>1351</v>
      </c>
      <c r="D164" s="825"/>
      <c r="E164" s="825"/>
      <c r="F164" s="825"/>
      <c r="G164" s="825"/>
      <c r="H164" s="825"/>
      <c r="I164" s="825"/>
      <c r="J164" s="825"/>
      <c r="K164" s="825"/>
      <c r="L164" s="825"/>
      <c r="M164" s="825"/>
      <c r="N164" s="825"/>
      <c r="O164" s="825"/>
      <c r="P164" s="825"/>
      <c r="Q164" s="825"/>
      <c r="R164" s="825"/>
      <c r="S164" s="825"/>
      <c r="T164" s="825"/>
      <c r="U164" s="825"/>
      <c r="V164" s="825"/>
      <c r="W164" s="825"/>
      <c r="X164" s="825"/>
      <c r="Y164" s="825"/>
      <c r="Z164" s="825"/>
      <c r="AA164" s="825"/>
      <c r="AB164" s="825"/>
      <c r="AC164" s="825"/>
      <c r="AD164" s="825"/>
      <c r="AE164" s="825"/>
    </row>
    <row r="165" spans="1:31">
      <c r="A165" s="910" t="str">
        <f>A151</f>
        <v>Seedling (poplar)</v>
      </c>
      <c r="D165" s="825">
        <v>0</v>
      </c>
      <c r="E165" s="825">
        <f t="shared" ref="E165:X165" si="85">E151*$C151</f>
        <v>9379.4556269207114</v>
      </c>
      <c r="F165" s="825">
        <f t="shared" si="85"/>
        <v>2813.8366880762137</v>
      </c>
      <c r="G165" s="825">
        <f t="shared" si="85"/>
        <v>0</v>
      </c>
      <c r="H165" s="825">
        <f t="shared" si="85"/>
        <v>0</v>
      </c>
      <c r="I165" s="825">
        <f t="shared" si="85"/>
        <v>0</v>
      </c>
      <c r="J165" s="825">
        <f t="shared" si="85"/>
        <v>0</v>
      </c>
      <c r="K165" s="825">
        <f t="shared" si="85"/>
        <v>0</v>
      </c>
      <c r="L165" s="825">
        <f t="shared" si="85"/>
        <v>0</v>
      </c>
      <c r="M165" s="825">
        <f t="shared" si="85"/>
        <v>0</v>
      </c>
      <c r="N165" s="825">
        <f t="shared" si="85"/>
        <v>0</v>
      </c>
      <c r="O165" s="825">
        <f t="shared" si="85"/>
        <v>0</v>
      </c>
      <c r="P165" s="825">
        <f t="shared" si="85"/>
        <v>0</v>
      </c>
      <c r="Q165" s="825">
        <f t="shared" si="85"/>
        <v>0</v>
      </c>
      <c r="R165" s="825">
        <f t="shared" si="85"/>
        <v>0</v>
      </c>
      <c r="S165" s="825">
        <f t="shared" si="85"/>
        <v>0</v>
      </c>
      <c r="T165" s="825">
        <f t="shared" si="85"/>
        <v>0</v>
      </c>
      <c r="U165" s="825">
        <f t="shared" si="85"/>
        <v>0</v>
      </c>
      <c r="V165" s="825">
        <f t="shared" si="85"/>
        <v>0</v>
      </c>
      <c r="W165" s="825">
        <f t="shared" si="85"/>
        <v>0</v>
      </c>
      <c r="X165" s="825">
        <f t="shared" si="85"/>
        <v>0</v>
      </c>
      <c r="Y165" s="825">
        <f t="shared" ref="Y165:AE165" si="86">Y151*$C151</f>
        <v>0</v>
      </c>
      <c r="Z165" s="825">
        <f t="shared" si="86"/>
        <v>0</v>
      </c>
      <c r="AA165" s="825">
        <f t="shared" si="86"/>
        <v>0</v>
      </c>
      <c r="AB165" s="825">
        <f t="shared" si="86"/>
        <v>0</v>
      </c>
      <c r="AC165" s="825">
        <f t="shared" si="86"/>
        <v>0</v>
      </c>
      <c r="AD165" s="825">
        <f t="shared" si="86"/>
        <v>0</v>
      </c>
      <c r="AE165" s="825">
        <f t="shared" si="86"/>
        <v>0</v>
      </c>
    </row>
    <row r="166" spans="1:31">
      <c r="A166" s="910" t="str">
        <f>A152</f>
        <v>Transportation of seedlings (Direct)</v>
      </c>
      <c r="D166" s="825">
        <v>0</v>
      </c>
      <c r="E166" s="825">
        <f t="shared" ref="E166:X166" si="87">E152*$C152</f>
        <v>426.87856161647204</v>
      </c>
      <c r="F166" s="825">
        <f t="shared" si="87"/>
        <v>0</v>
      </c>
      <c r="G166" s="825">
        <f t="shared" si="87"/>
        <v>0</v>
      </c>
      <c r="H166" s="825">
        <f t="shared" si="87"/>
        <v>0</v>
      </c>
      <c r="I166" s="825">
        <f t="shared" si="87"/>
        <v>0</v>
      </c>
      <c r="J166" s="825">
        <f t="shared" si="87"/>
        <v>0</v>
      </c>
      <c r="K166" s="825">
        <f t="shared" si="87"/>
        <v>0</v>
      </c>
      <c r="L166" s="825">
        <f t="shared" si="87"/>
        <v>0</v>
      </c>
      <c r="M166" s="825">
        <f t="shared" si="87"/>
        <v>0</v>
      </c>
      <c r="N166" s="825">
        <f t="shared" si="87"/>
        <v>0</v>
      </c>
      <c r="O166" s="825">
        <f t="shared" si="87"/>
        <v>0</v>
      </c>
      <c r="P166" s="825">
        <f t="shared" si="87"/>
        <v>0</v>
      </c>
      <c r="Q166" s="825">
        <f t="shared" si="87"/>
        <v>0</v>
      </c>
      <c r="R166" s="825">
        <f t="shared" si="87"/>
        <v>0</v>
      </c>
      <c r="S166" s="825">
        <f t="shared" si="87"/>
        <v>0</v>
      </c>
      <c r="T166" s="825">
        <f t="shared" si="87"/>
        <v>0</v>
      </c>
      <c r="U166" s="825">
        <f t="shared" si="87"/>
        <v>0</v>
      </c>
      <c r="V166" s="825">
        <f t="shared" si="87"/>
        <v>0</v>
      </c>
      <c r="W166" s="825">
        <f t="shared" si="87"/>
        <v>0</v>
      </c>
      <c r="X166" s="825">
        <f t="shared" si="87"/>
        <v>0</v>
      </c>
      <c r="Y166" s="825">
        <f t="shared" ref="Y166:AE166" si="88">Y152*$C152</f>
        <v>0</v>
      </c>
      <c r="Z166" s="825">
        <f t="shared" si="88"/>
        <v>0</v>
      </c>
      <c r="AA166" s="825">
        <f t="shared" si="88"/>
        <v>0</v>
      </c>
      <c r="AB166" s="825">
        <f t="shared" si="88"/>
        <v>0</v>
      </c>
      <c r="AC166" s="825">
        <f t="shared" si="88"/>
        <v>0</v>
      </c>
      <c r="AD166" s="825">
        <f t="shared" si="88"/>
        <v>0</v>
      </c>
      <c r="AE166" s="825">
        <f t="shared" si="88"/>
        <v>0</v>
      </c>
    </row>
    <row r="167" spans="1:31">
      <c r="A167" s="910" t="str">
        <f>A155</f>
        <v>Fence installation per ha</v>
      </c>
      <c r="D167" s="825">
        <v>0</v>
      </c>
      <c r="E167" s="825">
        <f t="shared" ref="E167:X167" si="89">E155*$C155</f>
        <v>3928.7938414259374</v>
      </c>
      <c r="F167" s="825">
        <f t="shared" si="89"/>
        <v>0</v>
      </c>
      <c r="G167" s="825">
        <f t="shared" si="89"/>
        <v>0</v>
      </c>
      <c r="H167" s="825">
        <f t="shared" si="89"/>
        <v>0</v>
      </c>
      <c r="I167" s="825">
        <f t="shared" si="89"/>
        <v>0</v>
      </c>
      <c r="J167" s="825">
        <f t="shared" si="89"/>
        <v>0</v>
      </c>
      <c r="K167" s="825">
        <f t="shared" si="89"/>
        <v>0</v>
      </c>
      <c r="L167" s="825">
        <f t="shared" si="89"/>
        <v>0</v>
      </c>
      <c r="M167" s="825">
        <f t="shared" si="89"/>
        <v>0</v>
      </c>
      <c r="N167" s="825">
        <f t="shared" si="89"/>
        <v>0</v>
      </c>
      <c r="O167" s="825">
        <f t="shared" si="89"/>
        <v>0</v>
      </c>
      <c r="P167" s="825">
        <f t="shared" si="89"/>
        <v>0</v>
      </c>
      <c r="Q167" s="825">
        <f t="shared" si="89"/>
        <v>0</v>
      </c>
      <c r="R167" s="825">
        <f t="shared" si="89"/>
        <v>0</v>
      </c>
      <c r="S167" s="825">
        <f t="shared" si="89"/>
        <v>0</v>
      </c>
      <c r="T167" s="825">
        <f t="shared" si="89"/>
        <v>0</v>
      </c>
      <c r="U167" s="825">
        <f t="shared" si="89"/>
        <v>0</v>
      </c>
      <c r="V167" s="825">
        <f t="shared" si="89"/>
        <v>0</v>
      </c>
      <c r="W167" s="825">
        <f t="shared" si="89"/>
        <v>0</v>
      </c>
      <c r="X167" s="825">
        <f t="shared" si="89"/>
        <v>0</v>
      </c>
      <c r="Y167" s="825">
        <f t="shared" ref="Y167:AE167" si="90">Y155*$C155</f>
        <v>0</v>
      </c>
      <c r="Z167" s="825">
        <f t="shared" si="90"/>
        <v>0</v>
      </c>
      <c r="AA167" s="825">
        <f t="shared" si="90"/>
        <v>0</v>
      </c>
      <c r="AB167" s="825">
        <f t="shared" si="90"/>
        <v>0</v>
      </c>
      <c r="AC167" s="825">
        <f t="shared" si="90"/>
        <v>0</v>
      </c>
      <c r="AD167" s="825">
        <f t="shared" si="90"/>
        <v>0</v>
      </c>
      <c r="AE167" s="825">
        <f t="shared" si="90"/>
        <v>0</v>
      </c>
    </row>
    <row r="168" spans="1:31">
      <c r="A168" s="970" t="s">
        <v>1352</v>
      </c>
      <c r="D168" s="825">
        <f>SUM(D165:D167)</f>
        <v>0</v>
      </c>
      <c r="E168" s="825">
        <f t="shared" ref="E168:X168" si="91">SUM(E165:E167)</f>
        <v>13735.12802996312</v>
      </c>
      <c r="F168" s="825">
        <f t="shared" si="91"/>
        <v>2813.8366880762137</v>
      </c>
      <c r="G168" s="825">
        <f t="shared" si="91"/>
        <v>0</v>
      </c>
      <c r="H168" s="825">
        <f t="shared" si="91"/>
        <v>0</v>
      </c>
      <c r="I168" s="825">
        <f t="shared" si="91"/>
        <v>0</v>
      </c>
      <c r="J168" s="825">
        <f t="shared" si="91"/>
        <v>0</v>
      </c>
      <c r="K168" s="825">
        <f t="shared" si="91"/>
        <v>0</v>
      </c>
      <c r="L168" s="825">
        <f t="shared" si="91"/>
        <v>0</v>
      </c>
      <c r="M168" s="825">
        <f t="shared" si="91"/>
        <v>0</v>
      </c>
      <c r="N168" s="825">
        <f t="shared" si="91"/>
        <v>0</v>
      </c>
      <c r="O168" s="825">
        <f t="shared" si="91"/>
        <v>0</v>
      </c>
      <c r="P168" s="825">
        <f t="shared" si="91"/>
        <v>0</v>
      </c>
      <c r="Q168" s="825">
        <f t="shared" si="91"/>
        <v>0</v>
      </c>
      <c r="R168" s="825">
        <f t="shared" si="91"/>
        <v>0</v>
      </c>
      <c r="S168" s="825">
        <f t="shared" si="91"/>
        <v>0</v>
      </c>
      <c r="T168" s="825">
        <f t="shared" si="91"/>
        <v>0</v>
      </c>
      <c r="U168" s="825">
        <f t="shared" si="91"/>
        <v>0</v>
      </c>
      <c r="V168" s="825">
        <f t="shared" si="91"/>
        <v>0</v>
      </c>
      <c r="W168" s="825">
        <f t="shared" si="91"/>
        <v>0</v>
      </c>
      <c r="X168" s="825">
        <f t="shared" si="91"/>
        <v>0</v>
      </c>
      <c r="Y168" s="825">
        <f t="shared" ref="Y168:AE168" si="92">SUM(Y165:Y167)</f>
        <v>0</v>
      </c>
      <c r="Z168" s="825">
        <f t="shared" si="92"/>
        <v>0</v>
      </c>
      <c r="AA168" s="825">
        <f t="shared" si="92"/>
        <v>0</v>
      </c>
      <c r="AB168" s="825">
        <f t="shared" si="92"/>
        <v>0</v>
      </c>
      <c r="AC168" s="825">
        <f t="shared" si="92"/>
        <v>0</v>
      </c>
      <c r="AD168" s="825">
        <f t="shared" si="92"/>
        <v>0</v>
      </c>
      <c r="AE168" s="825">
        <f t="shared" si="92"/>
        <v>0</v>
      </c>
    </row>
    <row r="169" spans="1:31">
      <c r="A169" s="970" t="s">
        <v>1353</v>
      </c>
      <c r="D169" s="825"/>
      <c r="E169" s="825"/>
      <c r="F169" s="825"/>
      <c r="G169" s="825"/>
      <c r="H169" s="825"/>
      <c r="I169" s="825"/>
      <c r="J169" s="825"/>
      <c r="K169" s="825"/>
      <c r="L169" s="825"/>
      <c r="M169" s="825"/>
      <c r="N169" s="825"/>
      <c r="O169" s="825"/>
      <c r="P169" s="825"/>
      <c r="Q169" s="825"/>
      <c r="R169" s="825"/>
      <c r="S169" s="825"/>
      <c r="T169" s="825"/>
      <c r="U169" s="825"/>
      <c r="V169" s="825"/>
      <c r="W169" s="825"/>
      <c r="X169" s="825"/>
      <c r="Y169" s="825"/>
      <c r="Z169" s="825"/>
      <c r="AA169" s="825"/>
      <c r="AB169" s="825"/>
      <c r="AC169" s="825"/>
      <c r="AD169" s="825"/>
      <c r="AE169" s="825"/>
    </row>
    <row r="170" spans="1:31">
      <c r="A170" s="910" t="str">
        <f>A153</f>
        <v>Irrigation</v>
      </c>
      <c r="D170" s="825">
        <v>0</v>
      </c>
      <c r="E170" s="825">
        <f t="shared" ref="E170:X170" si="93">E153*$C153</f>
        <v>0</v>
      </c>
      <c r="F170" s="825">
        <f t="shared" si="93"/>
        <v>0</v>
      </c>
      <c r="G170" s="825">
        <f t="shared" si="93"/>
        <v>0</v>
      </c>
      <c r="H170" s="825">
        <f t="shared" si="93"/>
        <v>0</v>
      </c>
      <c r="I170" s="825">
        <f t="shared" si="93"/>
        <v>0</v>
      </c>
      <c r="J170" s="825">
        <f t="shared" si="93"/>
        <v>0</v>
      </c>
      <c r="K170" s="825">
        <f t="shared" si="93"/>
        <v>0</v>
      </c>
      <c r="L170" s="825">
        <f t="shared" si="93"/>
        <v>0</v>
      </c>
      <c r="M170" s="825">
        <f t="shared" si="93"/>
        <v>0</v>
      </c>
      <c r="N170" s="825">
        <f t="shared" si="93"/>
        <v>0</v>
      </c>
      <c r="O170" s="825">
        <f t="shared" si="93"/>
        <v>0</v>
      </c>
      <c r="P170" s="825">
        <f t="shared" si="93"/>
        <v>0</v>
      </c>
      <c r="Q170" s="825">
        <f t="shared" si="93"/>
        <v>0</v>
      </c>
      <c r="R170" s="825">
        <f t="shared" si="93"/>
        <v>0</v>
      </c>
      <c r="S170" s="825">
        <f t="shared" si="93"/>
        <v>0</v>
      </c>
      <c r="T170" s="825">
        <f t="shared" si="93"/>
        <v>0</v>
      </c>
      <c r="U170" s="825">
        <f t="shared" si="93"/>
        <v>0</v>
      </c>
      <c r="V170" s="825">
        <f t="shared" si="93"/>
        <v>0</v>
      </c>
      <c r="W170" s="825">
        <f t="shared" si="93"/>
        <v>0</v>
      </c>
      <c r="X170" s="825">
        <f t="shared" si="93"/>
        <v>0</v>
      </c>
      <c r="Y170" s="825">
        <f t="shared" ref="Y170:AE170" si="94">Y153*$C153</f>
        <v>0</v>
      </c>
      <c r="Z170" s="825">
        <f t="shared" si="94"/>
        <v>0</v>
      </c>
      <c r="AA170" s="825">
        <f t="shared" si="94"/>
        <v>0</v>
      </c>
      <c r="AB170" s="825">
        <f t="shared" si="94"/>
        <v>0</v>
      </c>
      <c r="AC170" s="825">
        <f t="shared" si="94"/>
        <v>0</v>
      </c>
      <c r="AD170" s="825">
        <f t="shared" si="94"/>
        <v>0</v>
      </c>
      <c r="AE170" s="825">
        <f t="shared" si="94"/>
        <v>0</v>
      </c>
    </row>
    <row r="171" spans="1:31">
      <c r="A171" s="910" t="str">
        <f>A154</f>
        <v>Labor costs</v>
      </c>
      <c r="D171" s="825">
        <v>0</v>
      </c>
      <c r="E171" s="825">
        <f t="shared" ref="E171:X171" si="95">E154*$C154</f>
        <v>3669.7524892440069</v>
      </c>
      <c r="F171" s="825">
        <f t="shared" si="95"/>
        <v>1100.925746773202</v>
      </c>
      <c r="G171" s="825">
        <f t="shared" si="95"/>
        <v>0</v>
      </c>
      <c r="H171" s="825">
        <f t="shared" si="95"/>
        <v>0</v>
      </c>
      <c r="I171" s="825">
        <f t="shared" si="95"/>
        <v>0</v>
      </c>
      <c r="J171" s="825">
        <f t="shared" si="95"/>
        <v>0</v>
      </c>
      <c r="K171" s="825">
        <f t="shared" si="95"/>
        <v>0</v>
      </c>
      <c r="L171" s="825">
        <f t="shared" si="95"/>
        <v>0</v>
      </c>
      <c r="M171" s="825">
        <f t="shared" si="95"/>
        <v>0</v>
      </c>
      <c r="N171" s="825">
        <f t="shared" si="95"/>
        <v>0</v>
      </c>
      <c r="O171" s="825">
        <f t="shared" si="95"/>
        <v>0</v>
      </c>
      <c r="P171" s="825">
        <f t="shared" si="95"/>
        <v>0</v>
      </c>
      <c r="Q171" s="825">
        <f t="shared" si="95"/>
        <v>0</v>
      </c>
      <c r="R171" s="825">
        <f t="shared" si="95"/>
        <v>0</v>
      </c>
      <c r="S171" s="825">
        <f t="shared" si="95"/>
        <v>0</v>
      </c>
      <c r="T171" s="825">
        <f t="shared" si="95"/>
        <v>0</v>
      </c>
      <c r="U171" s="825">
        <f t="shared" si="95"/>
        <v>0</v>
      </c>
      <c r="V171" s="825">
        <f t="shared" si="95"/>
        <v>0</v>
      </c>
      <c r="W171" s="825">
        <f t="shared" si="95"/>
        <v>0</v>
      </c>
      <c r="X171" s="825">
        <f t="shared" si="95"/>
        <v>0</v>
      </c>
      <c r="Y171" s="825">
        <f t="shared" ref="Y171:AE171" si="96">Y154*$C154</f>
        <v>0</v>
      </c>
      <c r="Z171" s="825">
        <f t="shared" si="96"/>
        <v>0</v>
      </c>
      <c r="AA171" s="825">
        <f t="shared" si="96"/>
        <v>0</v>
      </c>
      <c r="AB171" s="825">
        <f t="shared" si="96"/>
        <v>0</v>
      </c>
      <c r="AC171" s="825">
        <f t="shared" si="96"/>
        <v>0</v>
      </c>
      <c r="AD171" s="825">
        <f t="shared" si="96"/>
        <v>0</v>
      </c>
      <c r="AE171" s="825">
        <f t="shared" si="96"/>
        <v>0</v>
      </c>
    </row>
    <row r="172" spans="1:31">
      <c r="A172" s="970" t="s">
        <v>1354</v>
      </c>
      <c r="D172" s="825">
        <f>SUM(D170:D171)</f>
        <v>0</v>
      </c>
      <c r="E172" s="825">
        <f t="shared" ref="E172:X172" si="97">SUM(E170:E171)</f>
        <v>3669.7524892440069</v>
      </c>
      <c r="F172" s="825">
        <f t="shared" si="97"/>
        <v>1100.925746773202</v>
      </c>
      <c r="G172" s="825">
        <f t="shared" si="97"/>
        <v>0</v>
      </c>
      <c r="H172" s="825">
        <f t="shared" si="97"/>
        <v>0</v>
      </c>
      <c r="I172" s="825">
        <f t="shared" si="97"/>
        <v>0</v>
      </c>
      <c r="J172" s="825">
        <f t="shared" si="97"/>
        <v>0</v>
      </c>
      <c r="K172" s="825">
        <f t="shared" si="97"/>
        <v>0</v>
      </c>
      <c r="L172" s="825">
        <f t="shared" si="97"/>
        <v>0</v>
      </c>
      <c r="M172" s="825">
        <f t="shared" si="97"/>
        <v>0</v>
      </c>
      <c r="N172" s="825">
        <f t="shared" si="97"/>
        <v>0</v>
      </c>
      <c r="O172" s="825">
        <f t="shared" si="97"/>
        <v>0</v>
      </c>
      <c r="P172" s="825">
        <f t="shared" si="97"/>
        <v>0</v>
      </c>
      <c r="Q172" s="825">
        <f t="shared" si="97"/>
        <v>0</v>
      </c>
      <c r="R172" s="825">
        <f t="shared" si="97"/>
        <v>0</v>
      </c>
      <c r="S172" s="825">
        <f t="shared" si="97"/>
        <v>0</v>
      </c>
      <c r="T172" s="825">
        <f t="shared" si="97"/>
        <v>0</v>
      </c>
      <c r="U172" s="825">
        <f t="shared" si="97"/>
        <v>0</v>
      </c>
      <c r="V172" s="825">
        <f t="shared" si="97"/>
        <v>0</v>
      </c>
      <c r="W172" s="825">
        <f t="shared" si="97"/>
        <v>0</v>
      </c>
      <c r="X172" s="825">
        <f t="shared" si="97"/>
        <v>0</v>
      </c>
      <c r="Y172" s="825">
        <f t="shared" ref="Y172:AE172" si="98">SUM(Y170:Y171)</f>
        <v>0</v>
      </c>
      <c r="Z172" s="825">
        <f t="shared" si="98"/>
        <v>0</v>
      </c>
      <c r="AA172" s="825">
        <f t="shared" si="98"/>
        <v>0</v>
      </c>
      <c r="AB172" s="825">
        <f t="shared" si="98"/>
        <v>0</v>
      </c>
      <c r="AC172" s="825">
        <f t="shared" si="98"/>
        <v>0</v>
      </c>
      <c r="AD172" s="825">
        <f t="shared" si="98"/>
        <v>0</v>
      </c>
      <c r="AE172" s="825">
        <f t="shared" si="98"/>
        <v>0</v>
      </c>
    </row>
    <row r="173" spans="1:31">
      <c r="A173" s="913"/>
      <c r="D173" s="825"/>
      <c r="E173" s="825"/>
      <c r="F173" s="825"/>
      <c r="G173" s="825"/>
      <c r="H173" s="825"/>
      <c r="I173" s="825"/>
      <c r="J173" s="825"/>
      <c r="K173" s="825"/>
      <c r="L173" s="825"/>
      <c r="M173" s="825"/>
      <c r="N173" s="825"/>
      <c r="O173" s="825"/>
      <c r="P173" s="825"/>
      <c r="Q173" s="825"/>
      <c r="R173" s="825"/>
      <c r="S173" s="825"/>
      <c r="T173" s="825"/>
      <c r="U173" s="825"/>
      <c r="V173" s="825"/>
      <c r="W173" s="825"/>
      <c r="X173" s="825"/>
      <c r="Y173" s="825"/>
      <c r="Z173" s="825"/>
      <c r="AA173" s="825"/>
      <c r="AB173" s="825"/>
      <c r="AC173" s="825"/>
      <c r="AD173" s="825"/>
      <c r="AE173" s="825"/>
    </row>
    <row r="174" spans="1:31">
      <c r="A174" s="905" t="s">
        <v>498</v>
      </c>
      <c r="B174" s="760"/>
      <c r="D174" s="825">
        <f>D168+D172</f>
        <v>0</v>
      </c>
      <c r="E174" s="825">
        <f t="shared" ref="E174:X174" si="99">E168+E172</f>
        <v>17404.880519207127</v>
      </c>
      <c r="F174" s="825">
        <f t="shared" si="99"/>
        <v>3914.7624348494155</v>
      </c>
      <c r="G174" s="825">
        <f t="shared" si="99"/>
        <v>0</v>
      </c>
      <c r="H174" s="825">
        <f t="shared" si="99"/>
        <v>0</v>
      </c>
      <c r="I174" s="825">
        <f t="shared" si="99"/>
        <v>0</v>
      </c>
      <c r="J174" s="825">
        <f t="shared" si="99"/>
        <v>0</v>
      </c>
      <c r="K174" s="825">
        <f t="shared" si="99"/>
        <v>0</v>
      </c>
      <c r="L174" s="825">
        <f t="shared" si="99"/>
        <v>0</v>
      </c>
      <c r="M174" s="825">
        <f t="shared" si="99"/>
        <v>0</v>
      </c>
      <c r="N174" s="825">
        <f t="shared" si="99"/>
        <v>0</v>
      </c>
      <c r="O174" s="825">
        <f t="shared" si="99"/>
        <v>0</v>
      </c>
      <c r="P174" s="825">
        <f t="shared" si="99"/>
        <v>0</v>
      </c>
      <c r="Q174" s="825">
        <f t="shared" si="99"/>
        <v>0</v>
      </c>
      <c r="R174" s="825">
        <f t="shared" si="99"/>
        <v>0</v>
      </c>
      <c r="S174" s="825">
        <f t="shared" si="99"/>
        <v>0</v>
      </c>
      <c r="T174" s="825">
        <f t="shared" si="99"/>
        <v>0</v>
      </c>
      <c r="U174" s="825">
        <f t="shared" si="99"/>
        <v>0</v>
      </c>
      <c r="V174" s="825">
        <f t="shared" si="99"/>
        <v>0</v>
      </c>
      <c r="W174" s="825">
        <f t="shared" si="99"/>
        <v>0</v>
      </c>
      <c r="X174" s="825">
        <f t="shared" si="99"/>
        <v>0</v>
      </c>
      <c r="Y174" s="825">
        <f t="shared" ref="Y174:AE174" si="100">Y168+Y172</f>
        <v>0</v>
      </c>
      <c r="Z174" s="825">
        <f t="shared" si="100"/>
        <v>0</v>
      </c>
      <c r="AA174" s="825">
        <f t="shared" si="100"/>
        <v>0</v>
      </c>
      <c r="AB174" s="825">
        <f t="shared" si="100"/>
        <v>0</v>
      </c>
      <c r="AC174" s="825">
        <f t="shared" si="100"/>
        <v>0</v>
      </c>
      <c r="AD174" s="825">
        <f t="shared" si="100"/>
        <v>0</v>
      </c>
      <c r="AE174" s="825">
        <f t="shared" si="100"/>
        <v>0</v>
      </c>
    </row>
    <row r="175" spans="1:31">
      <c r="A175" s="916"/>
      <c r="B175" s="760"/>
      <c r="D175" s="825"/>
      <c r="E175" s="825"/>
      <c r="F175" s="825"/>
      <c r="G175" s="825"/>
      <c r="H175" s="825"/>
      <c r="I175" s="825"/>
      <c r="J175" s="825"/>
      <c r="K175" s="825"/>
      <c r="L175" s="825"/>
      <c r="M175" s="825"/>
      <c r="N175" s="825"/>
      <c r="O175" s="825"/>
      <c r="P175" s="825"/>
      <c r="Q175" s="825"/>
      <c r="R175" s="825"/>
      <c r="S175" s="825"/>
      <c r="T175" s="825"/>
      <c r="U175" s="825"/>
      <c r="V175" s="825"/>
      <c r="W175" s="825"/>
      <c r="X175" s="825"/>
      <c r="Y175" s="825"/>
      <c r="Z175" s="825"/>
      <c r="AA175" s="825"/>
      <c r="AB175" s="825"/>
      <c r="AC175" s="825"/>
      <c r="AD175" s="825"/>
      <c r="AE175" s="825"/>
    </row>
    <row r="176" spans="1:31">
      <c r="A176" s="916" t="s">
        <v>585</v>
      </c>
      <c r="B176" s="760"/>
      <c r="D176" s="825">
        <f t="shared" ref="D176:X176" si="101">D162-D174</f>
        <v>0</v>
      </c>
      <c r="E176" s="825">
        <f t="shared" si="101"/>
        <v>-17404.880519207127</v>
      </c>
      <c r="F176" s="825">
        <f t="shared" si="101"/>
        <v>-3914.7624348494155</v>
      </c>
      <c r="G176" s="825">
        <f t="shared" si="101"/>
        <v>0</v>
      </c>
      <c r="H176" s="825">
        <f t="shared" si="101"/>
        <v>0</v>
      </c>
      <c r="I176" s="825">
        <f t="shared" si="101"/>
        <v>0</v>
      </c>
      <c r="J176" s="825">
        <f t="shared" si="101"/>
        <v>1283.6424148300994</v>
      </c>
      <c r="K176" s="825">
        <f t="shared" si="101"/>
        <v>0</v>
      </c>
      <c r="L176" s="825">
        <f t="shared" si="101"/>
        <v>0</v>
      </c>
      <c r="M176" s="825">
        <f t="shared" si="101"/>
        <v>2553.407614364738</v>
      </c>
      <c r="N176" s="825">
        <f t="shared" si="101"/>
        <v>0</v>
      </c>
      <c r="O176" s="825">
        <f t="shared" si="101"/>
        <v>0</v>
      </c>
      <c r="P176" s="825">
        <f t="shared" si="101"/>
        <v>0</v>
      </c>
      <c r="Q176" s="825">
        <f t="shared" si="101"/>
        <v>0</v>
      </c>
      <c r="R176" s="825">
        <f t="shared" si="101"/>
        <v>0</v>
      </c>
      <c r="S176" s="825">
        <f t="shared" si="101"/>
        <v>0</v>
      </c>
      <c r="T176" s="825">
        <f t="shared" si="101"/>
        <v>0</v>
      </c>
      <c r="U176" s="825">
        <f t="shared" si="101"/>
        <v>0</v>
      </c>
      <c r="V176" s="825">
        <f t="shared" si="101"/>
        <v>0</v>
      </c>
      <c r="W176" s="825">
        <f t="shared" si="101"/>
        <v>0</v>
      </c>
      <c r="X176" s="825">
        <f t="shared" si="101"/>
        <v>69820.433316050578</v>
      </c>
      <c r="Y176" s="825">
        <f t="shared" ref="Y176:AE176" si="102">Y162-Y174</f>
        <v>0</v>
      </c>
      <c r="Z176" s="825">
        <f t="shared" si="102"/>
        <v>0</v>
      </c>
      <c r="AA176" s="825">
        <f t="shared" si="102"/>
        <v>0</v>
      </c>
      <c r="AB176" s="825">
        <f t="shared" si="102"/>
        <v>0</v>
      </c>
      <c r="AC176" s="825">
        <f t="shared" si="102"/>
        <v>0</v>
      </c>
      <c r="AD176" s="825">
        <f t="shared" si="102"/>
        <v>0</v>
      </c>
      <c r="AE176" s="825">
        <f t="shared" si="102"/>
        <v>0</v>
      </c>
    </row>
    <row r="177" spans="1:31" ht="10.8" thickBot="1">
      <c r="A177" s="917" t="s">
        <v>1135</v>
      </c>
      <c r="B177" s="918"/>
      <c r="C177" s="919"/>
      <c r="D177" s="920"/>
      <c r="E177" s="920">
        <f>E176-$D$176</f>
        <v>-17404.880519207127</v>
      </c>
      <c r="F177" s="920">
        <f t="shared" ref="F177:X177" si="103">F176-$D$176</f>
        <v>-3914.7624348494155</v>
      </c>
      <c r="G177" s="920">
        <f t="shared" si="103"/>
        <v>0</v>
      </c>
      <c r="H177" s="920">
        <f t="shared" si="103"/>
        <v>0</v>
      </c>
      <c r="I177" s="920">
        <f t="shared" si="103"/>
        <v>0</v>
      </c>
      <c r="J177" s="920">
        <f t="shared" si="103"/>
        <v>1283.6424148300994</v>
      </c>
      <c r="K177" s="920">
        <f t="shared" si="103"/>
        <v>0</v>
      </c>
      <c r="L177" s="920">
        <f t="shared" si="103"/>
        <v>0</v>
      </c>
      <c r="M177" s="920">
        <f t="shared" si="103"/>
        <v>2553.407614364738</v>
      </c>
      <c r="N177" s="920">
        <f t="shared" si="103"/>
        <v>0</v>
      </c>
      <c r="O177" s="920">
        <f t="shared" si="103"/>
        <v>0</v>
      </c>
      <c r="P177" s="920">
        <f t="shared" si="103"/>
        <v>0</v>
      </c>
      <c r="Q177" s="920">
        <f t="shared" si="103"/>
        <v>0</v>
      </c>
      <c r="R177" s="920">
        <f t="shared" si="103"/>
        <v>0</v>
      </c>
      <c r="S177" s="920">
        <f t="shared" si="103"/>
        <v>0</v>
      </c>
      <c r="T177" s="920">
        <f t="shared" si="103"/>
        <v>0</v>
      </c>
      <c r="U177" s="920">
        <f t="shared" si="103"/>
        <v>0</v>
      </c>
      <c r="V177" s="920">
        <f t="shared" si="103"/>
        <v>0</v>
      </c>
      <c r="W177" s="920">
        <f t="shared" si="103"/>
        <v>0</v>
      </c>
      <c r="X177" s="920">
        <f t="shared" si="103"/>
        <v>69820.433316050578</v>
      </c>
      <c r="Y177" s="920">
        <f t="shared" ref="Y177:AE177" si="104">Y176-$D$176</f>
        <v>0</v>
      </c>
      <c r="Z177" s="920">
        <f t="shared" si="104"/>
        <v>0</v>
      </c>
      <c r="AA177" s="920">
        <f t="shared" si="104"/>
        <v>0</v>
      </c>
      <c r="AB177" s="920">
        <f t="shared" si="104"/>
        <v>0</v>
      </c>
      <c r="AC177" s="920">
        <f t="shared" si="104"/>
        <v>0</v>
      </c>
      <c r="AD177" s="920">
        <f t="shared" si="104"/>
        <v>0</v>
      </c>
      <c r="AE177" s="920">
        <f t="shared" si="104"/>
        <v>0</v>
      </c>
    </row>
    <row r="178" spans="1:31">
      <c r="D178" s="825"/>
      <c r="E178" s="825"/>
      <c r="F178" s="825"/>
      <c r="G178" s="825"/>
      <c r="H178" s="825"/>
      <c r="I178" s="825"/>
      <c r="J178" s="825"/>
      <c r="K178" s="825"/>
      <c r="L178" s="825"/>
      <c r="M178" s="825"/>
      <c r="N178" s="825"/>
      <c r="O178" s="825"/>
      <c r="P178" s="825"/>
      <c r="Q178" s="825"/>
      <c r="R178" s="825"/>
      <c r="S178" s="825"/>
      <c r="T178" s="825"/>
      <c r="U178" s="825"/>
      <c r="V178" s="825"/>
      <c r="W178" s="825"/>
      <c r="X178" s="825"/>
      <c r="Y178" s="825"/>
      <c r="Z178" s="825"/>
      <c r="AA178" s="825"/>
      <c r="AB178" s="825"/>
      <c r="AC178" s="825"/>
      <c r="AD178" s="825"/>
      <c r="AE178" s="825"/>
    </row>
    <row r="179" spans="1:31" ht="10.8" thickBot="1">
      <c r="C179" s="252"/>
      <c r="D179" s="825"/>
      <c r="E179" s="826"/>
      <c r="F179" s="825"/>
      <c r="G179" s="825"/>
      <c r="H179" s="825"/>
      <c r="I179" s="825"/>
      <c r="J179" s="825"/>
      <c r="K179" s="825"/>
      <c r="L179" s="825"/>
      <c r="M179" s="825"/>
      <c r="N179" s="825"/>
      <c r="O179" s="825"/>
      <c r="P179" s="825"/>
      <c r="Q179" s="825"/>
      <c r="R179" s="825"/>
      <c r="S179" s="825"/>
      <c r="T179" s="825"/>
      <c r="U179" s="825"/>
      <c r="V179" s="825"/>
      <c r="W179" s="825"/>
      <c r="X179" s="825"/>
      <c r="Y179" s="825"/>
      <c r="Z179" s="825"/>
      <c r="AA179" s="825"/>
      <c r="AB179" s="825"/>
      <c r="AC179" s="825"/>
      <c r="AD179" s="825"/>
      <c r="AE179" s="825"/>
    </row>
    <row r="180" spans="1:31">
      <c r="A180" s="1189" t="s">
        <v>1339</v>
      </c>
      <c r="B180" s="1190"/>
      <c r="C180" s="1191"/>
      <c r="D180" s="1191"/>
      <c r="E180" s="1191"/>
      <c r="F180" s="1190"/>
      <c r="G180" s="1190"/>
      <c r="H180" s="1190"/>
      <c r="I180" s="1190"/>
      <c r="J180" s="1190"/>
      <c r="K180" s="1190"/>
      <c r="L180" s="1190"/>
      <c r="M180" s="1190"/>
      <c r="N180" s="1190"/>
      <c r="O180" s="1190"/>
      <c r="P180" s="1190"/>
      <c r="Q180" s="1190"/>
      <c r="R180" s="1190"/>
      <c r="S180" s="1190"/>
      <c r="T180" s="1190"/>
      <c r="U180" s="1190"/>
      <c r="V180" s="1190"/>
      <c r="W180" s="1190"/>
      <c r="X180" s="1190"/>
      <c r="Y180" s="1190"/>
      <c r="Z180" s="1190"/>
      <c r="AA180" s="1190"/>
      <c r="AB180" s="1190"/>
      <c r="AC180" s="1190"/>
      <c r="AD180" s="1190"/>
      <c r="AE180" s="1190"/>
    </row>
    <row r="181" spans="1:31">
      <c r="A181" s="913"/>
      <c r="C181" s="252"/>
      <c r="D181" s="252"/>
      <c r="E181" s="252"/>
    </row>
    <row r="182" spans="1:31">
      <c r="A182" s="1193" t="s">
        <v>122</v>
      </c>
      <c r="B182" s="912" t="s">
        <v>197</v>
      </c>
      <c r="C182" s="265">
        <f>E168+F165</f>
        <v>16548.964718039333</v>
      </c>
      <c r="D182" s="252"/>
      <c r="E182" s="252"/>
    </row>
    <row r="183" spans="1:31">
      <c r="A183" s="1193" t="s">
        <v>1340</v>
      </c>
      <c r="B183" s="912" t="s">
        <v>197</v>
      </c>
      <c r="C183" s="683">
        <f>C182*5%</f>
        <v>827.44823590196665</v>
      </c>
      <c r="D183" s="252"/>
      <c r="E183" s="252"/>
    </row>
    <row r="184" spans="1:31">
      <c r="A184" s="1193" t="s">
        <v>1341</v>
      </c>
      <c r="B184" s="912" t="s">
        <v>197</v>
      </c>
      <c r="C184" s="683">
        <f>C182*95%</f>
        <v>15721.516482137366</v>
      </c>
      <c r="D184" s="252"/>
      <c r="E184" s="252"/>
    </row>
    <row r="185" spans="1:31">
      <c r="A185" s="916" t="s">
        <v>1342</v>
      </c>
      <c r="C185" s="252"/>
      <c r="D185" s="252"/>
      <c r="E185" s="252"/>
    </row>
    <row r="186" spans="1:31">
      <c r="A186" s="910" t="s">
        <v>293</v>
      </c>
      <c r="C186" s="252"/>
      <c r="D186" s="257" t="s">
        <v>295</v>
      </c>
      <c r="E186" s="1469" t="s">
        <v>296</v>
      </c>
      <c r="F186" s="1469"/>
      <c r="G186" s="1469"/>
      <c r="H186" s="1469"/>
      <c r="I186" s="1469"/>
      <c r="J186" s="258"/>
      <c r="K186" s="258"/>
      <c r="L186" s="258"/>
      <c r="M186" s="258"/>
      <c r="N186" s="258"/>
      <c r="O186" s="1469"/>
      <c r="P186" s="1469"/>
      <c r="Q186" s="1469"/>
      <c r="R186" s="1469"/>
      <c r="S186" s="1469"/>
      <c r="T186" s="258"/>
      <c r="U186" s="258"/>
      <c r="V186" s="258"/>
      <c r="W186" s="258"/>
      <c r="X186" s="258"/>
      <c r="Y186" s="258"/>
      <c r="Z186" s="258"/>
      <c r="AA186" s="258"/>
      <c r="AB186" s="258"/>
      <c r="AC186" s="258"/>
      <c r="AD186" s="258"/>
      <c r="AE186" s="258"/>
    </row>
    <row r="187" spans="1:31">
      <c r="A187" s="910"/>
      <c r="C187" s="252"/>
      <c r="D187" s="262" t="s">
        <v>297</v>
      </c>
      <c r="E187" s="262">
        <v>1</v>
      </c>
      <c r="F187" s="262">
        <v>2</v>
      </c>
      <c r="G187" s="262">
        <v>3</v>
      </c>
      <c r="H187" s="262">
        <v>4</v>
      </c>
      <c r="I187" s="262">
        <v>5</v>
      </c>
      <c r="J187" s="262">
        <v>6</v>
      </c>
      <c r="K187" s="262">
        <v>7</v>
      </c>
      <c r="L187" s="262">
        <v>8</v>
      </c>
      <c r="M187" s="262">
        <v>9</v>
      </c>
      <c r="N187" s="263">
        <v>10</v>
      </c>
      <c r="O187" s="262">
        <v>11</v>
      </c>
      <c r="P187" s="262">
        <v>12</v>
      </c>
      <c r="Q187" s="262">
        <v>13</v>
      </c>
      <c r="R187" s="262">
        <v>14</v>
      </c>
      <c r="S187" s="262">
        <v>15</v>
      </c>
      <c r="T187" s="262">
        <v>16</v>
      </c>
      <c r="U187" s="262">
        <v>17</v>
      </c>
      <c r="V187" s="262">
        <v>18</v>
      </c>
      <c r="W187" s="262">
        <v>19</v>
      </c>
      <c r="X187" s="263">
        <v>20</v>
      </c>
      <c r="Y187" s="263">
        <v>21</v>
      </c>
      <c r="Z187" s="263">
        <v>22</v>
      </c>
      <c r="AA187" s="263">
        <v>23</v>
      </c>
      <c r="AB187" s="263">
        <v>24</v>
      </c>
      <c r="AC187" s="263">
        <v>25</v>
      </c>
      <c r="AD187" s="263">
        <v>26</v>
      </c>
      <c r="AE187" s="263">
        <v>27</v>
      </c>
    </row>
    <row r="188" spans="1:31">
      <c r="A188" s="1188" t="s">
        <v>1345</v>
      </c>
      <c r="C188" s="252"/>
      <c r="D188" s="264"/>
      <c r="E188" s="264"/>
      <c r="F188" s="264"/>
      <c r="G188" s="264"/>
      <c r="H188" s="264"/>
      <c r="I188" s="264"/>
      <c r="J188" s="264"/>
      <c r="K188" s="264"/>
      <c r="L188" s="264"/>
      <c r="M188" s="264"/>
      <c r="N188" s="1187"/>
      <c r="O188" s="264"/>
      <c r="P188" s="264"/>
      <c r="Q188" s="264"/>
      <c r="R188" s="264"/>
      <c r="S188" s="264"/>
      <c r="T188" s="264"/>
      <c r="U188" s="264"/>
      <c r="V188" s="264"/>
      <c r="W188" s="264"/>
      <c r="X188" s="1187"/>
      <c r="Y188" s="1187"/>
      <c r="Z188" s="1187"/>
      <c r="AA188" s="1187"/>
      <c r="AB188" s="1187"/>
      <c r="AC188" s="1187"/>
      <c r="AD188" s="1187"/>
      <c r="AE188" s="1187"/>
    </row>
    <row r="189" spans="1:31">
      <c r="A189" s="1195" t="s">
        <v>1343</v>
      </c>
      <c r="C189" s="252"/>
      <c r="D189" s="252"/>
      <c r="E189" s="265">
        <f t="shared" ref="E189:X189" si="105">E160</f>
        <v>0</v>
      </c>
      <c r="F189" s="265">
        <f t="shared" si="105"/>
        <v>0</v>
      </c>
      <c r="G189" s="265">
        <f t="shared" si="105"/>
        <v>0</v>
      </c>
      <c r="H189" s="265">
        <f t="shared" si="105"/>
        <v>0</v>
      </c>
      <c r="I189" s="265">
        <f t="shared" si="105"/>
        <v>0</v>
      </c>
      <c r="J189" s="265">
        <f t="shared" si="105"/>
        <v>1283.6424148300994</v>
      </c>
      <c r="K189" s="265">
        <f t="shared" si="105"/>
        <v>0</v>
      </c>
      <c r="L189" s="265">
        <f t="shared" si="105"/>
        <v>0</v>
      </c>
      <c r="M189" s="265">
        <f t="shared" si="105"/>
        <v>2553.407614364738</v>
      </c>
      <c r="N189" s="265">
        <f t="shared" si="105"/>
        <v>0</v>
      </c>
      <c r="O189" s="265">
        <f t="shared" si="105"/>
        <v>0</v>
      </c>
      <c r="P189" s="265">
        <f t="shared" si="105"/>
        <v>0</v>
      </c>
      <c r="Q189" s="265">
        <f t="shared" si="105"/>
        <v>0</v>
      </c>
      <c r="R189" s="265">
        <f t="shared" si="105"/>
        <v>0</v>
      </c>
      <c r="S189" s="265">
        <f t="shared" si="105"/>
        <v>0</v>
      </c>
      <c r="T189" s="265">
        <f t="shared" si="105"/>
        <v>0</v>
      </c>
      <c r="U189" s="265">
        <f t="shared" si="105"/>
        <v>0</v>
      </c>
      <c r="V189" s="265">
        <f t="shared" si="105"/>
        <v>0</v>
      </c>
      <c r="W189" s="265">
        <f t="shared" si="105"/>
        <v>0</v>
      </c>
      <c r="X189" s="265">
        <f t="shared" si="105"/>
        <v>15765.90429717271</v>
      </c>
      <c r="Y189" s="265">
        <f t="shared" ref="Y189:AE189" si="106">Y160</f>
        <v>0</v>
      </c>
      <c r="Z189" s="265">
        <f t="shared" si="106"/>
        <v>0</v>
      </c>
      <c r="AA189" s="265">
        <f t="shared" si="106"/>
        <v>0</v>
      </c>
      <c r="AB189" s="265">
        <f t="shared" si="106"/>
        <v>0</v>
      </c>
      <c r="AC189" s="265">
        <f t="shared" si="106"/>
        <v>0</v>
      </c>
      <c r="AD189" s="265">
        <f t="shared" si="106"/>
        <v>0</v>
      </c>
      <c r="AE189" s="265">
        <f t="shared" si="106"/>
        <v>0</v>
      </c>
    </row>
    <row r="190" spans="1:31">
      <c r="A190" s="1195" t="s">
        <v>1341</v>
      </c>
      <c r="C190" s="252"/>
      <c r="D190" s="252"/>
      <c r="E190" s="683">
        <f>C184-F165</f>
        <v>12907.679794061152</v>
      </c>
      <c r="F190" s="683">
        <f>F174</f>
        <v>3914.7624348494155</v>
      </c>
    </row>
    <row r="191" spans="1:31">
      <c r="A191" s="1188" t="s">
        <v>1346</v>
      </c>
      <c r="C191" s="252"/>
      <c r="D191" s="252"/>
      <c r="E191" s="265">
        <f t="shared" ref="E191:X191" si="107">SUM(E189:E190)</f>
        <v>12907.679794061152</v>
      </c>
      <c r="F191" s="265">
        <f t="shared" si="107"/>
        <v>3914.7624348494155</v>
      </c>
      <c r="G191" s="265">
        <f t="shared" si="107"/>
        <v>0</v>
      </c>
      <c r="H191" s="265">
        <f t="shared" si="107"/>
        <v>0</v>
      </c>
      <c r="I191" s="265">
        <f t="shared" si="107"/>
        <v>0</v>
      </c>
      <c r="J191" s="265">
        <f t="shared" si="107"/>
        <v>1283.6424148300994</v>
      </c>
      <c r="K191" s="265">
        <f t="shared" si="107"/>
        <v>0</v>
      </c>
      <c r="L191" s="265">
        <f t="shared" si="107"/>
        <v>0</v>
      </c>
      <c r="M191" s="265">
        <f t="shared" si="107"/>
        <v>2553.407614364738</v>
      </c>
      <c r="N191" s="265">
        <f t="shared" si="107"/>
        <v>0</v>
      </c>
      <c r="O191" s="265">
        <f t="shared" si="107"/>
        <v>0</v>
      </c>
      <c r="P191" s="265">
        <f t="shared" si="107"/>
        <v>0</v>
      </c>
      <c r="Q191" s="265">
        <f t="shared" si="107"/>
        <v>0</v>
      </c>
      <c r="R191" s="265">
        <f t="shared" si="107"/>
        <v>0</v>
      </c>
      <c r="S191" s="265">
        <f t="shared" si="107"/>
        <v>0</v>
      </c>
      <c r="T191" s="265">
        <f t="shared" si="107"/>
        <v>0</v>
      </c>
      <c r="U191" s="265">
        <f t="shared" si="107"/>
        <v>0</v>
      </c>
      <c r="V191" s="265">
        <f t="shared" si="107"/>
        <v>0</v>
      </c>
      <c r="W191" s="265">
        <f t="shared" si="107"/>
        <v>0</v>
      </c>
      <c r="X191" s="265">
        <f t="shared" si="107"/>
        <v>15765.90429717271</v>
      </c>
      <c r="Y191" s="265">
        <f t="shared" ref="Y191:AE191" si="108">SUM(Y189:Y190)</f>
        <v>0</v>
      </c>
      <c r="Z191" s="265">
        <f t="shared" si="108"/>
        <v>0</v>
      </c>
      <c r="AA191" s="265">
        <f t="shared" si="108"/>
        <v>0</v>
      </c>
      <c r="AB191" s="265">
        <f t="shared" si="108"/>
        <v>0</v>
      </c>
      <c r="AC191" s="265">
        <f t="shared" si="108"/>
        <v>0</v>
      </c>
      <c r="AD191" s="265">
        <f t="shared" si="108"/>
        <v>0</v>
      </c>
      <c r="AE191" s="265">
        <f t="shared" si="108"/>
        <v>0</v>
      </c>
    </row>
    <row r="192" spans="1:31">
      <c r="A192" s="910"/>
      <c r="C192" s="252"/>
      <c r="D192" s="252"/>
      <c r="E192" s="252"/>
    </row>
    <row r="193" spans="1:31">
      <c r="A193" s="1188" t="s">
        <v>1347</v>
      </c>
      <c r="C193" s="252"/>
      <c r="D193" s="252"/>
      <c r="E193" s="252"/>
    </row>
    <row r="194" spans="1:31">
      <c r="A194" s="910" t="s">
        <v>1348</v>
      </c>
      <c r="C194" s="252"/>
      <c r="D194" s="252"/>
      <c r="E194" s="265">
        <f t="shared" ref="E194:X194" si="109">E174</f>
        <v>17404.880519207127</v>
      </c>
      <c r="F194" s="265">
        <f t="shared" si="109"/>
        <v>3914.7624348494155</v>
      </c>
      <c r="G194" s="265">
        <f t="shared" si="109"/>
        <v>0</v>
      </c>
      <c r="H194" s="265">
        <f t="shared" si="109"/>
        <v>0</v>
      </c>
      <c r="I194" s="265">
        <f t="shared" si="109"/>
        <v>0</v>
      </c>
      <c r="J194" s="265">
        <f t="shared" si="109"/>
        <v>0</v>
      </c>
      <c r="K194" s="265">
        <f t="shared" si="109"/>
        <v>0</v>
      </c>
      <c r="L194" s="265">
        <f t="shared" si="109"/>
        <v>0</v>
      </c>
      <c r="M194" s="265">
        <f t="shared" si="109"/>
        <v>0</v>
      </c>
      <c r="N194" s="265">
        <f t="shared" si="109"/>
        <v>0</v>
      </c>
      <c r="O194" s="265">
        <f t="shared" si="109"/>
        <v>0</v>
      </c>
      <c r="P194" s="265">
        <f t="shared" si="109"/>
        <v>0</v>
      </c>
      <c r="Q194" s="265">
        <f t="shared" si="109"/>
        <v>0</v>
      </c>
      <c r="R194" s="265">
        <f t="shared" si="109"/>
        <v>0</v>
      </c>
      <c r="S194" s="265">
        <f t="shared" si="109"/>
        <v>0</v>
      </c>
      <c r="T194" s="265">
        <f t="shared" si="109"/>
        <v>0</v>
      </c>
      <c r="U194" s="265">
        <f t="shared" si="109"/>
        <v>0</v>
      </c>
      <c r="V194" s="265">
        <f t="shared" si="109"/>
        <v>0</v>
      </c>
      <c r="W194" s="265">
        <f t="shared" si="109"/>
        <v>0</v>
      </c>
      <c r="X194" s="265">
        <f t="shared" si="109"/>
        <v>0</v>
      </c>
      <c r="Y194" s="265">
        <f t="shared" ref="Y194:AE194" si="110">Y174</f>
        <v>0</v>
      </c>
      <c r="Z194" s="265">
        <f t="shared" si="110"/>
        <v>0</v>
      </c>
      <c r="AA194" s="265">
        <f t="shared" si="110"/>
        <v>0</v>
      </c>
      <c r="AB194" s="265">
        <f t="shared" si="110"/>
        <v>0</v>
      </c>
      <c r="AC194" s="265">
        <f t="shared" si="110"/>
        <v>0</v>
      </c>
      <c r="AD194" s="265">
        <f t="shared" si="110"/>
        <v>0</v>
      </c>
      <c r="AE194" s="265">
        <f t="shared" si="110"/>
        <v>0</v>
      </c>
    </row>
    <row r="195" spans="1:31">
      <c r="A195" s="1188" t="s">
        <v>1349</v>
      </c>
      <c r="C195" s="252"/>
      <c r="D195" s="252"/>
      <c r="E195" s="265">
        <f>SUM(E194)</f>
        <v>17404.880519207127</v>
      </c>
      <c r="F195" s="265">
        <f t="shared" ref="F195" si="111">SUM(F194)</f>
        <v>3914.7624348494155</v>
      </c>
      <c r="G195" s="265">
        <f t="shared" ref="G195" si="112">SUM(G194)</f>
        <v>0</v>
      </c>
      <c r="H195" s="265">
        <f t="shared" ref="H195" si="113">SUM(H194)</f>
        <v>0</v>
      </c>
      <c r="I195" s="265">
        <f t="shared" ref="I195" si="114">SUM(I194)</f>
        <v>0</v>
      </c>
      <c r="J195" s="265">
        <f t="shared" ref="J195" si="115">SUM(J194)</f>
        <v>0</v>
      </c>
      <c r="K195" s="265">
        <f t="shared" ref="K195" si="116">SUM(K194)</f>
        <v>0</v>
      </c>
      <c r="L195" s="265">
        <f t="shared" ref="L195" si="117">SUM(L194)</f>
        <v>0</v>
      </c>
      <c r="M195" s="265">
        <f t="shared" ref="M195" si="118">SUM(M194)</f>
        <v>0</v>
      </c>
      <c r="N195" s="265">
        <f t="shared" ref="N195" si="119">SUM(N194)</f>
        <v>0</v>
      </c>
      <c r="O195" s="265">
        <f t="shared" ref="O195" si="120">SUM(O194)</f>
        <v>0</v>
      </c>
      <c r="P195" s="265">
        <f t="shared" ref="P195" si="121">SUM(P194)</f>
        <v>0</v>
      </c>
      <c r="Q195" s="265">
        <f t="shared" ref="Q195" si="122">SUM(Q194)</f>
        <v>0</v>
      </c>
      <c r="R195" s="265">
        <f t="shared" ref="R195" si="123">SUM(R194)</f>
        <v>0</v>
      </c>
      <c r="S195" s="265">
        <f t="shared" ref="S195" si="124">SUM(S194)</f>
        <v>0</v>
      </c>
      <c r="T195" s="265">
        <f t="shared" ref="T195" si="125">SUM(T194)</f>
        <v>0</v>
      </c>
      <c r="U195" s="265">
        <f t="shared" ref="U195" si="126">SUM(U194)</f>
        <v>0</v>
      </c>
      <c r="V195" s="265">
        <f t="shared" ref="V195" si="127">SUM(V194)</f>
        <v>0</v>
      </c>
      <c r="W195" s="265">
        <f t="shared" ref="W195" si="128">SUM(W194)</f>
        <v>0</v>
      </c>
      <c r="X195" s="265">
        <f t="shared" ref="X195:AE195" si="129">SUM(X194)</f>
        <v>0</v>
      </c>
      <c r="Y195" s="265">
        <f t="shared" si="129"/>
        <v>0</v>
      </c>
      <c r="Z195" s="265">
        <f t="shared" si="129"/>
        <v>0</v>
      </c>
      <c r="AA195" s="265">
        <f t="shared" si="129"/>
        <v>0</v>
      </c>
      <c r="AB195" s="265">
        <f t="shared" si="129"/>
        <v>0</v>
      </c>
      <c r="AC195" s="265">
        <f t="shared" si="129"/>
        <v>0</v>
      </c>
      <c r="AD195" s="265">
        <f t="shared" si="129"/>
        <v>0</v>
      </c>
      <c r="AE195" s="265">
        <f t="shared" si="129"/>
        <v>0</v>
      </c>
    </row>
    <row r="196" spans="1:31">
      <c r="A196" s="910"/>
      <c r="C196" s="252"/>
      <c r="D196" s="252"/>
      <c r="E196" s="252"/>
    </row>
    <row r="197" spans="1:31">
      <c r="A197" s="1188" t="s">
        <v>1350</v>
      </c>
      <c r="C197" s="252"/>
      <c r="D197" s="252"/>
      <c r="E197" s="265">
        <f>E191-E195</f>
        <v>-4497.2007251459745</v>
      </c>
      <c r="F197" s="265">
        <f t="shared" ref="F197:X197" si="130">F191-F195</f>
        <v>0</v>
      </c>
      <c r="G197" s="265">
        <f t="shared" si="130"/>
        <v>0</v>
      </c>
      <c r="H197" s="265">
        <f t="shared" si="130"/>
        <v>0</v>
      </c>
      <c r="I197" s="265">
        <f t="shared" si="130"/>
        <v>0</v>
      </c>
      <c r="J197" s="265">
        <f t="shared" si="130"/>
        <v>1283.6424148300994</v>
      </c>
      <c r="K197" s="265">
        <f t="shared" si="130"/>
        <v>0</v>
      </c>
      <c r="L197" s="265">
        <f t="shared" si="130"/>
        <v>0</v>
      </c>
      <c r="M197" s="265">
        <f t="shared" si="130"/>
        <v>2553.407614364738</v>
      </c>
      <c r="N197" s="265">
        <f t="shared" si="130"/>
        <v>0</v>
      </c>
      <c r="O197" s="265">
        <f t="shared" si="130"/>
        <v>0</v>
      </c>
      <c r="P197" s="265">
        <f t="shared" si="130"/>
        <v>0</v>
      </c>
      <c r="Q197" s="265">
        <f t="shared" si="130"/>
        <v>0</v>
      </c>
      <c r="R197" s="265">
        <f t="shared" si="130"/>
        <v>0</v>
      </c>
      <c r="S197" s="265">
        <f t="shared" si="130"/>
        <v>0</v>
      </c>
      <c r="T197" s="265">
        <f t="shared" si="130"/>
        <v>0</v>
      </c>
      <c r="U197" s="265">
        <f t="shared" si="130"/>
        <v>0</v>
      </c>
      <c r="V197" s="265">
        <f t="shared" si="130"/>
        <v>0</v>
      </c>
      <c r="W197" s="265">
        <f t="shared" si="130"/>
        <v>0</v>
      </c>
      <c r="X197" s="265">
        <f t="shared" si="130"/>
        <v>15765.90429717271</v>
      </c>
      <c r="Y197" s="265">
        <f t="shared" ref="Y197:AE197" si="131">Y191-Y195</f>
        <v>0</v>
      </c>
      <c r="Z197" s="265">
        <f t="shared" si="131"/>
        <v>0</v>
      </c>
      <c r="AA197" s="265">
        <f t="shared" si="131"/>
        <v>0</v>
      </c>
      <c r="AB197" s="265">
        <f t="shared" si="131"/>
        <v>0</v>
      </c>
      <c r="AC197" s="265">
        <f t="shared" si="131"/>
        <v>0</v>
      </c>
      <c r="AD197" s="265">
        <f t="shared" si="131"/>
        <v>0</v>
      </c>
      <c r="AE197" s="265">
        <f t="shared" si="131"/>
        <v>0</v>
      </c>
    </row>
    <row r="198" spans="1:31" ht="10.8" thickBot="1">
      <c r="A198" s="1196" t="s">
        <v>350</v>
      </c>
      <c r="B198" s="919"/>
      <c r="C198" s="1088"/>
      <c r="D198" s="1088"/>
      <c r="E198" s="1089">
        <f>E197-$D$70</f>
        <v>-4497.2007251459745</v>
      </c>
      <c r="F198" s="1089">
        <f t="shared" ref="F198" si="132">F197-$D$70</f>
        <v>0</v>
      </c>
      <c r="G198" s="1089">
        <f t="shared" ref="G198" si="133">G197-$D$70</f>
        <v>0</v>
      </c>
      <c r="H198" s="1089">
        <f t="shared" ref="H198" si="134">H197-$D$70</f>
        <v>0</v>
      </c>
      <c r="I198" s="1089">
        <f t="shared" ref="I198" si="135">I197-$D$70</f>
        <v>0</v>
      </c>
      <c r="J198" s="1089">
        <f t="shared" ref="J198" si="136">J197-$D$70</f>
        <v>1283.6424148300994</v>
      </c>
      <c r="K198" s="1089">
        <f t="shared" ref="K198" si="137">K197-$D$70</f>
        <v>0</v>
      </c>
      <c r="L198" s="1089">
        <f t="shared" ref="L198" si="138">L197-$D$70</f>
        <v>0</v>
      </c>
      <c r="M198" s="1089">
        <f t="shared" ref="M198" si="139">M197-$D$70</f>
        <v>2553.407614364738</v>
      </c>
      <c r="N198" s="1089">
        <f t="shared" ref="N198" si="140">N197-$D$70</f>
        <v>0</v>
      </c>
      <c r="O198" s="1089">
        <f t="shared" ref="O198" si="141">O197-$D$70</f>
        <v>0</v>
      </c>
      <c r="P198" s="1089">
        <f t="shared" ref="P198" si="142">P197-$D$70</f>
        <v>0</v>
      </c>
      <c r="Q198" s="1089">
        <f t="shared" ref="Q198" si="143">Q197-$D$70</f>
        <v>0</v>
      </c>
      <c r="R198" s="1089">
        <f t="shared" ref="R198" si="144">R197-$D$70</f>
        <v>0</v>
      </c>
      <c r="S198" s="1089">
        <f t="shared" ref="S198" si="145">S197-$D$70</f>
        <v>0</v>
      </c>
      <c r="T198" s="1089">
        <f t="shared" ref="T198" si="146">T197-$D$70</f>
        <v>0</v>
      </c>
      <c r="U198" s="1089">
        <f t="shared" ref="U198" si="147">U197-$D$70</f>
        <v>0</v>
      </c>
      <c r="V198" s="1089">
        <f t="shared" ref="V198" si="148">V197-$D$70</f>
        <v>0</v>
      </c>
      <c r="W198" s="1089">
        <f t="shared" ref="W198" si="149">W197-$D$70</f>
        <v>0</v>
      </c>
      <c r="X198" s="1089">
        <f t="shared" ref="X198:AE198" si="150">X197-$D$70</f>
        <v>15765.90429717271</v>
      </c>
      <c r="Y198" s="1089">
        <f t="shared" si="150"/>
        <v>0</v>
      </c>
      <c r="Z198" s="1089">
        <f t="shared" si="150"/>
        <v>0</v>
      </c>
      <c r="AA198" s="1089">
        <f t="shared" si="150"/>
        <v>0</v>
      </c>
      <c r="AB198" s="1089">
        <f t="shared" si="150"/>
        <v>0</v>
      </c>
      <c r="AC198" s="1089">
        <f t="shared" si="150"/>
        <v>0</v>
      </c>
      <c r="AD198" s="1089">
        <f t="shared" si="150"/>
        <v>0</v>
      </c>
      <c r="AE198" s="1089">
        <f t="shared" si="150"/>
        <v>0</v>
      </c>
    </row>
    <row r="199" spans="1:31">
      <c r="C199" s="252"/>
      <c r="D199" s="825"/>
      <c r="E199" s="826"/>
      <c r="F199" s="825"/>
      <c r="G199" s="825"/>
      <c r="H199" s="825"/>
      <c r="I199" s="825"/>
      <c r="J199" s="825"/>
      <c r="K199" s="825"/>
      <c r="L199" s="825"/>
      <c r="M199" s="825"/>
      <c r="N199" s="825"/>
      <c r="O199" s="825"/>
      <c r="P199" s="825"/>
      <c r="Q199" s="825"/>
      <c r="R199" s="825"/>
      <c r="S199" s="825"/>
      <c r="T199" s="825"/>
      <c r="U199" s="825"/>
      <c r="V199" s="825"/>
      <c r="W199" s="825"/>
      <c r="X199" s="825"/>
    </row>
    <row r="200" spans="1:31" ht="10.8" thickBot="1">
      <c r="C200" s="252"/>
      <c r="D200" s="825"/>
      <c r="E200" s="826"/>
      <c r="F200" s="825"/>
      <c r="G200" s="825"/>
      <c r="H200" s="825"/>
      <c r="I200" s="825"/>
      <c r="J200" s="825"/>
      <c r="K200" s="825"/>
      <c r="L200" s="825"/>
      <c r="M200" s="825"/>
      <c r="N200" s="825"/>
      <c r="O200" s="825"/>
      <c r="P200" s="825"/>
      <c r="Q200" s="825"/>
      <c r="R200" s="825"/>
      <c r="S200" s="825"/>
      <c r="T200" s="825"/>
      <c r="U200" s="825"/>
      <c r="V200" s="825"/>
      <c r="W200" s="825"/>
      <c r="X200" s="825"/>
    </row>
    <row r="201" spans="1:31" ht="12.6" thickBot="1">
      <c r="A201" s="894" t="s">
        <v>1104</v>
      </c>
      <c r="B201" s="1467" t="s">
        <v>1105</v>
      </c>
      <c r="C201" s="1479"/>
      <c r="D201" s="1467" t="s">
        <v>1481</v>
      </c>
      <c r="E201" s="1468"/>
      <c r="F201" s="1341"/>
      <c r="G201" s="1343"/>
      <c r="I201" s="2"/>
      <c r="J201" s="1134" t="s">
        <v>1315</v>
      </c>
      <c r="K201" s="1141">
        <f>+L117</f>
        <v>22.570882524675515</v>
      </c>
      <c r="L201" s="2"/>
      <c r="M201" s="2"/>
      <c r="N201" s="2"/>
      <c r="O201" s="2"/>
      <c r="P201" s="2"/>
      <c r="Q201" s="2"/>
      <c r="R201" s="2"/>
      <c r="S201" s="2"/>
      <c r="T201" s="2"/>
      <c r="U201" s="2"/>
      <c r="V201" s="2"/>
      <c r="W201" s="2"/>
      <c r="X201" s="2"/>
    </row>
    <row r="202" spans="1:31" ht="12">
      <c r="A202" s="883"/>
      <c r="B202" s="884" t="s">
        <v>351</v>
      </c>
      <c r="C202" s="884" t="s">
        <v>1106</v>
      </c>
      <c r="D202" s="884" t="s">
        <v>351</v>
      </c>
      <c r="E202" s="884" t="s">
        <v>1485</v>
      </c>
      <c r="F202" s="884" t="s">
        <v>1486</v>
      </c>
      <c r="G202" s="885" t="s">
        <v>1487</v>
      </c>
      <c r="I202" s="2"/>
      <c r="J202" s="1135" t="s">
        <v>1318</v>
      </c>
      <c r="K202" s="1138">
        <f>MAXA(D174:X174)</f>
        <v>17404.880519207127</v>
      </c>
      <c r="L202" s="2"/>
      <c r="M202" s="2"/>
      <c r="N202" s="2"/>
      <c r="O202" s="2"/>
      <c r="P202" s="2"/>
      <c r="Q202" s="2"/>
      <c r="R202" s="2"/>
      <c r="S202" s="2"/>
      <c r="T202" s="2"/>
      <c r="U202" s="2"/>
      <c r="V202" s="2"/>
      <c r="W202" s="2"/>
      <c r="X202" s="2"/>
    </row>
    <row r="203" spans="1:31" ht="12" thickBot="1">
      <c r="A203" s="886" t="s">
        <v>1107</v>
      </c>
      <c r="B203" s="880">
        <f>IRR(E214:N214)</f>
        <v>-0.1116564536308472</v>
      </c>
      <c r="C203" s="881">
        <f>NPV(0.11,E214:N214)</f>
        <v>-5544.3632558194777</v>
      </c>
      <c r="D203" s="880">
        <f>IRR(E214:X214)</f>
        <v>0.13462827064866567</v>
      </c>
      <c r="E203" s="881">
        <f>NPV(0.11,E214:AE214)</f>
        <v>3115.7378830621528</v>
      </c>
      <c r="F203" s="881">
        <f>NPV(0.09,E214:AE214)</f>
        <v>6978.3264262990351</v>
      </c>
      <c r="G203" s="881">
        <f>NPV(0.13,E214:AE214)</f>
        <v>480.06846579259127</v>
      </c>
      <c r="I203" s="2"/>
      <c r="J203" s="1136" t="s">
        <v>1317</v>
      </c>
      <c r="K203" s="1139">
        <f>E203/K202+1</f>
        <v>1.179015183679301</v>
      </c>
      <c r="L203" s="2"/>
      <c r="M203" s="2"/>
      <c r="N203" s="2"/>
      <c r="O203" s="2"/>
      <c r="P203" s="2"/>
      <c r="Q203" s="2"/>
      <c r="R203" s="2"/>
      <c r="S203" s="2"/>
      <c r="T203" s="2"/>
      <c r="U203" s="2"/>
      <c r="V203" s="2"/>
      <c r="W203" s="2"/>
      <c r="X203" s="2"/>
    </row>
    <row r="204" spans="1:31" ht="12.6" thickBot="1">
      <c r="A204" s="888"/>
      <c r="B204" s="880"/>
      <c r="C204" s="881"/>
      <c r="D204" s="880"/>
      <c r="E204" s="881"/>
      <c r="F204" s="881"/>
      <c r="G204" s="881"/>
      <c r="I204" s="2"/>
      <c r="J204" s="1263" t="s">
        <v>1359</v>
      </c>
      <c r="K204" s="1264">
        <v>20</v>
      </c>
      <c r="L204" s="2"/>
      <c r="M204" s="2"/>
      <c r="N204" s="2"/>
      <c r="O204" s="2"/>
      <c r="P204" s="2"/>
      <c r="Q204" s="2"/>
      <c r="R204" s="2"/>
      <c r="S204" s="2"/>
      <c r="T204" s="2"/>
      <c r="U204" s="2"/>
      <c r="V204" s="2"/>
      <c r="W204" s="2"/>
      <c r="X204" s="2"/>
    </row>
    <row r="205" spans="1:31" ht="11.4">
      <c r="A205" s="889" t="s">
        <v>1108</v>
      </c>
      <c r="B205" s="880">
        <f>IRR(E216:N216)</f>
        <v>-7.5023456785092479E-2</v>
      </c>
      <c r="C205" s="881">
        <f>NPV(0.11,E216:N216)</f>
        <v>-4252.7923981516906</v>
      </c>
      <c r="D205" s="880">
        <f>IRR(E216:X216)</f>
        <v>7.1724894133451622E-2</v>
      </c>
      <c r="E205" s="881">
        <f t="shared" ref="E205:E211" si="151">NPV(0.11,E216:AE216)</f>
        <v>-2297.2856893719672</v>
      </c>
      <c r="F205" s="881">
        <f>NPV(0.09,E216:AE216)</f>
        <v>-1297.9698147619574</v>
      </c>
      <c r="G205" s="881">
        <f>NPV(0.13,E216:AE216)</f>
        <v>-2991.9126274527139</v>
      </c>
      <c r="H205" s="2"/>
      <c r="I205" s="2"/>
      <c r="J205" s="2"/>
      <c r="K205" s="2"/>
      <c r="L205" s="2"/>
      <c r="M205" s="2"/>
      <c r="N205" s="2"/>
      <c r="O205" s="2"/>
      <c r="P205" s="2"/>
      <c r="Q205" s="2"/>
      <c r="R205" s="2"/>
      <c r="S205" s="2"/>
      <c r="T205" s="2"/>
      <c r="U205" s="2"/>
      <c r="V205" s="2"/>
      <c r="W205" s="2"/>
      <c r="X205" s="2"/>
    </row>
    <row r="206" spans="1:31" ht="11.4">
      <c r="A206" s="889" t="s">
        <v>1109</v>
      </c>
      <c r="B206" s="880">
        <f>IRR(E217:N217)</f>
        <v>-0.1110313351646417</v>
      </c>
      <c r="C206" s="881">
        <f>NPV(0.11,E217:N217)</f>
        <v>-6138.5305534288036</v>
      </c>
      <c r="D206" s="880">
        <f>IRR(E217:X217)</f>
        <v>5.1948313931829304E-2</v>
      </c>
      <c r="E206" s="881">
        <f t="shared" si="151"/>
        <v>-4183.0238446490812</v>
      </c>
      <c r="F206" s="881">
        <f>NPV(0.09,E217:AE217)</f>
        <v>-3224.2455660274368</v>
      </c>
      <c r="G206" s="881">
        <f>NPV(0.13,E217:AE217)</f>
        <v>-4838.7508623617477</v>
      </c>
      <c r="H206" s="2"/>
      <c r="I206" s="2"/>
      <c r="J206" s="2"/>
      <c r="K206" s="2"/>
      <c r="L206" s="2"/>
      <c r="M206" s="2"/>
      <c r="N206" s="2"/>
      <c r="O206" s="2"/>
      <c r="P206" s="2"/>
      <c r="Q206" s="2"/>
      <c r="R206" s="2"/>
      <c r="S206" s="2"/>
      <c r="T206" s="2"/>
      <c r="U206" s="2"/>
      <c r="V206" s="2"/>
      <c r="W206" s="2"/>
      <c r="X206" s="2"/>
    </row>
    <row r="207" spans="1:31" ht="11.4">
      <c r="A207" s="889" t="s">
        <v>1110</v>
      </c>
      <c r="B207" s="882">
        <f>IRR(E218:N218)</f>
        <v>-0.19240851115876445</v>
      </c>
      <c r="C207" s="881">
        <f>NPV(0.11,E218:N218)</f>
        <v>-13681.483174537259</v>
      </c>
      <c r="D207" s="882">
        <f>IRR(E218:X218)</f>
        <v>7.6768178444626134E-3</v>
      </c>
      <c r="E207" s="881">
        <f t="shared" si="151"/>
        <v>-11725.976465757538</v>
      </c>
      <c r="F207" s="881">
        <f>NPV(0.09,E218:AE218)</f>
        <v>-10929.348571089358</v>
      </c>
      <c r="G207" s="881">
        <f>NPV(0.13,E218:AE218)</f>
        <v>-12226.10380199789</v>
      </c>
      <c r="H207" s="2"/>
      <c r="I207" s="2"/>
      <c r="J207" s="2"/>
      <c r="K207" s="2"/>
      <c r="L207" s="2"/>
      <c r="M207" s="2"/>
      <c r="N207" s="2"/>
      <c r="O207" s="2"/>
      <c r="P207" s="2"/>
      <c r="Q207" s="2"/>
      <c r="R207" s="2"/>
      <c r="S207" s="2"/>
      <c r="T207" s="2"/>
      <c r="U207" s="2"/>
      <c r="V207" s="2"/>
      <c r="W207" s="2"/>
      <c r="X207" s="2"/>
    </row>
    <row r="208" spans="1:31" ht="11.4">
      <c r="A208" s="889"/>
      <c r="B208" s="880"/>
      <c r="C208" s="881"/>
      <c r="D208" s="880"/>
      <c r="E208" s="881">
        <f t="shared" si="151"/>
        <v>0</v>
      </c>
      <c r="F208" s="881">
        <f>NPV(0.09,F219:Y219)</f>
        <v>0</v>
      </c>
      <c r="G208" s="881">
        <f>NPV(0.13,G219:Z219)</f>
        <v>0</v>
      </c>
      <c r="H208" s="2"/>
      <c r="I208" s="2"/>
      <c r="J208" s="2"/>
      <c r="K208" s="2"/>
      <c r="L208" s="2"/>
      <c r="M208" s="2"/>
      <c r="N208" s="2"/>
      <c r="O208" s="2"/>
      <c r="P208" s="2"/>
      <c r="Q208" s="2"/>
      <c r="R208" s="2"/>
      <c r="S208" s="2"/>
      <c r="T208" s="2"/>
      <c r="U208" s="2"/>
      <c r="V208" s="2"/>
      <c r="W208" s="2"/>
      <c r="X208" s="2"/>
    </row>
    <row r="209" spans="1:24" ht="11.4">
      <c r="A209" s="889" t="s">
        <v>1111</v>
      </c>
      <c r="B209" s="880">
        <f>IRR(E220:N220)</f>
        <v>-7.9642617376492919E-2</v>
      </c>
      <c r="C209" s="881">
        <f>NPV(0.11,E220:N220)</f>
        <v>-4016.0869738642305</v>
      </c>
      <c r="D209" s="880">
        <f>IRR(E220:X220)</f>
        <v>6.9174099375998388E-2</v>
      </c>
      <c r="E209" s="881">
        <f t="shared" si="151"/>
        <v>-2256.1309359624802</v>
      </c>
      <c r="F209" s="881">
        <f>NPV(0.09,E220:AE220)</f>
        <v>-1360.8004084123079</v>
      </c>
      <c r="G209" s="881">
        <f>NPV(0.13,E220:AE220)</f>
        <v>-2877.4051881983446</v>
      </c>
      <c r="H209" s="2"/>
      <c r="I209" s="2"/>
      <c r="J209" s="2"/>
      <c r="K209" s="2"/>
      <c r="L209" s="2"/>
      <c r="M209" s="2"/>
      <c r="N209" s="2"/>
      <c r="O209" s="2"/>
      <c r="P209" s="2"/>
      <c r="Q209" s="2"/>
      <c r="R209" s="2"/>
      <c r="S209" s="2"/>
      <c r="T209" s="2"/>
      <c r="U209" s="2"/>
      <c r="V209" s="2"/>
      <c r="W209" s="2"/>
      <c r="X209" s="2"/>
    </row>
    <row r="210" spans="1:24" ht="11.4">
      <c r="A210" s="889" t="s">
        <v>1112</v>
      </c>
      <c r="B210" s="880">
        <f>IRR(E221:N221)</f>
        <v>-0.12540810663124402</v>
      </c>
      <c r="C210" s="881">
        <f>NPV(0.11,E221:N221)</f>
        <v>-5665.119704853887</v>
      </c>
      <c r="D210" s="880">
        <f>IRR(E221:X221)</f>
        <v>4.4105684649660137E-2</v>
      </c>
      <c r="E210" s="881">
        <f t="shared" si="151"/>
        <v>-4100.7143378301089</v>
      </c>
      <c r="F210" s="881">
        <f>NPV(0.09,E221:AE221)</f>
        <v>-3349.9067533281423</v>
      </c>
      <c r="G210" s="881">
        <f>NPV(0.13,E221:AE221)</f>
        <v>-4609.7359838530119</v>
      </c>
      <c r="H210" s="2"/>
      <c r="I210" s="2"/>
      <c r="J210" s="2"/>
      <c r="K210" s="2"/>
      <c r="L210" s="2"/>
      <c r="M210" s="2"/>
      <c r="N210" s="2"/>
      <c r="O210" s="2"/>
      <c r="P210" s="2"/>
      <c r="Q210" s="2"/>
      <c r="R210" s="2"/>
      <c r="S210" s="2"/>
      <c r="T210" s="2"/>
      <c r="U210" s="2"/>
      <c r="V210" s="2"/>
      <c r="W210" s="2"/>
      <c r="X210" s="2"/>
    </row>
    <row r="211" spans="1:24" ht="12" thickBot="1">
      <c r="A211" s="890" t="s">
        <v>1113</v>
      </c>
      <c r="B211" s="891">
        <f>IRR(E222:N222)</f>
        <v>-0.20129950126626206</v>
      </c>
      <c r="C211" s="892">
        <f>NPV(0.11,E222:N222)</f>
        <v>-8963.1851668332019</v>
      </c>
      <c r="D211" s="891">
        <f>IRR(E222:X222)</f>
        <v>2.8323583155960286E-3</v>
      </c>
      <c r="E211" s="892">
        <f t="shared" si="151"/>
        <v>-7789.8811415653672</v>
      </c>
      <c r="F211" s="892">
        <f>NPV(0.09,E222:AE222)</f>
        <v>-7328.1194431598105</v>
      </c>
      <c r="G211" s="892">
        <f>NPV(0.13,E222:AE222)</f>
        <v>-8074.3975751623493</v>
      </c>
      <c r="H211" s="2"/>
      <c r="I211" s="2"/>
      <c r="J211" s="2"/>
      <c r="K211" s="2"/>
      <c r="L211" s="2"/>
      <c r="M211" s="2"/>
      <c r="N211" s="2"/>
      <c r="O211" s="2"/>
      <c r="P211" s="2"/>
      <c r="Q211" s="2"/>
      <c r="R211" s="2"/>
      <c r="S211" s="2"/>
      <c r="T211" s="2"/>
      <c r="U211" s="2"/>
      <c r="V211" s="2"/>
      <c r="W211" s="2"/>
      <c r="X211" s="2"/>
    </row>
    <row r="212" spans="1:24" ht="12.6" thickBot="1">
      <c r="A212" s="843"/>
      <c r="B212" s="843"/>
      <c r="C212" s="9"/>
      <c r="D212" s="2"/>
      <c r="E212" s="2"/>
      <c r="F212" s="2"/>
      <c r="G212" s="2"/>
      <c r="H212" s="2"/>
      <c r="I212" s="2"/>
      <c r="J212" s="2"/>
      <c r="K212" s="2"/>
      <c r="L212" s="2"/>
      <c r="M212" s="2"/>
      <c r="N212" s="2"/>
      <c r="O212" s="2"/>
      <c r="P212" s="2"/>
      <c r="Q212" s="2"/>
      <c r="R212" s="2"/>
      <c r="S212" s="2"/>
      <c r="T212" s="2"/>
      <c r="U212" s="2"/>
      <c r="V212" s="2"/>
      <c r="W212" s="2"/>
      <c r="X212" s="2"/>
    </row>
    <row r="213" spans="1:24" ht="12">
      <c r="A213" s="2"/>
      <c r="B213" s="2"/>
      <c r="C213" s="2"/>
      <c r="D213" s="895"/>
      <c r="E213" s="896" t="s">
        <v>432</v>
      </c>
      <c r="F213" s="896" t="s">
        <v>1114</v>
      </c>
      <c r="G213" s="896" t="s">
        <v>1115</v>
      </c>
      <c r="H213" s="896" t="s">
        <v>1116</v>
      </c>
      <c r="I213" s="896" t="s">
        <v>1117</v>
      </c>
      <c r="J213" s="896" t="s">
        <v>1118</v>
      </c>
      <c r="K213" s="896" t="s">
        <v>1119</v>
      </c>
      <c r="L213" s="896" t="s">
        <v>1120</v>
      </c>
      <c r="M213" s="896" t="s">
        <v>1121</v>
      </c>
      <c r="N213" s="896" t="s">
        <v>1122</v>
      </c>
      <c r="O213" s="896" t="s">
        <v>1123</v>
      </c>
      <c r="P213" s="896" t="s">
        <v>1124</v>
      </c>
      <c r="Q213" s="896" t="s">
        <v>1125</v>
      </c>
      <c r="R213" s="896" t="s">
        <v>1126</v>
      </c>
      <c r="S213" s="896" t="s">
        <v>1127</v>
      </c>
      <c r="T213" s="896" t="s">
        <v>1128</v>
      </c>
      <c r="U213" s="896" t="s">
        <v>1129</v>
      </c>
      <c r="V213" s="896" t="s">
        <v>1130</v>
      </c>
      <c r="W213" s="896" t="s">
        <v>1131</v>
      </c>
      <c r="X213" s="896" t="s">
        <v>1132</v>
      </c>
    </row>
    <row r="214" spans="1:24" ht="12">
      <c r="A214" s="2"/>
      <c r="B214" s="2"/>
      <c r="C214" s="2"/>
      <c r="D214" s="897" t="s">
        <v>1107</v>
      </c>
      <c r="E214" s="237">
        <f>E191-E195</f>
        <v>-4497.2007251459745</v>
      </c>
      <c r="F214" s="237">
        <f t="shared" ref="F214:X214" si="152">F162-F174</f>
        <v>-3914.7624348494155</v>
      </c>
      <c r="G214" s="237">
        <f t="shared" si="152"/>
        <v>0</v>
      </c>
      <c r="H214" s="237">
        <f t="shared" si="152"/>
        <v>0</v>
      </c>
      <c r="I214" s="237">
        <f t="shared" si="152"/>
        <v>0</v>
      </c>
      <c r="J214" s="237">
        <f t="shared" si="152"/>
        <v>1283.6424148300994</v>
      </c>
      <c r="K214" s="237">
        <f t="shared" si="152"/>
        <v>0</v>
      </c>
      <c r="L214" s="237">
        <f t="shared" si="152"/>
        <v>0</v>
      </c>
      <c r="M214" s="237">
        <f t="shared" si="152"/>
        <v>2553.407614364738</v>
      </c>
      <c r="N214" s="237">
        <f t="shared" si="152"/>
        <v>0</v>
      </c>
      <c r="O214" s="237">
        <f t="shared" si="152"/>
        <v>0</v>
      </c>
      <c r="P214" s="237">
        <f t="shared" si="152"/>
        <v>0</v>
      </c>
      <c r="Q214" s="237">
        <f t="shared" si="152"/>
        <v>0</v>
      </c>
      <c r="R214" s="237">
        <f t="shared" si="152"/>
        <v>0</v>
      </c>
      <c r="S214" s="237">
        <f t="shared" si="152"/>
        <v>0</v>
      </c>
      <c r="T214" s="237">
        <f t="shared" si="152"/>
        <v>0</v>
      </c>
      <c r="U214" s="237">
        <f t="shared" si="152"/>
        <v>0</v>
      </c>
      <c r="V214" s="237">
        <f t="shared" si="152"/>
        <v>0</v>
      </c>
      <c r="W214" s="237">
        <f t="shared" si="152"/>
        <v>0</v>
      </c>
      <c r="X214" s="237">
        <f t="shared" si="152"/>
        <v>69820.433316050578</v>
      </c>
    </row>
    <row r="215" spans="1:24" ht="12">
      <c r="A215" s="2"/>
      <c r="B215" s="2"/>
      <c r="C215" s="2"/>
      <c r="D215" s="897" t="s">
        <v>1133</v>
      </c>
      <c r="E215" s="237"/>
      <c r="F215" s="237"/>
      <c r="G215" s="898"/>
      <c r="H215" s="898"/>
      <c r="I215" s="898"/>
      <c r="J215" s="898"/>
      <c r="K215" s="898"/>
      <c r="L215" s="898"/>
      <c r="M215" s="898"/>
      <c r="N215" s="898"/>
      <c r="O215" s="898"/>
      <c r="P215" s="898"/>
      <c r="Q215" s="898"/>
      <c r="R215" s="898"/>
      <c r="S215" s="898"/>
      <c r="T215" s="898"/>
      <c r="U215" s="898"/>
      <c r="V215" s="898"/>
      <c r="W215" s="898"/>
      <c r="X215" s="898"/>
    </row>
    <row r="216" spans="1:24" ht="11.4">
      <c r="A216" s="2"/>
      <c r="B216" s="2"/>
      <c r="C216" s="2"/>
      <c r="D216" s="899">
        <v>0.1</v>
      </c>
      <c r="E216" s="237">
        <f>E191-E195*IF(E195&gt;=0,(1+$D216),IF(E195&lt;0,(1-$D216)))</f>
        <v>-6237.688777066689</v>
      </c>
      <c r="F216" s="237">
        <f t="shared" ref="F216:X216" si="153">F191-F195*IF(F195&gt;=0,(1+$D216),IF(F195&lt;0,(1-$D216)))</f>
        <v>-391.47624348494173</v>
      </c>
      <c r="G216" s="237">
        <f t="shared" si="153"/>
        <v>0</v>
      </c>
      <c r="H216" s="237">
        <f t="shared" si="153"/>
        <v>0</v>
      </c>
      <c r="I216" s="237">
        <f t="shared" si="153"/>
        <v>0</v>
      </c>
      <c r="J216" s="237">
        <f t="shared" si="153"/>
        <v>1283.6424148300994</v>
      </c>
      <c r="K216" s="237">
        <f t="shared" si="153"/>
        <v>0</v>
      </c>
      <c r="L216" s="237">
        <f t="shared" si="153"/>
        <v>0</v>
      </c>
      <c r="M216" s="237">
        <f t="shared" si="153"/>
        <v>2553.407614364738</v>
      </c>
      <c r="N216" s="237">
        <f t="shared" si="153"/>
        <v>0</v>
      </c>
      <c r="O216" s="237">
        <f t="shared" si="153"/>
        <v>0</v>
      </c>
      <c r="P216" s="237">
        <f t="shared" si="153"/>
        <v>0</v>
      </c>
      <c r="Q216" s="237">
        <f t="shared" si="153"/>
        <v>0</v>
      </c>
      <c r="R216" s="237">
        <f t="shared" si="153"/>
        <v>0</v>
      </c>
      <c r="S216" s="237">
        <f t="shared" si="153"/>
        <v>0</v>
      </c>
      <c r="T216" s="237">
        <f t="shared" si="153"/>
        <v>0</v>
      </c>
      <c r="U216" s="237">
        <f t="shared" si="153"/>
        <v>0</v>
      </c>
      <c r="V216" s="237">
        <f t="shared" si="153"/>
        <v>0</v>
      </c>
      <c r="W216" s="237">
        <f t="shared" si="153"/>
        <v>0</v>
      </c>
      <c r="X216" s="237">
        <f t="shared" si="153"/>
        <v>15765.90429717271</v>
      </c>
    </row>
    <row r="217" spans="1:24" ht="11.4">
      <c r="A217" s="2"/>
      <c r="B217" s="2"/>
      <c r="C217" s="2"/>
      <c r="D217" s="899">
        <v>0.2</v>
      </c>
      <c r="E217" s="237">
        <f>E$191-E$195*IF(E$195&gt;=0,(1+$D217),IF(E$195&lt;0,(1-$D217)))</f>
        <v>-7978.1768289873999</v>
      </c>
      <c r="F217" s="237">
        <f t="shared" ref="F217:X218" si="154">F$191-F$195*IF(F$195&gt;=0,(1+$D217),IF(F$195&lt;0,(1-$D217)))</f>
        <v>-782.95248696988256</v>
      </c>
      <c r="G217" s="237">
        <f t="shared" si="154"/>
        <v>0</v>
      </c>
      <c r="H217" s="237">
        <f t="shared" si="154"/>
        <v>0</v>
      </c>
      <c r="I217" s="237">
        <f t="shared" si="154"/>
        <v>0</v>
      </c>
      <c r="J217" s="237">
        <f t="shared" si="154"/>
        <v>1283.6424148300994</v>
      </c>
      <c r="K217" s="237">
        <f t="shared" si="154"/>
        <v>0</v>
      </c>
      <c r="L217" s="237">
        <f t="shared" si="154"/>
        <v>0</v>
      </c>
      <c r="M217" s="237">
        <f t="shared" si="154"/>
        <v>2553.407614364738</v>
      </c>
      <c r="N217" s="237">
        <f t="shared" si="154"/>
        <v>0</v>
      </c>
      <c r="O217" s="237">
        <f t="shared" si="154"/>
        <v>0</v>
      </c>
      <c r="P217" s="237">
        <f t="shared" si="154"/>
        <v>0</v>
      </c>
      <c r="Q217" s="237">
        <f t="shared" si="154"/>
        <v>0</v>
      </c>
      <c r="R217" s="237">
        <f t="shared" si="154"/>
        <v>0</v>
      </c>
      <c r="S217" s="237">
        <f t="shared" si="154"/>
        <v>0</v>
      </c>
      <c r="T217" s="237">
        <f t="shared" si="154"/>
        <v>0</v>
      </c>
      <c r="U217" s="237">
        <f t="shared" si="154"/>
        <v>0</v>
      </c>
      <c r="V217" s="237">
        <f t="shared" si="154"/>
        <v>0</v>
      </c>
      <c r="W217" s="237">
        <f t="shared" si="154"/>
        <v>0</v>
      </c>
      <c r="X217" s="237">
        <f t="shared" si="154"/>
        <v>15765.90429717271</v>
      </c>
    </row>
    <row r="218" spans="1:24" ht="11.4">
      <c r="A218" s="2"/>
      <c r="B218" s="2"/>
      <c r="C218" s="2"/>
      <c r="D218" s="899">
        <v>0.6</v>
      </c>
      <c r="E218" s="237">
        <f>E$191-E$195*IF(E$195&gt;=0,(1+$D218),IF(E$195&lt;0,(1-$D218)))</f>
        <v>-14940.129036670251</v>
      </c>
      <c r="F218" s="237">
        <f t="shared" si="154"/>
        <v>-2348.8574609096495</v>
      </c>
      <c r="G218" s="237">
        <f t="shared" si="154"/>
        <v>0</v>
      </c>
      <c r="H218" s="237">
        <f t="shared" si="154"/>
        <v>0</v>
      </c>
      <c r="I218" s="237">
        <f t="shared" si="154"/>
        <v>0</v>
      </c>
      <c r="J218" s="237">
        <f t="shared" si="154"/>
        <v>1283.6424148300994</v>
      </c>
      <c r="K218" s="237">
        <f t="shared" si="154"/>
        <v>0</v>
      </c>
      <c r="L218" s="237">
        <f t="shared" si="154"/>
        <v>0</v>
      </c>
      <c r="M218" s="237">
        <f t="shared" si="154"/>
        <v>2553.407614364738</v>
      </c>
      <c r="N218" s="237">
        <f t="shared" si="154"/>
        <v>0</v>
      </c>
      <c r="O218" s="237">
        <f t="shared" si="154"/>
        <v>0</v>
      </c>
      <c r="P218" s="237">
        <f t="shared" si="154"/>
        <v>0</v>
      </c>
      <c r="Q218" s="237">
        <f t="shared" si="154"/>
        <v>0</v>
      </c>
      <c r="R218" s="237">
        <f t="shared" si="154"/>
        <v>0</v>
      </c>
      <c r="S218" s="237">
        <f t="shared" si="154"/>
        <v>0</v>
      </c>
      <c r="T218" s="237">
        <f t="shared" si="154"/>
        <v>0</v>
      </c>
      <c r="U218" s="237">
        <f t="shared" si="154"/>
        <v>0</v>
      </c>
      <c r="V218" s="237">
        <f t="shared" si="154"/>
        <v>0</v>
      </c>
      <c r="W218" s="237">
        <f t="shared" si="154"/>
        <v>0</v>
      </c>
      <c r="X218" s="237">
        <f t="shared" si="154"/>
        <v>15765.90429717271</v>
      </c>
    </row>
    <row r="219" spans="1:24" ht="12">
      <c r="A219" s="2"/>
      <c r="B219" s="2"/>
      <c r="C219" s="2"/>
      <c r="D219" s="897" t="s">
        <v>1134</v>
      </c>
      <c r="E219" s="237"/>
      <c r="F219" s="237"/>
      <c r="G219" s="898"/>
      <c r="H219" s="898"/>
      <c r="I219" s="898"/>
      <c r="J219" s="898"/>
      <c r="K219" s="898"/>
      <c r="L219" s="898"/>
      <c r="M219" s="898"/>
      <c r="N219" s="898"/>
      <c r="O219" s="898"/>
      <c r="P219" s="898"/>
      <c r="Q219" s="898"/>
      <c r="R219" s="898"/>
      <c r="S219" s="898"/>
      <c r="T219" s="898"/>
      <c r="U219" s="898"/>
      <c r="V219" s="898"/>
      <c r="W219" s="898"/>
      <c r="X219" s="898"/>
    </row>
    <row r="220" spans="1:24" ht="11.4">
      <c r="A220" s="2"/>
      <c r="B220" s="2"/>
      <c r="C220" s="2"/>
      <c r="D220" s="899">
        <v>0.1</v>
      </c>
      <c r="E220" s="237">
        <f>E$191*(1-$D220)-E$195</f>
        <v>-5787.9687045520895</v>
      </c>
      <c r="F220" s="237">
        <f t="shared" ref="F220:X222" si="155">F$191*(1-$D220)-F$195</f>
        <v>-391.47624348494128</v>
      </c>
      <c r="G220" s="237">
        <f t="shared" si="155"/>
        <v>0</v>
      </c>
      <c r="H220" s="237">
        <f t="shared" si="155"/>
        <v>0</v>
      </c>
      <c r="I220" s="237">
        <f t="shared" si="155"/>
        <v>0</v>
      </c>
      <c r="J220" s="237">
        <f t="shared" si="155"/>
        <v>1155.2781733470895</v>
      </c>
      <c r="K220" s="237">
        <f t="shared" si="155"/>
        <v>0</v>
      </c>
      <c r="L220" s="237">
        <f t="shared" si="155"/>
        <v>0</v>
      </c>
      <c r="M220" s="237">
        <f t="shared" si="155"/>
        <v>2298.0668529282643</v>
      </c>
      <c r="N220" s="237">
        <f t="shared" si="155"/>
        <v>0</v>
      </c>
      <c r="O220" s="237">
        <f t="shared" si="155"/>
        <v>0</v>
      </c>
      <c r="P220" s="237">
        <f t="shared" si="155"/>
        <v>0</v>
      </c>
      <c r="Q220" s="237">
        <f t="shared" si="155"/>
        <v>0</v>
      </c>
      <c r="R220" s="237">
        <f t="shared" si="155"/>
        <v>0</v>
      </c>
      <c r="S220" s="237">
        <f t="shared" si="155"/>
        <v>0</v>
      </c>
      <c r="T220" s="237">
        <f t="shared" si="155"/>
        <v>0</v>
      </c>
      <c r="U220" s="237">
        <f t="shared" si="155"/>
        <v>0</v>
      </c>
      <c r="V220" s="237">
        <f t="shared" si="155"/>
        <v>0</v>
      </c>
      <c r="W220" s="237">
        <f t="shared" si="155"/>
        <v>0</v>
      </c>
      <c r="X220" s="237">
        <f t="shared" si="155"/>
        <v>14189.313867455439</v>
      </c>
    </row>
    <row r="221" spans="1:24" ht="11.4">
      <c r="A221" s="2"/>
      <c r="B221" s="2"/>
      <c r="C221" s="2"/>
      <c r="D221" s="899">
        <v>0.2</v>
      </c>
      <c r="E221" s="237">
        <f>E$191*(1-$D221)-E$195</f>
        <v>-7078.7366839582046</v>
      </c>
      <c r="F221" s="237">
        <f t="shared" si="155"/>
        <v>-782.95248696988301</v>
      </c>
      <c r="G221" s="237">
        <f t="shared" si="155"/>
        <v>0</v>
      </c>
      <c r="H221" s="237">
        <f t="shared" si="155"/>
        <v>0</v>
      </c>
      <c r="I221" s="237">
        <f t="shared" si="155"/>
        <v>0</v>
      </c>
      <c r="J221" s="237">
        <f t="shared" si="155"/>
        <v>1026.9139318640796</v>
      </c>
      <c r="K221" s="237">
        <f t="shared" si="155"/>
        <v>0</v>
      </c>
      <c r="L221" s="237">
        <f t="shared" si="155"/>
        <v>0</v>
      </c>
      <c r="M221" s="237">
        <f t="shared" si="155"/>
        <v>2042.7260914917906</v>
      </c>
      <c r="N221" s="237">
        <f t="shared" si="155"/>
        <v>0</v>
      </c>
      <c r="O221" s="237">
        <f t="shared" si="155"/>
        <v>0</v>
      </c>
      <c r="P221" s="237">
        <f t="shared" si="155"/>
        <v>0</v>
      </c>
      <c r="Q221" s="237">
        <f t="shared" si="155"/>
        <v>0</v>
      </c>
      <c r="R221" s="237">
        <f t="shared" si="155"/>
        <v>0</v>
      </c>
      <c r="S221" s="237">
        <f t="shared" si="155"/>
        <v>0</v>
      </c>
      <c r="T221" s="237">
        <f t="shared" si="155"/>
        <v>0</v>
      </c>
      <c r="U221" s="237">
        <f t="shared" si="155"/>
        <v>0</v>
      </c>
      <c r="V221" s="237">
        <f t="shared" si="155"/>
        <v>0</v>
      </c>
      <c r="W221" s="237">
        <f t="shared" si="155"/>
        <v>0</v>
      </c>
      <c r="X221" s="237">
        <f t="shared" si="155"/>
        <v>12612.723437738168</v>
      </c>
    </row>
    <row r="222" spans="1:24" ht="12" thickBot="1">
      <c r="A222" s="2"/>
      <c r="B222" s="2"/>
      <c r="C222" s="2"/>
      <c r="D222" s="900">
        <v>0.4</v>
      </c>
      <c r="E222" s="901">
        <f>E$191*(1-$D222)-E$195</f>
        <v>-9660.2726427704365</v>
      </c>
      <c r="F222" s="901">
        <f t="shared" si="155"/>
        <v>-1565.9049739397665</v>
      </c>
      <c r="G222" s="901">
        <f t="shared" si="155"/>
        <v>0</v>
      </c>
      <c r="H222" s="901">
        <f t="shared" si="155"/>
        <v>0</v>
      </c>
      <c r="I222" s="901">
        <f t="shared" si="155"/>
        <v>0</v>
      </c>
      <c r="J222" s="901">
        <f t="shared" si="155"/>
        <v>770.18544889805958</v>
      </c>
      <c r="K222" s="901">
        <f t="shared" si="155"/>
        <v>0</v>
      </c>
      <c r="L222" s="901">
        <f t="shared" si="155"/>
        <v>0</v>
      </c>
      <c r="M222" s="901">
        <f t="shared" si="155"/>
        <v>1532.0445686188427</v>
      </c>
      <c r="N222" s="901">
        <f t="shared" si="155"/>
        <v>0</v>
      </c>
      <c r="O222" s="901">
        <f t="shared" si="155"/>
        <v>0</v>
      </c>
      <c r="P222" s="901">
        <f t="shared" si="155"/>
        <v>0</v>
      </c>
      <c r="Q222" s="901">
        <f t="shared" si="155"/>
        <v>0</v>
      </c>
      <c r="R222" s="901">
        <f t="shared" si="155"/>
        <v>0</v>
      </c>
      <c r="S222" s="901">
        <f t="shared" si="155"/>
        <v>0</v>
      </c>
      <c r="T222" s="901">
        <f t="shared" si="155"/>
        <v>0</v>
      </c>
      <c r="U222" s="901">
        <f t="shared" si="155"/>
        <v>0</v>
      </c>
      <c r="V222" s="901">
        <f t="shared" si="155"/>
        <v>0</v>
      </c>
      <c r="W222" s="901">
        <f t="shared" si="155"/>
        <v>0</v>
      </c>
      <c r="X222" s="901">
        <f t="shared" si="155"/>
        <v>9459.5425783036262</v>
      </c>
    </row>
    <row r="226" spans="1:24" s="2" customFormat="1" ht="15.75" customHeight="1" thickBot="1">
      <c r="A226" s="1261" t="s">
        <v>1370</v>
      </c>
      <c r="D226" s="819"/>
      <c r="E226" s="237"/>
      <c r="F226" s="237"/>
      <c r="G226" s="237"/>
      <c r="H226" s="237"/>
      <c r="I226" s="237"/>
      <c r="J226" s="237"/>
      <c r="K226" s="237"/>
      <c r="L226" s="237"/>
      <c r="M226" s="237"/>
      <c r="N226" s="237"/>
      <c r="O226" s="237"/>
      <c r="P226" s="237"/>
      <c r="Q226" s="237"/>
      <c r="R226" s="237"/>
      <c r="S226" s="237"/>
      <c r="T226" s="237"/>
      <c r="U226" s="237"/>
      <c r="V226" s="237"/>
      <c r="W226" s="237"/>
      <c r="X226" s="237"/>
    </row>
    <row r="227" spans="1:24">
      <c r="A227" s="1189" t="s">
        <v>1339</v>
      </c>
      <c r="B227" s="1190"/>
      <c r="C227" s="1191"/>
      <c r="D227" s="1191"/>
      <c r="E227" s="1191"/>
      <c r="F227" s="1190"/>
      <c r="G227" s="1190"/>
      <c r="H227" s="1190"/>
      <c r="I227" s="1190"/>
      <c r="J227" s="1190"/>
      <c r="K227" s="1190"/>
      <c r="L227" s="1190"/>
      <c r="M227" s="1190"/>
      <c r="N227" s="1190"/>
      <c r="O227" s="1190"/>
      <c r="P227" s="1190"/>
      <c r="Q227" s="1190"/>
      <c r="R227" s="1190"/>
      <c r="S227" s="1190"/>
      <c r="T227" s="1190"/>
      <c r="U227" s="1190"/>
      <c r="V227" s="1190"/>
      <c r="W227" s="1190"/>
      <c r="X227" s="1190"/>
    </row>
    <row r="228" spans="1:24">
      <c r="A228" s="913"/>
      <c r="C228" s="252"/>
      <c r="D228" s="252"/>
      <c r="E228" s="252"/>
    </row>
    <row r="229" spans="1:24">
      <c r="A229" s="1193" t="s">
        <v>122</v>
      </c>
      <c r="B229" s="912" t="s">
        <v>197</v>
      </c>
      <c r="C229" s="265">
        <f>C182</f>
        <v>16548.964718039333</v>
      </c>
      <c r="D229" s="252"/>
      <c r="E229" s="252"/>
    </row>
    <row r="230" spans="1:24">
      <c r="A230" s="1193" t="s">
        <v>1340</v>
      </c>
      <c r="B230" s="912" t="s">
        <v>197</v>
      </c>
      <c r="C230" s="265">
        <f>C229</f>
        <v>16548.964718039333</v>
      </c>
      <c r="D230" s="252"/>
      <c r="E230" s="252"/>
    </row>
    <row r="231" spans="1:24">
      <c r="A231" s="1193" t="s">
        <v>1341</v>
      </c>
      <c r="B231" s="912" t="s">
        <v>197</v>
      </c>
      <c r="C231" s="252">
        <v>0</v>
      </c>
      <c r="D231" s="252"/>
      <c r="E231" s="252"/>
    </row>
    <row r="232" spans="1:24">
      <c r="A232" s="916" t="s">
        <v>1342</v>
      </c>
      <c r="C232" s="252"/>
      <c r="D232" s="252"/>
      <c r="E232" s="252"/>
    </row>
    <row r="233" spans="1:24">
      <c r="A233" s="910" t="s">
        <v>293</v>
      </c>
      <c r="C233" s="252"/>
      <c r="D233" s="257" t="s">
        <v>295</v>
      </c>
      <c r="E233" s="1469" t="s">
        <v>296</v>
      </c>
      <c r="F233" s="1469"/>
      <c r="G233" s="1469"/>
      <c r="H233" s="1469"/>
      <c r="I233" s="1469"/>
      <c r="J233" s="258"/>
      <c r="K233" s="258"/>
      <c r="L233" s="258"/>
      <c r="M233" s="258"/>
      <c r="N233" s="258"/>
      <c r="O233" s="1469"/>
      <c r="P233" s="1469"/>
      <c r="Q233" s="1469"/>
      <c r="R233" s="1469"/>
      <c r="S233" s="1469"/>
      <c r="T233" s="258"/>
      <c r="U233" s="258"/>
      <c r="V233" s="258"/>
      <c r="W233" s="258"/>
      <c r="X233" s="258"/>
    </row>
    <row r="234" spans="1:24">
      <c r="A234" s="910"/>
      <c r="C234" s="252"/>
      <c r="D234" s="262" t="s">
        <v>297</v>
      </c>
      <c r="E234" s="262">
        <v>1</v>
      </c>
      <c r="F234" s="262">
        <v>2</v>
      </c>
      <c r="G234" s="262">
        <v>3</v>
      </c>
      <c r="H234" s="262">
        <v>4</v>
      </c>
      <c r="I234" s="262">
        <v>5</v>
      </c>
      <c r="J234" s="262">
        <v>6</v>
      </c>
      <c r="K234" s="262">
        <v>7</v>
      </c>
      <c r="L234" s="262">
        <v>8</v>
      </c>
      <c r="M234" s="262">
        <v>9</v>
      </c>
      <c r="N234" s="263">
        <v>10</v>
      </c>
      <c r="O234" s="262">
        <v>11</v>
      </c>
      <c r="P234" s="262">
        <v>12</v>
      </c>
      <c r="Q234" s="262">
        <v>13</v>
      </c>
      <c r="R234" s="262">
        <v>14</v>
      </c>
      <c r="S234" s="262">
        <v>15</v>
      </c>
      <c r="T234" s="262">
        <v>16</v>
      </c>
      <c r="U234" s="262">
        <v>17</v>
      </c>
      <c r="V234" s="262">
        <v>18</v>
      </c>
      <c r="W234" s="262">
        <v>19</v>
      </c>
      <c r="X234" s="263">
        <v>20</v>
      </c>
    </row>
    <row r="235" spans="1:24">
      <c r="A235" s="1188" t="s">
        <v>1345</v>
      </c>
      <c r="C235" s="252"/>
      <c r="D235" s="264"/>
      <c r="E235" s="264"/>
      <c r="F235" s="264"/>
      <c r="G235" s="264"/>
      <c r="H235" s="264"/>
      <c r="I235" s="264"/>
      <c r="J235" s="264"/>
      <c r="K235" s="264"/>
      <c r="L235" s="264"/>
      <c r="M235" s="264"/>
      <c r="N235" s="1187"/>
      <c r="O235" s="264"/>
      <c r="P235" s="264"/>
      <c r="Q235" s="264"/>
      <c r="R235" s="264"/>
      <c r="S235" s="264"/>
      <c r="T235" s="264"/>
      <c r="U235" s="264"/>
      <c r="V235" s="264"/>
      <c r="W235" s="264"/>
      <c r="X235" s="1187"/>
    </row>
    <row r="236" spans="1:24">
      <c r="A236" s="1195" t="s">
        <v>1343</v>
      </c>
      <c r="C236" s="252"/>
      <c r="D236" s="252"/>
      <c r="E236" s="265">
        <f>E189</f>
        <v>0</v>
      </c>
      <c r="F236" s="265">
        <f t="shared" ref="F236:X236" si="156">F189</f>
        <v>0</v>
      </c>
      <c r="G236" s="265">
        <f t="shared" si="156"/>
        <v>0</v>
      </c>
      <c r="H236" s="265">
        <f t="shared" si="156"/>
        <v>0</v>
      </c>
      <c r="I236" s="265">
        <f t="shared" si="156"/>
        <v>0</v>
      </c>
      <c r="J236" s="265">
        <f t="shared" si="156"/>
        <v>1283.6424148300994</v>
      </c>
      <c r="K236" s="265">
        <f t="shared" si="156"/>
        <v>0</v>
      </c>
      <c r="L236" s="265">
        <f t="shared" si="156"/>
        <v>0</v>
      </c>
      <c r="M236" s="265">
        <f t="shared" si="156"/>
        <v>2553.407614364738</v>
      </c>
      <c r="N236" s="265">
        <f t="shared" si="156"/>
        <v>0</v>
      </c>
      <c r="O236" s="265">
        <f t="shared" si="156"/>
        <v>0</v>
      </c>
      <c r="P236" s="265">
        <f t="shared" si="156"/>
        <v>0</v>
      </c>
      <c r="Q236" s="265">
        <f t="shared" si="156"/>
        <v>0</v>
      </c>
      <c r="R236" s="265">
        <f t="shared" si="156"/>
        <v>0</v>
      </c>
      <c r="S236" s="265">
        <f t="shared" si="156"/>
        <v>0</v>
      </c>
      <c r="T236" s="265">
        <f t="shared" si="156"/>
        <v>0</v>
      </c>
      <c r="U236" s="265">
        <f t="shared" si="156"/>
        <v>0</v>
      </c>
      <c r="V236" s="265">
        <f t="shared" si="156"/>
        <v>0</v>
      </c>
      <c r="W236" s="265">
        <f t="shared" si="156"/>
        <v>0</v>
      </c>
      <c r="X236" s="265">
        <f t="shared" si="156"/>
        <v>15765.90429717271</v>
      </c>
    </row>
    <row r="237" spans="1:24">
      <c r="A237" s="1195" t="s">
        <v>1341</v>
      </c>
      <c r="C237" s="252"/>
      <c r="D237" s="252"/>
      <c r="E237" s="252">
        <f>C231</f>
        <v>0</v>
      </c>
    </row>
    <row r="238" spans="1:24">
      <c r="A238" s="1188" t="s">
        <v>1346</v>
      </c>
      <c r="C238" s="252"/>
      <c r="D238" s="252"/>
      <c r="E238" s="265">
        <f t="shared" ref="E238:X238" si="157">SUM(E236:E237)</f>
        <v>0</v>
      </c>
      <c r="F238" s="265">
        <f t="shared" si="157"/>
        <v>0</v>
      </c>
      <c r="G238" s="265">
        <f t="shared" si="157"/>
        <v>0</v>
      </c>
      <c r="H238" s="265">
        <f t="shared" si="157"/>
        <v>0</v>
      </c>
      <c r="I238" s="265">
        <f t="shared" si="157"/>
        <v>0</v>
      </c>
      <c r="J238" s="265">
        <f t="shared" si="157"/>
        <v>1283.6424148300994</v>
      </c>
      <c r="K238" s="265">
        <f t="shared" si="157"/>
        <v>0</v>
      </c>
      <c r="L238" s="265">
        <f t="shared" si="157"/>
        <v>0</v>
      </c>
      <c r="M238" s="265">
        <f t="shared" si="157"/>
        <v>2553.407614364738</v>
      </c>
      <c r="N238" s="265">
        <f t="shared" si="157"/>
        <v>0</v>
      </c>
      <c r="O238" s="265">
        <f t="shared" si="157"/>
        <v>0</v>
      </c>
      <c r="P238" s="265">
        <f t="shared" si="157"/>
        <v>0</v>
      </c>
      <c r="Q238" s="265">
        <f t="shared" si="157"/>
        <v>0</v>
      </c>
      <c r="R238" s="265">
        <f t="shared" si="157"/>
        <v>0</v>
      </c>
      <c r="S238" s="265">
        <f t="shared" si="157"/>
        <v>0</v>
      </c>
      <c r="T238" s="265">
        <f t="shared" si="157"/>
        <v>0</v>
      </c>
      <c r="U238" s="265">
        <f t="shared" si="157"/>
        <v>0</v>
      </c>
      <c r="V238" s="265">
        <f t="shared" si="157"/>
        <v>0</v>
      </c>
      <c r="W238" s="265">
        <f t="shared" si="157"/>
        <v>0</v>
      </c>
      <c r="X238" s="265">
        <f t="shared" si="157"/>
        <v>15765.90429717271</v>
      </c>
    </row>
    <row r="239" spans="1:24">
      <c r="A239" s="910"/>
      <c r="C239" s="252"/>
      <c r="D239" s="252"/>
      <c r="E239" s="252"/>
    </row>
    <row r="240" spans="1:24">
      <c r="A240" s="1188" t="s">
        <v>1347</v>
      </c>
      <c r="C240" s="252"/>
      <c r="D240" s="252"/>
      <c r="E240" s="252"/>
    </row>
    <row r="241" spans="1:24">
      <c r="A241" s="910" t="s">
        <v>1348</v>
      </c>
      <c r="C241" s="252"/>
      <c r="D241" s="252"/>
      <c r="E241" s="265">
        <f>E194</f>
        <v>17404.880519207127</v>
      </c>
      <c r="F241" s="265">
        <f t="shared" ref="F241:X241" si="158">F194</f>
        <v>3914.7624348494155</v>
      </c>
      <c r="G241" s="265">
        <f t="shared" si="158"/>
        <v>0</v>
      </c>
      <c r="H241" s="265">
        <f t="shared" si="158"/>
        <v>0</v>
      </c>
      <c r="I241" s="265">
        <f t="shared" si="158"/>
        <v>0</v>
      </c>
      <c r="J241" s="265">
        <f t="shared" si="158"/>
        <v>0</v>
      </c>
      <c r="K241" s="265">
        <f t="shared" si="158"/>
        <v>0</v>
      </c>
      <c r="L241" s="265">
        <f t="shared" si="158"/>
        <v>0</v>
      </c>
      <c r="M241" s="265">
        <f t="shared" si="158"/>
        <v>0</v>
      </c>
      <c r="N241" s="265">
        <f t="shared" si="158"/>
        <v>0</v>
      </c>
      <c r="O241" s="265">
        <f t="shared" si="158"/>
        <v>0</v>
      </c>
      <c r="P241" s="265">
        <f t="shared" si="158"/>
        <v>0</v>
      </c>
      <c r="Q241" s="265">
        <f t="shared" si="158"/>
        <v>0</v>
      </c>
      <c r="R241" s="265">
        <f t="shared" si="158"/>
        <v>0</v>
      </c>
      <c r="S241" s="265">
        <f t="shared" si="158"/>
        <v>0</v>
      </c>
      <c r="T241" s="265">
        <f t="shared" si="158"/>
        <v>0</v>
      </c>
      <c r="U241" s="265">
        <f t="shared" si="158"/>
        <v>0</v>
      </c>
      <c r="V241" s="265">
        <f t="shared" si="158"/>
        <v>0</v>
      </c>
      <c r="W241" s="265">
        <f t="shared" si="158"/>
        <v>0</v>
      </c>
      <c r="X241" s="265">
        <f t="shared" si="158"/>
        <v>0</v>
      </c>
    </row>
    <row r="242" spans="1:24">
      <c r="A242" s="1188" t="s">
        <v>1349</v>
      </c>
      <c r="C242" s="252"/>
      <c r="D242" s="252"/>
      <c r="E242" s="265">
        <f>SUM(E241)</f>
        <v>17404.880519207127</v>
      </c>
      <c r="F242" s="265">
        <f t="shared" ref="F242:X242" si="159">SUM(F241)</f>
        <v>3914.7624348494155</v>
      </c>
      <c r="G242" s="265">
        <f t="shared" si="159"/>
        <v>0</v>
      </c>
      <c r="H242" s="265">
        <f t="shared" si="159"/>
        <v>0</v>
      </c>
      <c r="I242" s="265">
        <f t="shared" si="159"/>
        <v>0</v>
      </c>
      <c r="J242" s="265">
        <f t="shared" si="159"/>
        <v>0</v>
      </c>
      <c r="K242" s="265">
        <f t="shared" si="159"/>
        <v>0</v>
      </c>
      <c r="L242" s="265">
        <f t="shared" si="159"/>
        <v>0</v>
      </c>
      <c r="M242" s="265">
        <f t="shared" si="159"/>
        <v>0</v>
      </c>
      <c r="N242" s="265">
        <f t="shared" si="159"/>
        <v>0</v>
      </c>
      <c r="O242" s="265">
        <f t="shared" si="159"/>
        <v>0</v>
      </c>
      <c r="P242" s="265">
        <f t="shared" si="159"/>
        <v>0</v>
      </c>
      <c r="Q242" s="265">
        <f t="shared" si="159"/>
        <v>0</v>
      </c>
      <c r="R242" s="265">
        <f t="shared" si="159"/>
        <v>0</v>
      </c>
      <c r="S242" s="265">
        <f t="shared" si="159"/>
        <v>0</v>
      </c>
      <c r="T242" s="265">
        <f t="shared" si="159"/>
        <v>0</v>
      </c>
      <c r="U242" s="265">
        <f t="shared" si="159"/>
        <v>0</v>
      </c>
      <c r="V242" s="265">
        <f t="shared" si="159"/>
        <v>0</v>
      </c>
      <c r="W242" s="265">
        <f t="shared" si="159"/>
        <v>0</v>
      </c>
      <c r="X242" s="265">
        <f t="shared" si="159"/>
        <v>0</v>
      </c>
    </row>
    <row r="243" spans="1:24">
      <c r="A243" s="910"/>
      <c r="C243" s="252"/>
      <c r="D243" s="252"/>
      <c r="E243" s="252"/>
    </row>
    <row r="244" spans="1:24">
      <c r="A244" s="1188" t="s">
        <v>1350</v>
      </c>
      <c r="C244" s="252"/>
      <c r="D244" s="252"/>
      <c r="E244" s="265">
        <f>E238-E242</f>
        <v>-17404.880519207127</v>
      </c>
      <c r="F244" s="265">
        <f t="shared" ref="F244:X244" si="160">F238-F242</f>
        <v>-3914.7624348494155</v>
      </c>
      <c r="G244" s="265">
        <f t="shared" si="160"/>
        <v>0</v>
      </c>
      <c r="H244" s="265">
        <f t="shared" si="160"/>
        <v>0</v>
      </c>
      <c r="I244" s="265">
        <f t="shared" si="160"/>
        <v>0</v>
      </c>
      <c r="J244" s="265">
        <f t="shared" si="160"/>
        <v>1283.6424148300994</v>
      </c>
      <c r="K244" s="265">
        <f t="shared" si="160"/>
        <v>0</v>
      </c>
      <c r="L244" s="265">
        <f t="shared" si="160"/>
        <v>0</v>
      </c>
      <c r="M244" s="265">
        <f t="shared" si="160"/>
        <v>2553.407614364738</v>
      </c>
      <c r="N244" s="265">
        <f t="shared" si="160"/>
        <v>0</v>
      </c>
      <c r="O244" s="265">
        <f t="shared" si="160"/>
        <v>0</v>
      </c>
      <c r="P244" s="265">
        <f t="shared" si="160"/>
        <v>0</v>
      </c>
      <c r="Q244" s="265">
        <f t="shared" si="160"/>
        <v>0</v>
      </c>
      <c r="R244" s="265">
        <f t="shared" si="160"/>
        <v>0</v>
      </c>
      <c r="S244" s="265">
        <f t="shared" si="160"/>
        <v>0</v>
      </c>
      <c r="T244" s="265">
        <f t="shared" si="160"/>
        <v>0</v>
      </c>
      <c r="U244" s="265">
        <f t="shared" si="160"/>
        <v>0</v>
      </c>
      <c r="V244" s="265">
        <f t="shared" si="160"/>
        <v>0</v>
      </c>
      <c r="W244" s="265">
        <f t="shared" si="160"/>
        <v>0</v>
      </c>
      <c r="X244" s="265">
        <f t="shared" si="160"/>
        <v>15765.90429717271</v>
      </c>
    </row>
    <row r="245" spans="1:24" ht="10.8" thickBot="1">
      <c r="A245" s="1196" t="s">
        <v>350</v>
      </c>
      <c r="B245" s="919"/>
      <c r="C245" s="1088"/>
      <c r="D245" s="1088"/>
      <c r="E245" s="1089">
        <f>E244-$D$70</f>
        <v>-17404.880519207127</v>
      </c>
      <c r="F245" s="1089">
        <f t="shared" ref="F245:X245" si="161">F244-$D$70</f>
        <v>-3914.7624348494155</v>
      </c>
      <c r="G245" s="1089">
        <f t="shared" si="161"/>
        <v>0</v>
      </c>
      <c r="H245" s="1089">
        <f t="shared" si="161"/>
        <v>0</v>
      </c>
      <c r="I245" s="1089">
        <f t="shared" si="161"/>
        <v>0</v>
      </c>
      <c r="J245" s="1089">
        <f t="shared" si="161"/>
        <v>1283.6424148300994</v>
      </c>
      <c r="K245" s="1089">
        <f t="shared" si="161"/>
        <v>0</v>
      </c>
      <c r="L245" s="1089">
        <f t="shared" si="161"/>
        <v>0</v>
      </c>
      <c r="M245" s="1089">
        <f t="shared" si="161"/>
        <v>2553.407614364738</v>
      </c>
      <c r="N245" s="1089">
        <f t="shared" si="161"/>
        <v>0</v>
      </c>
      <c r="O245" s="1089">
        <f t="shared" si="161"/>
        <v>0</v>
      </c>
      <c r="P245" s="1089">
        <f t="shared" si="161"/>
        <v>0</v>
      </c>
      <c r="Q245" s="1089">
        <f t="shared" si="161"/>
        <v>0</v>
      </c>
      <c r="R245" s="1089">
        <f t="shared" si="161"/>
        <v>0</v>
      </c>
      <c r="S245" s="1089">
        <f t="shared" si="161"/>
        <v>0</v>
      </c>
      <c r="T245" s="1089">
        <f t="shared" si="161"/>
        <v>0</v>
      </c>
      <c r="U245" s="1089">
        <f t="shared" si="161"/>
        <v>0</v>
      </c>
      <c r="V245" s="1089">
        <f t="shared" si="161"/>
        <v>0</v>
      </c>
      <c r="W245" s="1089">
        <f t="shared" si="161"/>
        <v>0</v>
      </c>
      <c r="X245" s="1089">
        <f t="shared" si="161"/>
        <v>15765.90429717271</v>
      </c>
    </row>
    <row r="246" spans="1:24" ht="10.8" thickBot="1">
      <c r="A246" s="910"/>
      <c r="C246" s="252"/>
      <c r="D246" s="252"/>
      <c r="E246" s="252"/>
    </row>
    <row r="247" spans="1:24" s="2" customFormat="1" ht="12.6" thickBot="1">
      <c r="A247" s="894" t="s">
        <v>1104</v>
      </c>
      <c r="B247" s="1467" t="s">
        <v>1105</v>
      </c>
      <c r="C247" s="1479"/>
      <c r="D247" s="1467" t="s">
        <v>1481</v>
      </c>
      <c r="E247" s="1468"/>
      <c r="F247" s="1341"/>
      <c r="G247" s="1343"/>
      <c r="K247" s="1134" t="s">
        <v>1315</v>
      </c>
      <c r="L247" s="1141">
        <v>0</v>
      </c>
    </row>
    <row r="248" spans="1:24" s="2" customFormat="1" ht="12">
      <c r="A248" s="883"/>
      <c r="B248" s="884" t="s">
        <v>351</v>
      </c>
      <c r="C248" s="884" t="s">
        <v>1106</v>
      </c>
      <c r="D248" s="884" t="s">
        <v>351</v>
      </c>
      <c r="E248" s="884" t="s">
        <v>1485</v>
      </c>
      <c r="F248" s="884" t="s">
        <v>1486</v>
      </c>
      <c r="G248" s="885" t="s">
        <v>1487</v>
      </c>
      <c r="K248" s="1135" t="s">
        <v>1318</v>
      </c>
      <c r="L248" s="1138">
        <f>MAXA(D222:X222)</f>
        <v>9459.5425783036262</v>
      </c>
    </row>
    <row r="249" spans="1:24" s="2" customFormat="1" ht="12" thickBot="1">
      <c r="A249" s="886" t="s">
        <v>1107</v>
      </c>
      <c r="B249" s="880">
        <f>IRR(E260:N260)</f>
        <v>-0.21685558689400408</v>
      </c>
      <c r="C249" s="881">
        <f>NPV(0.11,E260:N260)</f>
        <v>-17172.903610829526</v>
      </c>
      <c r="D249" s="880">
        <f>IRR(E260:X260)</f>
        <v>-5.0674327391982965E-3</v>
      </c>
      <c r="E249" s="881">
        <f>NPV(0.11,E260:AE260)</f>
        <v>-15217.396902049801</v>
      </c>
      <c r="F249" s="881">
        <f>NPV(0.09,E260:AE260)</f>
        <v>-14508.579351246723</v>
      </c>
      <c r="G249" s="881">
        <f>NPV(0.13,E260:AE260)</f>
        <v>-15633.633091062373</v>
      </c>
      <c r="K249" s="1136" t="s">
        <v>1317</v>
      </c>
      <c r="L249" s="1139">
        <f>E249/L248+1</f>
        <v>-0.60868210868381412</v>
      </c>
    </row>
    <row r="250" spans="1:24" s="2" customFormat="1" ht="12.6" thickBot="1">
      <c r="A250" s="888"/>
      <c r="B250" s="880"/>
      <c r="C250" s="881"/>
      <c r="D250" s="880"/>
      <c r="E250" s="881"/>
      <c r="F250" s="881"/>
      <c r="G250" s="881"/>
      <c r="K250" s="1263" t="s">
        <v>1359</v>
      </c>
      <c r="L250" s="1264">
        <v>20</v>
      </c>
    </row>
    <row r="251" spans="1:24" s="2" customFormat="1" ht="11.4">
      <c r="A251" s="889" t="s">
        <v>1108</v>
      </c>
      <c r="B251" s="880">
        <f>IRR(E262:N262)</f>
        <v>-0.22715205361454494</v>
      </c>
      <c r="C251" s="881">
        <f>NPV(0.11,E262:N262)</f>
        <v>-19058.641766106641</v>
      </c>
      <c r="D251" s="880">
        <f>IRR(E262:X262)</f>
        <v>-1.0748833324285001E-2</v>
      </c>
      <c r="E251" s="881">
        <f t="shared" ref="E251:E257" si="162">NPV(0.11,E262:AE262)</f>
        <v>-17103.135057326919</v>
      </c>
      <c r="F251" s="881">
        <f>NPV(0.09,E262:AE262)</f>
        <v>-16434.855102512203</v>
      </c>
      <c r="G251" s="881">
        <f>NPV(0.13,E262:AE262)</f>
        <v>-17480.471325971408</v>
      </c>
    </row>
    <row r="252" spans="1:24" s="2" customFormat="1" ht="11.4">
      <c r="A252" s="889" t="s">
        <v>1109</v>
      </c>
      <c r="B252" s="880">
        <f>IRR(E263:N263)</f>
        <v>-0.23641430218727622</v>
      </c>
      <c r="C252" s="881">
        <f>NPV(0.11,E263:N263)</f>
        <v>-20944.379921383752</v>
      </c>
      <c r="D252" s="880">
        <f>IRR(E263:X263)</f>
        <v>-1.5871906445874329E-2</v>
      </c>
      <c r="E252" s="881">
        <f t="shared" si="162"/>
        <v>-18988.873212604027</v>
      </c>
      <c r="F252" s="881">
        <f>NPV(0.09,E263:AE263)</f>
        <v>-18361.130853777686</v>
      </c>
      <c r="G252" s="881">
        <f>NPV(0.13,E263:AE263)</f>
        <v>-19327.309560880443</v>
      </c>
    </row>
    <row r="253" spans="1:24" s="2" customFormat="1" ht="11.4">
      <c r="A253" s="889" t="s">
        <v>1110</v>
      </c>
      <c r="B253" s="882">
        <f>IRR(E264:N264)</f>
        <v>-0.26613512213016399</v>
      </c>
      <c r="C253" s="881">
        <f>NPV(0.11,E264:N264)</f>
        <v>-28487.332542492208</v>
      </c>
      <c r="D253" s="882">
        <f>IRR(E264:X264)</f>
        <v>-3.2410836051714909E-2</v>
      </c>
      <c r="E253" s="881">
        <f t="shared" si="162"/>
        <v>-26531.825833712483</v>
      </c>
      <c r="F253" s="881">
        <f>NPV(0.09,E264:AE264)</f>
        <v>-26066.233858839609</v>
      </c>
      <c r="G253" s="881">
        <f>NPV(0.13,E264:AE264)</f>
        <v>-26714.662500516581</v>
      </c>
    </row>
    <row r="254" spans="1:24" s="2" customFormat="1" ht="11.4">
      <c r="A254" s="889"/>
      <c r="B254" s="880"/>
      <c r="C254" s="881"/>
      <c r="D254" s="880"/>
      <c r="E254" s="881">
        <f t="shared" si="162"/>
        <v>0</v>
      </c>
      <c r="F254" s="881">
        <f>NPV(0.09,F265:Y265)</f>
        <v>0</v>
      </c>
      <c r="G254" s="881">
        <f>NPV(0.13,G265:Z265)</f>
        <v>0</v>
      </c>
    </row>
    <row r="255" spans="1:24" s="2" customFormat="1" ht="11.4">
      <c r="A255" s="889" t="s">
        <v>1111</v>
      </c>
      <c r="B255" s="880">
        <f>IRR(E266:N266)</f>
        <v>-0.22822855747201043</v>
      </c>
      <c r="C255" s="881">
        <f>NPV(0.11,E266:N266)</f>
        <v>-17341.351405023688</v>
      </c>
      <c r="D255" s="880">
        <f>IRR(E266:X266)</f>
        <v>-1.1343624610145597E-2</v>
      </c>
      <c r="E255" s="881">
        <f t="shared" si="162"/>
        <v>-15581.395367121937</v>
      </c>
      <c r="F255" s="881">
        <f>NPV(0.09,E266:AE266)</f>
        <v>-14983.997167387535</v>
      </c>
      <c r="G255" s="881">
        <f>NPV(0.13,E266:AE266)</f>
        <v>-15917.10801686517</v>
      </c>
    </row>
    <row r="256" spans="1:24" s="2" customFormat="1" ht="11.4">
      <c r="A256" s="889" t="s">
        <v>1112</v>
      </c>
      <c r="B256" s="880">
        <f>IRR(E267:N267)</f>
        <v>-0.24071523258859506</v>
      </c>
      <c r="C256" s="881">
        <f>NPV(0.11,E267:N267)</f>
        <v>-17509.799199217847</v>
      </c>
      <c r="D256" s="880">
        <f>IRR(E267:X267)</f>
        <v>-1.8255297071170462E-2</v>
      </c>
      <c r="E256" s="881">
        <f t="shared" si="162"/>
        <v>-15945.393832194071</v>
      </c>
      <c r="F256" s="881">
        <f>NPV(0.09,E267:AE267)</f>
        <v>-15459.414983528341</v>
      </c>
      <c r="G256" s="881">
        <f>NPV(0.13,E267:AE267)</f>
        <v>-16200.58294266797</v>
      </c>
    </row>
    <row r="257" spans="1:24" s="2" customFormat="1" ht="12" thickBot="1">
      <c r="A257" s="890" t="s">
        <v>1113</v>
      </c>
      <c r="B257" s="891">
        <f>IRR(E268:N268)</f>
        <v>-0.27024368968021084</v>
      </c>
      <c r="C257" s="892">
        <f>NPV(0.11,E268:N268)</f>
        <v>-17846.694787606175</v>
      </c>
      <c r="D257" s="891">
        <f>IRR(E268:X268)</f>
        <v>-3.4711326768400386E-2</v>
      </c>
      <c r="E257" s="892">
        <f t="shared" si="162"/>
        <v>-16673.390762338342</v>
      </c>
      <c r="F257" s="892">
        <f>NPV(0.09,E268:AE268)</f>
        <v>-16410.250615809957</v>
      </c>
      <c r="G257" s="892">
        <f>NPV(0.13,E268:AE268)</f>
        <v>-16767.532794273568</v>
      </c>
    </row>
    <row r="258" spans="1:24" s="2" customFormat="1" ht="12.6" thickBot="1">
      <c r="A258" s="843"/>
      <c r="B258" s="843"/>
      <c r="C258" s="9"/>
    </row>
    <row r="259" spans="1:24" s="2" customFormat="1" ht="15" customHeight="1">
      <c r="D259" s="895"/>
      <c r="E259" s="896" t="s">
        <v>432</v>
      </c>
      <c r="F259" s="896" t="s">
        <v>1114</v>
      </c>
      <c r="G259" s="896" t="s">
        <v>1115</v>
      </c>
      <c r="H259" s="896" t="s">
        <v>1116</v>
      </c>
      <c r="I259" s="896" t="s">
        <v>1117</v>
      </c>
      <c r="J259" s="896" t="s">
        <v>1118</v>
      </c>
      <c r="K259" s="896" t="s">
        <v>1119</v>
      </c>
      <c r="L259" s="896" t="s">
        <v>1120</v>
      </c>
      <c r="M259" s="896" t="s">
        <v>1121</v>
      </c>
      <c r="N259" s="896" t="s">
        <v>1122</v>
      </c>
      <c r="O259" s="896" t="s">
        <v>1123</v>
      </c>
      <c r="P259" s="896" t="s">
        <v>1124</v>
      </c>
      <c r="Q259" s="896" t="s">
        <v>1125</v>
      </c>
      <c r="R259" s="896" t="s">
        <v>1126</v>
      </c>
      <c r="S259" s="896" t="s">
        <v>1127</v>
      </c>
      <c r="T259" s="896" t="s">
        <v>1128</v>
      </c>
      <c r="U259" s="896" t="s">
        <v>1129</v>
      </c>
      <c r="V259" s="896" t="s">
        <v>1130</v>
      </c>
      <c r="W259" s="896" t="s">
        <v>1131</v>
      </c>
      <c r="X259" s="896" t="s">
        <v>1132</v>
      </c>
    </row>
    <row r="260" spans="1:24" s="2" customFormat="1" ht="15" customHeight="1">
      <c r="D260" s="897" t="s">
        <v>1107</v>
      </c>
      <c r="E260" s="237">
        <f t="shared" ref="E260:X260" si="163">E238-E242</f>
        <v>-17404.880519207127</v>
      </c>
      <c r="F260" s="237">
        <f t="shared" si="163"/>
        <v>-3914.7624348494155</v>
      </c>
      <c r="G260" s="237">
        <f t="shared" si="163"/>
        <v>0</v>
      </c>
      <c r="H260" s="237">
        <f t="shared" si="163"/>
        <v>0</v>
      </c>
      <c r="I260" s="237">
        <f t="shared" si="163"/>
        <v>0</v>
      </c>
      <c r="J260" s="237">
        <f t="shared" si="163"/>
        <v>1283.6424148300994</v>
      </c>
      <c r="K260" s="237">
        <f t="shared" si="163"/>
        <v>0</v>
      </c>
      <c r="L260" s="237">
        <f t="shared" si="163"/>
        <v>0</v>
      </c>
      <c r="M260" s="237">
        <f t="shared" si="163"/>
        <v>2553.407614364738</v>
      </c>
      <c r="N260" s="237">
        <f t="shared" si="163"/>
        <v>0</v>
      </c>
      <c r="O260" s="237">
        <f t="shared" si="163"/>
        <v>0</v>
      </c>
      <c r="P260" s="237">
        <f t="shared" si="163"/>
        <v>0</v>
      </c>
      <c r="Q260" s="237">
        <f t="shared" si="163"/>
        <v>0</v>
      </c>
      <c r="R260" s="237">
        <f t="shared" si="163"/>
        <v>0</v>
      </c>
      <c r="S260" s="237">
        <f t="shared" si="163"/>
        <v>0</v>
      </c>
      <c r="T260" s="237">
        <f t="shared" si="163"/>
        <v>0</v>
      </c>
      <c r="U260" s="237">
        <f t="shared" si="163"/>
        <v>0</v>
      </c>
      <c r="V260" s="237">
        <f t="shared" si="163"/>
        <v>0</v>
      </c>
      <c r="W260" s="237">
        <f t="shared" si="163"/>
        <v>0</v>
      </c>
      <c r="X260" s="237">
        <f t="shared" si="163"/>
        <v>15765.90429717271</v>
      </c>
    </row>
    <row r="261" spans="1:24" s="2" customFormat="1" ht="15" customHeight="1">
      <c r="D261" s="897" t="s">
        <v>1133</v>
      </c>
      <c r="E261" s="237"/>
      <c r="F261" s="237"/>
      <c r="G261" s="898"/>
      <c r="H261" s="898"/>
      <c r="I261" s="898"/>
      <c r="J261" s="898"/>
      <c r="K261" s="898"/>
      <c r="L261" s="898"/>
      <c r="M261" s="898"/>
      <c r="N261" s="898"/>
      <c r="O261" s="898"/>
      <c r="P261" s="898"/>
      <c r="Q261" s="898"/>
      <c r="R261" s="898"/>
      <c r="S261" s="898"/>
      <c r="T261" s="898"/>
      <c r="U261" s="898"/>
      <c r="V261" s="898"/>
      <c r="W261" s="898"/>
      <c r="X261" s="898"/>
    </row>
    <row r="262" spans="1:24" s="2" customFormat="1" ht="15" customHeight="1">
      <c r="D262" s="899">
        <v>0.1</v>
      </c>
      <c r="E262" s="237">
        <f t="shared" ref="E262:X262" si="164">E238-E242*IF(E242&gt;=0,(1+$D262),IF(E242&lt;0,(1-$D262)))</f>
        <v>-19145.368571127841</v>
      </c>
      <c r="F262" s="237">
        <f t="shared" si="164"/>
        <v>-4306.2386783343572</v>
      </c>
      <c r="G262" s="237">
        <f t="shared" si="164"/>
        <v>0</v>
      </c>
      <c r="H262" s="237">
        <f t="shared" si="164"/>
        <v>0</v>
      </c>
      <c r="I262" s="237">
        <f t="shared" si="164"/>
        <v>0</v>
      </c>
      <c r="J262" s="237">
        <f t="shared" si="164"/>
        <v>1283.6424148300994</v>
      </c>
      <c r="K262" s="237">
        <f t="shared" si="164"/>
        <v>0</v>
      </c>
      <c r="L262" s="237">
        <f t="shared" si="164"/>
        <v>0</v>
      </c>
      <c r="M262" s="237">
        <f t="shared" si="164"/>
        <v>2553.407614364738</v>
      </c>
      <c r="N262" s="237">
        <f t="shared" si="164"/>
        <v>0</v>
      </c>
      <c r="O262" s="237">
        <f t="shared" si="164"/>
        <v>0</v>
      </c>
      <c r="P262" s="237">
        <f t="shared" si="164"/>
        <v>0</v>
      </c>
      <c r="Q262" s="237">
        <f t="shared" si="164"/>
        <v>0</v>
      </c>
      <c r="R262" s="237">
        <f t="shared" si="164"/>
        <v>0</v>
      </c>
      <c r="S262" s="237">
        <f t="shared" si="164"/>
        <v>0</v>
      </c>
      <c r="T262" s="237">
        <f t="shared" si="164"/>
        <v>0</v>
      </c>
      <c r="U262" s="237">
        <f t="shared" si="164"/>
        <v>0</v>
      </c>
      <c r="V262" s="237">
        <f t="shared" si="164"/>
        <v>0</v>
      </c>
      <c r="W262" s="237">
        <f t="shared" si="164"/>
        <v>0</v>
      </c>
      <c r="X262" s="237">
        <f t="shared" si="164"/>
        <v>15765.90429717271</v>
      </c>
    </row>
    <row r="263" spans="1:24" s="2" customFormat="1" ht="15" customHeight="1">
      <c r="D263" s="899">
        <v>0.2</v>
      </c>
      <c r="E263" s="237">
        <f t="shared" ref="E263:X263" si="165">E238-E242*IF(E242&gt;=0,(1+$D263),IF(E242&lt;0,(1-$D263)))</f>
        <v>-20885.856623048552</v>
      </c>
      <c r="F263" s="237">
        <f t="shared" si="165"/>
        <v>-4697.7149218192981</v>
      </c>
      <c r="G263" s="237">
        <f t="shared" si="165"/>
        <v>0</v>
      </c>
      <c r="H263" s="237">
        <f t="shared" si="165"/>
        <v>0</v>
      </c>
      <c r="I263" s="237">
        <f t="shared" si="165"/>
        <v>0</v>
      </c>
      <c r="J263" s="237">
        <f t="shared" si="165"/>
        <v>1283.6424148300994</v>
      </c>
      <c r="K263" s="237">
        <f t="shared" si="165"/>
        <v>0</v>
      </c>
      <c r="L263" s="237">
        <f t="shared" si="165"/>
        <v>0</v>
      </c>
      <c r="M263" s="237">
        <f t="shared" si="165"/>
        <v>2553.407614364738</v>
      </c>
      <c r="N263" s="237">
        <f t="shared" si="165"/>
        <v>0</v>
      </c>
      <c r="O263" s="237">
        <f t="shared" si="165"/>
        <v>0</v>
      </c>
      <c r="P263" s="237">
        <f t="shared" si="165"/>
        <v>0</v>
      </c>
      <c r="Q263" s="237">
        <f t="shared" si="165"/>
        <v>0</v>
      </c>
      <c r="R263" s="237">
        <f t="shared" si="165"/>
        <v>0</v>
      </c>
      <c r="S263" s="237">
        <f t="shared" si="165"/>
        <v>0</v>
      </c>
      <c r="T263" s="237">
        <f t="shared" si="165"/>
        <v>0</v>
      </c>
      <c r="U263" s="237">
        <f t="shared" si="165"/>
        <v>0</v>
      </c>
      <c r="V263" s="237">
        <f t="shared" si="165"/>
        <v>0</v>
      </c>
      <c r="W263" s="237">
        <f t="shared" si="165"/>
        <v>0</v>
      </c>
      <c r="X263" s="237">
        <f t="shared" si="165"/>
        <v>15765.90429717271</v>
      </c>
    </row>
    <row r="264" spans="1:24" s="2" customFormat="1" ht="15" customHeight="1">
      <c r="D264" s="899">
        <v>0.6</v>
      </c>
      <c r="E264" s="237">
        <f t="shared" ref="E264:X264" si="166">E238-E242*IF(E242&gt;=0,(1+$D264),IF(E242&lt;0,(1-$D264)))</f>
        <v>-27847.808830731403</v>
      </c>
      <c r="F264" s="237">
        <f t="shared" si="166"/>
        <v>-6263.619895759065</v>
      </c>
      <c r="G264" s="237">
        <f t="shared" si="166"/>
        <v>0</v>
      </c>
      <c r="H264" s="237">
        <f t="shared" si="166"/>
        <v>0</v>
      </c>
      <c r="I264" s="237">
        <f t="shared" si="166"/>
        <v>0</v>
      </c>
      <c r="J264" s="237">
        <f t="shared" si="166"/>
        <v>1283.6424148300994</v>
      </c>
      <c r="K264" s="237">
        <f t="shared" si="166"/>
        <v>0</v>
      </c>
      <c r="L264" s="237">
        <f t="shared" si="166"/>
        <v>0</v>
      </c>
      <c r="M264" s="237">
        <f t="shared" si="166"/>
        <v>2553.407614364738</v>
      </c>
      <c r="N264" s="237">
        <f t="shared" si="166"/>
        <v>0</v>
      </c>
      <c r="O264" s="237">
        <f t="shared" si="166"/>
        <v>0</v>
      </c>
      <c r="P264" s="237">
        <f t="shared" si="166"/>
        <v>0</v>
      </c>
      <c r="Q264" s="237">
        <f t="shared" si="166"/>
        <v>0</v>
      </c>
      <c r="R264" s="237">
        <f t="shared" si="166"/>
        <v>0</v>
      </c>
      <c r="S264" s="237">
        <f t="shared" si="166"/>
        <v>0</v>
      </c>
      <c r="T264" s="237">
        <f t="shared" si="166"/>
        <v>0</v>
      </c>
      <c r="U264" s="237">
        <f t="shared" si="166"/>
        <v>0</v>
      </c>
      <c r="V264" s="237">
        <f t="shared" si="166"/>
        <v>0</v>
      </c>
      <c r="W264" s="237">
        <f t="shared" si="166"/>
        <v>0</v>
      </c>
      <c r="X264" s="237">
        <f t="shared" si="166"/>
        <v>15765.90429717271</v>
      </c>
    </row>
    <row r="265" spans="1:24" s="2" customFormat="1" ht="15" customHeight="1">
      <c r="D265" s="897" t="s">
        <v>1134</v>
      </c>
      <c r="E265" s="237"/>
      <c r="F265" s="237"/>
      <c r="G265" s="898"/>
      <c r="H265" s="898"/>
      <c r="I265" s="898"/>
      <c r="J265" s="898"/>
      <c r="K265" s="898"/>
      <c r="L265" s="898"/>
      <c r="M265" s="898"/>
      <c r="N265" s="898"/>
      <c r="O265" s="898"/>
      <c r="P265" s="898"/>
      <c r="Q265" s="898"/>
      <c r="R265" s="898"/>
      <c r="S265" s="898"/>
      <c r="T265" s="898"/>
      <c r="U265" s="898"/>
      <c r="V265" s="898"/>
      <c r="W265" s="898"/>
      <c r="X265" s="898"/>
    </row>
    <row r="266" spans="1:24" s="2" customFormat="1" ht="15" customHeight="1">
      <c r="D266" s="899">
        <v>0.1</v>
      </c>
      <c r="E266" s="237">
        <f>E$238*(1-$D266)-E$242</f>
        <v>-17404.880519207127</v>
      </c>
      <c r="F266" s="237">
        <f t="shared" ref="F266:X268" si="167">F$238*(1-$D266)-F$242</f>
        <v>-3914.7624348494155</v>
      </c>
      <c r="G266" s="237">
        <f t="shared" si="167"/>
        <v>0</v>
      </c>
      <c r="H266" s="237">
        <f t="shared" si="167"/>
        <v>0</v>
      </c>
      <c r="I266" s="237">
        <f t="shared" si="167"/>
        <v>0</v>
      </c>
      <c r="J266" s="237">
        <f t="shared" si="167"/>
        <v>1155.2781733470895</v>
      </c>
      <c r="K266" s="237">
        <f t="shared" si="167"/>
        <v>0</v>
      </c>
      <c r="L266" s="237">
        <f t="shared" si="167"/>
        <v>0</v>
      </c>
      <c r="M266" s="237">
        <f t="shared" si="167"/>
        <v>2298.0668529282643</v>
      </c>
      <c r="N266" s="237">
        <f t="shared" si="167"/>
        <v>0</v>
      </c>
      <c r="O266" s="237">
        <f t="shared" si="167"/>
        <v>0</v>
      </c>
      <c r="P266" s="237">
        <f t="shared" si="167"/>
        <v>0</v>
      </c>
      <c r="Q266" s="237">
        <f t="shared" si="167"/>
        <v>0</v>
      </c>
      <c r="R266" s="237">
        <f t="shared" si="167"/>
        <v>0</v>
      </c>
      <c r="S266" s="237">
        <f t="shared" si="167"/>
        <v>0</v>
      </c>
      <c r="T266" s="237">
        <f t="shared" si="167"/>
        <v>0</v>
      </c>
      <c r="U266" s="237">
        <f t="shared" si="167"/>
        <v>0</v>
      </c>
      <c r="V266" s="237">
        <f t="shared" si="167"/>
        <v>0</v>
      </c>
      <c r="W266" s="237">
        <f t="shared" si="167"/>
        <v>0</v>
      </c>
      <c r="X266" s="237">
        <f t="shared" si="167"/>
        <v>14189.313867455439</v>
      </c>
    </row>
    <row r="267" spans="1:24" s="2" customFormat="1" ht="15" customHeight="1">
      <c r="D267" s="899">
        <v>0.2</v>
      </c>
      <c r="E267" s="237">
        <f>E$238*(1-$D267)-E$242</f>
        <v>-17404.880519207127</v>
      </c>
      <c r="F267" s="237">
        <f t="shared" si="167"/>
        <v>-3914.7624348494155</v>
      </c>
      <c r="G267" s="237">
        <f t="shared" si="167"/>
        <v>0</v>
      </c>
      <c r="H267" s="237">
        <f t="shared" si="167"/>
        <v>0</v>
      </c>
      <c r="I267" s="237">
        <f t="shared" si="167"/>
        <v>0</v>
      </c>
      <c r="J267" s="237">
        <f t="shared" si="167"/>
        <v>1026.9139318640796</v>
      </c>
      <c r="K267" s="237">
        <f t="shared" si="167"/>
        <v>0</v>
      </c>
      <c r="L267" s="237">
        <f t="shared" si="167"/>
        <v>0</v>
      </c>
      <c r="M267" s="237">
        <f t="shared" si="167"/>
        <v>2042.7260914917906</v>
      </c>
      <c r="N267" s="237">
        <f t="shared" si="167"/>
        <v>0</v>
      </c>
      <c r="O267" s="237">
        <f t="shared" si="167"/>
        <v>0</v>
      </c>
      <c r="P267" s="237">
        <f t="shared" si="167"/>
        <v>0</v>
      </c>
      <c r="Q267" s="237">
        <f t="shared" si="167"/>
        <v>0</v>
      </c>
      <c r="R267" s="237">
        <f t="shared" si="167"/>
        <v>0</v>
      </c>
      <c r="S267" s="237">
        <f t="shared" si="167"/>
        <v>0</v>
      </c>
      <c r="T267" s="237">
        <f t="shared" si="167"/>
        <v>0</v>
      </c>
      <c r="U267" s="237">
        <f t="shared" si="167"/>
        <v>0</v>
      </c>
      <c r="V267" s="237">
        <f t="shared" si="167"/>
        <v>0</v>
      </c>
      <c r="W267" s="237">
        <f t="shared" si="167"/>
        <v>0</v>
      </c>
      <c r="X267" s="237">
        <f t="shared" si="167"/>
        <v>12612.723437738168</v>
      </c>
    </row>
    <row r="268" spans="1:24" s="2" customFormat="1" ht="15.75" customHeight="1" thickBot="1">
      <c r="D268" s="900">
        <v>0.4</v>
      </c>
      <c r="E268" s="237">
        <f>E$238*(1-$D268)-E$242</f>
        <v>-17404.880519207127</v>
      </c>
      <c r="F268" s="237">
        <f t="shared" si="167"/>
        <v>-3914.7624348494155</v>
      </c>
      <c r="G268" s="237">
        <f t="shared" si="167"/>
        <v>0</v>
      </c>
      <c r="H268" s="237">
        <f t="shared" si="167"/>
        <v>0</v>
      </c>
      <c r="I268" s="237">
        <f t="shared" si="167"/>
        <v>0</v>
      </c>
      <c r="J268" s="237">
        <f t="shared" si="167"/>
        <v>770.18544889805958</v>
      </c>
      <c r="K268" s="237">
        <f t="shared" si="167"/>
        <v>0</v>
      </c>
      <c r="L268" s="237">
        <f t="shared" si="167"/>
        <v>0</v>
      </c>
      <c r="M268" s="237">
        <f t="shared" si="167"/>
        <v>1532.0445686188427</v>
      </c>
      <c r="N268" s="237">
        <f t="shared" si="167"/>
        <v>0</v>
      </c>
      <c r="O268" s="237">
        <f t="shared" si="167"/>
        <v>0</v>
      </c>
      <c r="P268" s="237">
        <f t="shared" si="167"/>
        <v>0</v>
      </c>
      <c r="Q268" s="237">
        <f t="shared" si="167"/>
        <v>0</v>
      </c>
      <c r="R268" s="237">
        <f t="shared" si="167"/>
        <v>0</v>
      </c>
      <c r="S268" s="237">
        <f t="shared" si="167"/>
        <v>0</v>
      </c>
      <c r="T268" s="237">
        <f t="shared" si="167"/>
        <v>0</v>
      </c>
      <c r="U268" s="237">
        <f t="shared" si="167"/>
        <v>0</v>
      </c>
      <c r="V268" s="237">
        <f t="shared" si="167"/>
        <v>0</v>
      </c>
      <c r="W268" s="237">
        <f t="shared" si="167"/>
        <v>0</v>
      </c>
      <c r="X268" s="237">
        <f t="shared" si="167"/>
        <v>9459.5425783036262</v>
      </c>
    </row>
  </sheetData>
  <mergeCells count="20">
    <mergeCell ref="E186:I186"/>
    <mergeCell ref="O186:S186"/>
    <mergeCell ref="E103:I103"/>
    <mergeCell ref="O103:S103"/>
    <mergeCell ref="B117:C117"/>
    <mergeCell ref="D117:E117"/>
    <mergeCell ref="E144:I144"/>
    <mergeCell ref="O144:S144"/>
    <mergeCell ref="E16:I16"/>
    <mergeCell ref="O16:S16"/>
    <mergeCell ref="B73:C73"/>
    <mergeCell ref="D73:E73"/>
    <mergeCell ref="E59:I59"/>
    <mergeCell ref="O59:S59"/>
    <mergeCell ref="E233:I233"/>
    <mergeCell ref="O233:S233"/>
    <mergeCell ref="B247:C247"/>
    <mergeCell ref="D247:E247"/>
    <mergeCell ref="B201:C201"/>
    <mergeCell ref="D201:E201"/>
  </mergeCells>
  <hyperlinks>
    <hyperlink ref="X1" location="ToC!A1" display="Table of Content" xr:uid="{00000000-0004-0000-2300-000000000000}"/>
  </hyperlinks>
  <pageMargins left="0.7" right="0.7" top="0.75" bottom="0.75" header="0.3" footer="0.3"/>
  <pageSetup paperSize="9" orientation="portrait" r:id="rId1"/>
  <legacyDrawing r:id="rId2"/>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400-000000000000}">
  <sheetPr>
    <tabColor theme="9"/>
  </sheetPr>
  <dimension ref="A1:AF281"/>
  <sheetViews>
    <sheetView topLeftCell="A155" zoomScale="85" zoomScaleNormal="85" workbookViewId="0">
      <selection activeCell="K215" sqref="K215"/>
    </sheetView>
  </sheetViews>
  <sheetFormatPr defaultColWidth="9.33203125" defaultRowHeight="10.199999999999999"/>
  <cols>
    <col min="1" max="1" width="25.33203125" style="756" customWidth="1"/>
    <col min="2" max="2" width="12.109375" style="756" customWidth="1"/>
    <col min="3" max="3" width="12.6640625" style="756" customWidth="1"/>
    <col min="4" max="4" width="13.5546875" style="756" customWidth="1"/>
    <col min="5" max="6" width="9.33203125" style="756"/>
    <col min="7" max="7" width="21.5546875" style="756" customWidth="1"/>
    <col min="8" max="8" width="9.6640625" style="756" bestFit="1" customWidth="1"/>
    <col min="9" max="9" width="9.33203125" style="756"/>
    <col min="10" max="10" width="16.5546875" style="756" customWidth="1"/>
    <col min="11" max="11" width="11.5546875" style="756" customWidth="1"/>
    <col min="12" max="12" width="18.44140625" style="756" customWidth="1"/>
    <col min="13" max="13" width="9.33203125" style="756"/>
    <col min="14" max="14" width="14.6640625" style="756" customWidth="1"/>
    <col min="15" max="16384" width="9.33203125" style="756"/>
  </cols>
  <sheetData>
    <row r="1" spans="1:31" ht="14.4">
      <c r="A1" s="755" t="s">
        <v>1488</v>
      </c>
      <c r="I1" s="693"/>
      <c r="J1" s="693"/>
      <c r="K1" s="693"/>
      <c r="L1" s="693"/>
      <c r="M1" s="693"/>
      <c r="N1" s="693"/>
      <c r="V1" s="1117" t="s">
        <v>1289</v>
      </c>
      <c r="W1" s="1118" t="s">
        <v>1056</v>
      </c>
    </row>
    <row r="2" spans="1:31">
      <c r="A2" s="757" t="s">
        <v>198</v>
      </c>
      <c r="I2" s="693"/>
      <c r="N2" s="693"/>
    </row>
    <row r="3" spans="1:31">
      <c r="A3" s="695" t="s">
        <v>1483</v>
      </c>
      <c r="I3" s="693"/>
      <c r="N3" s="693"/>
    </row>
    <row r="4" spans="1:31" ht="15" thickBot="1">
      <c r="A4" s="695" t="s">
        <v>1142</v>
      </c>
      <c r="I4" s="693"/>
      <c r="J4"/>
      <c r="N4" s="693"/>
    </row>
    <row r="5" spans="1:31" ht="14.25" customHeight="1">
      <c r="A5" s="695"/>
      <c r="C5"/>
      <c r="D5"/>
      <c r="E5"/>
      <c r="F5"/>
      <c r="I5" s="693"/>
      <c r="J5" s="930" t="s">
        <v>450</v>
      </c>
      <c r="K5" s="922"/>
      <c r="L5" s="1103" t="s">
        <v>5</v>
      </c>
      <c r="M5" s="1105" t="s">
        <v>353</v>
      </c>
      <c r="N5" s="1105"/>
      <c r="O5" s="1106"/>
    </row>
    <row r="6" spans="1:31" ht="15" thickBot="1">
      <c r="A6" s="695"/>
      <c r="C6"/>
      <c r="D6"/>
      <c r="E6"/>
      <c r="F6"/>
      <c r="G6" s="693"/>
      <c r="I6" s="693"/>
      <c r="J6" s="925" t="s">
        <v>467</v>
      </c>
      <c r="K6" s="693"/>
      <c r="L6" s="693" t="s">
        <v>441</v>
      </c>
      <c r="M6" s="693">
        <f>F9</f>
        <v>278</v>
      </c>
      <c r="N6" s="693"/>
      <c r="O6" s="906"/>
    </row>
    <row r="7" spans="1:31">
      <c r="C7" s="921" t="s">
        <v>435</v>
      </c>
      <c r="D7" s="922"/>
      <c r="E7" s="923" t="s">
        <v>5</v>
      </c>
      <c r="F7" s="924" t="s">
        <v>353</v>
      </c>
      <c r="I7" s="693"/>
      <c r="J7" s="925" t="s">
        <v>468</v>
      </c>
      <c r="K7" s="693"/>
      <c r="L7" s="693" t="s">
        <v>236</v>
      </c>
      <c r="M7" s="693">
        <v>7</v>
      </c>
      <c r="N7" s="693"/>
      <c r="O7" s="906"/>
    </row>
    <row r="8" spans="1:31">
      <c r="C8" s="925" t="s">
        <v>460</v>
      </c>
      <c r="D8" s="693"/>
      <c r="E8" s="693" t="s">
        <v>437</v>
      </c>
      <c r="F8" s="926" t="s">
        <v>1096</v>
      </c>
      <c r="G8" s="693"/>
      <c r="I8" s="693"/>
      <c r="J8" s="925" t="s">
        <v>469</v>
      </c>
      <c r="K8" s="693"/>
      <c r="L8" s="693" t="s">
        <v>1261</v>
      </c>
      <c r="M8" s="693">
        <v>6</v>
      </c>
      <c r="N8" s="693" t="s">
        <v>1456</v>
      </c>
      <c r="O8" s="926">
        <v>1</v>
      </c>
    </row>
    <row r="9" spans="1:31">
      <c r="C9" s="925" t="s">
        <v>440</v>
      </c>
      <c r="D9" s="693"/>
      <c r="E9" s="693" t="s">
        <v>441</v>
      </c>
      <c r="F9" s="926">
        <v>278</v>
      </c>
      <c r="G9" s="693" t="s">
        <v>461</v>
      </c>
      <c r="I9" s="693"/>
      <c r="J9" s="925" t="s">
        <v>471</v>
      </c>
      <c r="K9" s="693"/>
      <c r="L9" s="693" t="s">
        <v>1261</v>
      </c>
      <c r="M9" s="693">
        <v>9</v>
      </c>
      <c r="N9" s="693" t="s">
        <v>1456</v>
      </c>
      <c r="O9" s="926">
        <v>1.25</v>
      </c>
    </row>
    <row r="10" spans="1:31" ht="10.8" thickBot="1">
      <c r="C10" s="927" t="s">
        <v>442</v>
      </c>
      <c r="D10" s="928"/>
      <c r="E10" s="928" t="s">
        <v>235</v>
      </c>
      <c r="F10" s="929">
        <v>0.3</v>
      </c>
      <c r="G10" s="693"/>
      <c r="I10" s="693"/>
      <c r="J10" s="925" t="s">
        <v>472</v>
      </c>
      <c r="K10" s="693"/>
      <c r="L10" s="693" t="s">
        <v>1261</v>
      </c>
      <c r="M10" s="693">
        <v>12</v>
      </c>
      <c r="N10" s="693" t="s">
        <v>1456</v>
      </c>
      <c r="O10" s="926">
        <v>1.5</v>
      </c>
    </row>
    <row r="11" spans="1:31">
      <c r="G11" s="693"/>
      <c r="I11" s="693"/>
      <c r="J11" s="925" t="s">
        <v>473</v>
      </c>
      <c r="K11" s="693" t="s">
        <v>1189</v>
      </c>
      <c r="L11" s="693" t="s">
        <v>932</v>
      </c>
      <c r="M11" s="693">
        <v>0.5</v>
      </c>
      <c r="N11" s="824"/>
      <c r="O11" s="906"/>
    </row>
    <row r="12" spans="1:31" ht="12" thickBot="1">
      <c r="C12" s="9"/>
      <c r="D12" s="810"/>
      <c r="E12" s="238"/>
      <c r="I12" s="693"/>
      <c r="J12" s="927" t="s">
        <v>1094</v>
      </c>
      <c r="K12" s="928"/>
      <c r="L12" s="928" t="s">
        <v>452</v>
      </c>
      <c r="M12" s="928">
        <v>0</v>
      </c>
      <c r="N12" s="919"/>
      <c r="O12" s="1104"/>
      <c r="P12" s="824" t="s">
        <v>1021</v>
      </c>
    </row>
    <row r="13" spans="1:31" ht="11.4">
      <c r="C13" s="9"/>
      <c r="D13" s="810"/>
      <c r="E13" s="238"/>
      <c r="I13" s="693"/>
      <c r="J13" s="693"/>
      <c r="L13" s="693"/>
      <c r="M13" s="693"/>
      <c r="N13" s="693"/>
    </row>
    <row r="14" spans="1:31" ht="11.4">
      <c r="C14" s="693" t="s">
        <v>1337</v>
      </c>
      <c r="D14" s="2"/>
      <c r="E14" s="238">
        <f>'Climate scenario'!E12</f>
        <v>1</v>
      </c>
      <c r="F14" s="238">
        <f>'Climate scenario'!F12</f>
        <v>0.99821428571428572</v>
      </c>
      <c r="G14" s="238">
        <f>'Climate scenario'!G12</f>
        <v>0.99642857142857144</v>
      </c>
      <c r="H14" s="238">
        <f>'Climate scenario'!H12</f>
        <v>0.99464285714285716</v>
      </c>
      <c r="I14" s="238">
        <f>'Climate scenario'!I12</f>
        <v>0.79428571428571437</v>
      </c>
      <c r="J14" s="238">
        <f>'Climate scenario'!J12</f>
        <v>0.9910714285714286</v>
      </c>
      <c r="K14" s="238">
        <f>'Climate scenario'!K12</f>
        <v>0.98928571428571421</v>
      </c>
      <c r="L14" s="238">
        <f>'Climate scenario'!L12</f>
        <v>0.98749999999999993</v>
      </c>
      <c r="M14" s="238">
        <f>'Climate scenario'!M12</f>
        <v>0.98571428571428565</v>
      </c>
      <c r="N14" s="238">
        <f>'Climate scenario'!N12</f>
        <v>0.78714285714285714</v>
      </c>
      <c r="O14" s="238">
        <f>'Climate scenario'!O12</f>
        <v>0.9821428571428571</v>
      </c>
      <c r="P14" s="238">
        <f>'Climate scenario'!P12</f>
        <v>0.98035714285714282</v>
      </c>
      <c r="Q14" s="238">
        <f>'Climate scenario'!Q12</f>
        <v>0.97857142857142854</v>
      </c>
      <c r="R14" s="238">
        <f>'Climate scenario'!R12</f>
        <v>0.97678571428571426</v>
      </c>
      <c r="S14" s="238">
        <f>'Climate scenario'!S12</f>
        <v>0.78</v>
      </c>
      <c r="T14" s="238">
        <f>'Climate scenario'!T12</f>
        <v>0.9732142857142857</v>
      </c>
      <c r="U14" s="238">
        <f>'Climate scenario'!U12</f>
        <v>0.97142857142857131</v>
      </c>
      <c r="V14" s="238">
        <f>'Climate scenario'!V12</f>
        <v>0.96964285714285703</v>
      </c>
      <c r="W14" s="238">
        <f>'Climate scenario'!W12</f>
        <v>0.96785714285714275</v>
      </c>
      <c r="X14" s="238">
        <f>'Climate scenario'!X12</f>
        <v>0.7728571428571428</v>
      </c>
      <c r="Y14" s="238">
        <f>'Climate scenario'!Y12</f>
        <v>0.96428571428571397</v>
      </c>
      <c r="Z14" s="238">
        <f>'Climate scenario'!Z12</f>
        <v>0.96250000000000002</v>
      </c>
      <c r="AA14" s="238">
        <f>'Climate scenario'!AA12</f>
        <v>0.96071428571428596</v>
      </c>
      <c r="AB14" s="238">
        <f>'Climate scenario'!AB12</f>
        <v>0.95892857142857102</v>
      </c>
      <c r="AC14" s="238">
        <f>'Climate scenario'!AC12</f>
        <v>0.76571428571428557</v>
      </c>
      <c r="AD14" s="238">
        <f>'Climate scenario'!AD12</f>
        <v>0.95535714285714302</v>
      </c>
      <c r="AE14" s="238">
        <f>'Climate scenario'!AE12</f>
        <v>0.95357142857142896</v>
      </c>
    </row>
    <row r="15" spans="1:31" ht="12" thickBot="1">
      <c r="C15" s="241"/>
      <c r="D15" s="2"/>
      <c r="E15" s="238"/>
      <c r="F15" s="238"/>
      <c r="G15" s="238"/>
      <c r="H15" s="238"/>
      <c r="I15" s="238"/>
      <c r="J15" s="238"/>
      <c r="K15" s="238"/>
      <c r="L15" s="238"/>
      <c r="M15" s="238"/>
      <c r="N15" s="238"/>
      <c r="O15" s="238"/>
      <c r="P15" s="238"/>
      <c r="Q15" s="238"/>
      <c r="R15" s="238"/>
      <c r="S15" s="238"/>
      <c r="T15" s="238"/>
      <c r="U15" s="238"/>
      <c r="V15" s="238"/>
      <c r="W15" s="238"/>
      <c r="X15" s="238"/>
      <c r="Y15" s="238"/>
      <c r="Z15" s="238"/>
      <c r="AA15" s="238"/>
      <c r="AB15" s="238"/>
      <c r="AC15" s="238"/>
      <c r="AD15" s="238"/>
      <c r="AE15" s="238"/>
    </row>
    <row r="16" spans="1:31">
      <c r="A16" s="939" t="s">
        <v>1064</v>
      </c>
      <c r="B16" s="940"/>
      <c r="C16" s="941"/>
      <c r="D16" s="942"/>
      <c r="E16" s="943"/>
      <c r="F16" s="943"/>
      <c r="G16" s="943"/>
      <c r="H16" s="943"/>
      <c r="I16" s="943"/>
      <c r="J16" s="943"/>
      <c r="K16" s="943"/>
      <c r="L16" s="943"/>
      <c r="M16" s="943"/>
      <c r="N16" s="943"/>
      <c r="O16" s="943"/>
      <c r="P16" s="943"/>
      <c r="Q16" s="943"/>
      <c r="R16" s="943"/>
      <c r="S16" s="943"/>
      <c r="T16" s="943"/>
      <c r="U16" s="943"/>
      <c r="V16" s="943"/>
      <c r="W16" s="943"/>
      <c r="X16" s="943"/>
      <c r="Y16" s="943"/>
      <c r="Z16" s="943"/>
      <c r="AA16" s="943"/>
      <c r="AB16" s="943"/>
      <c r="AC16" s="943"/>
      <c r="AD16" s="943"/>
      <c r="AE16" s="943"/>
    </row>
    <row r="17" spans="1:32">
      <c r="A17" s="902" t="s">
        <v>482</v>
      </c>
      <c r="B17" s="256" t="s">
        <v>5</v>
      </c>
      <c r="C17" s="256" t="s">
        <v>483</v>
      </c>
      <c r="D17" s="257" t="s">
        <v>295</v>
      </c>
      <c r="E17" s="1469" t="s">
        <v>296</v>
      </c>
      <c r="F17" s="1469"/>
      <c r="G17" s="1469"/>
      <c r="H17" s="1469"/>
      <c r="I17" s="1469"/>
      <c r="J17" s="258"/>
      <c r="K17" s="258"/>
      <c r="L17" s="258"/>
      <c r="M17" s="258"/>
      <c r="N17" s="258"/>
      <c r="O17" s="1469"/>
      <c r="P17" s="1469"/>
      <c r="Q17" s="1469"/>
      <c r="R17" s="1469"/>
      <c r="S17" s="1469"/>
      <c r="T17" s="258"/>
      <c r="U17" s="258"/>
      <c r="V17" s="258"/>
      <c r="W17" s="258"/>
      <c r="X17" s="258"/>
      <c r="Y17" s="258"/>
      <c r="Z17" s="258"/>
      <c r="AA17" s="258"/>
      <c r="AB17" s="258"/>
      <c r="AC17" s="258"/>
      <c r="AD17" s="258"/>
      <c r="AE17" s="258"/>
    </row>
    <row r="18" spans="1:32">
      <c r="A18" s="903"/>
      <c r="B18" s="260"/>
      <c r="C18" s="261" t="s">
        <v>197</v>
      </c>
      <c r="D18" s="262" t="s">
        <v>297</v>
      </c>
      <c r="E18" s="262">
        <v>1</v>
      </c>
      <c r="F18" s="262">
        <v>2</v>
      </c>
      <c r="G18" s="262">
        <v>3</v>
      </c>
      <c r="H18" s="262">
        <v>4</v>
      </c>
      <c r="I18" s="262">
        <v>5</v>
      </c>
      <c r="J18" s="262">
        <v>6</v>
      </c>
      <c r="K18" s="262">
        <v>7</v>
      </c>
      <c r="L18" s="262">
        <v>8</v>
      </c>
      <c r="M18" s="262">
        <v>9</v>
      </c>
      <c r="N18" s="263">
        <v>10</v>
      </c>
      <c r="O18" s="262">
        <v>11</v>
      </c>
      <c r="P18" s="262">
        <v>12</v>
      </c>
      <c r="Q18" s="262">
        <v>13</v>
      </c>
      <c r="R18" s="262">
        <v>14</v>
      </c>
      <c r="S18" s="262">
        <v>15</v>
      </c>
      <c r="T18" s="262">
        <v>16</v>
      </c>
      <c r="U18" s="262">
        <v>17</v>
      </c>
      <c r="V18" s="262">
        <v>18</v>
      </c>
      <c r="W18" s="262">
        <v>19</v>
      </c>
      <c r="X18" s="263">
        <v>20</v>
      </c>
      <c r="Y18" s="263">
        <v>21</v>
      </c>
      <c r="Z18" s="263">
        <v>22</v>
      </c>
      <c r="AA18" s="263">
        <v>23</v>
      </c>
      <c r="AB18" s="263">
        <v>24</v>
      </c>
      <c r="AC18" s="263">
        <v>25</v>
      </c>
      <c r="AD18" s="263">
        <v>26</v>
      </c>
      <c r="AE18" s="263">
        <v>27</v>
      </c>
    </row>
    <row r="19" spans="1:32">
      <c r="A19" s="905" t="s">
        <v>407</v>
      </c>
      <c r="B19" s="757"/>
    </row>
    <row r="20" spans="1:32">
      <c r="A20" s="907" t="s">
        <v>1028</v>
      </c>
      <c r="B20" s="908" t="s">
        <v>22</v>
      </c>
      <c r="C20" s="908">
        <f>Prices!H35</f>
        <v>6.4760338045482477</v>
      </c>
      <c r="D20" s="758"/>
      <c r="E20" s="909">
        <v>0</v>
      </c>
      <c r="F20" s="909">
        <v>0</v>
      </c>
      <c r="G20" s="909">
        <v>0</v>
      </c>
      <c r="H20" s="909">
        <v>0</v>
      </c>
      <c r="J20" s="909"/>
      <c r="K20" s="909">
        <f>M6/2*M8</f>
        <v>834</v>
      </c>
      <c r="L20" s="909">
        <f>K20</f>
        <v>834</v>
      </c>
      <c r="M20" s="909">
        <f>L20</f>
        <v>834</v>
      </c>
      <c r="N20" s="909">
        <f>M6/2*M9</f>
        <v>1251</v>
      </c>
      <c r="O20" s="909">
        <f>N20</f>
        <v>1251</v>
      </c>
      <c r="P20" s="909">
        <f>O20</f>
        <v>1251</v>
      </c>
      <c r="Q20" s="909">
        <f>M6/2*M10</f>
        <v>1668</v>
      </c>
      <c r="R20" s="909">
        <f>Q20</f>
        <v>1668</v>
      </c>
      <c r="S20" s="909">
        <f t="shared" ref="S20:X20" si="0">R20</f>
        <v>1668</v>
      </c>
      <c r="T20" s="909">
        <f t="shared" si="0"/>
        <v>1668</v>
      </c>
      <c r="U20" s="909">
        <f t="shared" si="0"/>
        <v>1668</v>
      </c>
      <c r="V20" s="909">
        <f t="shared" si="0"/>
        <v>1668</v>
      </c>
      <c r="W20" s="909">
        <f t="shared" si="0"/>
        <v>1668</v>
      </c>
      <c r="X20" s="909">
        <f t="shared" si="0"/>
        <v>1668</v>
      </c>
      <c r="Y20" s="909">
        <f t="shared" ref="Y20:Y21" si="1">X20</f>
        <v>1668</v>
      </c>
      <c r="Z20" s="909">
        <f t="shared" ref="Z20:Z21" si="2">Y20</f>
        <v>1668</v>
      </c>
      <c r="AA20" s="909">
        <f t="shared" ref="AA20:AA21" si="3">Z20</f>
        <v>1668</v>
      </c>
      <c r="AB20" s="909">
        <f t="shared" ref="AB20:AB21" si="4">AA20</f>
        <v>1668</v>
      </c>
      <c r="AC20" s="909">
        <f t="shared" ref="AC20:AC21" si="5">AB20</f>
        <v>1668</v>
      </c>
      <c r="AD20" s="909">
        <f t="shared" ref="AD20:AD21" si="6">AC20</f>
        <v>1668</v>
      </c>
      <c r="AE20" s="909">
        <f t="shared" ref="AE20:AE21" si="7">AD20</f>
        <v>1668</v>
      </c>
    </row>
    <row r="21" spans="1:32">
      <c r="A21" s="907" t="s">
        <v>1025</v>
      </c>
      <c r="B21" s="908" t="s">
        <v>22</v>
      </c>
      <c r="C21" s="908">
        <f>Prices!H32</f>
        <v>29.142152120467113</v>
      </c>
      <c r="D21" s="758"/>
      <c r="E21" s="909">
        <v>0</v>
      </c>
      <c r="F21" s="909">
        <v>0</v>
      </c>
      <c r="G21" s="909">
        <v>0</v>
      </c>
      <c r="H21" s="909">
        <v>0</v>
      </c>
      <c r="I21" s="909">
        <v>0</v>
      </c>
      <c r="J21" s="909">
        <v>0</v>
      </c>
      <c r="K21" s="909">
        <f>M6/2*O8*M11</f>
        <v>69.5</v>
      </c>
      <c r="L21" s="909">
        <f>K21</f>
        <v>69.5</v>
      </c>
      <c r="M21" s="909">
        <f>L21</f>
        <v>69.5</v>
      </c>
      <c r="N21" s="909">
        <f>M6/2*O9*M11</f>
        <v>86.875</v>
      </c>
      <c r="O21" s="909">
        <f>N21</f>
        <v>86.875</v>
      </c>
      <c r="P21" s="909">
        <f>O21</f>
        <v>86.875</v>
      </c>
      <c r="Q21" s="909">
        <f>M6/2*O10*M11</f>
        <v>104.25</v>
      </c>
      <c r="R21" s="909">
        <f>Q21</f>
        <v>104.25</v>
      </c>
      <c r="S21" s="909">
        <f t="shared" ref="S21:X21" si="8">R21</f>
        <v>104.25</v>
      </c>
      <c r="T21" s="909">
        <f t="shared" si="8"/>
        <v>104.25</v>
      </c>
      <c r="U21" s="909">
        <f t="shared" si="8"/>
        <v>104.25</v>
      </c>
      <c r="V21" s="909">
        <f t="shared" si="8"/>
        <v>104.25</v>
      </c>
      <c r="W21" s="909">
        <f t="shared" si="8"/>
        <v>104.25</v>
      </c>
      <c r="X21" s="909">
        <f t="shared" si="8"/>
        <v>104.25</v>
      </c>
      <c r="Y21" s="909">
        <f t="shared" si="1"/>
        <v>104.25</v>
      </c>
      <c r="Z21" s="909">
        <f t="shared" si="2"/>
        <v>104.25</v>
      </c>
      <c r="AA21" s="909">
        <f t="shared" si="3"/>
        <v>104.25</v>
      </c>
      <c r="AB21" s="909">
        <f t="shared" si="4"/>
        <v>104.25</v>
      </c>
      <c r="AC21" s="909">
        <f t="shared" si="5"/>
        <v>104.25</v>
      </c>
      <c r="AD21" s="909">
        <f t="shared" si="6"/>
        <v>104.25</v>
      </c>
      <c r="AE21" s="909">
        <f t="shared" si="7"/>
        <v>104.25</v>
      </c>
    </row>
    <row r="22" spans="1:32">
      <c r="A22" s="907"/>
      <c r="B22" s="908"/>
      <c r="C22" s="908"/>
      <c r="D22" s="758"/>
      <c r="E22" s="909"/>
      <c r="F22" s="909"/>
      <c r="G22" s="909"/>
      <c r="H22" s="909"/>
      <c r="I22" s="909"/>
      <c r="J22" s="909"/>
      <c r="K22" s="909"/>
      <c r="L22" s="909"/>
      <c r="M22" s="909"/>
      <c r="N22" s="909"/>
      <c r="O22" s="909"/>
      <c r="P22" s="909"/>
      <c r="Q22" s="909"/>
      <c r="R22" s="909"/>
      <c r="S22" s="909"/>
      <c r="T22" s="909"/>
      <c r="U22" s="909"/>
      <c r="V22" s="909"/>
      <c r="W22" s="909"/>
      <c r="X22" s="909"/>
      <c r="Y22" s="909"/>
      <c r="Z22" s="909"/>
      <c r="AA22" s="909"/>
      <c r="AB22" s="909"/>
      <c r="AC22" s="909"/>
      <c r="AD22" s="909"/>
      <c r="AE22" s="909"/>
    </row>
    <row r="23" spans="1:32">
      <c r="A23" s="905" t="s">
        <v>981</v>
      </c>
      <c r="C23" s="908"/>
      <c r="D23" s="758"/>
      <c r="E23" s="909"/>
      <c r="F23" s="909"/>
      <c r="G23" s="909"/>
      <c r="H23" s="909"/>
      <c r="I23" s="909"/>
      <c r="J23" s="909"/>
      <c r="K23" s="909"/>
      <c r="L23" s="909"/>
      <c r="M23" s="909"/>
      <c r="N23" s="909"/>
      <c r="O23" s="909"/>
      <c r="P23" s="909"/>
      <c r="Q23" s="909"/>
      <c r="R23" s="909"/>
      <c r="S23" s="909"/>
      <c r="T23" s="909"/>
      <c r="U23" s="909"/>
      <c r="V23" s="909"/>
      <c r="W23" s="909"/>
      <c r="X23" s="909"/>
      <c r="Y23" s="909"/>
      <c r="Z23" s="909"/>
      <c r="AA23" s="909"/>
      <c r="AB23" s="909"/>
      <c r="AC23" s="909"/>
      <c r="AD23" s="909"/>
      <c r="AE23" s="909"/>
    </row>
    <row r="24" spans="1:32">
      <c r="A24" s="910" t="s">
        <v>1141</v>
      </c>
      <c r="B24" s="911" t="s">
        <v>234</v>
      </c>
      <c r="C24" s="908">
        <f>Prices!H104</f>
        <v>11.872728641671788</v>
      </c>
      <c r="D24" s="758"/>
      <c r="E24" s="909">
        <f>F9</f>
        <v>278</v>
      </c>
      <c r="F24" s="938">
        <f>E24*F10</f>
        <v>83.399999999999991</v>
      </c>
      <c r="G24" s="909"/>
      <c r="H24" s="909"/>
      <c r="I24" s="909"/>
      <c r="J24" s="909"/>
      <c r="K24" s="909"/>
      <c r="L24" s="909"/>
      <c r="M24" s="909"/>
      <c r="N24" s="909"/>
      <c r="O24" s="909"/>
      <c r="P24" s="909"/>
      <c r="Q24" s="909"/>
      <c r="R24" s="909"/>
      <c r="S24" s="909"/>
      <c r="T24" s="909"/>
      <c r="U24" s="909"/>
      <c r="V24" s="909"/>
      <c r="W24" s="909"/>
      <c r="X24" s="909"/>
      <c r="Y24" s="909"/>
      <c r="Z24" s="909"/>
      <c r="AA24" s="909"/>
      <c r="AB24" s="909"/>
      <c r="AC24" s="909"/>
      <c r="AD24" s="909"/>
      <c r="AE24" s="909"/>
    </row>
    <row r="25" spans="1:32">
      <c r="A25" s="910" t="s">
        <v>449</v>
      </c>
      <c r="B25" s="911" t="s">
        <v>883</v>
      </c>
      <c r="C25" s="908">
        <f>Prices!H174</f>
        <v>207.34101564228641</v>
      </c>
      <c r="D25" s="758"/>
      <c r="E25" s="909">
        <v>1</v>
      </c>
      <c r="F25" s="909">
        <v>1</v>
      </c>
      <c r="G25" s="909"/>
      <c r="H25" s="909"/>
      <c r="I25" s="909"/>
      <c r="J25" s="909"/>
      <c r="K25" s="909"/>
      <c r="L25" s="909"/>
      <c r="M25" s="909"/>
      <c r="N25" s="909"/>
      <c r="O25" s="909"/>
      <c r="P25" s="909"/>
      <c r="Q25" s="909"/>
      <c r="R25" s="909"/>
      <c r="S25" s="909"/>
      <c r="T25" s="909"/>
      <c r="U25" s="909"/>
      <c r="V25" s="909"/>
      <c r="W25" s="909"/>
      <c r="X25" s="909"/>
      <c r="Y25" s="909"/>
      <c r="Z25" s="909"/>
      <c r="AA25" s="909"/>
      <c r="AB25" s="909"/>
      <c r="AC25" s="909"/>
      <c r="AD25" s="909"/>
      <c r="AE25" s="909"/>
    </row>
    <row r="26" spans="1:32">
      <c r="A26" s="910" t="s">
        <v>1098</v>
      </c>
      <c r="B26" s="911" t="s">
        <v>437</v>
      </c>
      <c r="C26" s="908">
        <f>Prices!H207</f>
        <v>56.125626306084818</v>
      </c>
      <c r="D26" s="758"/>
      <c r="E26" s="909">
        <v>70</v>
      </c>
      <c r="F26" s="909"/>
      <c r="G26" s="909"/>
      <c r="H26" s="909"/>
      <c r="I26" s="909"/>
      <c r="J26" s="909"/>
      <c r="K26" s="909"/>
      <c r="L26" s="909"/>
      <c r="M26" s="909"/>
      <c r="N26" s="909"/>
      <c r="O26" s="909"/>
      <c r="P26" s="909"/>
      <c r="Q26" s="909"/>
      <c r="R26" s="909"/>
      <c r="S26" s="909"/>
      <c r="T26" s="909"/>
      <c r="U26" s="909"/>
      <c r="V26" s="909"/>
      <c r="W26" s="909"/>
      <c r="X26" s="909"/>
      <c r="Y26" s="909"/>
      <c r="Z26" s="909"/>
      <c r="AA26" s="909"/>
      <c r="AB26" s="909"/>
      <c r="AC26" s="909"/>
      <c r="AD26" s="909"/>
      <c r="AE26" s="909"/>
    </row>
    <row r="27" spans="1:32">
      <c r="A27" s="910" t="s">
        <v>1099</v>
      </c>
      <c r="B27" s="911" t="s">
        <v>316</v>
      </c>
      <c r="C27" s="908">
        <f>Prices!H307</f>
        <v>1585.5489431468961</v>
      </c>
      <c r="D27" s="758"/>
      <c r="E27" s="909">
        <v>1</v>
      </c>
      <c r="F27" s="909">
        <v>1</v>
      </c>
      <c r="G27" s="909"/>
      <c r="H27" s="909"/>
      <c r="I27" s="909"/>
      <c r="J27" s="909"/>
      <c r="K27" s="909"/>
      <c r="L27" s="909"/>
      <c r="M27" s="909"/>
      <c r="N27" s="909"/>
      <c r="O27" s="909"/>
      <c r="P27" s="909"/>
      <c r="Q27" s="909"/>
      <c r="R27" s="909"/>
      <c r="S27" s="909"/>
      <c r="T27" s="909"/>
      <c r="U27" s="909"/>
      <c r="V27" s="909"/>
      <c r="W27" s="909"/>
      <c r="X27" s="909"/>
      <c r="Y27" s="909"/>
      <c r="Z27" s="909"/>
      <c r="AA27" s="909"/>
      <c r="AB27" s="909"/>
      <c r="AC27" s="909"/>
      <c r="AD27" s="909"/>
      <c r="AE27" s="909"/>
    </row>
    <row r="28" spans="1:32">
      <c r="A28" s="910" t="s">
        <v>1333</v>
      </c>
      <c r="B28" s="911" t="s">
        <v>1497</v>
      </c>
      <c r="C28" s="1356">
        <f>Prices!H306</f>
        <v>35.618185925015368</v>
      </c>
      <c r="D28" s="758"/>
      <c r="E28" s="909">
        <v>1</v>
      </c>
      <c r="F28" s="909">
        <v>1</v>
      </c>
      <c r="G28" s="909">
        <v>1</v>
      </c>
      <c r="H28" s="909">
        <v>1</v>
      </c>
      <c r="I28" s="909">
        <v>1</v>
      </c>
      <c r="J28" s="909">
        <v>1</v>
      </c>
      <c r="K28" s="909">
        <v>1</v>
      </c>
      <c r="L28" s="909">
        <v>1</v>
      </c>
      <c r="M28" s="909">
        <v>1</v>
      </c>
      <c r="N28" s="909">
        <v>1</v>
      </c>
      <c r="O28" s="909">
        <v>1</v>
      </c>
      <c r="P28" s="909">
        <v>1</v>
      </c>
      <c r="Q28" s="909">
        <v>1</v>
      </c>
      <c r="R28" s="909">
        <v>1</v>
      </c>
      <c r="S28" s="909">
        <v>1</v>
      </c>
      <c r="T28" s="909">
        <v>1</v>
      </c>
      <c r="U28" s="909">
        <v>1</v>
      </c>
      <c r="V28" s="909">
        <v>1</v>
      </c>
      <c r="W28" s="909">
        <v>1</v>
      </c>
      <c r="X28" s="909">
        <v>1</v>
      </c>
      <c r="Y28" s="909">
        <v>1</v>
      </c>
      <c r="Z28" s="909">
        <v>1</v>
      </c>
      <c r="AA28" s="909">
        <v>1</v>
      </c>
      <c r="AB28" s="909">
        <v>1</v>
      </c>
      <c r="AC28" s="909">
        <v>1</v>
      </c>
      <c r="AD28" s="909">
        <v>1</v>
      </c>
      <c r="AE28" s="909">
        <v>1</v>
      </c>
      <c r="AF28" s="909"/>
    </row>
    <row r="29" spans="1:32">
      <c r="A29" s="910" t="s">
        <v>477</v>
      </c>
      <c r="B29" s="912" t="s">
        <v>97</v>
      </c>
      <c r="C29" s="908">
        <v>0</v>
      </c>
      <c r="D29" s="758"/>
      <c r="E29" s="909">
        <v>1</v>
      </c>
      <c r="F29" s="909">
        <v>0.5</v>
      </c>
      <c r="G29" s="909"/>
      <c r="H29" s="909"/>
      <c r="I29" s="909"/>
      <c r="J29" s="909"/>
      <c r="K29" s="909"/>
      <c r="L29" s="909"/>
      <c r="M29" s="909"/>
      <c r="N29" s="909"/>
      <c r="O29" s="909"/>
      <c r="P29" s="909"/>
      <c r="Q29" s="909"/>
      <c r="R29" s="909"/>
      <c r="S29" s="909"/>
      <c r="T29" s="909"/>
      <c r="U29" s="909"/>
      <c r="V29" s="909"/>
      <c r="W29" s="909"/>
      <c r="X29" s="909"/>
      <c r="Y29" s="909"/>
      <c r="Z29" s="909"/>
      <c r="AA29" s="909"/>
      <c r="AB29" s="909"/>
      <c r="AC29" s="909"/>
      <c r="AD29" s="909"/>
      <c r="AE29" s="909"/>
    </row>
    <row r="30" spans="1:32">
      <c r="A30" s="910" t="s">
        <v>457</v>
      </c>
      <c r="B30" s="912" t="s">
        <v>97</v>
      </c>
      <c r="C30" s="945">
        <v>0</v>
      </c>
      <c r="D30" s="758"/>
      <c r="E30" s="909">
        <v>1</v>
      </c>
      <c r="F30" s="909"/>
      <c r="G30" s="909"/>
      <c r="H30" s="909"/>
      <c r="I30" s="909"/>
      <c r="J30" s="909"/>
      <c r="K30" s="909"/>
      <c r="L30" s="909"/>
      <c r="M30" s="909"/>
      <c r="N30" s="909"/>
      <c r="O30" s="909"/>
      <c r="P30" s="909"/>
      <c r="Q30" s="909"/>
      <c r="R30" s="909"/>
      <c r="S30" s="909"/>
      <c r="T30" s="909"/>
      <c r="U30" s="909"/>
      <c r="V30" s="909"/>
      <c r="W30" s="909"/>
      <c r="X30" s="909"/>
      <c r="Y30" s="909"/>
      <c r="Z30" s="909"/>
      <c r="AA30" s="909"/>
      <c r="AB30" s="909"/>
      <c r="AC30" s="909"/>
      <c r="AD30" s="909"/>
      <c r="AE30" s="909"/>
    </row>
    <row r="31" spans="1:32" ht="12" customHeight="1">
      <c r="A31" s="910" t="s">
        <v>478</v>
      </c>
      <c r="B31" s="912" t="s">
        <v>22</v>
      </c>
      <c r="C31" s="908">
        <v>0</v>
      </c>
      <c r="D31" s="758"/>
      <c r="E31" s="909">
        <f t="shared" ref="E31:X31" si="9">E20+E21</f>
        <v>0</v>
      </c>
      <c r="F31" s="909">
        <f t="shared" si="9"/>
        <v>0</v>
      </c>
      <c r="G31" s="909">
        <f t="shared" si="9"/>
        <v>0</v>
      </c>
      <c r="H31" s="909">
        <f t="shared" si="9"/>
        <v>0</v>
      </c>
      <c r="I31" s="909">
        <f t="shared" si="9"/>
        <v>0</v>
      </c>
      <c r="J31" s="909">
        <f t="shared" si="9"/>
        <v>0</v>
      </c>
      <c r="K31" s="909">
        <f t="shared" si="9"/>
        <v>903.5</v>
      </c>
      <c r="L31" s="909">
        <f t="shared" si="9"/>
        <v>903.5</v>
      </c>
      <c r="M31" s="909">
        <f t="shared" si="9"/>
        <v>903.5</v>
      </c>
      <c r="N31" s="909">
        <f t="shared" si="9"/>
        <v>1337.875</v>
      </c>
      <c r="O31" s="909">
        <f t="shared" si="9"/>
        <v>1337.875</v>
      </c>
      <c r="P31" s="909">
        <f t="shared" si="9"/>
        <v>1337.875</v>
      </c>
      <c r="Q31" s="909">
        <f t="shared" si="9"/>
        <v>1772.25</v>
      </c>
      <c r="R31" s="909">
        <f t="shared" si="9"/>
        <v>1772.25</v>
      </c>
      <c r="S31" s="909">
        <f t="shared" si="9"/>
        <v>1772.25</v>
      </c>
      <c r="T31" s="909">
        <f t="shared" si="9"/>
        <v>1772.25</v>
      </c>
      <c r="U31" s="909">
        <f t="shared" si="9"/>
        <v>1772.25</v>
      </c>
      <c r="V31" s="909">
        <f t="shared" si="9"/>
        <v>1772.25</v>
      </c>
      <c r="W31" s="909">
        <f t="shared" si="9"/>
        <v>1772.25</v>
      </c>
      <c r="X31" s="909">
        <f t="shared" si="9"/>
        <v>1772.25</v>
      </c>
      <c r="Y31" s="909">
        <f t="shared" ref="Y31:AE31" si="10">Y20+Y21</f>
        <v>1772.25</v>
      </c>
      <c r="Z31" s="909">
        <f t="shared" si="10"/>
        <v>1772.25</v>
      </c>
      <c r="AA31" s="909">
        <f t="shared" si="10"/>
        <v>1772.25</v>
      </c>
      <c r="AB31" s="909">
        <f t="shared" si="10"/>
        <v>1772.25</v>
      </c>
      <c r="AC31" s="909">
        <f t="shared" si="10"/>
        <v>1772.25</v>
      </c>
      <c r="AD31" s="909">
        <f t="shared" si="10"/>
        <v>1772.25</v>
      </c>
      <c r="AE31" s="909">
        <f t="shared" si="10"/>
        <v>1772.25</v>
      </c>
    </row>
    <row r="32" spans="1:32">
      <c r="A32" s="905" t="s">
        <v>982</v>
      </c>
      <c r="B32" s="759"/>
      <c r="C32" s="759"/>
      <c r="D32" s="759"/>
      <c r="E32" s="759"/>
      <c r="F32" s="759"/>
      <c r="G32" s="759"/>
      <c r="H32" s="759"/>
      <c r="I32" s="759"/>
      <c r="J32" s="759"/>
      <c r="K32" s="759"/>
      <c r="L32" s="759"/>
      <c r="M32" s="759"/>
      <c r="N32" s="759"/>
      <c r="O32" s="759"/>
      <c r="P32" s="759"/>
      <c r="Q32" s="759"/>
      <c r="R32" s="759"/>
      <c r="S32" s="759"/>
      <c r="T32" s="759"/>
      <c r="U32" s="759"/>
      <c r="V32" s="759"/>
      <c r="W32" s="759"/>
      <c r="X32" s="759"/>
      <c r="Y32" s="759"/>
      <c r="Z32" s="759"/>
      <c r="AA32" s="759"/>
      <c r="AB32" s="759"/>
      <c r="AC32" s="759"/>
      <c r="AD32" s="759"/>
      <c r="AE32" s="759"/>
    </row>
    <row r="33" spans="1:31">
      <c r="A33" s="913"/>
    </row>
    <row r="34" spans="1:31">
      <c r="A34" s="905" t="s">
        <v>368</v>
      </c>
    </row>
    <row r="35" spans="1:31">
      <c r="A35" s="907" t="s">
        <v>453</v>
      </c>
      <c r="D35" s="825"/>
      <c r="E35" s="825">
        <f t="shared" ref="E35:X35" si="11">E20*$C20*E14</f>
        <v>0</v>
      </c>
      <c r="F35" s="825">
        <f t="shared" si="11"/>
        <v>0</v>
      </c>
      <c r="G35" s="825">
        <f t="shared" si="11"/>
        <v>0</v>
      </c>
      <c r="H35" s="825">
        <f t="shared" si="11"/>
        <v>0</v>
      </c>
      <c r="I35" s="825">
        <f t="shared" si="11"/>
        <v>0</v>
      </c>
      <c r="J35" s="825">
        <f t="shared" si="11"/>
        <v>0</v>
      </c>
      <c r="K35" s="825">
        <f t="shared" si="11"/>
        <v>5343.1442052111679</v>
      </c>
      <c r="L35" s="825">
        <f t="shared" si="11"/>
        <v>5333.4995405808222</v>
      </c>
      <c r="M35" s="825">
        <f t="shared" si="11"/>
        <v>5323.8548759504774</v>
      </c>
      <c r="N35" s="825">
        <f t="shared" si="11"/>
        <v>6377.0522535841601</v>
      </c>
      <c r="O35" s="825">
        <f t="shared" si="11"/>
        <v>7956.8483200346818</v>
      </c>
      <c r="P35" s="825">
        <f t="shared" si="11"/>
        <v>7942.3813230891637</v>
      </c>
      <c r="Q35" s="825">
        <f t="shared" si="11"/>
        <v>10570.552434858195</v>
      </c>
      <c r="R35" s="825">
        <f t="shared" si="11"/>
        <v>10551.263105597505</v>
      </c>
      <c r="S35" s="825">
        <f t="shared" si="11"/>
        <v>8425.5790210694522</v>
      </c>
      <c r="T35" s="825">
        <f t="shared" si="11"/>
        <v>10512.684447076124</v>
      </c>
      <c r="U35" s="825">
        <f t="shared" si="11"/>
        <v>10493.395117815433</v>
      </c>
      <c r="V35" s="825">
        <f t="shared" si="11"/>
        <v>10474.105788554743</v>
      </c>
      <c r="W35" s="825">
        <f t="shared" si="11"/>
        <v>10454.816459294054</v>
      </c>
      <c r="X35" s="825">
        <f t="shared" si="11"/>
        <v>8348.4217040266903</v>
      </c>
      <c r="Y35" s="825">
        <f t="shared" ref="Y35:AE35" si="12">Y20*$C20*Y14</f>
        <v>10416.237800772671</v>
      </c>
      <c r="Z35" s="825">
        <f t="shared" si="12"/>
        <v>10396.948471511983</v>
      </c>
      <c r="AA35" s="825">
        <f t="shared" si="12"/>
        <v>10377.659142251296</v>
      </c>
      <c r="AB35" s="825">
        <f t="shared" si="12"/>
        <v>10358.369812990599</v>
      </c>
      <c r="AC35" s="825">
        <f t="shared" si="12"/>
        <v>8271.2643869839285</v>
      </c>
      <c r="AD35" s="825">
        <f t="shared" si="12"/>
        <v>10319.791154469225</v>
      </c>
      <c r="AE35" s="825">
        <f t="shared" si="12"/>
        <v>10300.501825208537</v>
      </c>
    </row>
    <row r="36" spans="1:31">
      <c r="A36" s="907" t="s">
        <v>454</v>
      </c>
      <c r="D36" s="825"/>
      <c r="E36" s="825">
        <f t="shared" ref="E36:X36" si="13">E21*$C21*E14</f>
        <v>0</v>
      </c>
      <c r="F36" s="825">
        <f t="shared" si="13"/>
        <v>0</v>
      </c>
      <c r="G36" s="825">
        <f t="shared" si="13"/>
        <v>0</v>
      </c>
      <c r="H36" s="825">
        <f t="shared" si="13"/>
        <v>0</v>
      </c>
      <c r="I36" s="825">
        <f t="shared" si="13"/>
        <v>0</v>
      </c>
      <c r="J36" s="825">
        <f t="shared" si="13"/>
        <v>0</v>
      </c>
      <c r="K36" s="825">
        <f t="shared" si="13"/>
        <v>2003.6790769541876</v>
      </c>
      <c r="L36" s="825">
        <f t="shared" si="13"/>
        <v>2000.0623277178083</v>
      </c>
      <c r="M36" s="825">
        <f t="shared" si="13"/>
        <v>1996.445578481429</v>
      </c>
      <c r="N36" s="825">
        <f t="shared" si="13"/>
        <v>1992.8288292450497</v>
      </c>
      <c r="O36" s="825">
        <f t="shared" si="13"/>
        <v>2486.5151000108381</v>
      </c>
      <c r="P36" s="825">
        <f t="shared" si="13"/>
        <v>2481.9941634653637</v>
      </c>
      <c r="Q36" s="825">
        <f t="shared" si="13"/>
        <v>2972.9678723038669</v>
      </c>
      <c r="R36" s="825">
        <f t="shared" si="13"/>
        <v>2967.542748449298</v>
      </c>
      <c r="S36" s="825">
        <f t="shared" si="13"/>
        <v>2369.6940996757835</v>
      </c>
      <c r="T36" s="825">
        <f t="shared" si="13"/>
        <v>2956.6925007401601</v>
      </c>
      <c r="U36" s="825">
        <f t="shared" si="13"/>
        <v>2951.2673768855902</v>
      </c>
      <c r="V36" s="825">
        <f t="shared" si="13"/>
        <v>2945.8422530310213</v>
      </c>
      <c r="W36" s="825">
        <f t="shared" si="13"/>
        <v>2940.4171291764524</v>
      </c>
      <c r="X36" s="825">
        <f t="shared" si="13"/>
        <v>2347.9936042575068</v>
      </c>
      <c r="Y36" s="825">
        <f t="shared" ref="Y36:AE36" si="14">Y21*$C21*Y14</f>
        <v>2929.5668814673136</v>
      </c>
      <c r="Z36" s="825">
        <f t="shared" si="14"/>
        <v>2924.1417576127456</v>
      </c>
      <c r="AA36" s="825">
        <f t="shared" si="14"/>
        <v>2918.7166337581771</v>
      </c>
      <c r="AB36" s="825">
        <f t="shared" si="14"/>
        <v>2913.2915099036059</v>
      </c>
      <c r="AC36" s="825">
        <f t="shared" si="14"/>
        <v>2326.2931088392302</v>
      </c>
      <c r="AD36" s="825">
        <f t="shared" si="14"/>
        <v>2902.4412621944693</v>
      </c>
      <c r="AE36" s="825">
        <f t="shared" si="14"/>
        <v>2897.0161383399009</v>
      </c>
    </row>
    <row r="37" spans="1:31">
      <c r="A37" s="905" t="s">
        <v>983</v>
      </c>
      <c r="D37" s="825"/>
      <c r="E37" s="825">
        <f>SUM(E35:E36)</f>
        <v>0</v>
      </c>
      <c r="F37" s="825">
        <f t="shared" ref="F37:X37" si="15">SUM(F35:F36)</f>
        <v>0</v>
      </c>
      <c r="G37" s="825">
        <f t="shared" si="15"/>
        <v>0</v>
      </c>
      <c r="H37" s="825">
        <f t="shared" si="15"/>
        <v>0</v>
      </c>
      <c r="I37" s="825">
        <f t="shared" si="15"/>
        <v>0</v>
      </c>
      <c r="J37" s="825">
        <f t="shared" si="15"/>
        <v>0</v>
      </c>
      <c r="K37" s="825">
        <f t="shared" si="15"/>
        <v>7346.8232821653555</v>
      </c>
      <c r="L37" s="825">
        <f t="shared" si="15"/>
        <v>7333.5618682986305</v>
      </c>
      <c r="M37" s="825">
        <f t="shared" si="15"/>
        <v>7320.3004544319065</v>
      </c>
      <c r="N37" s="825">
        <f t="shared" si="15"/>
        <v>8369.8810828292098</v>
      </c>
      <c r="O37" s="825">
        <f t="shared" si="15"/>
        <v>10443.36342004552</v>
      </c>
      <c r="P37" s="825">
        <f t="shared" si="15"/>
        <v>10424.375486554527</v>
      </c>
      <c r="Q37" s="825">
        <f t="shared" si="15"/>
        <v>13543.520307162062</v>
      </c>
      <c r="R37" s="825">
        <f t="shared" si="15"/>
        <v>13518.805854046803</v>
      </c>
      <c r="S37" s="825">
        <f t="shared" si="15"/>
        <v>10795.273120745236</v>
      </c>
      <c r="T37" s="825">
        <f t="shared" si="15"/>
        <v>13469.376947816285</v>
      </c>
      <c r="U37" s="825">
        <f t="shared" si="15"/>
        <v>13444.662494701024</v>
      </c>
      <c r="V37" s="825">
        <f t="shared" si="15"/>
        <v>13419.948041585765</v>
      </c>
      <c r="W37" s="825">
        <f t="shared" si="15"/>
        <v>13395.233588470506</v>
      </c>
      <c r="X37" s="825">
        <f t="shared" si="15"/>
        <v>10696.415308284197</v>
      </c>
      <c r="Y37" s="825">
        <f t="shared" ref="Y37:AE37" si="16">SUM(Y35:Y36)</f>
        <v>13345.804682239985</v>
      </c>
      <c r="Z37" s="825">
        <f t="shared" si="16"/>
        <v>13321.090229124729</v>
      </c>
      <c r="AA37" s="825">
        <f t="shared" si="16"/>
        <v>13296.375776009472</v>
      </c>
      <c r="AB37" s="825">
        <f t="shared" si="16"/>
        <v>13271.661322894204</v>
      </c>
      <c r="AC37" s="825">
        <f t="shared" si="16"/>
        <v>10597.557495823159</v>
      </c>
      <c r="AD37" s="825">
        <f t="shared" si="16"/>
        <v>13222.232416663694</v>
      </c>
      <c r="AE37" s="825">
        <f t="shared" si="16"/>
        <v>13197.517963548438</v>
      </c>
    </row>
    <row r="38" spans="1:31">
      <c r="A38" s="915"/>
      <c r="D38" s="825"/>
      <c r="E38" s="825"/>
      <c r="F38" s="825"/>
      <c r="G38" s="825"/>
      <c r="H38" s="825"/>
      <c r="I38" s="825"/>
      <c r="J38" s="825"/>
      <c r="K38" s="825"/>
      <c r="L38" s="825"/>
      <c r="M38" s="825"/>
      <c r="N38" s="825"/>
      <c r="O38" s="825"/>
      <c r="P38" s="825"/>
      <c r="Q38" s="825"/>
      <c r="R38" s="825"/>
      <c r="S38" s="825"/>
      <c r="T38" s="825"/>
      <c r="U38" s="825"/>
      <c r="V38" s="825"/>
      <c r="W38" s="825"/>
      <c r="X38" s="825"/>
      <c r="Y38" s="825"/>
      <c r="Z38" s="825"/>
      <c r="AA38" s="825"/>
      <c r="AB38" s="825"/>
      <c r="AC38" s="825"/>
      <c r="AD38" s="825"/>
      <c r="AE38" s="825"/>
    </row>
    <row r="39" spans="1:31">
      <c r="A39" s="905" t="s">
        <v>1351</v>
      </c>
      <c r="D39" s="825"/>
      <c r="E39" s="825"/>
      <c r="F39" s="825"/>
      <c r="G39" s="825"/>
      <c r="H39" s="825"/>
      <c r="I39" s="825"/>
      <c r="J39" s="825"/>
      <c r="K39" s="825"/>
      <c r="L39" s="825"/>
      <c r="M39" s="825"/>
      <c r="N39" s="825"/>
      <c r="O39" s="825"/>
      <c r="P39" s="825"/>
      <c r="Q39" s="825"/>
      <c r="R39" s="825"/>
      <c r="S39" s="825"/>
      <c r="T39" s="825"/>
      <c r="U39" s="825"/>
      <c r="V39" s="825"/>
      <c r="W39" s="825"/>
      <c r="X39" s="825"/>
      <c r="Y39" s="825"/>
      <c r="Z39" s="825"/>
      <c r="AA39" s="825"/>
      <c r="AB39" s="825"/>
      <c r="AC39" s="825"/>
      <c r="AD39" s="825"/>
      <c r="AE39" s="825"/>
    </row>
    <row r="40" spans="1:31">
      <c r="A40" s="910" t="str">
        <f>A24</f>
        <v>Seedling (fruit and nut mixed)</v>
      </c>
      <c r="D40" s="825"/>
      <c r="E40" s="825">
        <f t="shared" ref="E40:X40" si="17">E24*$C24</f>
        <v>3300.6185623847573</v>
      </c>
      <c r="F40" s="825">
        <f t="shared" si="17"/>
        <v>990.18556871542705</v>
      </c>
      <c r="G40" s="825">
        <f t="shared" si="17"/>
        <v>0</v>
      </c>
      <c r="H40" s="825">
        <f t="shared" si="17"/>
        <v>0</v>
      </c>
      <c r="I40" s="825">
        <f t="shared" si="17"/>
        <v>0</v>
      </c>
      <c r="J40" s="825">
        <f t="shared" si="17"/>
        <v>0</v>
      </c>
      <c r="K40" s="825">
        <f t="shared" si="17"/>
        <v>0</v>
      </c>
      <c r="L40" s="825">
        <f t="shared" si="17"/>
        <v>0</v>
      </c>
      <c r="M40" s="825">
        <f t="shared" si="17"/>
        <v>0</v>
      </c>
      <c r="N40" s="825">
        <f t="shared" si="17"/>
        <v>0</v>
      </c>
      <c r="O40" s="825">
        <f t="shared" si="17"/>
        <v>0</v>
      </c>
      <c r="P40" s="825">
        <f t="shared" si="17"/>
        <v>0</v>
      </c>
      <c r="Q40" s="825">
        <f t="shared" si="17"/>
        <v>0</v>
      </c>
      <c r="R40" s="825">
        <f t="shared" si="17"/>
        <v>0</v>
      </c>
      <c r="S40" s="825">
        <f t="shared" si="17"/>
        <v>0</v>
      </c>
      <c r="T40" s="825">
        <f t="shared" si="17"/>
        <v>0</v>
      </c>
      <c r="U40" s="825">
        <f t="shared" si="17"/>
        <v>0</v>
      </c>
      <c r="V40" s="825">
        <f t="shared" si="17"/>
        <v>0</v>
      </c>
      <c r="W40" s="825">
        <f t="shared" si="17"/>
        <v>0</v>
      </c>
      <c r="X40" s="825">
        <f t="shared" si="17"/>
        <v>0</v>
      </c>
      <c r="Y40" s="825">
        <f t="shared" ref="Y40:AE40" si="18">Y24*$C24</f>
        <v>0</v>
      </c>
      <c r="Z40" s="825">
        <f t="shared" si="18"/>
        <v>0</v>
      </c>
      <c r="AA40" s="825">
        <f t="shared" si="18"/>
        <v>0</v>
      </c>
      <c r="AB40" s="825">
        <f t="shared" si="18"/>
        <v>0</v>
      </c>
      <c r="AC40" s="825">
        <f t="shared" si="18"/>
        <v>0</v>
      </c>
      <c r="AD40" s="825">
        <f t="shared" si="18"/>
        <v>0</v>
      </c>
      <c r="AE40" s="825">
        <f t="shared" si="18"/>
        <v>0</v>
      </c>
    </row>
    <row r="41" spans="1:31">
      <c r="A41" s="910" t="str">
        <f>A25</f>
        <v xml:space="preserve">Transportation of seedlings </v>
      </c>
      <c r="D41" s="825"/>
      <c r="E41" s="825">
        <f t="shared" ref="E41:X41" si="19">E25*$C25</f>
        <v>207.34101564228641</v>
      </c>
      <c r="F41" s="825">
        <f t="shared" si="19"/>
        <v>207.34101564228641</v>
      </c>
      <c r="G41" s="825">
        <f t="shared" si="19"/>
        <v>0</v>
      </c>
      <c r="H41" s="825">
        <f t="shared" si="19"/>
        <v>0</v>
      </c>
      <c r="I41" s="825">
        <f t="shared" si="19"/>
        <v>0</v>
      </c>
      <c r="J41" s="825">
        <f t="shared" si="19"/>
        <v>0</v>
      </c>
      <c r="K41" s="825">
        <f t="shared" si="19"/>
        <v>0</v>
      </c>
      <c r="L41" s="825">
        <f t="shared" si="19"/>
        <v>0</v>
      </c>
      <c r="M41" s="825">
        <f t="shared" si="19"/>
        <v>0</v>
      </c>
      <c r="N41" s="825">
        <f t="shared" si="19"/>
        <v>0</v>
      </c>
      <c r="O41" s="825">
        <f t="shared" si="19"/>
        <v>0</v>
      </c>
      <c r="P41" s="825">
        <f t="shared" si="19"/>
        <v>0</v>
      </c>
      <c r="Q41" s="825">
        <f t="shared" si="19"/>
        <v>0</v>
      </c>
      <c r="R41" s="825">
        <f t="shared" si="19"/>
        <v>0</v>
      </c>
      <c r="S41" s="825">
        <f t="shared" si="19"/>
        <v>0</v>
      </c>
      <c r="T41" s="825">
        <f t="shared" si="19"/>
        <v>0</v>
      </c>
      <c r="U41" s="825">
        <f t="shared" si="19"/>
        <v>0</v>
      </c>
      <c r="V41" s="825">
        <f t="shared" si="19"/>
        <v>0</v>
      </c>
      <c r="W41" s="825">
        <f t="shared" si="19"/>
        <v>0</v>
      </c>
      <c r="X41" s="825">
        <f t="shared" si="19"/>
        <v>0</v>
      </c>
      <c r="Y41" s="825">
        <f t="shared" ref="Y41:AE41" si="20">Y25*$C25</f>
        <v>0</v>
      </c>
      <c r="Z41" s="825">
        <f t="shared" si="20"/>
        <v>0</v>
      </c>
      <c r="AA41" s="825">
        <f t="shared" si="20"/>
        <v>0</v>
      </c>
      <c r="AB41" s="825">
        <f t="shared" si="20"/>
        <v>0</v>
      </c>
      <c r="AC41" s="825">
        <f t="shared" si="20"/>
        <v>0</v>
      </c>
      <c r="AD41" s="825">
        <f t="shared" si="20"/>
        <v>0</v>
      </c>
      <c r="AE41" s="825">
        <f t="shared" si="20"/>
        <v>0</v>
      </c>
    </row>
    <row r="42" spans="1:31">
      <c r="A42" s="910" t="str">
        <f>A26</f>
        <v>Fence installation per ha</v>
      </c>
      <c r="D42" s="825"/>
      <c r="E42" s="825">
        <f t="shared" ref="E42:X42" si="21">E26*$C26</f>
        <v>3928.7938414259374</v>
      </c>
      <c r="F42" s="825">
        <f t="shared" si="21"/>
        <v>0</v>
      </c>
      <c r="G42" s="825">
        <f t="shared" si="21"/>
        <v>0</v>
      </c>
      <c r="H42" s="825">
        <f t="shared" si="21"/>
        <v>0</v>
      </c>
      <c r="I42" s="825">
        <f t="shared" si="21"/>
        <v>0</v>
      </c>
      <c r="J42" s="825">
        <f t="shared" si="21"/>
        <v>0</v>
      </c>
      <c r="K42" s="825">
        <f t="shared" si="21"/>
        <v>0</v>
      </c>
      <c r="L42" s="825">
        <f t="shared" si="21"/>
        <v>0</v>
      </c>
      <c r="M42" s="825">
        <f t="shared" si="21"/>
        <v>0</v>
      </c>
      <c r="N42" s="825">
        <f t="shared" si="21"/>
        <v>0</v>
      </c>
      <c r="O42" s="825">
        <f t="shared" si="21"/>
        <v>0</v>
      </c>
      <c r="P42" s="825">
        <f t="shared" si="21"/>
        <v>0</v>
      </c>
      <c r="Q42" s="825">
        <f t="shared" si="21"/>
        <v>0</v>
      </c>
      <c r="R42" s="825">
        <f t="shared" si="21"/>
        <v>0</v>
      </c>
      <c r="S42" s="825">
        <f t="shared" si="21"/>
        <v>0</v>
      </c>
      <c r="T42" s="825">
        <f t="shared" si="21"/>
        <v>0</v>
      </c>
      <c r="U42" s="825">
        <f t="shared" si="21"/>
        <v>0</v>
      </c>
      <c r="V42" s="825">
        <f t="shared" si="21"/>
        <v>0</v>
      </c>
      <c r="W42" s="825">
        <f t="shared" si="21"/>
        <v>0</v>
      </c>
      <c r="X42" s="825">
        <f t="shared" si="21"/>
        <v>0</v>
      </c>
      <c r="Y42" s="825">
        <f t="shared" ref="Y42:AE42" si="22">Y26*$C26</f>
        <v>0</v>
      </c>
      <c r="Z42" s="825">
        <f t="shared" si="22"/>
        <v>0</v>
      </c>
      <c r="AA42" s="825">
        <f t="shared" si="22"/>
        <v>0</v>
      </c>
      <c r="AB42" s="825">
        <f t="shared" si="22"/>
        <v>0</v>
      </c>
      <c r="AC42" s="825">
        <f t="shared" si="22"/>
        <v>0</v>
      </c>
      <c r="AD42" s="825">
        <f t="shared" si="22"/>
        <v>0</v>
      </c>
      <c r="AE42" s="825">
        <f t="shared" si="22"/>
        <v>0</v>
      </c>
    </row>
    <row r="43" spans="1:31">
      <c r="A43" s="970" t="s">
        <v>1356</v>
      </c>
      <c r="D43" s="825"/>
      <c r="E43" s="825">
        <f>SUM(E40:E42)</f>
        <v>7436.7534194529817</v>
      </c>
      <c r="F43" s="825">
        <f t="shared" ref="F43:X43" si="23">SUM(F40:F42)</f>
        <v>1197.5265843577135</v>
      </c>
      <c r="G43" s="825">
        <f t="shared" si="23"/>
        <v>0</v>
      </c>
      <c r="H43" s="825">
        <f t="shared" si="23"/>
        <v>0</v>
      </c>
      <c r="I43" s="825">
        <f t="shared" si="23"/>
        <v>0</v>
      </c>
      <c r="J43" s="825">
        <f t="shared" si="23"/>
        <v>0</v>
      </c>
      <c r="K43" s="825">
        <f t="shared" si="23"/>
        <v>0</v>
      </c>
      <c r="L43" s="825">
        <f t="shared" si="23"/>
        <v>0</v>
      </c>
      <c r="M43" s="825">
        <f t="shared" si="23"/>
        <v>0</v>
      </c>
      <c r="N43" s="825">
        <f t="shared" si="23"/>
        <v>0</v>
      </c>
      <c r="O43" s="825">
        <f t="shared" si="23"/>
        <v>0</v>
      </c>
      <c r="P43" s="825">
        <f t="shared" si="23"/>
        <v>0</v>
      </c>
      <c r="Q43" s="825">
        <f t="shared" si="23"/>
        <v>0</v>
      </c>
      <c r="R43" s="825">
        <f t="shared" si="23"/>
        <v>0</v>
      </c>
      <c r="S43" s="825">
        <f t="shared" si="23"/>
        <v>0</v>
      </c>
      <c r="T43" s="825">
        <f t="shared" si="23"/>
        <v>0</v>
      </c>
      <c r="U43" s="825">
        <f t="shared" si="23"/>
        <v>0</v>
      </c>
      <c r="V43" s="825">
        <f t="shared" si="23"/>
        <v>0</v>
      </c>
      <c r="W43" s="825">
        <f t="shared" si="23"/>
        <v>0</v>
      </c>
      <c r="X43" s="825">
        <f t="shared" si="23"/>
        <v>0</v>
      </c>
      <c r="Y43" s="825">
        <f t="shared" ref="Y43:AE43" si="24">SUM(Y40:Y42)</f>
        <v>0</v>
      </c>
      <c r="Z43" s="825">
        <f t="shared" si="24"/>
        <v>0</v>
      </c>
      <c r="AA43" s="825">
        <f t="shared" si="24"/>
        <v>0</v>
      </c>
      <c r="AB43" s="825">
        <f t="shared" si="24"/>
        <v>0</v>
      </c>
      <c r="AC43" s="825">
        <f t="shared" si="24"/>
        <v>0</v>
      </c>
      <c r="AD43" s="825">
        <f t="shared" si="24"/>
        <v>0</v>
      </c>
      <c r="AE43" s="825">
        <f t="shared" si="24"/>
        <v>0</v>
      </c>
    </row>
    <row r="44" spans="1:31">
      <c r="A44" s="910" t="str">
        <f>A27</f>
        <v>Irrigation</v>
      </c>
      <c r="D44" s="825"/>
      <c r="E44" s="825">
        <f t="shared" ref="E44:X45" si="25">E27*$C27</f>
        <v>1585.5489431468961</v>
      </c>
      <c r="F44" s="825">
        <f t="shared" si="25"/>
        <v>1585.5489431468961</v>
      </c>
      <c r="G44" s="825">
        <f t="shared" si="25"/>
        <v>0</v>
      </c>
      <c r="H44" s="825">
        <f t="shared" si="25"/>
        <v>0</v>
      </c>
      <c r="I44" s="825">
        <f t="shared" si="25"/>
        <v>0</v>
      </c>
      <c r="J44" s="825">
        <f t="shared" si="25"/>
        <v>0</v>
      </c>
      <c r="K44" s="825">
        <f t="shared" si="25"/>
        <v>0</v>
      </c>
      <c r="L44" s="825">
        <f t="shared" si="25"/>
        <v>0</v>
      </c>
      <c r="M44" s="825">
        <f t="shared" si="25"/>
        <v>0</v>
      </c>
      <c r="N44" s="825">
        <f t="shared" si="25"/>
        <v>0</v>
      </c>
      <c r="O44" s="825">
        <f t="shared" si="25"/>
        <v>0</v>
      </c>
      <c r="P44" s="825">
        <f t="shared" si="25"/>
        <v>0</v>
      </c>
      <c r="Q44" s="825">
        <f t="shared" si="25"/>
        <v>0</v>
      </c>
      <c r="R44" s="825">
        <f t="shared" si="25"/>
        <v>0</v>
      </c>
      <c r="S44" s="825">
        <f t="shared" si="25"/>
        <v>0</v>
      </c>
      <c r="T44" s="825">
        <f t="shared" si="25"/>
        <v>0</v>
      </c>
      <c r="U44" s="825">
        <f t="shared" si="25"/>
        <v>0</v>
      </c>
      <c r="V44" s="825">
        <f t="shared" si="25"/>
        <v>0</v>
      </c>
      <c r="W44" s="825">
        <f t="shared" si="25"/>
        <v>0</v>
      </c>
      <c r="X44" s="825">
        <f t="shared" si="25"/>
        <v>0</v>
      </c>
      <c r="Y44" s="825">
        <f t="shared" ref="Y44:AE45" si="26">Y27*$C27</f>
        <v>0</v>
      </c>
      <c r="Z44" s="825">
        <f t="shared" si="26"/>
        <v>0</v>
      </c>
      <c r="AA44" s="825">
        <f t="shared" si="26"/>
        <v>0</v>
      </c>
      <c r="AB44" s="825">
        <f t="shared" si="26"/>
        <v>0</v>
      </c>
      <c r="AC44" s="825">
        <f t="shared" si="26"/>
        <v>0</v>
      </c>
      <c r="AD44" s="825">
        <f t="shared" si="26"/>
        <v>0</v>
      </c>
      <c r="AE44" s="825">
        <f t="shared" si="26"/>
        <v>0</v>
      </c>
    </row>
    <row r="45" spans="1:31">
      <c r="A45" s="910" t="str">
        <f>A28</f>
        <v>Land lease</v>
      </c>
      <c r="D45" s="825"/>
      <c r="E45" s="825">
        <f t="shared" si="25"/>
        <v>35.618185925015368</v>
      </c>
      <c r="F45" s="825">
        <f t="shared" si="25"/>
        <v>35.618185925015368</v>
      </c>
      <c r="G45" s="825">
        <f t="shared" si="25"/>
        <v>35.618185925015368</v>
      </c>
      <c r="H45" s="825">
        <f t="shared" si="25"/>
        <v>35.618185925015368</v>
      </c>
      <c r="I45" s="825">
        <f t="shared" si="25"/>
        <v>35.618185925015368</v>
      </c>
      <c r="J45" s="825">
        <f t="shared" si="25"/>
        <v>35.618185925015368</v>
      </c>
      <c r="K45" s="825">
        <f t="shared" si="25"/>
        <v>35.618185925015368</v>
      </c>
      <c r="L45" s="825">
        <f t="shared" si="25"/>
        <v>35.618185925015368</v>
      </c>
      <c r="M45" s="825">
        <f t="shared" si="25"/>
        <v>35.618185925015368</v>
      </c>
      <c r="N45" s="825">
        <f t="shared" si="25"/>
        <v>35.618185925015368</v>
      </c>
      <c r="O45" s="825">
        <f t="shared" si="25"/>
        <v>35.618185925015368</v>
      </c>
      <c r="P45" s="825">
        <f t="shared" si="25"/>
        <v>35.618185925015368</v>
      </c>
      <c r="Q45" s="825">
        <f t="shared" si="25"/>
        <v>35.618185925015368</v>
      </c>
      <c r="R45" s="825">
        <f t="shared" si="25"/>
        <v>35.618185925015368</v>
      </c>
      <c r="S45" s="825">
        <f t="shared" si="25"/>
        <v>35.618185925015368</v>
      </c>
      <c r="T45" s="825">
        <f t="shared" si="25"/>
        <v>35.618185925015368</v>
      </c>
      <c r="U45" s="825">
        <f t="shared" si="25"/>
        <v>35.618185925015368</v>
      </c>
      <c r="V45" s="825">
        <f t="shared" si="25"/>
        <v>35.618185925015368</v>
      </c>
      <c r="W45" s="825">
        <f t="shared" si="25"/>
        <v>35.618185925015368</v>
      </c>
      <c r="X45" s="825">
        <f t="shared" si="25"/>
        <v>35.618185925015368</v>
      </c>
      <c r="Y45" s="825">
        <f t="shared" si="26"/>
        <v>35.618185925015368</v>
      </c>
      <c r="Z45" s="825">
        <f t="shared" si="26"/>
        <v>35.618185925015368</v>
      </c>
      <c r="AA45" s="825">
        <f t="shared" si="26"/>
        <v>35.618185925015368</v>
      </c>
      <c r="AB45" s="825">
        <f t="shared" si="26"/>
        <v>35.618185925015368</v>
      </c>
      <c r="AC45" s="825">
        <f t="shared" si="26"/>
        <v>35.618185925015368</v>
      </c>
      <c r="AD45" s="825">
        <f t="shared" si="26"/>
        <v>35.618185925015368</v>
      </c>
      <c r="AE45" s="825">
        <f t="shared" si="26"/>
        <v>35.618185925015368</v>
      </c>
    </row>
    <row r="46" spans="1:31">
      <c r="A46" s="910" t="str">
        <f>A29</f>
        <v>Land preparation (plowing, planning, discing, smoothing)</v>
      </c>
      <c r="D46" s="825"/>
      <c r="E46" s="825">
        <f t="shared" ref="E46:X46" si="27">E29*$C29</f>
        <v>0</v>
      </c>
      <c r="F46" s="825">
        <f t="shared" si="27"/>
        <v>0</v>
      </c>
      <c r="G46" s="825">
        <f t="shared" si="27"/>
        <v>0</v>
      </c>
      <c r="H46" s="825">
        <f t="shared" si="27"/>
        <v>0</v>
      </c>
      <c r="I46" s="825">
        <f t="shared" si="27"/>
        <v>0</v>
      </c>
      <c r="J46" s="825">
        <f t="shared" si="27"/>
        <v>0</v>
      </c>
      <c r="K46" s="825">
        <f t="shared" si="27"/>
        <v>0</v>
      </c>
      <c r="L46" s="825">
        <f t="shared" si="27"/>
        <v>0</v>
      </c>
      <c r="M46" s="825">
        <f t="shared" si="27"/>
        <v>0</v>
      </c>
      <c r="N46" s="825">
        <f t="shared" si="27"/>
        <v>0</v>
      </c>
      <c r="O46" s="825">
        <f t="shared" si="27"/>
        <v>0</v>
      </c>
      <c r="P46" s="825">
        <f t="shared" si="27"/>
        <v>0</v>
      </c>
      <c r="Q46" s="825">
        <f t="shared" si="27"/>
        <v>0</v>
      </c>
      <c r="R46" s="825">
        <f t="shared" si="27"/>
        <v>0</v>
      </c>
      <c r="S46" s="825">
        <f t="shared" si="27"/>
        <v>0</v>
      </c>
      <c r="T46" s="825">
        <f t="shared" si="27"/>
        <v>0</v>
      </c>
      <c r="U46" s="825">
        <f t="shared" si="27"/>
        <v>0</v>
      </c>
      <c r="V46" s="825">
        <f t="shared" si="27"/>
        <v>0</v>
      </c>
      <c r="W46" s="825">
        <f t="shared" si="27"/>
        <v>0</v>
      </c>
      <c r="X46" s="825">
        <f t="shared" si="27"/>
        <v>0</v>
      </c>
      <c r="Y46" s="825">
        <f t="shared" ref="Y46:AE46" si="28">Y29*$C29</f>
        <v>0</v>
      </c>
      <c r="Z46" s="825">
        <f t="shared" si="28"/>
        <v>0</v>
      </c>
      <c r="AA46" s="825">
        <f t="shared" si="28"/>
        <v>0</v>
      </c>
      <c r="AB46" s="825">
        <f t="shared" si="28"/>
        <v>0</v>
      </c>
      <c r="AC46" s="825">
        <f t="shared" si="28"/>
        <v>0</v>
      </c>
      <c r="AD46" s="825">
        <f t="shared" si="28"/>
        <v>0</v>
      </c>
      <c r="AE46" s="825">
        <f t="shared" si="28"/>
        <v>0</v>
      </c>
    </row>
    <row r="47" spans="1:31">
      <c r="A47" s="910" t="str">
        <f>A30</f>
        <v>Soil loosening (5 times)</v>
      </c>
      <c r="D47" s="825"/>
      <c r="E47" s="825">
        <f t="shared" ref="E47:X47" si="29">E30*$C30</f>
        <v>0</v>
      </c>
      <c r="F47" s="825">
        <f t="shared" si="29"/>
        <v>0</v>
      </c>
      <c r="G47" s="825">
        <f t="shared" si="29"/>
        <v>0</v>
      </c>
      <c r="H47" s="825">
        <f t="shared" si="29"/>
        <v>0</v>
      </c>
      <c r="I47" s="825">
        <f t="shared" si="29"/>
        <v>0</v>
      </c>
      <c r="J47" s="825">
        <f t="shared" si="29"/>
        <v>0</v>
      </c>
      <c r="K47" s="825">
        <f t="shared" si="29"/>
        <v>0</v>
      </c>
      <c r="L47" s="825">
        <f t="shared" si="29"/>
        <v>0</v>
      </c>
      <c r="M47" s="825">
        <f t="shared" si="29"/>
        <v>0</v>
      </c>
      <c r="N47" s="825">
        <f t="shared" si="29"/>
        <v>0</v>
      </c>
      <c r="O47" s="825">
        <f t="shared" si="29"/>
        <v>0</v>
      </c>
      <c r="P47" s="825">
        <f t="shared" si="29"/>
        <v>0</v>
      </c>
      <c r="Q47" s="825">
        <f t="shared" si="29"/>
        <v>0</v>
      </c>
      <c r="R47" s="825">
        <f t="shared" si="29"/>
        <v>0</v>
      </c>
      <c r="S47" s="825">
        <f t="shared" si="29"/>
        <v>0</v>
      </c>
      <c r="T47" s="825">
        <f t="shared" si="29"/>
        <v>0</v>
      </c>
      <c r="U47" s="825">
        <f t="shared" si="29"/>
        <v>0</v>
      </c>
      <c r="V47" s="825">
        <f t="shared" si="29"/>
        <v>0</v>
      </c>
      <c r="W47" s="825">
        <f t="shared" si="29"/>
        <v>0</v>
      </c>
      <c r="X47" s="825">
        <f t="shared" si="29"/>
        <v>0</v>
      </c>
      <c r="Y47" s="825">
        <f t="shared" ref="Y47:AE47" si="30">Y30*$C30</f>
        <v>0</v>
      </c>
      <c r="Z47" s="825">
        <f t="shared" si="30"/>
        <v>0</v>
      </c>
      <c r="AA47" s="825">
        <f t="shared" si="30"/>
        <v>0</v>
      </c>
      <c r="AB47" s="825">
        <f t="shared" si="30"/>
        <v>0</v>
      </c>
      <c r="AC47" s="825">
        <f t="shared" si="30"/>
        <v>0</v>
      </c>
      <c r="AD47" s="825">
        <f t="shared" si="30"/>
        <v>0</v>
      </c>
      <c r="AE47" s="825">
        <f t="shared" si="30"/>
        <v>0</v>
      </c>
    </row>
    <row r="48" spans="1:31">
      <c r="A48" s="910" t="str">
        <f>A31</f>
        <v>Harvesting</v>
      </c>
      <c r="D48" s="825"/>
      <c r="E48" s="825">
        <f t="shared" ref="E48:X48" si="31">E31*$C31</f>
        <v>0</v>
      </c>
      <c r="F48" s="825">
        <f t="shared" si="31"/>
        <v>0</v>
      </c>
      <c r="G48" s="825">
        <f t="shared" si="31"/>
        <v>0</v>
      </c>
      <c r="H48" s="825">
        <f t="shared" si="31"/>
        <v>0</v>
      </c>
      <c r="I48" s="825">
        <f t="shared" si="31"/>
        <v>0</v>
      </c>
      <c r="J48" s="825">
        <f t="shared" si="31"/>
        <v>0</v>
      </c>
      <c r="K48" s="825">
        <f t="shared" si="31"/>
        <v>0</v>
      </c>
      <c r="L48" s="825">
        <f t="shared" si="31"/>
        <v>0</v>
      </c>
      <c r="M48" s="825">
        <f t="shared" si="31"/>
        <v>0</v>
      </c>
      <c r="N48" s="825">
        <f t="shared" si="31"/>
        <v>0</v>
      </c>
      <c r="O48" s="825">
        <f t="shared" si="31"/>
        <v>0</v>
      </c>
      <c r="P48" s="825">
        <f t="shared" si="31"/>
        <v>0</v>
      </c>
      <c r="Q48" s="825">
        <f t="shared" si="31"/>
        <v>0</v>
      </c>
      <c r="R48" s="825">
        <f t="shared" si="31"/>
        <v>0</v>
      </c>
      <c r="S48" s="825">
        <f t="shared" si="31"/>
        <v>0</v>
      </c>
      <c r="T48" s="825">
        <f t="shared" si="31"/>
        <v>0</v>
      </c>
      <c r="U48" s="825">
        <f t="shared" si="31"/>
        <v>0</v>
      </c>
      <c r="V48" s="825">
        <f t="shared" si="31"/>
        <v>0</v>
      </c>
      <c r="W48" s="825">
        <f t="shared" si="31"/>
        <v>0</v>
      </c>
      <c r="X48" s="825">
        <f t="shared" si="31"/>
        <v>0</v>
      </c>
      <c r="Y48" s="825">
        <f t="shared" ref="Y48:AE48" si="32">Y31*$C31</f>
        <v>0</v>
      </c>
      <c r="Z48" s="825">
        <f t="shared" si="32"/>
        <v>0</v>
      </c>
      <c r="AA48" s="825">
        <f t="shared" si="32"/>
        <v>0</v>
      </c>
      <c r="AB48" s="825">
        <f t="shared" si="32"/>
        <v>0</v>
      </c>
      <c r="AC48" s="825">
        <f t="shared" si="32"/>
        <v>0</v>
      </c>
      <c r="AD48" s="825">
        <f t="shared" si="32"/>
        <v>0</v>
      </c>
      <c r="AE48" s="825">
        <f t="shared" si="32"/>
        <v>0</v>
      </c>
    </row>
    <row r="49" spans="1:31">
      <c r="A49" s="905" t="s">
        <v>1354</v>
      </c>
      <c r="D49" s="825"/>
      <c r="E49" s="825">
        <f t="shared" ref="E49:X49" si="33">SUM(E44:E48)</f>
        <v>1621.1671290719114</v>
      </c>
      <c r="F49" s="825">
        <f t="shared" si="33"/>
        <v>1621.1671290719114</v>
      </c>
      <c r="G49" s="825">
        <f t="shared" si="33"/>
        <v>35.618185925015368</v>
      </c>
      <c r="H49" s="825">
        <f t="shared" si="33"/>
        <v>35.618185925015368</v>
      </c>
      <c r="I49" s="825">
        <f t="shared" si="33"/>
        <v>35.618185925015368</v>
      </c>
      <c r="J49" s="825">
        <f t="shared" si="33"/>
        <v>35.618185925015368</v>
      </c>
      <c r="K49" s="825">
        <f t="shared" si="33"/>
        <v>35.618185925015368</v>
      </c>
      <c r="L49" s="825">
        <f t="shared" si="33"/>
        <v>35.618185925015368</v>
      </c>
      <c r="M49" s="825">
        <f t="shared" si="33"/>
        <v>35.618185925015368</v>
      </c>
      <c r="N49" s="825">
        <f t="shared" si="33"/>
        <v>35.618185925015368</v>
      </c>
      <c r="O49" s="825">
        <f t="shared" si="33"/>
        <v>35.618185925015368</v>
      </c>
      <c r="P49" s="825">
        <f t="shared" si="33"/>
        <v>35.618185925015368</v>
      </c>
      <c r="Q49" s="825">
        <f t="shared" si="33"/>
        <v>35.618185925015368</v>
      </c>
      <c r="R49" s="825">
        <f t="shared" si="33"/>
        <v>35.618185925015368</v>
      </c>
      <c r="S49" s="825">
        <f t="shared" si="33"/>
        <v>35.618185925015368</v>
      </c>
      <c r="T49" s="825">
        <f t="shared" si="33"/>
        <v>35.618185925015368</v>
      </c>
      <c r="U49" s="825">
        <f t="shared" si="33"/>
        <v>35.618185925015368</v>
      </c>
      <c r="V49" s="825">
        <f t="shared" si="33"/>
        <v>35.618185925015368</v>
      </c>
      <c r="W49" s="825">
        <f t="shared" si="33"/>
        <v>35.618185925015368</v>
      </c>
      <c r="X49" s="825">
        <f t="shared" si="33"/>
        <v>35.618185925015368</v>
      </c>
      <c r="Y49" s="825">
        <f t="shared" ref="Y49:AE49" si="34">SUM(Y44:Y48)</f>
        <v>35.618185925015368</v>
      </c>
      <c r="Z49" s="825">
        <f t="shared" si="34"/>
        <v>35.618185925015368</v>
      </c>
      <c r="AA49" s="825">
        <f t="shared" si="34"/>
        <v>35.618185925015368</v>
      </c>
      <c r="AB49" s="825">
        <f t="shared" si="34"/>
        <v>35.618185925015368</v>
      </c>
      <c r="AC49" s="825">
        <f t="shared" si="34"/>
        <v>35.618185925015368</v>
      </c>
      <c r="AD49" s="825">
        <f t="shared" si="34"/>
        <v>35.618185925015368</v>
      </c>
      <c r="AE49" s="825">
        <f t="shared" si="34"/>
        <v>35.618185925015368</v>
      </c>
    </row>
    <row r="50" spans="1:31">
      <c r="A50" s="913"/>
      <c r="D50" s="825"/>
      <c r="E50" s="825"/>
      <c r="F50" s="825"/>
      <c r="G50" s="825"/>
      <c r="H50" s="825"/>
      <c r="I50" s="825"/>
      <c r="J50" s="825"/>
      <c r="K50" s="825"/>
      <c r="L50" s="825"/>
      <c r="M50" s="825"/>
      <c r="N50" s="825"/>
      <c r="O50" s="825"/>
      <c r="P50" s="825"/>
      <c r="Q50" s="825"/>
      <c r="R50" s="825"/>
      <c r="S50" s="825"/>
      <c r="T50" s="825"/>
      <c r="U50" s="825"/>
      <c r="V50" s="825"/>
      <c r="W50" s="825"/>
      <c r="X50" s="825"/>
      <c r="Y50" s="825"/>
      <c r="Z50" s="825"/>
      <c r="AA50" s="825"/>
      <c r="AB50" s="825"/>
      <c r="AC50" s="825"/>
      <c r="AD50" s="825"/>
      <c r="AE50" s="825"/>
    </row>
    <row r="51" spans="1:31">
      <c r="A51" s="916" t="s">
        <v>498</v>
      </c>
      <c r="B51" s="760"/>
      <c r="D51" s="825"/>
      <c r="E51" s="825">
        <f t="shared" ref="E51:X51" si="35">E43+E49</f>
        <v>9057.9205485248931</v>
      </c>
      <c r="F51" s="825">
        <f t="shared" si="35"/>
        <v>2818.6937134296249</v>
      </c>
      <c r="G51" s="825">
        <f t="shared" si="35"/>
        <v>35.618185925015368</v>
      </c>
      <c r="H51" s="825">
        <f t="shared" si="35"/>
        <v>35.618185925015368</v>
      </c>
      <c r="I51" s="825">
        <f t="shared" si="35"/>
        <v>35.618185925015368</v>
      </c>
      <c r="J51" s="825">
        <f t="shared" si="35"/>
        <v>35.618185925015368</v>
      </c>
      <c r="K51" s="825">
        <f t="shared" si="35"/>
        <v>35.618185925015368</v>
      </c>
      <c r="L51" s="825">
        <f t="shared" si="35"/>
        <v>35.618185925015368</v>
      </c>
      <c r="M51" s="825">
        <f t="shared" si="35"/>
        <v>35.618185925015368</v>
      </c>
      <c r="N51" s="825">
        <f t="shared" si="35"/>
        <v>35.618185925015368</v>
      </c>
      <c r="O51" s="825">
        <f t="shared" si="35"/>
        <v>35.618185925015368</v>
      </c>
      <c r="P51" s="825">
        <f t="shared" si="35"/>
        <v>35.618185925015368</v>
      </c>
      <c r="Q51" s="825">
        <f t="shared" si="35"/>
        <v>35.618185925015368</v>
      </c>
      <c r="R51" s="825">
        <f t="shared" si="35"/>
        <v>35.618185925015368</v>
      </c>
      <c r="S51" s="825">
        <f t="shared" si="35"/>
        <v>35.618185925015368</v>
      </c>
      <c r="T51" s="825">
        <f t="shared" si="35"/>
        <v>35.618185925015368</v>
      </c>
      <c r="U51" s="825">
        <f t="shared" si="35"/>
        <v>35.618185925015368</v>
      </c>
      <c r="V51" s="825">
        <f t="shared" si="35"/>
        <v>35.618185925015368</v>
      </c>
      <c r="W51" s="825">
        <f t="shared" si="35"/>
        <v>35.618185925015368</v>
      </c>
      <c r="X51" s="825">
        <f t="shared" si="35"/>
        <v>35.618185925015368</v>
      </c>
      <c r="Y51" s="825">
        <f t="shared" ref="Y51:AE51" si="36">Y43+Y49</f>
        <v>35.618185925015368</v>
      </c>
      <c r="Z51" s="825">
        <f t="shared" si="36"/>
        <v>35.618185925015368</v>
      </c>
      <c r="AA51" s="825">
        <f t="shared" si="36"/>
        <v>35.618185925015368</v>
      </c>
      <c r="AB51" s="825">
        <f t="shared" si="36"/>
        <v>35.618185925015368</v>
      </c>
      <c r="AC51" s="825">
        <f t="shared" si="36"/>
        <v>35.618185925015368</v>
      </c>
      <c r="AD51" s="825">
        <f t="shared" si="36"/>
        <v>35.618185925015368</v>
      </c>
      <c r="AE51" s="825">
        <f t="shared" si="36"/>
        <v>35.618185925015368</v>
      </c>
    </row>
    <row r="52" spans="1:31">
      <c r="A52" s="916"/>
      <c r="B52" s="760"/>
      <c r="D52" s="825"/>
      <c r="E52" s="825"/>
      <c r="F52" s="825"/>
      <c r="G52" s="825"/>
      <c r="H52" s="825"/>
      <c r="I52" s="825"/>
      <c r="J52" s="825"/>
      <c r="K52" s="825"/>
      <c r="L52" s="825"/>
      <c r="M52" s="825"/>
      <c r="N52" s="825"/>
      <c r="O52" s="825"/>
      <c r="P52" s="825"/>
      <c r="Q52" s="825"/>
      <c r="R52" s="825"/>
      <c r="S52" s="825"/>
      <c r="T52" s="825"/>
      <c r="U52" s="825"/>
      <c r="V52" s="825"/>
      <c r="W52" s="825"/>
      <c r="X52" s="825"/>
      <c r="Y52" s="825"/>
      <c r="Z52" s="825"/>
      <c r="AA52" s="825"/>
      <c r="AB52" s="825"/>
      <c r="AC52" s="825"/>
      <c r="AD52" s="825"/>
      <c r="AE52" s="825"/>
    </row>
    <row r="53" spans="1:31">
      <c r="A53" s="916" t="s">
        <v>585</v>
      </c>
      <c r="B53" s="760"/>
      <c r="D53" s="825">
        <v>0</v>
      </c>
      <c r="E53" s="825">
        <f t="shared" ref="E53:X53" si="37">E37-E51</f>
        <v>-9057.9205485248931</v>
      </c>
      <c r="F53" s="825">
        <f t="shared" si="37"/>
        <v>-2818.6937134296249</v>
      </c>
      <c r="G53" s="825">
        <f t="shared" si="37"/>
        <v>-35.618185925015368</v>
      </c>
      <c r="H53" s="825">
        <f t="shared" si="37"/>
        <v>-35.618185925015368</v>
      </c>
      <c r="I53" s="825">
        <f t="shared" si="37"/>
        <v>-35.618185925015368</v>
      </c>
      <c r="J53" s="825">
        <f t="shared" si="37"/>
        <v>-35.618185925015368</v>
      </c>
      <c r="K53" s="825">
        <f t="shared" si="37"/>
        <v>7311.20509624034</v>
      </c>
      <c r="L53" s="825">
        <f t="shared" si="37"/>
        <v>7297.943682373615</v>
      </c>
      <c r="M53" s="825">
        <f t="shared" si="37"/>
        <v>7284.682268506891</v>
      </c>
      <c r="N53" s="825">
        <f t="shared" si="37"/>
        <v>8334.2628969041943</v>
      </c>
      <c r="O53" s="825">
        <f t="shared" si="37"/>
        <v>10407.745234120504</v>
      </c>
      <c r="P53" s="825">
        <f t="shared" si="37"/>
        <v>10388.757300629512</v>
      </c>
      <c r="Q53" s="825">
        <f t="shared" si="37"/>
        <v>13507.902121237046</v>
      </c>
      <c r="R53" s="825">
        <f t="shared" si="37"/>
        <v>13483.187668121787</v>
      </c>
      <c r="S53" s="825">
        <f t="shared" si="37"/>
        <v>10759.654934820221</v>
      </c>
      <c r="T53" s="825">
        <f t="shared" si="37"/>
        <v>13433.758761891269</v>
      </c>
      <c r="U53" s="825">
        <f t="shared" si="37"/>
        <v>13409.044308776009</v>
      </c>
      <c r="V53" s="825">
        <f t="shared" si="37"/>
        <v>13384.32985566075</v>
      </c>
      <c r="W53" s="825">
        <f t="shared" si="37"/>
        <v>13359.615402545491</v>
      </c>
      <c r="X53" s="825">
        <f t="shared" si="37"/>
        <v>10660.797122359181</v>
      </c>
      <c r="Y53" s="825">
        <f t="shared" ref="Y53:AE53" si="38">Y37-Y51</f>
        <v>13310.186496314969</v>
      </c>
      <c r="Z53" s="825">
        <f t="shared" si="38"/>
        <v>13285.472043199714</v>
      </c>
      <c r="AA53" s="825">
        <f t="shared" si="38"/>
        <v>13260.757590084457</v>
      </c>
      <c r="AB53" s="825">
        <f t="shared" si="38"/>
        <v>13236.043136969189</v>
      </c>
      <c r="AC53" s="825">
        <f t="shared" si="38"/>
        <v>10561.939309898144</v>
      </c>
      <c r="AD53" s="825">
        <f t="shared" si="38"/>
        <v>13186.614230738678</v>
      </c>
      <c r="AE53" s="825">
        <f t="shared" si="38"/>
        <v>13161.899777623423</v>
      </c>
    </row>
    <row r="54" spans="1:31" ht="10.8" thickBot="1">
      <c r="A54" s="917" t="s">
        <v>1135</v>
      </c>
      <c r="B54" s="918"/>
      <c r="C54" s="919"/>
      <c r="D54" s="920"/>
      <c r="E54" s="920">
        <f>E53-$D$53</f>
        <v>-9057.9205485248931</v>
      </c>
      <c r="F54" s="920">
        <f t="shared" ref="F54:X54" si="39">F53-$D$53</f>
        <v>-2818.6937134296249</v>
      </c>
      <c r="G54" s="920">
        <f t="shared" si="39"/>
        <v>-35.618185925015368</v>
      </c>
      <c r="H54" s="920">
        <f t="shared" si="39"/>
        <v>-35.618185925015368</v>
      </c>
      <c r="I54" s="920">
        <f t="shared" si="39"/>
        <v>-35.618185925015368</v>
      </c>
      <c r="J54" s="920">
        <f t="shared" si="39"/>
        <v>-35.618185925015368</v>
      </c>
      <c r="K54" s="920">
        <f t="shared" si="39"/>
        <v>7311.20509624034</v>
      </c>
      <c r="L54" s="920">
        <f t="shared" si="39"/>
        <v>7297.943682373615</v>
      </c>
      <c r="M54" s="920">
        <f t="shared" si="39"/>
        <v>7284.682268506891</v>
      </c>
      <c r="N54" s="920">
        <f t="shared" si="39"/>
        <v>8334.2628969041943</v>
      </c>
      <c r="O54" s="920">
        <f t="shared" si="39"/>
        <v>10407.745234120504</v>
      </c>
      <c r="P54" s="920">
        <f t="shared" si="39"/>
        <v>10388.757300629512</v>
      </c>
      <c r="Q54" s="920">
        <f t="shared" si="39"/>
        <v>13507.902121237046</v>
      </c>
      <c r="R54" s="920">
        <f t="shared" si="39"/>
        <v>13483.187668121787</v>
      </c>
      <c r="S54" s="920">
        <f t="shared" si="39"/>
        <v>10759.654934820221</v>
      </c>
      <c r="T54" s="920">
        <f t="shared" si="39"/>
        <v>13433.758761891269</v>
      </c>
      <c r="U54" s="920">
        <f t="shared" si="39"/>
        <v>13409.044308776009</v>
      </c>
      <c r="V54" s="920">
        <f t="shared" si="39"/>
        <v>13384.32985566075</v>
      </c>
      <c r="W54" s="920">
        <f t="shared" si="39"/>
        <v>13359.615402545491</v>
      </c>
      <c r="X54" s="920">
        <f t="shared" si="39"/>
        <v>10660.797122359181</v>
      </c>
      <c r="Y54" s="920">
        <f t="shared" ref="Y54:AE54" si="40">Y53-$D$53</f>
        <v>13310.186496314969</v>
      </c>
      <c r="Z54" s="920">
        <f t="shared" si="40"/>
        <v>13285.472043199714</v>
      </c>
      <c r="AA54" s="920">
        <f t="shared" si="40"/>
        <v>13260.757590084457</v>
      </c>
      <c r="AB54" s="920">
        <f t="shared" si="40"/>
        <v>13236.043136969189</v>
      </c>
      <c r="AC54" s="920">
        <f t="shared" si="40"/>
        <v>10561.939309898144</v>
      </c>
      <c r="AD54" s="920">
        <f t="shared" si="40"/>
        <v>13186.614230738678</v>
      </c>
      <c r="AE54" s="920">
        <f t="shared" si="40"/>
        <v>13161.899777623423</v>
      </c>
    </row>
    <row r="55" spans="1:31">
      <c r="D55" s="825"/>
      <c r="E55" s="825"/>
      <c r="F55" s="825"/>
      <c r="G55" s="825"/>
      <c r="H55" s="825"/>
      <c r="I55" s="825"/>
      <c r="J55" s="825"/>
      <c r="K55" s="825"/>
      <c r="L55" s="825"/>
      <c r="M55" s="825"/>
      <c r="N55" s="825"/>
      <c r="O55" s="825"/>
      <c r="P55" s="825"/>
      <c r="Q55" s="825"/>
      <c r="R55" s="825"/>
      <c r="S55" s="825"/>
      <c r="T55" s="825"/>
      <c r="U55" s="825"/>
      <c r="V55" s="825"/>
      <c r="W55" s="825"/>
      <c r="X55" s="825"/>
      <c r="Y55" s="825"/>
      <c r="Z55" s="825"/>
      <c r="AA55" s="825"/>
      <c r="AB55" s="825"/>
      <c r="AC55" s="825"/>
      <c r="AD55" s="825"/>
      <c r="AE55" s="825"/>
    </row>
    <row r="56" spans="1:31" ht="10.8" thickBot="1">
      <c r="C56" s="252"/>
      <c r="D56" s="252"/>
      <c r="E56" s="252"/>
    </row>
    <row r="57" spans="1:31">
      <c r="A57" s="1189" t="s">
        <v>1339</v>
      </c>
      <c r="B57" s="1190"/>
      <c r="C57" s="1191"/>
      <c r="D57" s="1191"/>
      <c r="E57" s="1191"/>
      <c r="F57" s="1190"/>
      <c r="G57" s="1190"/>
      <c r="H57" s="1190"/>
      <c r="I57" s="1190"/>
      <c r="J57" s="1190"/>
      <c r="K57" s="1190"/>
      <c r="L57" s="1190"/>
      <c r="M57" s="1190"/>
      <c r="N57" s="1190"/>
      <c r="O57" s="1190"/>
      <c r="P57" s="1190"/>
      <c r="Q57" s="1190"/>
      <c r="R57" s="1190"/>
      <c r="S57" s="1190"/>
      <c r="T57" s="1190"/>
      <c r="U57" s="1190"/>
      <c r="V57" s="1190"/>
      <c r="W57" s="1190"/>
      <c r="X57" s="1190"/>
      <c r="Y57" s="1190"/>
      <c r="Z57" s="1190"/>
      <c r="AA57" s="1190"/>
      <c r="AB57" s="1190"/>
      <c r="AC57" s="1190"/>
      <c r="AD57" s="1190"/>
      <c r="AE57" s="1190"/>
    </row>
    <row r="58" spans="1:31">
      <c r="A58" s="913"/>
      <c r="C58" s="252"/>
      <c r="D58" s="252"/>
      <c r="E58" s="252"/>
    </row>
    <row r="59" spans="1:31">
      <c r="A59" s="1193" t="s">
        <v>122</v>
      </c>
      <c r="B59" s="912" t="s">
        <v>197</v>
      </c>
      <c r="C59" s="265">
        <f>E43+F43</f>
        <v>8634.2800038106943</v>
      </c>
      <c r="D59" s="252"/>
      <c r="E59" s="252"/>
    </row>
    <row r="60" spans="1:31">
      <c r="A60" s="1193" t="s">
        <v>1340</v>
      </c>
      <c r="B60" s="912" t="s">
        <v>197</v>
      </c>
      <c r="C60" s="683">
        <f>C59*5%</f>
        <v>431.71400019053476</v>
      </c>
      <c r="D60" s="252"/>
      <c r="E60" s="252"/>
    </row>
    <row r="61" spans="1:31">
      <c r="A61" s="1193" t="s">
        <v>1341</v>
      </c>
      <c r="B61" s="912" t="s">
        <v>197</v>
      </c>
      <c r="C61" s="1332">
        <f>C59*95%</f>
        <v>8202.5660036201589</v>
      </c>
      <c r="D61" s="252"/>
      <c r="E61" s="252"/>
    </row>
    <row r="62" spans="1:31">
      <c r="A62" s="916" t="s">
        <v>1342</v>
      </c>
      <c r="C62" s="252"/>
      <c r="D62" s="252"/>
      <c r="E62" s="252"/>
    </row>
    <row r="63" spans="1:31">
      <c r="A63" s="910" t="s">
        <v>293</v>
      </c>
      <c r="C63" s="252"/>
      <c r="D63" s="257" t="s">
        <v>295</v>
      </c>
      <c r="E63" s="1469" t="s">
        <v>296</v>
      </c>
      <c r="F63" s="1469"/>
      <c r="G63" s="1469"/>
      <c r="H63" s="1469"/>
      <c r="I63" s="1469"/>
      <c r="J63" s="258"/>
      <c r="K63" s="258"/>
      <c r="L63" s="258"/>
      <c r="M63" s="258"/>
      <c r="N63" s="258"/>
      <c r="O63" s="1469"/>
      <c r="P63" s="1469"/>
      <c r="Q63" s="1469"/>
      <c r="R63" s="1469"/>
      <c r="S63" s="1469"/>
      <c r="T63" s="258"/>
      <c r="U63" s="258"/>
      <c r="V63" s="258"/>
      <c r="W63" s="258"/>
      <c r="X63" s="258"/>
      <c r="Y63" s="258"/>
      <c r="Z63" s="258"/>
      <c r="AA63" s="258"/>
      <c r="AB63" s="258"/>
      <c r="AC63" s="258"/>
      <c r="AD63" s="258"/>
      <c r="AE63" s="258"/>
    </row>
    <row r="64" spans="1:31">
      <c r="A64" s="910"/>
      <c r="C64" s="252"/>
      <c r="D64" s="262">
        <v>0</v>
      </c>
      <c r="E64" s="262">
        <v>1</v>
      </c>
      <c r="F64" s="262">
        <v>2</v>
      </c>
      <c r="G64" s="262">
        <v>3</v>
      </c>
      <c r="H64" s="262">
        <v>4</v>
      </c>
      <c r="I64" s="262">
        <v>5</v>
      </c>
      <c r="J64" s="262">
        <v>6</v>
      </c>
      <c r="K64" s="262">
        <v>7</v>
      </c>
      <c r="L64" s="262">
        <v>8</v>
      </c>
      <c r="M64" s="262">
        <v>9</v>
      </c>
      <c r="N64" s="263">
        <v>10</v>
      </c>
      <c r="O64" s="262">
        <v>11</v>
      </c>
      <c r="P64" s="262">
        <v>12</v>
      </c>
      <c r="Q64" s="262">
        <v>13</v>
      </c>
      <c r="R64" s="262">
        <v>14</v>
      </c>
      <c r="S64" s="262">
        <v>15</v>
      </c>
      <c r="T64" s="262">
        <v>16</v>
      </c>
      <c r="U64" s="262">
        <v>17</v>
      </c>
      <c r="V64" s="262">
        <v>18</v>
      </c>
      <c r="W64" s="262">
        <v>19</v>
      </c>
      <c r="X64" s="263">
        <v>20</v>
      </c>
      <c r="Y64" s="263">
        <v>21</v>
      </c>
      <c r="Z64" s="263">
        <v>22</v>
      </c>
      <c r="AA64" s="263">
        <v>23</v>
      </c>
      <c r="AB64" s="263">
        <v>24</v>
      </c>
      <c r="AC64" s="263">
        <v>25</v>
      </c>
      <c r="AD64" s="263">
        <v>26</v>
      </c>
      <c r="AE64" s="263">
        <v>27</v>
      </c>
    </row>
    <row r="65" spans="1:31">
      <c r="A65" s="1188" t="s">
        <v>1345</v>
      </c>
      <c r="C65" s="252"/>
      <c r="D65" s="264"/>
      <c r="E65" s="264"/>
      <c r="F65" s="264"/>
      <c r="G65" s="264"/>
      <c r="H65" s="264"/>
      <c r="I65" s="264"/>
      <c r="J65" s="264"/>
      <c r="K65" s="264"/>
      <c r="L65" s="264"/>
      <c r="M65" s="264"/>
      <c r="N65" s="1187"/>
      <c r="O65" s="264"/>
      <c r="P65" s="264"/>
      <c r="Q65" s="264"/>
      <c r="R65" s="264"/>
      <c r="S65" s="264"/>
      <c r="T65" s="264"/>
      <c r="U65" s="264"/>
      <c r="V65" s="264"/>
      <c r="W65" s="264"/>
      <c r="X65" s="1187"/>
      <c r="Y65" s="1187"/>
      <c r="Z65" s="1187"/>
      <c r="AA65" s="1187"/>
      <c r="AB65" s="1187"/>
      <c r="AC65" s="1187"/>
      <c r="AD65" s="1187"/>
      <c r="AE65" s="1187"/>
    </row>
    <row r="66" spans="1:31">
      <c r="A66" s="1195" t="s">
        <v>1343</v>
      </c>
      <c r="C66" s="252"/>
      <c r="D66" s="252"/>
      <c r="E66" s="265">
        <f t="shared" ref="E66:X66" si="41">E37</f>
        <v>0</v>
      </c>
      <c r="F66" s="265">
        <f t="shared" si="41"/>
        <v>0</v>
      </c>
      <c r="G66" s="265">
        <f t="shared" si="41"/>
        <v>0</v>
      </c>
      <c r="H66" s="265">
        <f t="shared" si="41"/>
        <v>0</v>
      </c>
      <c r="I66" s="265">
        <f t="shared" si="41"/>
        <v>0</v>
      </c>
      <c r="J66" s="265">
        <f t="shared" si="41"/>
        <v>0</v>
      </c>
      <c r="K66" s="265">
        <f t="shared" si="41"/>
        <v>7346.8232821653555</v>
      </c>
      <c r="L66" s="265">
        <f t="shared" si="41"/>
        <v>7333.5618682986305</v>
      </c>
      <c r="M66" s="265">
        <f t="shared" si="41"/>
        <v>7320.3004544319065</v>
      </c>
      <c r="N66" s="265">
        <f t="shared" si="41"/>
        <v>8369.8810828292098</v>
      </c>
      <c r="O66" s="265">
        <f t="shared" si="41"/>
        <v>10443.36342004552</v>
      </c>
      <c r="P66" s="265">
        <f t="shared" si="41"/>
        <v>10424.375486554527</v>
      </c>
      <c r="Q66" s="265">
        <f t="shared" si="41"/>
        <v>13543.520307162062</v>
      </c>
      <c r="R66" s="265">
        <f t="shared" si="41"/>
        <v>13518.805854046803</v>
      </c>
      <c r="S66" s="265">
        <f t="shared" si="41"/>
        <v>10795.273120745236</v>
      </c>
      <c r="T66" s="265">
        <f t="shared" si="41"/>
        <v>13469.376947816285</v>
      </c>
      <c r="U66" s="265">
        <f t="shared" si="41"/>
        <v>13444.662494701024</v>
      </c>
      <c r="V66" s="265">
        <f t="shared" si="41"/>
        <v>13419.948041585765</v>
      </c>
      <c r="W66" s="265">
        <f t="shared" si="41"/>
        <v>13395.233588470506</v>
      </c>
      <c r="X66" s="265">
        <f t="shared" si="41"/>
        <v>10696.415308284197</v>
      </c>
      <c r="Y66" s="265">
        <f t="shared" ref="Y66:AE66" si="42">Y37</f>
        <v>13345.804682239985</v>
      </c>
      <c r="Z66" s="265">
        <f t="shared" si="42"/>
        <v>13321.090229124729</v>
      </c>
      <c r="AA66" s="265">
        <f t="shared" si="42"/>
        <v>13296.375776009472</v>
      </c>
      <c r="AB66" s="265">
        <f t="shared" si="42"/>
        <v>13271.661322894204</v>
      </c>
      <c r="AC66" s="265">
        <f t="shared" si="42"/>
        <v>10597.557495823159</v>
      </c>
      <c r="AD66" s="265">
        <f t="shared" si="42"/>
        <v>13222.232416663694</v>
      </c>
      <c r="AE66" s="265">
        <f t="shared" si="42"/>
        <v>13197.517963548438</v>
      </c>
    </row>
    <row r="67" spans="1:31">
      <c r="A67" s="1195" t="s">
        <v>1341</v>
      </c>
      <c r="C67" s="252"/>
      <c r="D67" s="252"/>
      <c r="E67" s="1332">
        <f>C61-F43</f>
        <v>7005.0394192624453</v>
      </c>
      <c r="F67" s="1332">
        <f>F43</f>
        <v>1197.5265843577135</v>
      </c>
    </row>
    <row r="68" spans="1:31">
      <c r="A68" s="1188" t="s">
        <v>1346</v>
      </c>
      <c r="C68" s="252"/>
      <c r="D68" s="252"/>
      <c r="E68" s="265">
        <f t="shared" ref="E68:X68" si="43">SUM(E66:E67)</f>
        <v>7005.0394192624453</v>
      </c>
      <c r="F68" s="265">
        <f t="shared" si="43"/>
        <v>1197.5265843577135</v>
      </c>
      <c r="G68" s="265">
        <f t="shared" si="43"/>
        <v>0</v>
      </c>
      <c r="H68" s="265">
        <f t="shared" si="43"/>
        <v>0</v>
      </c>
      <c r="I68" s="265">
        <f t="shared" si="43"/>
        <v>0</v>
      </c>
      <c r="J68" s="265">
        <f t="shared" si="43"/>
        <v>0</v>
      </c>
      <c r="K68" s="265">
        <f t="shared" si="43"/>
        <v>7346.8232821653555</v>
      </c>
      <c r="L68" s="265">
        <f t="shared" si="43"/>
        <v>7333.5618682986305</v>
      </c>
      <c r="M68" s="265">
        <f t="shared" si="43"/>
        <v>7320.3004544319065</v>
      </c>
      <c r="N68" s="265">
        <f t="shared" si="43"/>
        <v>8369.8810828292098</v>
      </c>
      <c r="O68" s="265">
        <f t="shared" si="43"/>
        <v>10443.36342004552</v>
      </c>
      <c r="P68" s="265">
        <f t="shared" si="43"/>
        <v>10424.375486554527</v>
      </c>
      <c r="Q68" s="265">
        <f t="shared" si="43"/>
        <v>13543.520307162062</v>
      </c>
      <c r="R68" s="265">
        <f t="shared" si="43"/>
        <v>13518.805854046803</v>
      </c>
      <c r="S68" s="265">
        <f t="shared" si="43"/>
        <v>10795.273120745236</v>
      </c>
      <c r="T68" s="265">
        <f t="shared" si="43"/>
        <v>13469.376947816285</v>
      </c>
      <c r="U68" s="265">
        <f t="shared" si="43"/>
        <v>13444.662494701024</v>
      </c>
      <c r="V68" s="265">
        <f t="shared" si="43"/>
        <v>13419.948041585765</v>
      </c>
      <c r="W68" s="265">
        <f t="shared" si="43"/>
        <v>13395.233588470506</v>
      </c>
      <c r="X68" s="265">
        <f t="shared" si="43"/>
        <v>10696.415308284197</v>
      </c>
      <c r="Y68" s="265">
        <f t="shared" ref="Y68:AE68" si="44">SUM(Y66:Y67)</f>
        <v>13345.804682239985</v>
      </c>
      <c r="Z68" s="265">
        <f t="shared" si="44"/>
        <v>13321.090229124729</v>
      </c>
      <c r="AA68" s="265">
        <f t="shared" si="44"/>
        <v>13296.375776009472</v>
      </c>
      <c r="AB68" s="265">
        <f t="shared" si="44"/>
        <v>13271.661322894204</v>
      </c>
      <c r="AC68" s="265">
        <f t="shared" si="44"/>
        <v>10597.557495823159</v>
      </c>
      <c r="AD68" s="265">
        <f t="shared" si="44"/>
        <v>13222.232416663694</v>
      </c>
      <c r="AE68" s="265">
        <f t="shared" si="44"/>
        <v>13197.517963548438</v>
      </c>
    </row>
    <row r="69" spans="1:31">
      <c r="A69" s="910"/>
      <c r="C69" s="252"/>
      <c r="D69" s="252"/>
      <c r="E69" s="252"/>
    </row>
    <row r="70" spans="1:31">
      <c r="A70" s="1188" t="s">
        <v>1347</v>
      </c>
      <c r="C70" s="252"/>
      <c r="D70" s="252"/>
      <c r="E70" s="252"/>
    </row>
    <row r="71" spans="1:31">
      <c r="A71" s="910" t="s">
        <v>1348</v>
      </c>
      <c r="C71" s="252"/>
      <c r="D71" s="252"/>
      <c r="E71" s="265">
        <f t="shared" ref="E71:X71" si="45">E51</f>
        <v>9057.9205485248931</v>
      </c>
      <c r="F71" s="265">
        <f t="shared" si="45"/>
        <v>2818.6937134296249</v>
      </c>
      <c r="G71" s="265">
        <f t="shared" si="45"/>
        <v>35.618185925015368</v>
      </c>
      <c r="H71" s="265">
        <f t="shared" si="45"/>
        <v>35.618185925015368</v>
      </c>
      <c r="I71" s="265">
        <f t="shared" si="45"/>
        <v>35.618185925015368</v>
      </c>
      <c r="J71" s="265">
        <f t="shared" si="45"/>
        <v>35.618185925015368</v>
      </c>
      <c r="K71" s="265">
        <f t="shared" si="45"/>
        <v>35.618185925015368</v>
      </c>
      <c r="L71" s="265">
        <f t="shared" si="45"/>
        <v>35.618185925015368</v>
      </c>
      <c r="M71" s="265">
        <f t="shared" si="45"/>
        <v>35.618185925015368</v>
      </c>
      <c r="N71" s="265">
        <f t="shared" si="45"/>
        <v>35.618185925015368</v>
      </c>
      <c r="O71" s="265">
        <f t="shared" si="45"/>
        <v>35.618185925015368</v>
      </c>
      <c r="P71" s="265">
        <f t="shared" si="45"/>
        <v>35.618185925015368</v>
      </c>
      <c r="Q71" s="265">
        <f t="shared" si="45"/>
        <v>35.618185925015368</v>
      </c>
      <c r="R71" s="265">
        <f t="shared" si="45"/>
        <v>35.618185925015368</v>
      </c>
      <c r="S71" s="265">
        <f t="shared" si="45"/>
        <v>35.618185925015368</v>
      </c>
      <c r="T71" s="265">
        <f t="shared" si="45"/>
        <v>35.618185925015368</v>
      </c>
      <c r="U71" s="265">
        <f t="shared" si="45"/>
        <v>35.618185925015368</v>
      </c>
      <c r="V71" s="265">
        <f t="shared" si="45"/>
        <v>35.618185925015368</v>
      </c>
      <c r="W71" s="265">
        <f t="shared" si="45"/>
        <v>35.618185925015368</v>
      </c>
      <c r="X71" s="265">
        <f t="shared" si="45"/>
        <v>35.618185925015368</v>
      </c>
      <c r="Y71" s="265">
        <f t="shared" ref="Y71:AE71" si="46">Y51</f>
        <v>35.618185925015368</v>
      </c>
      <c r="Z71" s="265">
        <f t="shared" si="46"/>
        <v>35.618185925015368</v>
      </c>
      <c r="AA71" s="265">
        <f t="shared" si="46"/>
        <v>35.618185925015368</v>
      </c>
      <c r="AB71" s="265">
        <f t="shared" si="46"/>
        <v>35.618185925015368</v>
      </c>
      <c r="AC71" s="265">
        <f t="shared" si="46"/>
        <v>35.618185925015368</v>
      </c>
      <c r="AD71" s="265">
        <f t="shared" si="46"/>
        <v>35.618185925015368</v>
      </c>
      <c r="AE71" s="265">
        <f t="shared" si="46"/>
        <v>35.618185925015368</v>
      </c>
    </row>
    <row r="72" spans="1:31">
      <c r="A72" s="1188" t="s">
        <v>1349</v>
      </c>
      <c r="C72" s="252"/>
      <c r="D72" s="252"/>
      <c r="E72" s="265">
        <f>SUM(E71)</f>
        <v>9057.9205485248931</v>
      </c>
      <c r="F72" s="265">
        <f t="shared" ref="F72:X72" si="47">SUM(F71)</f>
        <v>2818.6937134296249</v>
      </c>
      <c r="G72" s="265">
        <f t="shared" si="47"/>
        <v>35.618185925015368</v>
      </c>
      <c r="H72" s="265">
        <f t="shared" si="47"/>
        <v>35.618185925015368</v>
      </c>
      <c r="I72" s="265">
        <f t="shared" si="47"/>
        <v>35.618185925015368</v>
      </c>
      <c r="J72" s="265">
        <f t="shared" si="47"/>
        <v>35.618185925015368</v>
      </c>
      <c r="K72" s="265">
        <f t="shared" si="47"/>
        <v>35.618185925015368</v>
      </c>
      <c r="L72" s="265">
        <f t="shared" si="47"/>
        <v>35.618185925015368</v>
      </c>
      <c r="M72" s="265">
        <f t="shared" si="47"/>
        <v>35.618185925015368</v>
      </c>
      <c r="N72" s="265">
        <f t="shared" si="47"/>
        <v>35.618185925015368</v>
      </c>
      <c r="O72" s="265">
        <f t="shared" si="47"/>
        <v>35.618185925015368</v>
      </c>
      <c r="P72" s="265">
        <f t="shared" si="47"/>
        <v>35.618185925015368</v>
      </c>
      <c r="Q72" s="265">
        <f t="shared" si="47"/>
        <v>35.618185925015368</v>
      </c>
      <c r="R72" s="265">
        <f t="shared" si="47"/>
        <v>35.618185925015368</v>
      </c>
      <c r="S72" s="265">
        <f t="shared" si="47"/>
        <v>35.618185925015368</v>
      </c>
      <c r="T72" s="265">
        <f t="shared" si="47"/>
        <v>35.618185925015368</v>
      </c>
      <c r="U72" s="265">
        <f t="shared" si="47"/>
        <v>35.618185925015368</v>
      </c>
      <c r="V72" s="265">
        <f t="shared" si="47"/>
        <v>35.618185925015368</v>
      </c>
      <c r="W72" s="265">
        <f t="shared" si="47"/>
        <v>35.618185925015368</v>
      </c>
      <c r="X72" s="265">
        <f t="shared" si="47"/>
        <v>35.618185925015368</v>
      </c>
      <c r="Y72" s="265">
        <f t="shared" ref="Y72:AE72" si="48">SUM(Y71)</f>
        <v>35.618185925015368</v>
      </c>
      <c r="Z72" s="265">
        <f t="shared" si="48"/>
        <v>35.618185925015368</v>
      </c>
      <c r="AA72" s="265">
        <f t="shared" si="48"/>
        <v>35.618185925015368</v>
      </c>
      <c r="AB72" s="265">
        <f t="shared" si="48"/>
        <v>35.618185925015368</v>
      </c>
      <c r="AC72" s="265">
        <f t="shared" si="48"/>
        <v>35.618185925015368</v>
      </c>
      <c r="AD72" s="265">
        <f t="shared" si="48"/>
        <v>35.618185925015368</v>
      </c>
      <c r="AE72" s="265">
        <f t="shared" si="48"/>
        <v>35.618185925015368</v>
      </c>
    </row>
    <row r="73" spans="1:31">
      <c r="A73" s="910"/>
      <c r="C73" s="252"/>
      <c r="D73" s="252"/>
      <c r="E73" s="252"/>
    </row>
    <row r="74" spans="1:31">
      <c r="A74" s="1188" t="s">
        <v>1350</v>
      </c>
      <c r="C74" s="252"/>
      <c r="D74" s="252"/>
      <c r="E74" s="265">
        <f>E68-E72</f>
        <v>-2052.8811292624478</v>
      </c>
      <c r="F74" s="265">
        <f t="shared" ref="F74:X74" si="49">F68-F72</f>
        <v>-1621.1671290719114</v>
      </c>
      <c r="G74" s="265">
        <f t="shared" si="49"/>
        <v>-35.618185925015368</v>
      </c>
      <c r="H74" s="265">
        <f t="shared" si="49"/>
        <v>-35.618185925015368</v>
      </c>
      <c r="I74" s="265">
        <f t="shared" si="49"/>
        <v>-35.618185925015368</v>
      </c>
      <c r="J74" s="265">
        <f t="shared" si="49"/>
        <v>-35.618185925015368</v>
      </c>
      <c r="K74" s="265">
        <f t="shared" si="49"/>
        <v>7311.20509624034</v>
      </c>
      <c r="L74" s="265">
        <f t="shared" si="49"/>
        <v>7297.943682373615</v>
      </c>
      <c r="M74" s="265">
        <f t="shared" si="49"/>
        <v>7284.682268506891</v>
      </c>
      <c r="N74" s="265">
        <f t="shared" si="49"/>
        <v>8334.2628969041943</v>
      </c>
      <c r="O74" s="265">
        <f t="shared" si="49"/>
        <v>10407.745234120504</v>
      </c>
      <c r="P74" s="265">
        <f t="shared" si="49"/>
        <v>10388.757300629512</v>
      </c>
      <c r="Q74" s="265">
        <f t="shared" si="49"/>
        <v>13507.902121237046</v>
      </c>
      <c r="R74" s="265">
        <f t="shared" si="49"/>
        <v>13483.187668121787</v>
      </c>
      <c r="S74" s="265">
        <f t="shared" si="49"/>
        <v>10759.654934820221</v>
      </c>
      <c r="T74" s="265">
        <f t="shared" si="49"/>
        <v>13433.758761891269</v>
      </c>
      <c r="U74" s="265">
        <f t="shared" si="49"/>
        <v>13409.044308776009</v>
      </c>
      <c r="V74" s="265">
        <f t="shared" si="49"/>
        <v>13384.32985566075</v>
      </c>
      <c r="W74" s="265">
        <f t="shared" si="49"/>
        <v>13359.615402545491</v>
      </c>
      <c r="X74" s="265">
        <f t="shared" si="49"/>
        <v>10660.797122359181</v>
      </c>
      <c r="Y74" s="265">
        <f t="shared" ref="Y74:AE74" si="50">Y68-Y72</f>
        <v>13310.186496314969</v>
      </c>
      <c r="Z74" s="265">
        <f t="shared" si="50"/>
        <v>13285.472043199714</v>
      </c>
      <c r="AA74" s="265">
        <f t="shared" si="50"/>
        <v>13260.757590084457</v>
      </c>
      <c r="AB74" s="265">
        <f t="shared" si="50"/>
        <v>13236.043136969189</v>
      </c>
      <c r="AC74" s="265">
        <f t="shared" si="50"/>
        <v>10561.939309898144</v>
      </c>
      <c r="AD74" s="265">
        <f t="shared" si="50"/>
        <v>13186.614230738678</v>
      </c>
      <c r="AE74" s="265">
        <f t="shared" si="50"/>
        <v>13161.899777623423</v>
      </c>
    </row>
    <row r="75" spans="1:31" ht="10.8" thickBot="1">
      <c r="A75" s="1196" t="s">
        <v>350</v>
      </c>
      <c r="B75" s="919"/>
      <c r="C75" s="1088"/>
      <c r="D75" s="1088"/>
      <c r="E75" s="1089">
        <f>E74-$D$71</f>
        <v>-2052.8811292624478</v>
      </c>
      <c r="F75" s="1089">
        <f t="shared" ref="F75:X75" si="51">F74-$D$71</f>
        <v>-1621.1671290719114</v>
      </c>
      <c r="G75" s="1089">
        <f t="shared" si="51"/>
        <v>-35.618185925015368</v>
      </c>
      <c r="H75" s="1089">
        <f t="shared" si="51"/>
        <v>-35.618185925015368</v>
      </c>
      <c r="I75" s="1089">
        <f t="shared" si="51"/>
        <v>-35.618185925015368</v>
      </c>
      <c r="J75" s="1089">
        <f t="shared" si="51"/>
        <v>-35.618185925015368</v>
      </c>
      <c r="K75" s="1089">
        <f t="shared" si="51"/>
        <v>7311.20509624034</v>
      </c>
      <c r="L75" s="1089">
        <f t="shared" si="51"/>
        <v>7297.943682373615</v>
      </c>
      <c r="M75" s="1089">
        <f t="shared" si="51"/>
        <v>7284.682268506891</v>
      </c>
      <c r="N75" s="1089">
        <f t="shared" si="51"/>
        <v>8334.2628969041943</v>
      </c>
      <c r="O75" s="1089">
        <f t="shared" si="51"/>
        <v>10407.745234120504</v>
      </c>
      <c r="P75" s="1089">
        <f t="shared" si="51"/>
        <v>10388.757300629512</v>
      </c>
      <c r="Q75" s="1089">
        <f t="shared" si="51"/>
        <v>13507.902121237046</v>
      </c>
      <c r="R75" s="1089">
        <f t="shared" si="51"/>
        <v>13483.187668121787</v>
      </c>
      <c r="S75" s="1089">
        <f t="shared" si="51"/>
        <v>10759.654934820221</v>
      </c>
      <c r="T75" s="1089">
        <f t="shared" si="51"/>
        <v>13433.758761891269</v>
      </c>
      <c r="U75" s="1089">
        <f t="shared" si="51"/>
        <v>13409.044308776009</v>
      </c>
      <c r="V75" s="1089">
        <f t="shared" si="51"/>
        <v>13384.32985566075</v>
      </c>
      <c r="W75" s="1089">
        <f t="shared" si="51"/>
        <v>13359.615402545491</v>
      </c>
      <c r="X75" s="1089">
        <f t="shared" si="51"/>
        <v>10660.797122359181</v>
      </c>
      <c r="Y75" s="1089">
        <f t="shared" ref="Y75:AE75" si="52">Y74-$D$71</f>
        <v>13310.186496314969</v>
      </c>
      <c r="Z75" s="1089">
        <f t="shared" si="52"/>
        <v>13285.472043199714</v>
      </c>
      <c r="AA75" s="1089">
        <f t="shared" si="52"/>
        <v>13260.757590084457</v>
      </c>
      <c r="AB75" s="1089">
        <f t="shared" si="52"/>
        <v>13236.043136969189</v>
      </c>
      <c r="AC75" s="1089">
        <f t="shared" si="52"/>
        <v>10561.939309898144</v>
      </c>
      <c r="AD75" s="1089">
        <f t="shared" si="52"/>
        <v>13186.614230738678</v>
      </c>
      <c r="AE75" s="1089">
        <f t="shared" si="52"/>
        <v>13161.899777623423</v>
      </c>
    </row>
    <row r="76" spans="1:31">
      <c r="A76" s="1271"/>
      <c r="C76" s="252"/>
      <c r="D76" s="252"/>
      <c r="E76" s="265">
        <f>IF(E75&gt;0,1,0)</f>
        <v>0</v>
      </c>
      <c r="F76" s="265">
        <f t="shared" ref="F76:X76" si="53">IF(F75&gt;0,1,0)</f>
        <v>0</v>
      </c>
      <c r="G76" s="265">
        <f t="shared" si="53"/>
        <v>0</v>
      </c>
      <c r="H76" s="265">
        <f t="shared" si="53"/>
        <v>0</v>
      </c>
      <c r="I76" s="265">
        <f t="shared" si="53"/>
        <v>0</v>
      </c>
      <c r="J76" s="265">
        <f t="shared" si="53"/>
        <v>0</v>
      </c>
      <c r="K76" s="265">
        <f t="shared" si="53"/>
        <v>1</v>
      </c>
      <c r="L76" s="265">
        <f t="shared" si="53"/>
        <v>1</v>
      </c>
      <c r="M76" s="265">
        <f t="shared" si="53"/>
        <v>1</v>
      </c>
      <c r="N76" s="265">
        <f t="shared" si="53"/>
        <v>1</v>
      </c>
      <c r="O76" s="265">
        <f t="shared" si="53"/>
        <v>1</v>
      </c>
      <c r="P76" s="265">
        <f t="shared" si="53"/>
        <v>1</v>
      </c>
      <c r="Q76" s="265">
        <f t="shared" si="53"/>
        <v>1</v>
      </c>
      <c r="R76" s="265">
        <f t="shared" si="53"/>
        <v>1</v>
      </c>
      <c r="S76" s="265">
        <f t="shared" si="53"/>
        <v>1</v>
      </c>
      <c r="T76" s="265">
        <f t="shared" si="53"/>
        <v>1</v>
      </c>
      <c r="U76" s="265">
        <f t="shared" si="53"/>
        <v>1</v>
      </c>
      <c r="V76" s="265">
        <f t="shared" si="53"/>
        <v>1</v>
      </c>
      <c r="W76" s="265">
        <f t="shared" si="53"/>
        <v>1</v>
      </c>
      <c r="X76" s="265">
        <f t="shared" si="53"/>
        <v>1</v>
      </c>
      <c r="Y76" s="265">
        <f t="shared" ref="Y76:AE76" si="54">IF(Y75&gt;0,1,0)</f>
        <v>1</v>
      </c>
      <c r="Z76" s="265">
        <f t="shared" si="54"/>
        <v>1</v>
      </c>
      <c r="AA76" s="265">
        <f t="shared" si="54"/>
        <v>1</v>
      </c>
      <c r="AB76" s="265">
        <f t="shared" si="54"/>
        <v>1</v>
      </c>
      <c r="AC76" s="265">
        <f t="shared" si="54"/>
        <v>1</v>
      </c>
      <c r="AD76" s="265">
        <f t="shared" si="54"/>
        <v>1</v>
      </c>
      <c r="AE76" s="265">
        <f t="shared" si="54"/>
        <v>1</v>
      </c>
    </row>
    <row r="77" spans="1:31" ht="10.8" thickBot="1">
      <c r="C77" s="252"/>
      <c r="D77" s="252"/>
      <c r="E77" s="252"/>
    </row>
    <row r="78" spans="1:31" s="2" customFormat="1" ht="12.6" thickBot="1">
      <c r="A78" s="894" t="s">
        <v>1104</v>
      </c>
      <c r="B78" s="1467" t="s">
        <v>1105</v>
      </c>
      <c r="C78" s="1479"/>
      <c r="D78" s="1467" t="s">
        <v>1481</v>
      </c>
      <c r="E78" s="1468"/>
      <c r="F78" s="1341"/>
      <c r="G78" s="1343"/>
      <c r="J78" s="1134" t="s">
        <v>1315</v>
      </c>
      <c r="K78" s="1141">
        <f>K37/((E180+E181+E182)/40)</f>
        <v>170.90986391464781</v>
      </c>
    </row>
    <row r="79" spans="1:31" s="2" customFormat="1" ht="12">
      <c r="A79" s="883"/>
      <c r="B79" s="884" t="s">
        <v>351</v>
      </c>
      <c r="C79" s="884" t="s">
        <v>1106</v>
      </c>
      <c r="D79" s="884" t="s">
        <v>351</v>
      </c>
      <c r="E79" s="884" t="s">
        <v>1485</v>
      </c>
      <c r="F79" s="884" t="s">
        <v>1486</v>
      </c>
      <c r="G79" s="885" t="s">
        <v>1487</v>
      </c>
      <c r="J79" s="1135" t="s">
        <v>1318</v>
      </c>
      <c r="K79" s="1138">
        <f>MAXA(D51:X51)</f>
        <v>9057.9205485248931</v>
      </c>
    </row>
    <row r="80" spans="1:31" s="2" customFormat="1" ht="12" thickBot="1">
      <c r="A80" s="886" t="s">
        <v>1107</v>
      </c>
      <c r="B80" s="880">
        <f>IRR(E91:N91)</f>
        <v>0.35085921818497345</v>
      </c>
      <c r="C80" s="881">
        <f>NPV(0.11,E91:N91)</f>
        <v>9216.3301676583105</v>
      </c>
      <c r="D80" s="880">
        <f>IRR(E91:X91)</f>
        <v>0.43114028306666374</v>
      </c>
      <c r="E80" s="881">
        <f>NPV(0.11,E91:AE91)</f>
        <v>41901.57059053245</v>
      </c>
      <c r="F80" s="881">
        <f>NPV(0.09,E91:AE91)</f>
        <v>55719.971186272924</v>
      </c>
      <c r="G80" s="881">
        <f>NPV(0.13,E91:AE91)</f>
        <v>31846.198433809463</v>
      </c>
      <c r="J80" s="1136" t="s">
        <v>1317</v>
      </c>
      <c r="K80" s="1139">
        <f>E80/K79+1</f>
        <v>5.6259591664619135</v>
      </c>
    </row>
    <row r="81" spans="1:31" s="2" customFormat="1" ht="12.6" thickBot="1">
      <c r="A81" s="888"/>
      <c r="B81" s="880"/>
      <c r="C81" s="881"/>
      <c r="D81" s="880"/>
      <c r="E81" s="881"/>
      <c r="F81" s="881"/>
      <c r="G81" s="881"/>
      <c r="J81" s="1263" t="s">
        <v>1359</v>
      </c>
      <c r="K81" s="1264">
        <f>-(E75+F75+G75)/K75+J64</f>
        <v>6.5073946627713957</v>
      </c>
    </row>
    <row r="82" spans="1:31" s="2" customFormat="1" ht="11.4">
      <c r="A82" s="889" t="s">
        <v>1108</v>
      </c>
      <c r="B82" s="880">
        <f>IRR(E93:N93)</f>
        <v>0.29429186945728913</v>
      </c>
      <c r="C82" s="881">
        <f>NPV(0.11,E93:N93)</f>
        <v>8156.6531057652883</v>
      </c>
      <c r="D82" s="880">
        <f>IRR(E93:X93)</f>
        <v>0.38253782547913784</v>
      </c>
      <c r="E82" s="881">
        <f t="shared" ref="E82:E88" si="55">NPV(0.11,E93:AE93)</f>
        <v>40832.42419092435</v>
      </c>
      <c r="F82" s="881">
        <f>NPV(0.09,E93:AE93)</f>
        <v>54622.278266657246</v>
      </c>
      <c r="G82" s="881">
        <f>NPV(0.13,E93:AE93)</f>
        <v>30803.421027508786</v>
      </c>
    </row>
    <row r="83" spans="1:31" s="2" customFormat="1" ht="11.4">
      <c r="A83" s="889" t="s">
        <v>1109</v>
      </c>
      <c r="B83" s="880">
        <f>IRR(E94:N94)</f>
        <v>0.25281424519180895</v>
      </c>
      <c r="C83" s="881">
        <f>NPV(0.11,E94:N94)</f>
        <v>7096.9760438722706</v>
      </c>
      <c r="D83" s="880">
        <f>IRR(E94:X94)</f>
        <v>0.34750982535280572</v>
      </c>
      <c r="E83" s="881">
        <f t="shared" si="55"/>
        <v>39763.277791316264</v>
      </c>
      <c r="F83" s="881">
        <f>NPV(0.09,E94:AE94)</f>
        <v>53524.585347041539</v>
      </c>
      <c r="G83" s="881">
        <f>NPV(0.13,E94:AE94)</f>
        <v>29760.643621208128</v>
      </c>
    </row>
    <row r="84" spans="1:31" s="2" customFormat="1" ht="11.4">
      <c r="A84" s="889" t="s">
        <v>1110</v>
      </c>
      <c r="B84" s="882">
        <f>IRR(E95:N95)</f>
        <v>0.15177785712499303</v>
      </c>
      <c r="C84" s="881">
        <f>NPV(0.11,E95:N95)</f>
        <v>2858.2677963001843</v>
      </c>
      <c r="D84" s="882">
        <f>IRR(E95:X95)</f>
        <v>0.26446102506053237</v>
      </c>
      <c r="E84" s="881">
        <f t="shared" si="55"/>
        <v>35486.692192883864</v>
      </c>
      <c r="F84" s="881">
        <f>NPV(0.09,E95:AE95)</f>
        <v>49133.813668578754</v>
      </c>
      <c r="G84" s="881">
        <f>NPV(0.13,E95:AE95)</f>
        <v>25589.533996005433</v>
      </c>
    </row>
    <row r="85" spans="1:31" s="2" customFormat="1" ht="11.4">
      <c r="A85" s="889"/>
      <c r="B85" s="880"/>
      <c r="C85" s="881"/>
      <c r="D85" s="880"/>
      <c r="E85" s="881">
        <f t="shared" si="55"/>
        <v>0</v>
      </c>
      <c r="F85" s="881">
        <f>NPV(0.09,F96:Y96)</f>
        <v>0</v>
      </c>
      <c r="G85" s="881">
        <f>NPV(0.13,G96:Z96)</f>
        <v>0</v>
      </c>
    </row>
    <row r="86" spans="1:31" s="2" customFormat="1" ht="11.4">
      <c r="A86" s="889" t="s">
        <v>1111</v>
      </c>
      <c r="B86" s="880">
        <f>IRR(E97:N97)</f>
        <v>0.28909343552910016</v>
      </c>
      <c r="C86" s="881">
        <f>NPV(0.11,E97:N97)</f>
        <v>7235.0200889994603</v>
      </c>
      <c r="D86" s="880">
        <f>IRR(E97:X97)</f>
        <v>0.37811888150955597</v>
      </c>
      <c r="E86" s="881">
        <f t="shared" si="55"/>
        <v>36642.267131871107</v>
      </c>
      <c r="F86" s="881">
        <f>NPV(0.09,E97:AE97)</f>
        <v>49050.281148029942</v>
      </c>
      <c r="G86" s="881">
        <f>NPV(0.13,E97:AE97)</f>
        <v>27618.801184127853</v>
      </c>
    </row>
    <row r="87" spans="1:31" s="2" customFormat="1" ht="11.4">
      <c r="A87" s="889" t="s">
        <v>1112</v>
      </c>
      <c r="B87" s="880">
        <f>IRR(E98:N98)</f>
        <v>0.23566406238094428</v>
      </c>
      <c r="C87" s="881">
        <f>NPV(0.11,E98:N98)</f>
        <v>5253.7100103406092</v>
      </c>
      <c r="D87" s="880">
        <f>IRR(E98:X98)</f>
        <v>0.3331825904959933</v>
      </c>
      <c r="E87" s="881">
        <f t="shared" si="55"/>
        <v>31382.963673209772</v>
      </c>
      <c r="F87" s="881">
        <f>NPV(0.09,E98:AE98)</f>
        <v>42380.591109786954</v>
      </c>
      <c r="G87" s="881">
        <f>NPV(0.13,E98:AE98)</f>
        <v>23391.403934446233</v>
      </c>
    </row>
    <row r="88" spans="1:31" s="2" customFormat="1" ht="12" thickBot="1">
      <c r="A88" s="890" t="s">
        <v>1113</v>
      </c>
      <c r="B88" s="891">
        <f>IRR(E99:N99)</f>
        <v>0.14020507646129254</v>
      </c>
      <c r="C88" s="892">
        <f>NPV(0.11,E99:N99)</f>
        <v>1291.0898530229047</v>
      </c>
      <c r="D88" s="891">
        <f>IRR(E99:X99)</f>
        <v>0.25515967521184746</v>
      </c>
      <c r="E88" s="892">
        <f t="shared" si="55"/>
        <v>20864.356755887082</v>
      </c>
      <c r="F88" s="892">
        <f>NPV(0.09,E99:AE99)</f>
        <v>29041.21103330098</v>
      </c>
      <c r="G88" s="892">
        <f>NPV(0.13,E99:AE99)</f>
        <v>14936.60943508299</v>
      </c>
    </row>
    <row r="89" spans="1:31" s="2" customFormat="1" ht="12.6" thickBot="1">
      <c r="A89" s="843"/>
      <c r="B89" s="843"/>
      <c r="C89" s="9"/>
    </row>
    <row r="90" spans="1:31" s="2" customFormat="1" ht="15" customHeight="1">
      <c r="D90" s="895"/>
      <c r="E90" s="896" t="s">
        <v>432</v>
      </c>
      <c r="F90" s="896" t="s">
        <v>1114</v>
      </c>
      <c r="G90" s="896" t="s">
        <v>1115</v>
      </c>
      <c r="H90" s="896" t="s">
        <v>1116</v>
      </c>
      <c r="I90" s="896" t="s">
        <v>1117</v>
      </c>
      <c r="J90" s="896" t="s">
        <v>1118</v>
      </c>
      <c r="K90" s="896" t="s">
        <v>1119</v>
      </c>
      <c r="L90" s="896" t="s">
        <v>1120</v>
      </c>
      <c r="M90" s="896" t="s">
        <v>1121</v>
      </c>
      <c r="N90" s="896" t="s">
        <v>1122</v>
      </c>
      <c r="O90" s="896" t="s">
        <v>1123</v>
      </c>
      <c r="P90" s="896" t="s">
        <v>1124</v>
      </c>
      <c r="Q90" s="896" t="s">
        <v>1125</v>
      </c>
      <c r="R90" s="896" t="s">
        <v>1126</v>
      </c>
      <c r="S90" s="896" t="s">
        <v>1127</v>
      </c>
      <c r="T90" s="896" t="s">
        <v>1128</v>
      </c>
      <c r="U90" s="896" t="s">
        <v>1129</v>
      </c>
      <c r="V90" s="896" t="s">
        <v>1130</v>
      </c>
      <c r="W90" s="896" t="s">
        <v>1131</v>
      </c>
      <c r="X90" s="896" t="s">
        <v>1132</v>
      </c>
      <c r="Y90" s="896" t="s">
        <v>1474</v>
      </c>
      <c r="Z90" s="896" t="s">
        <v>1475</v>
      </c>
      <c r="AA90" s="896" t="s">
        <v>1476</v>
      </c>
      <c r="AB90" s="896" t="s">
        <v>1477</v>
      </c>
      <c r="AC90" s="896" t="s">
        <v>1478</v>
      </c>
      <c r="AD90" s="896" t="s">
        <v>1479</v>
      </c>
      <c r="AE90" s="896" t="s">
        <v>1480</v>
      </c>
    </row>
    <row r="91" spans="1:31" s="2" customFormat="1" ht="15" customHeight="1">
      <c r="D91" s="897" t="s">
        <v>1107</v>
      </c>
      <c r="E91" s="237">
        <f t="shared" ref="E91:X91" si="56">E68-E72</f>
        <v>-2052.8811292624478</v>
      </c>
      <c r="F91" s="237">
        <f t="shared" si="56"/>
        <v>-1621.1671290719114</v>
      </c>
      <c r="G91" s="237">
        <f t="shared" si="56"/>
        <v>-35.618185925015368</v>
      </c>
      <c r="H91" s="237">
        <f t="shared" si="56"/>
        <v>-35.618185925015368</v>
      </c>
      <c r="I91" s="237">
        <f t="shared" si="56"/>
        <v>-35.618185925015368</v>
      </c>
      <c r="J91" s="237">
        <f t="shared" si="56"/>
        <v>-35.618185925015368</v>
      </c>
      <c r="K91" s="237">
        <f t="shared" si="56"/>
        <v>7311.20509624034</v>
      </c>
      <c r="L91" s="237">
        <f t="shared" si="56"/>
        <v>7297.943682373615</v>
      </c>
      <c r="M91" s="237">
        <f t="shared" si="56"/>
        <v>7284.682268506891</v>
      </c>
      <c r="N91" s="237">
        <f t="shared" si="56"/>
        <v>8334.2628969041943</v>
      </c>
      <c r="O91" s="237">
        <f t="shared" si="56"/>
        <v>10407.745234120504</v>
      </c>
      <c r="P91" s="237">
        <f t="shared" si="56"/>
        <v>10388.757300629512</v>
      </c>
      <c r="Q91" s="237">
        <f t="shared" si="56"/>
        <v>13507.902121237046</v>
      </c>
      <c r="R91" s="237">
        <f t="shared" si="56"/>
        <v>13483.187668121787</v>
      </c>
      <c r="S91" s="237">
        <f t="shared" si="56"/>
        <v>10759.654934820221</v>
      </c>
      <c r="T91" s="237">
        <f t="shared" si="56"/>
        <v>13433.758761891269</v>
      </c>
      <c r="U91" s="237">
        <f t="shared" si="56"/>
        <v>13409.044308776009</v>
      </c>
      <c r="V91" s="237">
        <f t="shared" si="56"/>
        <v>13384.32985566075</v>
      </c>
      <c r="W91" s="237">
        <f t="shared" si="56"/>
        <v>13359.615402545491</v>
      </c>
      <c r="X91" s="237">
        <f t="shared" si="56"/>
        <v>10660.797122359181</v>
      </c>
      <c r="Y91" s="237">
        <f t="shared" ref="Y91:AE91" si="57">Y68-Y72</f>
        <v>13310.186496314969</v>
      </c>
      <c r="Z91" s="237">
        <f t="shared" si="57"/>
        <v>13285.472043199714</v>
      </c>
      <c r="AA91" s="237">
        <f t="shared" si="57"/>
        <v>13260.757590084457</v>
      </c>
      <c r="AB91" s="237">
        <f t="shared" si="57"/>
        <v>13236.043136969189</v>
      </c>
      <c r="AC91" s="237">
        <f t="shared" si="57"/>
        <v>10561.939309898144</v>
      </c>
      <c r="AD91" s="237">
        <f t="shared" si="57"/>
        <v>13186.614230738678</v>
      </c>
      <c r="AE91" s="237">
        <f t="shared" si="57"/>
        <v>13161.899777623423</v>
      </c>
    </row>
    <row r="92" spans="1:31" s="2" customFormat="1" ht="15" customHeight="1">
      <c r="D92" s="897" t="s">
        <v>1133</v>
      </c>
      <c r="E92" s="237"/>
      <c r="F92" s="237"/>
      <c r="G92" s="898"/>
      <c r="H92" s="898"/>
      <c r="I92" s="898"/>
      <c r="J92" s="898"/>
      <c r="K92" s="898"/>
      <c r="L92" s="898"/>
      <c r="M92" s="898"/>
      <c r="N92" s="898"/>
      <c r="O92" s="898"/>
      <c r="P92" s="898"/>
      <c r="Q92" s="898"/>
      <c r="R92" s="898"/>
      <c r="S92" s="898"/>
      <c r="T92" s="898"/>
      <c r="U92" s="898"/>
      <c r="V92" s="898"/>
      <c r="W92" s="898"/>
      <c r="X92" s="898"/>
      <c r="Y92" s="898"/>
      <c r="Z92" s="898"/>
      <c r="AA92" s="898"/>
      <c r="AB92" s="898"/>
      <c r="AC92" s="898"/>
      <c r="AD92" s="898"/>
      <c r="AE92" s="898"/>
    </row>
    <row r="93" spans="1:31" s="2" customFormat="1" ht="15" customHeight="1">
      <c r="D93" s="899">
        <v>0.1</v>
      </c>
      <c r="E93" s="237">
        <f>E$68-E$72*IF(E$72&gt;=0,(1+$D93),IF(E$72&lt;0,(1-$D93)))</f>
        <v>-2958.6731841149385</v>
      </c>
      <c r="F93" s="237">
        <f t="shared" ref="F93:Y95" si="58">F$68-F$72*IF(F$72&gt;=0,(1+$D93),IF(F$72&lt;0,(1-$D93)))</f>
        <v>-1903.0365004148744</v>
      </c>
      <c r="G93" s="237">
        <f t="shared" si="58"/>
        <v>-39.180004517516906</v>
      </c>
      <c r="H93" s="237">
        <f t="shared" si="58"/>
        <v>-39.180004517516906</v>
      </c>
      <c r="I93" s="237">
        <f t="shared" si="58"/>
        <v>-39.180004517516906</v>
      </c>
      <c r="J93" s="237">
        <f t="shared" si="58"/>
        <v>-39.180004517516906</v>
      </c>
      <c r="K93" s="237">
        <f t="shared" si="58"/>
        <v>7307.6432776478387</v>
      </c>
      <c r="L93" s="237">
        <f t="shared" si="58"/>
        <v>7294.3818637811137</v>
      </c>
      <c r="M93" s="237">
        <f t="shared" si="58"/>
        <v>7281.1204499143896</v>
      </c>
      <c r="N93" s="237">
        <f t="shared" si="58"/>
        <v>8330.701078311693</v>
      </c>
      <c r="O93" s="237">
        <f t="shared" si="58"/>
        <v>10404.183415528003</v>
      </c>
      <c r="P93" s="237">
        <f t="shared" si="58"/>
        <v>10385.19548203701</v>
      </c>
      <c r="Q93" s="237">
        <f t="shared" si="58"/>
        <v>13504.340302644545</v>
      </c>
      <c r="R93" s="237">
        <f t="shared" si="58"/>
        <v>13479.625849529286</v>
      </c>
      <c r="S93" s="237">
        <f t="shared" si="58"/>
        <v>10756.093116227719</v>
      </c>
      <c r="T93" s="237">
        <f t="shared" si="58"/>
        <v>13430.196943298768</v>
      </c>
      <c r="U93" s="237">
        <f t="shared" si="58"/>
        <v>13405.482490183507</v>
      </c>
      <c r="V93" s="237">
        <f t="shared" si="58"/>
        <v>13380.768037068248</v>
      </c>
      <c r="W93" s="237">
        <f t="shared" si="58"/>
        <v>13356.053583952989</v>
      </c>
      <c r="X93" s="237">
        <f t="shared" si="58"/>
        <v>10657.23530376668</v>
      </c>
      <c r="Y93" s="237">
        <f t="shared" si="58"/>
        <v>13306.624677722468</v>
      </c>
      <c r="Z93" s="237">
        <f t="shared" ref="Y93:AE95" si="59">Z$68-Z$72*IF(Z$72&gt;=0,(1+$D93),IF(Z$72&lt;0,(1-$D93)))</f>
        <v>13281.910224607213</v>
      </c>
      <c r="AA93" s="237">
        <f t="shared" si="59"/>
        <v>13257.195771491955</v>
      </c>
      <c r="AB93" s="237">
        <f t="shared" si="59"/>
        <v>13232.481318376687</v>
      </c>
      <c r="AC93" s="237">
        <f t="shared" si="59"/>
        <v>10558.377491305642</v>
      </c>
      <c r="AD93" s="237">
        <f t="shared" si="59"/>
        <v>13183.052412146177</v>
      </c>
      <c r="AE93" s="237">
        <f t="shared" si="59"/>
        <v>13158.337959030921</v>
      </c>
    </row>
    <row r="94" spans="1:31" s="2" customFormat="1" ht="15" customHeight="1">
      <c r="D94" s="899">
        <v>0.2</v>
      </c>
      <c r="E94" s="237">
        <f>E$68-E$72*IF(E$72&gt;=0,(1+$D94),IF(E$72&lt;0,(1-$D94)))</f>
        <v>-3864.4652389674256</v>
      </c>
      <c r="F94" s="237">
        <f t="shared" si="58"/>
        <v>-2184.9058717578364</v>
      </c>
      <c r="G94" s="237">
        <f t="shared" si="58"/>
        <v>-42.741823110018437</v>
      </c>
      <c r="H94" s="237">
        <f t="shared" si="58"/>
        <v>-42.741823110018437</v>
      </c>
      <c r="I94" s="237">
        <f t="shared" si="58"/>
        <v>-42.741823110018437</v>
      </c>
      <c r="J94" s="237">
        <f t="shared" si="58"/>
        <v>-42.741823110018437</v>
      </c>
      <c r="K94" s="237">
        <f t="shared" si="58"/>
        <v>7304.0814590553373</v>
      </c>
      <c r="L94" s="237">
        <f t="shared" si="58"/>
        <v>7290.8200451886123</v>
      </c>
      <c r="M94" s="237">
        <f t="shared" si="58"/>
        <v>7277.5586313218882</v>
      </c>
      <c r="N94" s="237">
        <f t="shared" si="58"/>
        <v>8327.1392597191916</v>
      </c>
      <c r="O94" s="237">
        <f t="shared" si="58"/>
        <v>10400.621596935502</v>
      </c>
      <c r="P94" s="237">
        <f t="shared" si="58"/>
        <v>10381.633663444509</v>
      </c>
      <c r="Q94" s="237">
        <f t="shared" si="58"/>
        <v>13500.778484052043</v>
      </c>
      <c r="R94" s="237">
        <f t="shared" si="58"/>
        <v>13476.064030936785</v>
      </c>
      <c r="S94" s="237">
        <f t="shared" si="58"/>
        <v>10752.531297635218</v>
      </c>
      <c r="T94" s="237">
        <f t="shared" si="58"/>
        <v>13426.635124706267</v>
      </c>
      <c r="U94" s="237">
        <f t="shared" si="58"/>
        <v>13401.920671591006</v>
      </c>
      <c r="V94" s="237">
        <f t="shared" si="58"/>
        <v>13377.206218475747</v>
      </c>
      <c r="W94" s="237">
        <f t="shared" si="58"/>
        <v>13352.491765360488</v>
      </c>
      <c r="X94" s="237">
        <f t="shared" si="58"/>
        <v>10653.673485174178</v>
      </c>
      <c r="Y94" s="237">
        <f t="shared" si="59"/>
        <v>13303.062859129966</v>
      </c>
      <c r="Z94" s="237">
        <f t="shared" si="59"/>
        <v>13278.348406014711</v>
      </c>
      <c r="AA94" s="237">
        <f t="shared" si="59"/>
        <v>13253.633952899454</v>
      </c>
      <c r="AB94" s="237">
        <f t="shared" si="59"/>
        <v>13228.919499784186</v>
      </c>
      <c r="AC94" s="237">
        <f t="shared" si="59"/>
        <v>10554.815672713141</v>
      </c>
      <c r="AD94" s="237">
        <f t="shared" si="59"/>
        <v>13179.490593553675</v>
      </c>
      <c r="AE94" s="237">
        <f t="shared" si="59"/>
        <v>13154.77614043842</v>
      </c>
    </row>
    <row r="95" spans="1:31" s="2" customFormat="1" ht="15" customHeight="1">
      <c r="D95" s="899">
        <v>0.6</v>
      </c>
      <c r="E95" s="237">
        <f>E$68-E$72*IF(E$72&gt;=0,(1+$D95),IF(E$72&lt;0,(1-$D95)))</f>
        <v>-7487.6334583773851</v>
      </c>
      <c r="F95" s="237">
        <f t="shared" si="58"/>
        <v>-3312.3833571296864</v>
      </c>
      <c r="G95" s="237">
        <f t="shared" si="58"/>
        <v>-56.98909748002459</v>
      </c>
      <c r="H95" s="237">
        <f t="shared" si="58"/>
        <v>-56.98909748002459</v>
      </c>
      <c r="I95" s="237">
        <f t="shared" si="58"/>
        <v>-56.98909748002459</v>
      </c>
      <c r="J95" s="237">
        <f t="shared" si="58"/>
        <v>-56.98909748002459</v>
      </c>
      <c r="K95" s="237">
        <f t="shared" si="58"/>
        <v>7289.8341846853309</v>
      </c>
      <c r="L95" s="237">
        <f t="shared" si="58"/>
        <v>7276.5727708186059</v>
      </c>
      <c r="M95" s="237">
        <f t="shared" si="58"/>
        <v>7263.3113569518819</v>
      </c>
      <c r="N95" s="237">
        <f t="shared" si="58"/>
        <v>8312.8919853491861</v>
      </c>
      <c r="O95" s="237">
        <f t="shared" si="58"/>
        <v>10386.374322565496</v>
      </c>
      <c r="P95" s="237">
        <f t="shared" si="58"/>
        <v>10367.386389074503</v>
      </c>
      <c r="Q95" s="237">
        <f t="shared" si="58"/>
        <v>13486.531209682038</v>
      </c>
      <c r="R95" s="237">
        <f t="shared" si="58"/>
        <v>13461.816756566779</v>
      </c>
      <c r="S95" s="237">
        <f t="shared" si="58"/>
        <v>10738.284023265212</v>
      </c>
      <c r="T95" s="237">
        <f t="shared" si="58"/>
        <v>13412.387850336261</v>
      </c>
      <c r="U95" s="237">
        <f t="shared" si="58"/>
        <v>13387.673397221</v>
      </c>
      <c r="V95" s="237">
        <f t="shared" si="58"/>
        <v>13362.958944105741</v>
      </c>
      <c r="W95" s="237">
        <f t="shared" si="58"/>
        <v>13338.244490990483</v>
      </c>
      <c r="X95" s="237">
        <f t="shared" si="58"/>
        <v>10639.426210804173</v>
      </c>
      <c r="Y95" s="237">
        <f t="shared" si="59"/>
        <v>13288.815584759961</v>
      </c>
      <c r="Z95" s="237">
        <f t="shared" si="59"/>
        <v>13264.101131644706</v>
      </c>
      <c r="AA95" s="237">
        <f t="shared" si="59"/>
        <v>13239.386678529449</v>
      </c>
      <c r="AB95" s="237">
        <f t="shared" si="59"/>
        <v>13214.672225414181</v>
      </c>
      <c r="AC95" s="237">
        <f t="shared" si="59"/>
        <v>10540.568398343135</v>
      </c>
      <c r="AD95" s="237">
        <f t="shared" si="59"/>
        <v>13165.24331918367</v>
      </c>
      <c r="AE95" s="237">
        <f t="shared" si="59"/>
        <v>13140.528866068415</v>
      </c>
    </row>
    <row r="96" spans="1:31" s="2" customFormat="1" ht="15" customHeight="1">
      <c r="D96" s="897" t="s">
        <v>1134</v>
      </c>
      <c r="E96" s="237"/>
      <c r="F96" s="237"/>
      <c r="G96" s="898"/>
      <c r="H96" s="898"/>
      <c r="I96" s="898"/>
      <c r="J96" s="898"/>
      <c r="K96" s="898"/>
      <c r="L96" s="898"/>
      <c r="M96" s="898"/>
      <c r="N96" s="898"/>
      <c r="O96" s="898"/>
      <c r="P96" s="898"/>
      <c r="Q96" s="898"/>
      <c r="R96" s="898"/>
      <c r="S96" s="898"/>
      <c r="T96" s="898"/>
      <c r="U96" s="898"/>
      <c r="V96" s="898"/>
      <c r="W96" s="898"/>
      <c r="X96" s="898"/>
      <c r="Y96" s="898"/>
      <c r="Z96" s="898"/>
      <c r="AA96" s="898"/>
      <c r="AB96" s="898"/>
      <c r="AC96" s="898"/>
      <c r="AD96" s="898"/>
      <c r="AE96" s="898"/>
    </row>
    <row r="97" spans="1:31" s="2" customFormat="1" ht="15" customHeight="1">
      <c r="D97" s="899">
        <v>0.1</v>
      </c>
      <c r="E97" s="237">
        <f>E$68*(1-$D97)-E$72</f>
        <v>-2753.3850711886926</v>
      </c>
      <c r="F97" s="237">
        <f t="shared" ref="F97:Y99" si="60">F$68*(1-$D97)-F$72</f>
        <v>-1740.9197875076827</v>
      </c>
      <c r="G97" s="237">
        <f t="shared" si="60"/>
        <v>-35.618185925015368</v>
      </c>
      <c r="H97" s="237">
        <f t="shared" si="60"/>
        <v>-35.618185925015368</v>
      </c>
      <c r="I97" s="237">
        <f t="shared" si="60"/>
        <v>-35.618185925015368</v>
      </c>
      <c r="J97" s="237">
        <f t="shared" si="60"/>
        <v>-35.618185925015368</v>
      </c>
      <c r="K97" s="237">
        <f t="shared" si="60"/>
        <v>6576.5227680238049</v>
      </c>
      <c r="L97" s="237">
        <f t="shared" si="60"/>
        <v>6564.5874955437521</v>
      </c>
      <c r="M97" s="237">
        <f t="shared" si="60"/>
        <v>6552.6522230637001</v>
      </c>
      <c r="N97" s="237">
        <f t="shared" si="60"/>
        <v>7497.2747886212737</v>
      </c>
      <c r="O97" s="237">
        <f t="shared" si="60"/>
        <v>9363.4088921159528</v>
      </c>
      <c r="P97" s="237">
        <f t="shared" si="60"/>
        <v>9346.3197519740588</v>
      </c>
      <c r="Q97" s="237">
        <f t="shared" si="60"/>
        <v>12153.550090520841</v>
      </c>
      <c r="R97" s="237">
        <f t="shared" si="60"/>
        <v>12131.307082717107</v>
      </c>
      <c r="S97" s="237">
        <f t="shared" si="60"/>
        <v>9680.1276227456965</v>
      </c>
      <c r="T97" s="237">
        <f t="shared" si="60"/>
        <v>12086.82106710964</v>
      </c>
      <c r="U97" s="237">
        <f t="shared" si="60"/>
        <v>12064.578059305906</v>
      </c>
      <c r="V97" s="237">
        <f t="shared" si="60"/>
        <v>12042.335051502174</v>
      </c>
      <c r="W97" s="237">
        <f t="shared" si="60"/>
        <v>12020.09204369844</v>
      </c>
      <c r="X97" s="237">
        <f t="shared" si="60"/>
        <v>9591.1555915307617</v>
      </c>
      <c r="Y97" s="237">
        <f t="shared" si="60"/>
        <v>11975.606028090971</v>
      </c>
      <c r="Z97" s="237">
        <f t="shared" ref="Y97:AE99" si="61">Z$68*(1-$D97)-Z$72</f>
        <v>11953.363020287241</v>
      </c>
      <c r="AA97" s="237">
        <f t="shared" si="61"/>
        <v>11931.12001248351</v>
      </c>
      <c r="AB97" s="237">
        <f t="shared" si="61"/>
        <v>11908.877004679769</v>
      </c>
      <c r="AC97" s="237">
        <f t="shared" si="61"/>
        <v>9502.1835603158288</v>
      </c>
      <c r="AD97" s="237">
        <f t="shared" si="61"/>
        <v>11864.39098907231</v>
      </c>
      <c r="AE97" s="237">
        <f t="shared" si="61"/>
        <v>11842.147981268579</v>
      </c>
    </row>
    <row r="98" spans="1:31" s="2" customFormat="1" ht="15" customHeight="1">
      <c r="D98" s="899">
        <v>0.2</v>
      </c>
      <c r="E98" s="237">
        <f>E$68*(1-$D98)-E$72</f>
        <v>-3453.8890131149365</v>
      </c>
      <c r="F98" s="237">
        <f t="shared" si="60"/>
        <v>-1860.672445943454</v>
      </c>
      <c r="G98" s="237">
        <f t="shared" si="60"/>
        <v>-35.618185925015368</v>
      </c>
      <c r="H98" s="237">
        <f t="shared" si="60"/>
        <v>-35.618185925015368</v>
      </c>
      <c r="I98" s="237">
        <f t="shared" si="60"/>
        <v>-35.618185925015368</v>
      </c>
      <c r="J98" s="237">
        <f t="shared" si="60"/>
        <v>-35.618185925015368</v>
      </c>
      <c r="K98" s="237">
        <f t="shared" si="60"/>
        <v>5841.8404398072689</v>
      </c>
      <c r="L98" s="237">
        <f t="shared" si="60"/>
        <v>5831.2313087138891</v>
      </c>
      <c r="M98" s="237">
        <f t="shared" si="60"/>
        <v>5820.6221776205102</v>
      </c>
      <c r="N98" s="237">
        <f t="shared" si="60"/>
        <v>6660.2866803383531</v>
      </c>
      <c r="O98" s="237">
        <f t="shared" si="60"/>
        <v>8319.0725501114011</v>
      </c>
      <c r="P98" s="237">
        <f t="shared" si="60"/>
        <v>8303.8822033186061</v>
      </c>
      <c r="Q98" s="237">
        <f t="shared" si="60"/>
        <v>10799.198059804634</v>
      </c>
      <c r="R98" s="237">
        <f t="shared" si="60"/>
        <v>10779.426497312428</v>
      </c>
      <c r="S98" s="237">
        <f t="shared" si="60"/>
        <v>8600.6003106711742</v>
      </c>
      <c r="T98" s="237">
        <f t="shared" si="60"/>
        <v>10739.883372328013</v>
      </c>
      <c r="U98" s="237">
        <f t="shared" si="60"/>
        <v>10720.111809835804</v>
      </c>
      <c r="V98" s="237">
        <f t="shared" si="60"/>
        <v>10700.340247343598</v>
      </c>
      <c r="W98" s="237">
        <f t="shared" si="60"/>
        <v>10680.568684851391</v>
      </c>
      <c r="X98" s="237">
        <f t="shared" si="60"/>
        <v>8521.5140607023422</v>
      </c>
      <c r="Y98" s="237">
        <f t="shared" si="61"/>
        <v>10641.025559866974</v>
      </c>
      <c r="Z98" s="237">
        <f t="shared" si="61"/>
        <v>10621.253997374768</v>
      </c>
      <c r="AA98" s="237">
        <f t="shared" si="61"/>
        <v>10601.482434882562</v>
      </c>
      <c r="AB98" s="237">
        <f t="shared" si="61"/>
        <v>10581.710872390349</v>
      </c>
      <c r="AC98" s="237">
        <f t="shared" si="61"/>
        <v>8442.4278107335122</v>
      </c>
      <c r="AD98" s="237">
        <f t="shared" si="61"/>
        <v>10542.16774740594</v>
      </c>
      <c r="AE98" s="237">
        <f t="shared" si="61"/>
        <v>10522.396184913736</v>
      </c>
    </row>
    <row r="99" spans="1:31" s="2" customFormat="1" ht="15.75" customHeight="1" thickBot="1">
      <c r="D99" s="900">
        <v>0.4</v>
      </c>
      <c r="E99" s="901">
        <f>E$68*(1-$D99)-E$72</f>
        <v>-4854.8968969674261</v>
      </c>
      <c r="F99" s="901">
        <f t="shared" si="60"/>
        <v>-2100.1777628149966</v>
      </c>
      <c r="G99" s="901">
        <f t="shared" si="60"/>
        <v>-35.618185925015368</v>
      </c>
      <c r="H99" s="901">
        <f t="shared" si="60"/>
        <v>-35.618185925015368</v>
      </c>
      <c r="I99" s="901">
        <f t="shared" si="60"/>
        <v>-35.618185925015368</v>
      </c>
      <c r="J99" s="901">
        <f t="shared" si="60"/>
        <v>-35.618185925015368</v>
      </c>
      <c r="K99" s="901">
        <f t="shared" si="60"/>
        <v>4372.4757833741978</v>
      </c>
      <c r="L99" s="901">
        <f t="shared" si="60"/>
        <v>4364.5189350541623</v>
      </c>
      <c r="M99" s="901">
        <f t="shared" si="60"/>
        <v>4356.5620867341286</v>
      </c>
      <c r="N99" s="901">
        <f t="shared" si="60"/>
        <v>4986.31046377251</v>
      </c>
      <c r="O99" s="901">
        <f t="shared" si="60"/>
        <v>6230.3998661022961</v>
      </c>
      <c r="P99" s="901">
        <f t="shared" si="60"/>
        <v>6219.0071060077007</v>
      </c>
      <c r="Q99" s="901">
        <f t="shared" si="60"/>
        <v>8090.4939983722215</v>
      </c>
      <c r="R99" s="901">
        <f t="shared" si="60"/>
        <v>8075.6653265030654</v>
      </c>
      <c r="S99" s="901">
        <f t="shared" si="60"/>
        <v>6441.5456865221258</v>
      </c>
      <c r="T99" s="901">
        <f t="shared" si="60"/>
        <v>8046.0079827647551</v>
      </c>
      <c r="U99" s="901">
        <f t="shared" si="60"/>
        <v>8031.179310895599</v>
      </c>
      <c r="V99" s="901">
        <f t="shared" si="60"/>
        <v>8016.3506390264429</v>
      </c>
      <c r="W99" s="901">
        <f t="shared" si="60"/>
        <v>8001.5219671572877</v>
      </c>
      <c r="X99" s="901">
        <f t="shared" si="60"/>
        <v>6382.2309990455024</v>
      </c>
      <c r="Y99" s="901">
        <f t="shared" si="61"/>
        <v>7971.8646234189746</v>
      </c>
      <c r="Z99" s="901">
        <f t="shared" si="61"/>
        <v>7957.0359515498221</v>
      </c>
      <c r="AA99" s="901">
        <f t="shared" si="61"/>
        <v>7942.2072796806679</v>
      </c>
      <c r="AB99" s="901">
        <f t="shared" si="61"/>
        <v>7927.3786078115063</v>
      </c>
      <c r="AC99" s="901">
        <f t="shared" si="61"/>
        <v>6322.9163115688798</v>
      </c>
      <c r="AD99" s="901">
        <f t="shared" si="61"/>
        <v>7897.7212640732005</v>
      </c>
      <c r="AE99" s="901">
        <f t="shared" si="61"/>
        <v>7882.8925922040471</v>
      </c>
    </row>
    <row r="100" spans="1:31" s="2" customFormat="1" ht="15.75" customHeight="1">
      <c r="D100" s="819"/>
      <c r="E100" s="237"/>
      <c r="F100" s="237"/>
      <c r="G100" s="237"/>
      <c r="H100" s="237"/>
      <c r="I100" s="237"/>
      <c r="J100" s="237"/>
      <c r="K100" s="237"/>
      <c r="L100" s="237"/>
      <c r="M100" s="237"/>
      <c r="N100" s="237"/>
      <c r="O100" s="237"/>
      <c r="P100" s="237"/>
      <c r="Q100" s="237"/>
      <c r="R100" s="237"/>
      <c r="S100" s="237"/>
      <c r="T100" s="237"/>
      <c r="U100" s="237"/>
      <c r="V100" s="237"/>
      <c r="W100" s="237"/>
      <c r="X100" s="237"/>
      <c r="Y100" s="237"/>
      <c r="Z100" s="237"/>
      <c r="AA100" s="237"/>
      <c r="AB100" s="237"/>
      <c r="AC100" s="237"/>
      <c r="AD100" s="237"/>
      <c r="AE100" s="237"/>
    </row>
    <row r="101" spans="1:31" ht="12" thickBot="1">
      <c r="A101" s="1261" t="s">
        <v>1370</v>
      </c>
    </row>
    <row r="102" spans="1:31">
      <c r="A102" s="1189" t="s">
        <v>1339</v>
      </c>
      <c r="B102" s="1190"/>
      <c r="C102" s="1191"/>
      <c r="D102" s="1191"/>
      <c r="E102" s="1191"/>
      <c r="F102" s="1190"/>
      <c r="G102" s="1190"/>
      <c r="H102" s="1190"/>
      <c r="I102" s="1190"/>
      <c r="J102" s="1190"/>
      <c r="K102" s="1190"/>
      <c r="L102" s="1190"/>
      <c r="M102" s="1190"/>
      <c r="N102" s="1190"/>
      <c r="O102" s="1190"/>
      <c r="P102" s="1190"/>
      <c r="Q102" s="1190"/>
      <c r="R102" s="1190"/>
      <c r="S102" s="1190"/>
      <c r="T102" s="1190"/>
      <c r="U102" s="1190"/>
      <c r="V102" s="1190"/>
      <c r="W102" s="1190"/>
      <c r="X102" s="1190"/>
      <c r="Y102" s="1190"/>
      <c r="Z102" s="1190"/>
      <c r="AA102" s="1190"/>
      <c r="AB102" s="1190"/>
      <c r="AC102" s="1190"/>
      <c r="AD102" s="1190"/>
      <c r="AE102" s="1190"/>
    </row>
    <row r="103" spans="1:31">
      <c r="A103" s="913"/>
      <c r="C103" s="252"/>
      <c r="D103" s="252"/>
      <c r="E103" s="252"/>
    </row>
    <row r="104" spans="1:31">
      <c r="A104" s="1193" t="s">
        <v>122</v>
      </c>
      <c r="B104" s="912" t="s">
        <v>197</v>
      </c>
      <c r="C104" s="265">
        <f>E87</f>
        <v>31382.963673209772</v>
      </c>
      <c r="D104" s="252"/>
      <c r="E104" s="252"/>
    </row>
    <row r="105" spans="1:31">
      <c r="A105" s="1193" t="s">
        <v>1340</v>
      </c>
      <c r="B105" s="912" t="s">
        <v>197</v>
      </c>
      <c r="C105" s="683">
        <f>C104</f>
        <v>31382.963673209772</v>
      </c>
      <c r="D105" s="252"/>
      <c r="E105" s="252"/>
    </row>
    <row r="106" spans="1:31">
      <c r="A106" s="1193" t="s">
        <v>1341</v>
      </c>
      <c r="B106" s="912" t="s">
        <v>197</v>
      </c>
      <c r="C106" s="683">
        <v>0</v>
      </c>
      <c r="D106" s="252"/>
      <c r="E106" s="252"/>
    </row>
    <row r="107" spans="1:31">
      <c r="A107" s="916" t="s">
        <v>1342</v>
      </c>
      <c r="C107" s="252"/>
      <c r="D107" s="252"/>
      <c r="E107" s="252"/>
    </row>
    <row r="108" spans="1:31">
      <c r="A108" s="910" t="s">
        <v>293</v>
      </c>
      <c r="C108" s="252"/>
      <c r="D108" s="257" t="s">
        <v>295</v>
      </c>
      <c r="E108" s="1469" t="s">
        <v>296</v>
      </c>
      <c r="F108" s="1469"/>
      <c r="G108" s="1469"/>
      <c r="H108" s="1469"/>
      <c r="I108" s="1469"/>
      <c r="J108" s="258"/>
      <c r="K108" s="258"/>
      <c r="L108" s="258"/>
      <c r="M108" s="258"/>
      <c r="N108" s="258"/>
      <c r="O108" s="1469"/>
      <c r="P108" s="1469"/>
      <c r="Q108" s="1469"/>
      <c r="R108" s="1469"/>
      <c r="S108" s="1469"/>
      <c r="T108" s="258"/>
      <c r="U108" s="258"/>
      <c r="V108" s="258"/>
      <c r="W108" s="258"/>
      <c r="X108" s="258"/>
      <c r="Y108" s="258"/>
      <c r="Z108" s="258"/>
      <c r="AA108" s="258"/>
      <c r="AB108" s="258"/>
      <c r="AC108" s="258"/>
      <c r="AD108" s="258"/>
      <c r="AE108" s="258"/>
    </row>
    <row r="109" spans="1:31">
      <c r="A109" s="910"/>
      <c r="C109" s="252"/>
      <c r="D109" s="262">
        <v>0</v>
      </c>
      <c r="E109" s="262">
        <v>1</v>
      </c>
      <c r="F109" s="262">
        <v>2</v>
      </c>
      <c r="G109" s="262">
        <v>3</v>
      </c>
      <c r="H109" s="262">
        <v>4</v>
      </c>
      <c r="I109" s="262">
        <v>5</v>
      </c>
      <c r="J109" s="262">
        <v>6</v>
      </c>
      <c r="K109" s="262">
        <v>7</v>
      </c>
      <c r="L109" s="262">
        <v>8</v>
      </c>
      <c r="M109" s="262">
        <v>9</v>
      </c>
      <c r="N109" s="263">
        <v>10</v>
      </c>
      <c r="O109" s="262">
        <v>11</v>
      </c>
      <c r="P109" s="262">
        <v>12</v>
      </c>
      <c r="Q109" s="262">
        <v>13</v>
      </c>
      <c r="R109" s="262">
        <v>14</v>
      </c>
      <c r="S109" s="262">
        <v>15</v>
      </c>
      <c r="T109" s="262">
        <v>16</v>
      </c>
      <c r="U109" s="262">
        <v>17</v>
      </c>
      <c r="V109" s="262">
        <v>18</v>
      </c>
      <c r="W109" s="262">
        <v>19</v>
      </c>
      <c r="X109" s="263">
        <v>20</v>
      </c>
      <c r="Y109" s="263">
        <v>21</v>
      </c>
      <c r="Z109" s="263">
        <v>22</v>
      </c>
      <c r="AA109" s="263">
        <v>23</v>
      </c>
      <c r="AB109" s="263">
        <v>24</v>
      </c>
      <c r="AC109" s="263">
        <v>25</v>
      </c>
      <c r="AD109" s="263">
        <v>26</v>
      </c>
      <c r="AE109" s="263">
        <v>27</v>
      </c>
    </row>
    <row r="110" spans="1:31">
      <c r="A110" s="1188" t="s">
        <v>1345</v>
      </c>
      <c r="C110" s="252"/>
      <c r="D110" s="264"/>
      <c r="E110" s="264"/>
      <c r="F110" s="264"/>
      <c r="G110" s="264"/>
      <c r="H110" s="264"/>
      <c r="I110" s="264"/>
      <c r="J110" s="264"/>
      <c r="K110" s="264"/>
      <c r="L110" s="264"/>
      <c r="M110" s="264"/>
      <c r="N110" s="1187"/>
      <c r="O110" s="264"/>
      <c r="P110" s="264"/>
      <c r="Q110" s="264"/>
      <c r="R110" s="264"/>
      <c r="S110" s="264"/>
      <c r="T110" s="264"/>
      <c r="U110" s="264"/>
      <c r="V110" s="264"/>
      <c r="W110" s="264"/>
      <c r="X110" s="1187"/>
      <c r="Y110" s="1187"/>
      <c r="Z110" s="1187"/>
      <c r="AA110" s="1187"/>
      <c r="AB110" s="1187"/>
      <c r="AC110" s="1187"/>
      <c r="AD110" s="1187"/>
      <c r="AE110" s="1187"/>
    </row>
    <row r="111" spans="1:31">
      <c r="A111" s="1195" t="s">
        <v>1343</v>
      </c>
      <c r="C111" s="252"/>
      <c r="D111" s="252"/>
      <c r="E111" s="265">
        <f>E66</f>
        <v>0</v>
      </c>
      <c r="F111" s="265">
        <f t="shared" ref="F111:X111" si="62">F66</f>
        <v>0</v>
      </c>
      <c r="G111" s="265">
        <f t="shared" si="62"/>
        <v>0</v>
      </c>
      <c r="H111" s="265">
        <f t="shared" si="62"/>
        <v>0</v>
      </c>
      <c r="I111" s="265">
        <f t="shared" si="62"/>
        <v>0</v>
      </c>
      <c r="J111" s="265">
        <f t="shared" si="62"/>
        <v>0</v>
      </c>
      <c r="K111" s="265">
        <f t="shared" si="62"/>
        <v>7346.8232821653555</v>
      </c>
      <c r="L111" s="265">
        <f t="shared" si="62"/>
        <v>7333.5618682986305</v>
      </c>
      <c r="M111" s="265">
        <f t="shared" si="62"/>
        <v>7320.3004544319065</v>
      </c>
      <c r="N111" s="265">
        <f t="shared" si="62"/>
        <v>8369.8810828292098</v>
      </c>
      <c r="O111" s="265">
        <f t="shared" si="62"/>
        <v>10443.36342004552</v>
      </c>
      <c r="P111" s="265">
        <f t="shared" si="62"/>
        <v>10424.375486554527</v>
      </c>
      <c r="Q111" s="265">
        <f t="shared" si="62"/>
        <v>13543.520307162062</v>
      </c>
      <c r="R111" s="265">
        <f t="shared" si="62"/>
        <v>13518.805854046803</v>
      </c>
      <c r="S111" s="265">
        <f t="shared" si="62"/>
        <v>10795.273120745236</v>
      </c>
      <c r="T111" s="265">
        <f t="shared" si="62"/>
        <v>13469.376947816285</v>
      </c>
      <c r="U111" s="265">
        <f t="shared" si="62"/>
        <v>13444.662494701024</v>
      </c>
      <c r="V111" s="265">
        <f t="shared" si="62"/>
        <v>13419.948041585765</v>
      </c>
      <c r="W111" s="265">
        <f t="shared" si="62"/>
        <v>13395.233588470506</v>
      </c>
      <c r="X111" s="265">
        <f t="shared" si="62"/>
        <v>10696.415308284197</v>
      </c>
      <c r="Y111" s="265">
        <f t="shared" ref="Y111:AE111" si="63">Y66</f>
        <v>13345.804682239985</v>
      </c>
      <c r="Z111" s="265">
        <f t="shared" si="63"/>
        <v>13321.090229124729</v>
      </c>
      <c r="AA111" s="265">
        <f t="shared" si="63"/>
        <v>13296.375776009472</v>
      </c>
      <c r="AB111" s="265">
        <f t="shared" si="63"/>
        <v>13271.661322894204</v>
      </c>
      <c r="AC111" s="265">
        <f t="shared" si="63"/>
        <v>10597.557495823159</v>
      </c>
      <c r="AD111" s="265">
        <f t="shared" si="63"/>
        <v>13222.232416663694</v>
      </c>
      <c r="AE111" s="265">
        <f t="shared" si="63"/>
        <v>13197.517963548438</v>
      </c>
    </row>
    <row r="112" spans="1:31">
      <c r="A112" s="1195" t="s">
        <v>1341</v>
      </c>
      <c r="C112" s="252"/>
      <c r="D112" s="252"/>
      <c r="E112" s="252">
        <v>0</v>
      </c>
    </row>
    <row r="113" spans="1:31">
      <c r="A113" s="1188" t="s">
        <v>1346</v>
      </c>
      <c r="C113" s="252"/>
      <c r="D113" s="252"/>
      <c r="E113" s="265">
        <f t="shared" ref="E113:X113" si="64">SUM(E111:E112)</f>
        <v>0</v>
      </c>
      <c r="F113" s="265">
        <f t="shared" si="64"/>
        <v>0</v>
      </c>
      <c r="G113" s="265">
        <f t="shared" si="64"/>
        <v>0</v>
      </c>
      <c r="H113" s="265">
        <f t="shared" si="64"/>
        <v>0</v>
      </c>
      <c r="I113" s="265">
        <f t="shared" si="64"/>
        <v>0</v>
      </c>
      <c r="J113" s="265">
        <f t="shared" si="64"/>
        <v>0</v>
      </c>
      <c r="K113" s="265">
        <f t="shared" si="64"/>
        <v>7346.8232821653555</v>
      </c>
      <c r="L113" s="265">
        <f t="shared" si="64"/>
        <v>7333.5618682986305</v>
      </c>
      <c r="M113" s="265">
        <f t="shared" si="64"/>
        <v>7320.3004544319065</v>
      </c>
      <c r="N113" s="265">
        <f t="shared" si="64"/>
        <v>8369.8810828292098</v>
      </c>
      <c r="O113" s="265">
        <f t="shared" si="64"/>
        <v>10443.36342004552</v>
      </c>
      <c r="P113" s="265">
        <f t="shared" si="64"/>
        <v>10424.375486554527</v>
      </c>
      <c r="Q113" s="265">
        <f t="shared" si="64"/>
        <v>13543.520307162062</v>
      </c>
      <c r="R113" s="265">
        <f t="shared" si="64"/>
        <v>13518.805854046803</v>
      </c>
      <c r="S113" s="265">
        <f t="shared" si="64"/>
        <v>10795.273120745236</v>
      </c>
      <c r="T113" s="265">
        <f t="shared" si="64"/>
        <v>13469.376947816285</v>
      </c>
      <c r="U113" s="265">
        <f t="shared" si="64"/>
        <v>13444.662494701024</v>
      </c>
      <c r="V113" s="265">
        <f t="shared" si="64"/>
        <v>13419.948041585765</v>
      </c>
      <c r="W113" s="265">
        <f t="shared" si="64"/>
        <v>13395.233588470506</v>
      </c>
      <c r="X113" s="265">
        <f t="shared" si="64"/>
        <v>10696.415308284197</v>
      </c>
      <c r="Y113" s="265">
        <f t="shared" ref="Y113:AE113" si="65">SUM(Y111:Y112)</f>
        <v>13345.804682239985</v>
      </c>
      <c r="Z113" s="265">
        <f t="shared" si="65"/>
        <v>13321.090229124729</v>
      </c>
      <c r="AA113" s="265">
        <f t="shared" si="65"/>
        <v>13296.375776009472</v>
      </c>
      <c r="AB113" s="265">
        <f t="shared" si="65"/>
        <v>13271.661322894204</v>
      </c>
      <c r="AC113" s="265">
        <f t="shared" si="65"/>
        <v>10597.557495823159</v>
      </c>
      <c r="AD113" s="265">
        <f t="shared" si="65"/>
        <v>13222.232416663694</v>
      </c>
      <c r="AE113" s="265">
        <f t="shared" si="65"/>
        <v>13197.517963548438</v>
      </c>
    </row>
    <row r="114" spans="1:31">
      <c r="A114" s="910"/>
      <c r="C114" s="252"/>
      <c r="D114" s="252"/>
      <c r="E114" s="252"/>
    </row>
    <row r="115" spans="1:31">
      <c r="A115" s="1188" t="s">
        <v>1347</v>
      </c>
      <c r="C115" s="252"/>
      <c r="D115" s="252"/>
      <c r="E115" s="252"/>
    </row>
    <row r="116" spans="1:31">
      <c r="A116" s="910" t="s">
        <v>1348</v>
      </c>
      <c r="C116" s="252"/>
      <c r="D116" s="252"/>
      <c r="E116" s="265">
        <f>E71</f>
        <v>9057.9205485248931</v>
      </c>
      <c r="F116" s="265">
        <f t="shared" ref="F116:X116" si="66">F71</f>
        <v>2818.6937134296249</v>
      </c>
      <c r="G116" s="265">
        <f t="shared" si="66"/>
        <v>35.618185925015368</v>
      </c>
      <c r="H116" s="265">
        <f t="shared" si="66"/>
        <v>35.618185925015368</v>
      </c>
      <c r="I116" s="265">
        <f t="shared" si="66"/>
        <v>35.618185925015368</v>
      </c>
      <c r="J116" s="265">
        <f t="shared" si="66"/>
        <v>35.618185925015368</v>
      </c>
      <c r="K116" s="265">
        <f t="shared" si="66"/>
        <v>35.618185925015368</v>
      </c>
      <c r="L116" s="265">
        <f t="shared" si="66"/>
        <v>35.618185925015368</v>
      </c>
      <c r="M116" s="265">
        <f t="shared" si="66"/>
        <v>35.618185925015368</v>
      </c>
      <c r="N116" s="265">
        <f t="shared" si="66"/>
        <v>35.618185925015368</v>
      </c>
      <c r="O116" s="265">
        <f t="shared" si="66"/>
        <v>35.618185925015368</v>
      </c>
      <c r="P116" s="265">
        <f t="shared" si="66"/>
        <v>35.618185925015368</v>
      </c>
      <c r="Q116" s="265">
        <f t="shared" si="66"/>
        <v>35.618185925015368</v>
      </c>
      <c r="R116" s="265">
        <f t="shared" si="66"/>
        <v>35.618185925015368</v>
      </c>
      <c r="S116" s="265">
        <f t="shared" si="66"/>
        <v>35.618185925015368</v>
      </c>
      <c r="T116" s="265">
        <f t="shared" si="66"/>
        <v>35.618185925015368</v>
      </c>
      <c r="U116" s="265">
        <f t="shared" si="66"/>
        <v>35.618185925015368</v>
      </c>
      <c r="V116" s="265">
        <f t="shared" si="66"/>
        <v>35.618185925015368</v>
      </c>
      <c r="W116" s="265">
        <f t="shared" si="66"/>
        <v>35.618185925015368</v>
      </c>
      <c r="X116" s="265">
        <f t="shared" si="66"/>
        <v>35.618185925015368</v>
      </c>
      <c r="Y116" s="265">
        <f t="shared" ref="Y116:AE116" si="67">Y71</f>
        <v>35.618185925015368</v>
      </c>
      <c r="Z116" s="265">
        <f t="shared" si="67"/>
        <v>35.618185925015368</v>
      </c>
      <c r="AA116" s="265">
        <f t="shared" si="67"/>
        <v>35.618185925015368</v>
      </c>
      <c r="AB116" s="265">
        <f t="shared" si="67"/>
        <v>35.618185925015368</v>
      </c>
      <c r="AC116" s="265">
        <f t="shared" si="67"/>
        <v>35.618185925015368</v>
      </c>
      <c r="AD116" s="265">
        <f t="shared" si="67"/>
        <v>35.618185925015368</v>
      </c>
      <c r="AE116" s="265">
        <f t="shared" si="67"/>
        <v>35.618185925015368</v>
      </c>
    </row>
    <row r="117" spans="1:31">
      <c r="A117" s="1188" t="s">
        <v>1349</v>
      </c>
      <c r="C117" s="252"/>
      <c r="D117" s="252"/>
      <c r="E117" s="265">
        <f>SUM(E116)</f>
        <v>9057.9205485248931</v>
      </c>
      <c r="F117" s="265">
        <f t="shared" ref="F117:X117" si="68">SUM(F116)</f>
        <v>2818.6937134296249</v>
      </c>
      <c r="G117" s="265">
        <f t="shared" si="68"/>
        <v>35.618185925015368</v>
      </c>
      <c r="H117" s="265">
        <f t="shared" si="68"/>
        <v>35.618185925015368</v>
      </c>
      <c r="I117" s="265">
        <f t="shared" si="68"/>
        <v>35.618185925015368</v>
      </c>
      <c r="J117" s="265">
        <f t="shared" si="68"/>
        <v>35.618185925015368</v>
      </c>
      <c r="K117" s="265">
        <f t="shared" si="68"/>
        <v>35.618185925015368</v>
      </c>
      <c r="L117" s="265">
        <f t="shared" si="68"/>
        <v>35.618185925015368</v>
      </c>
      <c r="M117" s="265">
        <f t="shared" si="68"/>
        <v>35.618185925015368</v>
      </c>
      <c r="N117" s="265">
        <f t="shared" si="68"/>
        <v>35.618185925015368</v>
      </c>
      <c r="O117" s="265">
        <f t="shared" si="68"/>
        <v>35.618185925015368</v>
      </c>
      <c r="P117" s="265">
        <f t="shared" si="68"/>
        <v>35.618185925015368</v>
      </c>
      <c r="Q117" s="265">
        <f t="shared" si="68"/>
        <v>35.618185925015368</v>
      </c>
      <c r="R117" s="265">
        <f t="shared" si="68"/>
        <v>35.618185925015368</v>
      </c>
      <c r="S117" s="265">
        <f t="shared" si="68"/>
        <v>35.618185925015368</v>
      </c>
      <c r="T117" s="265">
        <f t="shared" si="68"/>
        <v>35.618185925015368</v>
      </c>
      <c r="U117" s="265">
        <f t="shared" si="68"/>
        <v>35.618185925015368</v>
      </c>
      <c r="V117" s="265">
        <f t="shared" si="68"/>
        <v>35.618185925015368</v>
      </c>
      <c r="W117" s="265">
        <f t="shared" si="68"/>
        <v>35.618185925015368</v>
      </c>
      <c r="X117" s="265">
        <f t="shared" si="68"/>
        <v>35.618185925015368</v>
      </c>
      <c r="Y117" s="265">
        <f t="shared" ref="Y117:AE117" si="69">SUM(Y116)</f>
        <v>35.618185925015368</v>
      </c>
      <c r="Z117" s="265">
        <f t="shared" si="69"/>
        <v>35.618185925015368</v>
      </c>
      <c r="AA117" s="265">
        <f t="shared" si="69"/>
        <v>35.618185925015368</v>
      </c>
      <c r="AB117" s="265">
        <f t="shared" si="69"/>
        <v>35.618185925015368</v>
      </c>
      <c r="AC117" s="265">
        <f t="shared" si="69"/>
        <v>35.618185925015368</v>
      </c>
      <c r="AD117" s="265">
        <f t="shared" si="69"/>
        <v>35.618185925015368</v>
      </c>
      <c r="AE117" s="265">
        <f t="shared" si="69"/>
        <v>35.618185925015368</v>
      </c>
    </row>
    <row r="118" spans="1:31">
      <c r="A118" s="910"/>
      <c r="C118" s="252"/>
      <c r="D118" s="252"/>
      <c r="E118" s="252"/>
    </row>
    <row r="119" spans="1:31">
      <c r="A119" s="1188" t="s">
        <v>1350</v>
      </c>
      <c r="C119" s="252"/>
      <c r="D119" s="252"/>
      <c r="E119" s="265">
        <f>E113-E117</f>
        <v>-9057.9205485248931</v>
      </c>
      <c r="F119" s="265">
        <f t="shared" ref="F119:X119" si="70">F113-F117</f>
        <v>-2818.6937134296249</v>
      </c>
      <c r="G119" s="265">
        <f t="shared" si="70"/>
        <v>-35.618185925015368</v>
      </c>
      <c r="H119" s="265">
        <f t="shared" si="70"/>
        <v>-35.618185925015368</v>
      </c>
      <c r="I119" s="265">
        <f t="shared" si="70"/>
        <v>-35.618185925015368</v>
      </c>
      <c r="J119" s="265">
        <f t="shared" si="70"/>
        <v>-35.618185925015368</v>
      </c>
      <c r="K119" s="265">
        <f t="shared" si="70"/>
        <v>7311.20509624034</v>
      </c>
      <c r="L119" s="265">
        <f t="shared" si="70"/>
        <v>7297.943682373615</v>
      </c>
      <c r="M119" s="265">
        <f t="shared" si="70"/>
        <v>7284.682268506891</v>
      </c>
      <c r="N119" s="265">
        <f t="shared" si="70"/>
        <v>8334.2628969041943</v>
      </c>
      <c r="O119" s="265">
        <f t="shared" si="70"/>
        <v>10407.745234120504</v>
      </c>
      <c r="P119" s="265">
        <f t="shared" si="70"/>
        <v>10388.757300629512</v>
      </c>
      <c r="Q119" s="265">
        <f t="shared" si="70"/>
        <v>13507.902121237046</v>
      </c>
      <c r="R119" s="265">
        <f t="shared" si="70"/>
        <v>13483.187668121787</v>
      </c>
      <c r="S119" s="265">
        <f t="shared" si="70"/>
        <v>10759.654934820221</v>
      </c>
      <c r="T119" s="265">
        <f t="shared" si="70"/>
        <v>13433.758761891269</v>
      </c>
      <c r="U119" s="265">
        <f t="shared" si="70"/>
        <v>13409.044308776009</v>
      </c>
      <c r="V119" s="265">
        <f t="shared" si="70"/>
        <v>13384.32985566075</v>
      </c>
      <c r="W119" s="265">
        <f t="shared" si="70"/>
        <v>13359.615402545491</v>
      </c>
      <c r="X119" s="265">
        <f t="shared" si="70"/>
        <v>10660.797122359181</v>
      </c>
      <c r="Y119" s="265">
        <f t="shared" ref="Y119:AE119" si="71">Y113-Y117</f>
        <v>13310.186496314969</v>
      </c>
      <c r="Z119" s="265">
        <f t="shared" si="71"/>
        <v>13285.472043199714</v>
      </c>
      <c r="AA119" s="265">
        <f t="shared" si="71"/>
        <v>13260.757590084457</v>
      </c>
      <c r="AB119" s="265">
        <f t="shared" si="71"/>
        <v>13236.043136969189</v>
      </c>
      <c r="AC119" s="265">
        <f t="shared" si="71"/>
        <v>10561.939309898144</v>
      </c>
      <c r="AD119" s="265">
        <f t="shared" si="71"/>
        <v>13186.614230738678</v>
      </c>
      <c r="AE119" s="265">
        <f t="shared" si="71"/>
        <v>13161.899777623423</v>
      </c>
    </row>
    <row r="120" spans="1:31" ht="10.8" thickBot="1">
      <c r="A120" s="1196" t="s">
        <v>350</v>
      </c>
      <c r="B120" s="919"/>
      <c r="C120" s="1088"/>
      <c r="D120" s="1088"/>
      <c r="E120" s="1089">
        <f>E119-$D$71</f>
        <v>-9057.9205485248931</v>
      </c>
      <c r="F120" s="1089">
        <f t="shared" ref="F120:X120" si="72">F119-$D$71</f>
        <v>-2818.6937134296249</v>
      </c>
      <c r="G120" s="1089">
        <f t="shared" si="72"/>
        <v>-35.618185925015368</v>
      </c>
      <c r="H120" s="1089">
        <f t="shared" si="72"/>
        <v>-35.618185925015368</v>
      </c>
      <c r="I120" s="1089">
        <f t="shared" si="72"/>
        <v>-35.618185925015368</v>
      </c>
      <c r="J120" s="1089">
        <f t="shared" si="72"/>
        <v>-35.618185925015368</v>
      </c>
      <c r="K120" s="1089">
        <f t="shared" si="72"/>
        <v>7311.20509624034</v>
      </c>
      <c r="L120" s="1089">
        <f t="shared" si="72"/>
        <v>7297.943682373615</v>
      </c>
      <c r="M120" s="1089">
        <f t="shared" si="72"/>
        <v>7284.682268506891</v>
      </c>
      <c r="N120" s="1089">
        <f t="shared" si="72"/>
        <v>8334.2628969041943</v>
      </c>
      <c r="O120" s="1089">
        <f t="shared" si="72"/>
        <v>10407.745234120504</v>
      </c>
      <c r="P120" s="1089">
        <f t="shared" si="72"/>
        <v>10388.757300629512</v>
      </c>
      <c r="Q120" s="1089">
        <f t="shared" si="72"/>
        <v>13507.902121237046</v>
      </c>
      <c r="R120" s="1089">
        <f t="shared" si="72"/>
        <v>13483.187668121787</v>
      </c>
      <c r="S120" s="1089">
        <f t="shared" si="72"/>
        <v>10759.654934820221</v>
      </c>
      <c r="T120" s="1089">
        <f t="shared" si="72"/>
        <v>13433.758761891269</v>
      </c>
      <c r="U120" s="1089">
        <f t="shared" si="72"/>
        <v>13409.044308776009</v>
      </c>
      <c r="V120" s="1089">
        <f t="shared" si="72"/>
        <v>13384.32985566075</v>
      </c>
      <c r="W120" s="1089">
        <f t="shared" si="72"/>
        <v>13359.615402545491</v>
      </c>
      <c r="X120" s="1089">
        <f t="shared" si="72"/>
        <v>10660.797122359181</v>
      </c>
      <c r="Y120" s="1089">
        <f t="shared" ref="Y120:AE120" si="73">Y119-$D$71</f>
        <v>13310.186496314969</v>
      </c>
      <c r="Z120" s="1089">
        <f t="shared" si="73"/>
        <v>13285.472043199714</v>
      </c>
      <c r="AA120" s="1089">
        <f t="shared" si="73"/>
        <v>13260.757590084457</v>
      </c>
      <c r="AB120" s="1089">
        <f t="shared" si="73"/>
        <v>13236.043136969189</v>
      </c>
      <c r="AC120" s="1089">
        <f t="shared" si="73"/>
        <v>10561.939309898144</v>
      </c>
      <c r="AD120" s="1089">
        <f t="shared" si="73"/>
        <v>13186.614230738678</v>
      </c>
      <c r="AE120" s="1089">
        <f t="shared" si="73"/>
        <v>13161.899777623423</v>
      </c>
    </row>
    <row r="121" spans="1:31">
      <c r="A121" s="1271"/>
      <c r="C121" s="252"/>
      <c r="D121" s="252"/>
      <c r="E121" s="265">
        <f>IF(E120&gt;0,1,0)</f>
        <v>0</v>
      </c>
      <c r="F121" s="265">
        <f t="shared" ref="F121" si="74">IF(F120&gt;0,1,0)</f>
        <v>0</v>
      </c>
      <c r="G121" s="265">
        <f t="shared" ref="G121" si="75">IF(G120&gt;0,1,0)</f>
        <v>0</v>
      </c>
      <c r="H121" s="265">
        <f t="shared" ref="H121" si="76">IF(H120&gt;0,1,0)</f>
        <v>0</v>
      </c>
      <c r="I121" s="265">
        <f t="shared" ref="I121" si="77">IF(I120&gt;0,1,0)</f>
        <v>0</v>
      </c>
      <c r="J121" s="265">
        <f t="shared" ref="J121" si="78">IF(J120&gt;0,1,0)</f>
        <v>0</v>
      </c>
      <c r="K121" s="265">
        <f t="shared" ref="K121" si="79">IF(K120&gt;0,1,0)</f>
        <v>1</v>
      </c>
      <c r="L121" s="265">
        <f t="shared" ref="L121" si="80">IF(L120&gt;0,1,0)</f>
        <v>1</v>
      </c>
      <c r="M121" s="265">
        <f t="shared" ref="M121" si="81">IF(M120&gt;0,1,0)</f>
        <v>1</v>
      </c>
      <c r="N121" s="265">
        <f t="shared" ref="N121" si="82">IF(N120&gt;0,1,0)</f>
        <v>1</v>
      </c>
      <c r="O121" s="265">
        <f t="shared" ref="O121" si="83">IF(O120&gt;0,1,0)</f>
        <v>1</v>
      </c>
      <c r="P121" s="265">
        <f t="shared" ref="P121" si="84">IF(P120&gt;0,1,0)</f>
        <v>1</v>
      </c>
      <c r="Q121" s="265">
        <f t="shared" ref="Q121" si="85">IF(Q120&gt;0,1,0)</f>
        <v>1</v>
      </c>
      <c r="R121" s="265">
        <f t="shared" ref="R121" si="86">IF(R120&gt;0,1,0)</f>
        <v>1</v>
      </c>
      <c r="S121" s="265">
        <f t="shared" ref="S121" si="87">IF(S120&gt;0,1,0)</f>
        <v>1</v>
      </c>
      <c r="T121" s="265">
        <f t="shared" ref="T121" si="88">IF(T120&gt;0,1,0)</f>
        <v>1</v>
      </c>
      <c r="U121" s="265">
        <f t="shared" ref="U121" si="89">IF(U120&gt;0,1,0)</f>
        <v>1</v>
      </c>
      <c r="V121" s="265">
        <f t="shared" ref="V121" si="90">IF(V120&gt;0,1,0)</f>
        <v>1</v>
      </c>
      <c r="W121" s="265">
        <f t="shared" ref="W121" si="91">IF(W120&gt;0,1,0)</f>
        <v>1</v>
      </c>
      <c r="X121" s="265">
        <f t="shared" ref="X121:AE121" si="92">IF(X120&gt;0,1,0)</f>
        <v>1</v>
      </c>
      <c r="Y121" s="265">
        <f t="shared" si="92"/>
        <v>1</v>
      </c>
      <c r="Z121" s="265">
        <f t="shared" si="92"/>
        <v>1</v>
      </c>
      <c r="AA121" s="265">
        <f t="shared" si="92"/>
        <v>1</v>
      </c>
      <c r="AB121" s="265">
        <f t="shared" si="92"/>
        <v>1</v>
      </c>
      <c r="AC121" s="265">
        <f t="shared" si="92"/>
        <v>1</v>
      </c>
      <c r="AD121" s="265">
        <f t="shared" si="92"/>
        <v>1</v>
      </c>
      <c r="AE121" s="265">
        <f t="shared" si="92"/>
        <v>1</v>
      </c>
    </row>
    <row r="122" spans="1:31">
      <c r="C122" s="252"/>
      <c r="D122" s="252"/>
      <c r="E122" s="252"/>
    </row>
    <row r="123" spans="1:31" ht="10.8" thickBot="1">
      <c r="C123" s="252"/>
      <c r="D123" s="252"/>
      <c r="E123" s="252"/>
    </row>
    <row r="124" spans="1:31" s="2" customFormat="1" ht="12.6" thickBot="1">
      <c r="A124" s="894" t="s">
        <v>1104</v>
      </c>
      <c r="B124" s="1467" t="s">
        <v>1105</v>
      </c>
      <c r="C124" s="1479"/>
      <c r="D124" s="1467" t="s">
        <v>1481</v>
      </c>
      <c r="E124" s="1471"/>
      <c r="F124" s="1341"/>
      <c r="G124" s="1343"/>
      <c r="J124" s="1134" t="s">
        <v>1315</v>
      </c>
      <c r="K124" s="1141">
        <f>K78</f>
        <v>170.90986391464781</v>
      </c>
    </row>
    <row r="125" spans="1:31" s="2" customFormat="1" ht="12">
      <c r="A125" s="883"/>
      <c r="B125" s="884" t="s">
        <v>351</v>
      </c>
      <c r="C125" s="884" t="s">
        <v>1106</v>
      </c>
      <c r="D125" s="884" t="s">
        <v>351</v>
      </c>
      <c r="E125" s="885" t="s">
        <v>1485</v>
      </c>
      <c r="F125" s="884" t="s">
        <v>1486</v>
      </c>
      <c r="G125" s="885" t="s">
        <v>1487</v>
      </c>
      <c r="J125" s="1135" t="s">
        <v>1318</v>
      </c>
      <c r="K125" s="1138">
        <f>MAXA(D95:X95)</f>
        <v>13486.531209682038</v>
      </c>
    </row>
    <row r="126" spans="1:31" s="2" customFormat="1" ht="12" thickBot="1">
      <c r="A126" s="886" t="s">
        <v>1107</v>
      </c>
      <c r="B126" s="880">
        <f>IRR(E137:N137)</f>
        <v>0.13643059626698162</v>
      </c>
      <c r="C126" s="881">
        <f>NPV(0.11,E137:N137)</f>
        <v>1933.5444037276004</v>
      </c>
      <c r="D126" s="880">
        <f>IRR(E137:X137)</f>
        <v>0.25117547941046903</v>
      </c>
      <c r="E126" s="887">
        <f>NPV(0.11,E137:AE137)</f>
        <v>34618.784826601754</v>
      </c>
      <c r="F126" s="881">
        <f>NPV(0.09,E137:AE137)</f>
        <v>48285.395349766084</v>
      </c>
      <c r="G126" s="881">
        <f>NPV(0.13,E137:AE137)</f>
        <v>24709.209532466943</v>
      </c>
      <c r="J126" s="1136" t="s">
        <v>1317</v>
      </c>
      <c r="K126" s="1139">
        <f>E126/K125+1</f>
        <v>3.5669154127451823</v>
      </c>
    </row>
    <row r="127" spans="1:31" s="2" customFormat="1" ht="12.6" thickBot="1">
      <c r="A127" s="888"/>
      <c r="B127" s="880"/>
      <c r="C127" s="881"/>
      <c r="D127" s="880"/>
      <c r="E127" s="887"/>
      <c r="F127" s="881"/>
      <c r="G127" s="881"/>
      <c r="I127" s="879"/>
      <c r="J127" s="1263" t="s">
        <v>1359</v>
      </c>
      <c r="K127" s="1264">
        <f>-SUM(E120:G120)/K120+J109+F109</f>
        <v>9.6293117606569663</v>
      </c>
    </row>
    <row r="128" spans="1:31" s="2" customFormat="1" ht="11.4">
      <c r="A128" s="889" t="s">
        <v>1108</v>
      </c>
      <c r="B128" s="880">
        <f>IRR(E139:N139)</f>
        <v>0.13488431537205248</v>
      </c>
      <c r="C128" s="881">
        <f>NPV(0.11,E139:N139)</f>
        <v>1845.806782105426</v>
      </c>
      <c r="D128" s="880">
        <f>IRR(E139:X139)</f>
        <v>0.24914548183085206</v>
      </c>
      <c r="E128" s="887">
        <f t="shared" ref="E128:E134" si="93">NPV(0.11,E139:AE139)</f>
        <v>34521.577867264488</v>
      </c>
      <c r="F128" s="881">
        <f>NPV(0.09,E139:AE139)</f>
        <v>48195.636597609126</v>
      </c>
      <c r="G128" s="881">
        <f>NPV(0.13,E139:AE139)</f>
        <v>24604.271098957961</v>
      </c>
    </row>
    <row r="129" spans="1:31" s="2" customFormat="1" ht="11.4">
      <c r="A129" s="889" t="s">
        <v>1109</v>
      </c>
      <c r="B129" s="880">
        <f>IRR(E140:N140)</f>
        <v>0.10771131170110904</v>
      </c>
      <c r="C129" s="881">
        <f>NPV(0.11,E140:N140)</f>
        <v>-185.80972005843822</v>
      </c>
      <c r="D129" s="880">
        <f>IRR(E140:X140)</f>
        <v>0.22842131555827594</v>
      </c>
      <c r="E129" s="887">
        <f t="shared" si="93"/>
        <v>32480.49202738555</v>
      </c>
      <c r="F129" s="881">
        <f>NPV(0.09,E140:AE140)</f>
        <v>46090.009510534699</v>
      </c>
      <c r="G129" s="881">
        <f>NPV(0.13,E140:AE140)</f>
        <v>22623.65471986559</v>
      </c>
    </row>
    <row r="130" spans="1:31" s="2" customFormat="1" ht="11.4">
      <c r="A130" s="889" t="s">
        <v>1110</v>
      </c>
      <c r="B130" s="882">
        <f>IRR(E141:N141)</f>
        <v>6.400485306867898E-2</v>
      </c>
      <c r="C130" s="881">
        <f>NPV(0.11,E141:N141)</f>
        <v>-4424.5179676305252</v>
      </c>
      <c r="D130" s="882">
        <f>IRR(E141:X141)</f>
        <v>0.19428738091155218</v>
      </c>
      <c r="E130" s="887">
        <f t="shared" si="93"/>
        <v>28203.90642895316</v>
      </c>
      <c r="F130" s="881">
        <f>NPV(0.09,E141:AE141)</f>
        <v>41699.237832071929</v>
      </c>
      <c r="G130" s="881">
        <f>NPV(0.13,E141:AE141)</f>
        <v>18452.545094662899</v>
      </c>
    </row>
    <row r="131" spans="1:31" s="2" customFormat="1" ht="11.4">
      <c r="A131" s="889"/>
      <c r="B131" s="880"/>
      <c r="C131" s="881"/>
      <c r="D131" s="880"/>
      <c r="E131" s="887">
        <f t="shared" si="93"/>
        <v>0</v>
      </c>
      <c r="F131" s="881">
        <f>NPV(0.09,F142:Y142)</f>
        <v>0</v>
      </c>
      <c r="G131" s="881">
        <f>NPV(0.13,G142:Z142)</f>
        <v>0</v>
      </c>
    </row>
    <row r="132" spans="1:31" s="2" customFormat="1" ht="11.4">
      <c r="A132" s="889" t="s">
        <v>1111</v>
      </c>
      <c r="B132" s="880">
        <f>IRR(E143:N143)</f>
        <v>0.11973518941812222</v>
      </c>
      <c r="C132" s="881">
        <f>NPV(0.11,E143:N143)</f>
        <v>680.51290146181964</v>
      </c>
      <c r="D132" s="880">
        <f>IRR(E143:X143)</f>
        <v>0.23791624241433618</v>
      </c>
      <c r="E132" s="887">
        <f t="shared" si="93"/>
        <v>30087.759944333473</v>
      </c>
      <c r="F132" s="881">
        <f>NPV(0.09,E143:AE143)</f>
        <v>42359.16289517378</v>
      </c>
      <c r="G132" s="881">
        <f>NPV(0.13,E143:AE143)</f>
        <v>21195.511172919574</v>
      </c>
    </row>
    <row r="133" spans="1:31" s="2" customFormat="1" ht="11.4">
      <c r="A133" s="889" t="s">
        <v>1112</v>
      </c>
      <c r="B133" s="880">
        <f>IRR(E144:N144)</f>
        <v>0.10139135609419236</v>
      </c>
      <c r="C133" s="881">
        <f>NPV(0.11,E144:N144)</f>
        <v>-572.51860080396079</v>
      </c>
      <c r="D133" s="880">
        <f>IRR(E144:X144)</f>
        <v>0.2234487869868973</v>
      </c>
      <c r="E133" s="887">
        <f t="shared" si="93"/>
        <v>25556.735062065203</v>
      </c>
      <c r="F133" s="881">
        <f>NPV(0.09,E144:AE144)</f>
        <v>36432.930440581476</v>
      </c>
      <c r="G133" s="881">
        <f>NPV(0.13,E144:AE144)</f>
        <v>17681.812813372213</v>
      </c>
    </row>
    <row r="134" spans="1:31" s="2" customFormat="1" ht="12" thickBot="1">
      <c r="A134" s="890" t="s">
        <v>1113</v>
      </c>
      <c r="B134" s="891">
        <f>IRR(E145:N145)</f>
        <v>5.7956721145472567E-2</v>
      </c>
      <c r="C134" s="892">
        <f>NPV(0.11,E145:N145)</f>
        <v>-3078.5816053355247</v>
      </c>
      <c r="D134" s="891">
        <f>IRR(E145:X145)</f>
        <v>0.18961035748270083</v>
      </c>
      <c r="E134" s="893">
        <f t="shared" si="93"/>
        <v>16494.685297528653</v>
      </c>
      <c r="F134" s="892">
        <f>NPV(0.09,E145:AE145)</f>
        <v>24580.465531396872</v>
      </c>
      <c r="G134" s="892">
        <f>NPV(0.13,E145:AE145)</f>
        <v>10654.416094277474</v>
      </c>
    </row>
    <row r="135" spans="1:31" s="2" customFormat="1" ht="12.6" thickBot="1">
      <c r="A135" s="843"/>
      <c r="B135" s="843"/>
      <c r="C135" s="9"/>
    </row>
    <row r="136" spans="1:31" s="2" customFormat="1" ht="15" customHeight="1">
      <c r="D136" s="895"/>
      <c r="E136" s="896" t="s">
        <v>432</v>
      </c>
      <c r="F136" s="896" t="s">
        <v>1114</v>
      </c>
      <c r="G136" s="896" t="s">
        <v>1115</v>
      </c>
      <c r="H136" s="896" t="s">
        <v>1116</v>
      </c>
      <c r="I136" s="896" t="s">
        <v>1117</v>
      </c>
      <c r="J136" s="896" t="s">
        <v>1118</v>
      </c>
      <c r="K136" s="896" t="s">
        <v>1119</v>
      </c>
      <c r="L136" s="896" t="s">
        <v>1120</v>
      </c>
      <c r="M136" s="896" t="s">
        <v>1121</v>
      </c>
      <c r="N136" s="896" t="s">
        <v>1122</v>
      </c>
      <c r="O136" s="896" t="s">
        <v>1123</v>
      </c>
      <c r="P136" s="896" t="s">
        <v>1124</v>
      </c>
      <c r="Q136" s="896" t="s">
        <v>1125</v>
      </c>
      <c r="R136" s="896" t="s">
        <v>1126</v>
      </c>
      <c r="S136" s="896" t="s">
        <v>1127</v>
      </c>
      <c r="T136" s="896" t="s">
        <v>1128</v>
      </c>
      <c r="U136" s="896" t="s">
        <v>1129</v>
      </c>
      <c r="V136" s="896" t="s">
        <v>1130</v>
      </c>
      <c r="W136" s="896" t="s">
        <v>1131</v>
      </c>
      <c r="X136" s="896" t="s">
        <v>1132</v>
      </c>
      <c r="Y136" s="896" t="s">
        <v>1474</v>
      </c>
      <c r="Z136" s="896" t="s">
        <v>1475</v>
      </c>
      <c r="AA136" s="896" t="s">
        <v>1476</v>
      </c>
      <c r="AB136" s="896" t="s">
        <v>1477</v>
      </c>
      <c r="AC136" s="896" t="s">
        <v>1478</v>
      </c>
      <c r="AD136" s="896" t="s">
        <v>1479</v>
      </c>
      <c r="AE136" s="896" t="s">
        <v>1480</v>
      </c>
    </row>
    <row r="137" spans="1:31" s="2" customFormat="1" ht="15" customHeight="1">
      <c r="D137" s="897" t="s">
        <v>1107</v>
      </c>
      <c r="E137" s="237">
        <f t="shared" ref="E137:X137" si="94">E113-E117</f>
        <v>-9057.9205485248931</v>
      </c>
      <c r="F137" s="237">
        <f t="shared" si="94"/>
        <v>-2818.6937134296249</v>
      </c>
      <c r="G137" s="237">
        <f t="shared" si="94"/>
        <v>-35.618185925015368</v>
      </c>
      <c r="H137" s="237">
        <f t="shared" si="94"/>
        <v>-35.618185925015368</v>
      </c>
      <c r="I137" s="237">
        <f t="shared" si="94"/>
        <v>-35.618185925015368</v>
      </c>
      <c r="J137" s="237">
        <f t="shared" si="94"/>
        <v>-35.618185925015368</v>
      </c>
      <c r="K137" s="237">
        <f t="shared" si="94"/>
        <v>7311.20509624034</v>
      </c>
      <c r="L137" s="237">
        <f t="shared" si="94"/>
        <v>7297.943682373615</v>
      </c>
      <c r="M137" s="237">
        <f t="shared" si="94"/>
        <v>7284.682268506891</v>
      </c>
      <c r="N137" s="237">
        <f t="shared" si="94"/>
        <v>8334.2628969041943</v>
      </c>
      <c r="O137" s="237">
        <f t="shared" si="94"/>
        <v>10407.745234120504</v>
      </c>
      <c r="P137" s="237">
        <f t="shared" si="94"/>
        <v>10388.757300629512</v>
      </c>
      <c r="Q137" s="237">
        <f t="shared" si="94"/>
        <v>13507.902121237046</v>
      </c>
      <c r="R137" s="237">
        <f t="shared" si="94"/>
        <v>13483.187668121787</v>
      </c>
      <c r="S137" s="237">
        <f t="shared" si="94"/>
        <v>10759.654934820221</v>
      </c>
      <c r="T137" s="237">
        <f t="shared" si="94"/>
        <v>13433.758761891269</v>
      </c>
      <c r="U137" s="237">
        <f t="shared" si="94"/>
        <v>13409.044308776009</v>
      </c>
      <c r="V137" s="237">
        <f t="shared" si="94"/>
        <v>13384.32985566075</v>
      </c>
      <c r="W137" s="237">
        <f t="shared" si="94"/>
        <v>13359.615402545491</v>
      </c>
      <c r="X137" s="237">
        <f t="shared" si="94"/>
        <v>10660.797122359181</v>
      </c>
      <c r="Y137" s="237">
        <f t="shared" ref="Y137:AE137" si="95">Y113-Y117</f>
        <v>13310.186496314969</v>
      </c>
      <c r="Z137" s="237">
        <f t="shared" si="95"/>
        <v>13285.472043199714</v>
      </c>
      <c r="AA137" s="237">
        <f t="shared" si="95"/>
        <v>13260.757590084457</v>
      </c>
      <c r="AB137" s="237">
        <f t="shared" si="95"/>
        <v>13236.043136969189</v>
      </c>
      <c r="AC137" s="237">
        <f t="shared" si="95"/>
        <v>10561.939309898144</v>
      </c>
      <c r="AD137" s="237">
        <f t="shared" si="95"/>
        <v>13186.614230738678</v>
      </c>
      <c r="AE137" s="237">
        <f t="shared" si="95"/>
        <v>13161.899777623423</v>
      </c>
    </row>
    <row r="138" spans="1:31" s="2" customFormat="1" ht="15" customHeight="1">
      <c r="D138" s="897" t="s">
        <v>1133</v>
      </c>
      <c r="E138" s="237"/>
      <c r="F138" s="237"/>
      <c r="G138" s="898"/>
      <c r="H138" s="898"/>
      <c r="I138" s="898"/>
      <c r="J138" s="898"/>
      <c r="K138" s="898"/>
      <c r="L138" s="898"/>
      <c r="M138" s="898"/>
      <c r="N138" s="898"/>
      <c r="O138" s="898"/>
      <c r="P138" s="898"/>
      <c r="Q138" s="898"/>
      <c r="R138" s="898"/>
      <c r="S138" s="898"/>
      <c r="T138" s="898"/>
      <c r="U138" s="898"/>
      <c r="V138" s="898"/>
      <c r="W138" s="898"/>
      <c r="X138" s="898"/>
      <c r="Y138" s="898"/>
      <c r="Z138" s="898"/>
      <c r="AA138" s="898"/>
      <c r="AB138" s="898"/>
      <c r="AC138" s="898"/>
      <c r="AD138" s="898"/>
      <c r="AE138" s="898"/>
    </row>
    <row r="139" spans="1:31" s="2" customFormat="1" ht="15" customHeight="1">
      <c r="D139" s="899">
        <v>0.1</v>
      </c>
      <c r="E139" s="237">
        <f>E$113-E$117*IF(E$117&gt;=0,(1+$D139),IF(E$117&lt;0,(1-$D139)))</f>
        <v>-9963.7126033773839</v>
      </c>
      <c r="F139" s="237">
        <f t="shared" ref="F139:AE139" si="96">F$68-F$72*IF(F$72&gt;=0,(1+$D139),IF(F$72&lt;0,(1-$D139)))</f>
        <v>-1903.0365004148744</v>
      </c>
      <c r="G139" s="237">
        <f t="shared" si="96"/>
        <v>-39.180004517516906</v>
      </c>
      <c r="H139" s="237">
        <f t="shared" si="96"/>
        <v>-39.180004517516906</v>
      </c>
      <c r="I139" s="237">
        <f t="shared" si="96"/>
        <v>-39.180004517516906</v>
      </c>
      <c r="J139" s="237">
        <f t="shared" si="96"/>
        <v>-39.180004517516906</v>
      </c>
      <c r="K139" s="237">
        <f t="shared" si="96"/>
        <v>7307.6432776478387</v>
      </c>
      <c r="L139" s="237">
        <f t="shared" si="96"/>
        <v>7294.3818637811137</v>
      </c>
      <c r="M139" s="237">
        <f t="shared" si="96"/>
        <v>7281.1204499143896</v>
      </c>
      <c r="N139" s="237">
        <f t="shared" si="96"/>
        <v>8330.701078311693</v>
      </c>
      <c r="O139" s="237">
        <f t="shared" si="96"/>
        <v>10404.183415528003</v>
      </c>
      <c r="P139" s="237">
        <f t="shared" si="96"/>
        <v>10385.19548203701</v>
      </c>
      <c r="Q139" s="237">
        <f t="shared" si="96"/>
        <v>13504.340302644545</v>
      </c>
      <c r="R139" s="237">
        <f t="shared" si="96"/>
        <v>13479.625849529286</v>
      </c>
      <c r="S139" s="237">
        <f t="shared" si="96"/>
        <v>10756.093116227719</v>
      </c>
      <c r="T139" s="237">
        <f t="shared" si="96"/>
        <v>13430.196943298768</v>
      </c>
      <c r="U139" s="237">
        <f t="shared" si="96"/>
        <v>13405.482490183507</v>
      </c>
      <c r="V139" s="237">
        <f t="shared" si="96"/>
        <v>13380.768037068248</v>
      </c>
      <c r="W139" s="237">
        <f t="shared" si="96"/>
        <v>13356.053583952989</v>
      </c>
      <c r="X139" s="237">
        <f t="shared" si="96"/>
        <v>10657.23530376668</v>
      </c>
      <c r="Y139" s="237">
        <f t="shared" si="96"/>
        <v>13306.624677722468</v>
      </c>
      <c r="Z139" s="237">
        <f t="shared" si="96"/>
        <v>13281.910224607213</v>
      </c>
      <c r="AA139" s="237">
        <f t="shared" si="96"/>
        <v>13257.195771491955</v>
      </c>
      <c r="AB139" s="237">
        <f t="shared" si="96"/>
        <v>13232.481318376687</v>
      </c>
      <c r="AC139" s="237">
        <f t="shared" si="96"/>
        <v>10558.377491305642</v>
      </c>
      <c r="AD139" s="237">
        <f t="shared" si="96"/>
        <v>13183.052412146177</v>
      </c>
      <c r="AE139" s="237">
        <f t="shared" si="96"/>
        <v>13158.337959030921</v>
      </c>
    </row>
    <row r="140" spans="1:31" s="2" customFormat="1" ht="15" customHeight="1">
      <c r="D140" s="899">
        <v>0.2</v>
      </c>
      <c r="E140" s="237">
        <f>E$113-E$117*IF(E$117&gt;=0,(1+$D140),IF(E$117&lt;0,(1-$D140)))</f>
        <v>-10869.504658229871</v>
      </c>
      <c r="F140" s="237">
        <f t="shared" ref="F140:Y141" si="97">F$113-F$117*IF(F$117&gt;=0,(1+$D140),IF(F$117&lt;0,(1-$D140)))</f>
        <v>-3382.4324561155499</v>
      </c>
      <c r="G140" s="237">
        <f t="shared" si="97"/>
        <v>-42.741823110018437</v>
      </c>
      <c r="H140" s="237">
        <f t="shared" si="97"/>
        <v>-42.741823110018437</v>
      </c>
      <c r="I140" s="237">
        <f t="shared" si="97"/>
        <v>-42.741823110018437</v>
      </c>
      <c r="J140" s="237">
        <f t="shared" si="97"/>
        <v>-42.741823110018437</v>
      </c>
      <c r="K140" s="237">
        <f t="shared" si="97"/>
        <v>7304.0814590553373</v>
      </c>
      <c r="L140" s="237">
        <f t="shared" si="97"/>
        <v>7290.8200451886123</v>
      </c>
      <c r="M140" s="237">
        <f t="shared" si="97"/>
        <v>7277.5586313218882</v>
      </c>
      <c r="N140" s="237">
        <f t="shared" si="97"/>
        <v>8327.1392597191916</v>
      </c>
      <c r="O140" s="237">
        <f t="shared" si="97"/>
        <v>10400.621596935502</v>
      </c>
      <c r="P140" s="237">
        <f t="shared" si="97"/>
        <v>10381.633663444509</v>
      </c>
      <c r="Q140" s="237">
        <f t="shared" si="97"/>
        <v>13500.778484052043</v>
      </c>
      <c r="R140" s="237">
        <f t="shared" si="97"/>
        <v>13476.064030936785</v>
      </c>
      <c r="S140" s="237">
        <f t="shared" si="97"/>
        <v>10752.531297635218</v>
      </c>
      <c r="T140" s="237">
        <f t="shared" si="97"/>
        <v>13426.635124706267</v>
      </c>
      <c r="U140" s="237">
        <f t="shared" si="97"/>
        <v>13401.920671591006</v>
      </c>
      <c r="V140" s="237">
        <f t="shared" si="97"/>
        <v>13377.206218475747</v>
      </c>
      <c r="W140" s="237">
        <f t="shared" si="97"/>
        <v>13352.491765360488</v>
      </c>
      <c r="X140" s="237">
        <f t="shared" si="97"/>
        <v>10653.673485174178</v>
      </c>
      <c r="Y140" s="237">
        <f t="shared" si="97"/>
        <v>13303.062859129966</v>
      </c>
      <c r="Z140" s="237">
        <f t="shared" ref="Y140:AE141" si="98">Z$113-Z$117*IF(Z$117&gt;=0,(1+$D140),IF(Z$117&lt;0,(1-$D140)))</f>
        <v>13278.348406014711</v>
      </c>
      <c r="AA140" s="237">
        <f t="shared" si="98"/>
        <v>13253.633952899454</v>
      </c>
      <c r="AB140" s="237">
        <f t="shared" si="98"/>
        <v>13228.919499784186</v>
      </c>
      <c r="AC140" s="237">
        <f t="shared" si="98"/>
        <v>10554.815672713141</v>
      </c>
      <c r="AD140" s="237">
        <f t="shared" si="98"/>
        <v>13179.490593553675</v>
      </c>
      <c r="AE140" s="237">
        <f t="shared" si="98"/>
        <v>13154.77614043842</v>
      </c>
    </row>
    <row r="141" spans="1:31" s="2" customFormat="1" ht="15" customHeight="1">
      <c r="D141" s="899">
        <v>0.6</v>
      </c>
      <c r="E141" s="237">
        <f>E$113-E$117*IF(E$117&gt;=0,(1+$D141),IF(E$117&lt;0,(1-$D141)))</f>
        <v>-14492.67287763983</v>
      </c>
      <c r="F141" s="237">
        <f t="shared" si="97"/>
        <v>-4509.9099414873999</v>
      </c>
      <c r="G141" s="237">
        <f t="shared" si="97"/>
        <v>-56.98909748002459</v>
      </c>
      <c r="H141" s="237">
        <f t="shared" si="97"/>
        <v>-56.98909748002459</v>
      </c>
      <c r="I141" s="237">
        <f t="shared" si="97"/>
        <v>-56.98909748002459</v>
      </c>
      <c r="J141" s="237">
        <f t="shared" si="97"/>
        <v>-56.98909748002459</v>
      </c>
      <c r="K141" s="237">
        <f t="shared" si="97"/>
        <v>7289.8341846853309</v>
      </c>
      <c r="L141" s="237">
        <f t="shared" si="97"/>
        <v>7276.5727708186059</v>
      </c>
      <c r="M141" s="237">
        <f t="shared" si="97"/>
        <v>7263.3113569518819</v>
      </c>
      <c r="N141" s="237">
        <f t="shared" si="97"/>
        <v>8312.8919853491861</v>
      </c>
      <c r="O141" s="237">
        <f t="shared" si="97"/>
        <v>10386.374322565496</v>
      </c>
      <c r="P141" s="237">
        <f t="shared" si="97"/>
        <v>10367.386389074503</v>
      </c>
      <c r="Q141" s="237">
        <f t="shared" si="97"/>
        <v>13486.531209682038</v>
      </c>
      <c r="R141" s="237">
        <f t="shared" si="97"/>
        <v>13461.816756566779</v>
      </c>
      <c r="S141" s="237">
        <f t="shared" si="97"/>
        <v>10738.284023265212</v>
      </c>
      <c r="T141" s="237">
        <f t="shared" si="97"/>
        <v>13412.387850336261</v>
      </c>
      <c r="U141" s="237">
        <f t="shared" si="97"/>
        <v>13387.673397221</v>
      </c>
      <c r="V141" s="237">
        <f t="shared" si="97"/>
        <v>13362.958944105741</v>
      </c>
      <c r="W141" s="237">
        <f t="shared" si="97"/>
        <v>13338.244490990483</v>
      </c>
      <c r="X141" s="237">
        <f t="shared" si="97"/>
        <v>10639.426210804173</v>
      </c>
      <c r="Y141" s="237">
        <f t="shared" si="98"/>
        <v>13288.815584759961</v>
      </c>
      <c r="Z141" s="237">
        <f t="shared" si="98"/>
        <v>13264.101131644706</v>
      </c>
      <c r="AA141" s="237">
        <f t="shared" si="98"/>
        <v>13239.386678529449</v>
      </c>
      <c r="AB141" s="237">
        <f t="shared" si="98"/>
        <v>13214.672225414181</v>
      </c>
      <c r="AC141" s="237">
        <f t="shared" si="98"/>
        <v>10540.568398343135</v>
      </c>
      <c r="AD141" s="237">
        <f t="shared" si="98"/>
        <v>13165.24331918367</v>
      </c>
      <c r="AE141" s="237">
        <f t="shared" si="98"/>
        <v>13140.528866068415</v>
      </c>
    </row>
    <row r="142" spans="1:31" s="2" customFormat="1" ht="15" customHeight="1">
      <c r="D142" s="897" t="s">
        <v>1134</v>
      </c>
      <c r="E142" s="237"/>
      <c r="F142" s="237"/>
      <c r="G142" s="898"/>
      <c r="H142" s="898"/>
      <c r="I142" s="898"/>
      <c r="J142" s="898"/>
      <c r="K142" s="898"/>
      <c r="L142" s="898"/>
      <c r="M142" s="898"/>
      <c r="N142" s="898"/>
      <c r="O142" s="898"/>
      <c r="P142" s="898"/>
      <c r="Q142" s="898"/>
      <c r="R142" s="898"/>
      <c r="S142" s="898"/>
      <c r="T142" s="898"/>
      <c r="U142" s="898"/>
      <c r="V142" s="898"/>
      <c r="W142" s="898"/>
      <c r="X142" s="898"/>
      <c r="Y142" s="898"/>
      <c r="Z142" s="898"/>
      <c r="AA142" s="898"/>
      <c r="AB142" s="898"/>
      <c r="AC142" s="898"/>
      <c r="AD142" s="898"/>
      <c r="AE142" s="898"/>
    </row>
    <row r="143" spans="1:31" s="2" customFormat="1" ht="15" customHeight="1">
      <c r="D143" s="899">
        <v>0.1</v>
      </c>
      <c r="E143" s="237">
        <f>E$113*(1-$D143)-E$117</f>
        <v>-9057.9205485248931</v>
      </c>
      <c r="F143" s="237">
        <f t="shared" ref="F143:Y145" si="99">F$113*(1-$D143)-F$117</f>
        <v>-2818.6937134296249</v>
      </c>
      <c r="G143" s="237">
        <f t="shared" si="99"/>
        <v>-35.618185925015368</v>
      </c>
      <c r="H143" s="237">
        <f t="shared" si="99"/>
        <v>-35.618185925015368</v>
      </c>
      <c r="I143" s="237">
        <f t="shared" si="99"/>
        <v>-35.618185925015368</v>
      </c>
      <c r="J143" s="237">
        <f t="shared" si="99"/>
        <v>-35.618185925015368</v>
      </c>
      <c r="K143" s="237">
        <f t="shared" si="99"/>
        <v>6576.5227680238049</v>
      </c>
      <c r="L143" s="237">
        <f t="shared" si="99"/>
        <v>6564.5874955437521</v>
      </c>
      <c r="M143" s="237">
        <f t="shared" si="99"/>
        <v>6552.6522230637001</v>
      </c>
      <c r="N143" s="237">
        <f t="shared" si="99"/>
        <v>7497.2747886212737</v>
      </c>
      <c r="O143" s="237">
        <f t="shared" si="99"/>
        <v>9363.4088921159528</v>
      </c>
      <c r="P143" s="237">
        <f t="shared" si="99"/>
        <v>9346.3197519740588</v>
      </c>
      <c r="Q143" s="237">
        <f t="shared" si="99"/>
        <v>12153.550090520841</v>
      </c>
      <c r="R143" s="237">
        <f t="shared" si="99"/>
        <v>12131.307082717107</v>
      </c>
      <c r="S143" s="237">
        <f t="shared" si="99"/>
        <v>9680.1276227456965</v>
      </c>
      <c r="T143" s="237">
        <f t="shared" si="99"/>
        <v>12086.82106710964</v>
      </c>
      <c r="U143" s="237">
        <f t="shared" si="99"/>
        <v>12064.578059305906</v>
      </c>
      <c r="V143" s="237">
        <f t="shared" si="99"/>
        <v>12042.335051502174</v>
      </c>
      <c r="W143" s="237">
        <f t="shared" si="99"/>
        <v>12020.09204369844</v>
      </c>
      <c r="X143" s="237">
        <f t="shared" si="99"/>
        <v>9591.1555915307617</v>
      </c>
      <c r="Y143" s="237">
        <f t="shared" si="99"/>
        <v>11975.606028090971</v>
      </c>
      <c r="Z143" s="237">
        <f t="shared" ref="Y143:AE145" si="100">Z$113*(1-$D143)-Z$117</f>
        <v>11953.363020287241</v>
      </c>
      <c r="AA143" s="237">
        <f t="shared" si="100"/>
        <v>11931.12001248351</v>
      </c>
      <c r="AB143" s="237">
        <f t="shared" si="100"/>
        <v>11908.877004679769</v>
      </c>
      <c r="AC143" s="237">
        <f t="shared" si="100"/>
        <v>9502.1835603158288</v>
      </c>
      <c r="AD143" s="237">
        <f t="shared" si="100"/>
        <v>11864.39098907231</v>
      </c>
      <c r="AE143" s="237">
        <f t="shared" si="100"/>
        <v>11842.147981268579</v>
      </c>
    </row>
    <row r="144" spans="1:31" s="2" customFormat="1" ht="15" customHeight="1">
      <c r="D144" s="899">
        <v>0.2</v>
      </c>
      <c r="E144" s="237">
        <f>E$113*(1-$D144)-E$117</f>
        <v>-9057.9205485248931</v>
      </c>
      <c r="F144" s="237">
        <f t="shared" si="99"/>
        <v>-2818.6937134296249</v>
      </c>
      <c r="G144" s="237">
        <f t="shared" si="99"/>
        <v>-35.618185925015368</v>
      </c>
      <c r="H144" s="237">
        <f t="shared" si="99"/>
        <v>-35.618185925015368</v>
      </c>
      <c r="I144" s="237">
        <f t="shared" si="99"/>
        <v>-35.618185925015368</v>
      </c>
      <c r="J144" s="237">
        <f t="shared" si="99"/>
        <v>-35.618185925015368</v>
      </c>
      <c r="K144" s="237">
        <f t="shared" si="99"/>
        <v>5841.8404398072689</v>
      </c>
      <c r="L144" s="237">
        <f t="shared" si="99"/>
        <v>5831.2313087138891</v>
      </c>
      <c r="M144" s="237">
        <f t="shared" si="99"/>
        <v>5820.6221776205102</v>
      </c>
      <c r="N144" s="237">
        <f t="shared" si="99"/>
        <v>6660.2866803383531</v>
      </c>
      <c r="O144" s="237">
        <f t="shared" si="99"/>
        <v>8319.0725501114011</v>
      </c>
      <c r="P144" s="237">
        <f t="shared" si="99"/>
        <v>8303.8822033186061</v>
      </c>
      <c r="Q144" s="237">
        <f t="shared" si="99"/>
        <v>10799.198059804634</v>
      </c>
      <c r="R144" s="237">
        <f t="shared" si="99"/>
        <v>10779.426497312428</v>
      </c>
      <c r="S144" s="237">
        <f t="shared" si="99"/>
        <v>8600.6003106711742</v>
      </c>
      <c r="T144" s="237">
        <f t="shared" si="99"/>
        <v>10739.883372328013</v>
      </c>
      <c r="U144" s="237">
        <f t="shared" si="99"/>
        <v>10720.111809835804</v>
      </c>
      <c r="V144" s="237">
        <f t="shared" si="99"/>
        <v>10700.340247343598</v>
      </c>
      <c r="W144" s="237">
        <f t="shared" si="99"/>
        <v>10680.568684851391</v>
      </c>
      <c r="X144" s="237">
        <f t="shared" si="99"/>
        <v>8521.5140607023422</v>
      </c>
      <c r="Y144" s="237">
        <f t="shared" si="100"/>
        <v>10641.025559866974</v>
      </c>
      <c r="Z144" s="237">
        <f t="shared" si="100"/>
        <v>10621.253997374768</v>
      </c>
      <c r="AA144" s="237">
        <f t="shared" si="100"/>
        <v>10601.482434882562</v>
      </c>
      <c r="AB144" s="237">
        <f t="shared" si="100"/>
        <v>10581.710872390349</v>
      </c>
      <c r="AC144" s="237">
        <f t="shared" si="100"/>
        <v>8442.4278107335122</v>
      </c>
      <c r="AD144" s="237">
        <f t="shared" si="100"/>
        <v>10542.16774740594</v>
      </c>
      <c r="AE144" s="237">
        <f t="shared" si="100"/>
        <v>10522.396184913736</v>
      </c>
    </row>
    <row r="145" spans="1:31" s="2" customFormat="1" ht="15.75" customHeight="1" thickBot="1">
      <c r="D145" s="900">
        <v>0.4</v>
      </c>
      <c r="E145" s="237">
        <f>E$113*(1-$D145)-E$117</f>
        <v>-9057.9205485248931</v>
      </c>
      <c r="F145" s="237">
        <f t="shared" si="99"/>
        <v>-2818.6937134296249</v>
      </c>
      <c r="G145" s="237">
        <f t="shared" si="99"/>
        <v>-35.618185925015368</v>
      </c>
      <c r="H145" s="237">
        <f t="shared" si="99"/>
        <v>-35.618185925015368</v>
      </c>
      <c r="I145" s="237">
        <f t="shared" si="99"/>
        <v>-35.618185925015368</v>
      </c>
      <c r="J145" s="237">
        <f t="shared" si="99"/>
        <v>-35.618185925015368</v>
      </c>
      <c r="K145" s="237">
        <f t="shared" si="99"/>
        <v>4372.4757833741978</v>
      </c>
      <c r="L145" s="237">
        <f t="shared" si="99"/>
        <v>4364.5189350541623</v>
      </c>
      <c r="M145" s="237">
        <f t="shared" si="99"/>
        <v>4356.5620867341286</v>
      </c>
      <c r="N145" s="237">
        <f t="shared" si="99"/>
        <v>4986.31046377251</v>
      </c>
      <c r="O145" s="237">
        <f t="shared" si="99"/>
        <v>6230.3998661022961</v>
      </c>
      <c r="P145" s="237">
        <f t="shared" si="99"/>
        <v>6219.0071060077007</v>
      </c>
      <c r="Q145" s="237">
        <f t="shared" si="99"/>
        <v>8090.4939983722215</v>
      </c>
      <c r="R145" s="237">
        <f t="shared" si="99"/>
        <v>8075.6653265030654</v>
      </c>
      <c r="S145" s="237">
        <f t="shared" si="99"/>
        <v>6441.5456865221258</v>
      </c>
      <c r="T145" s="237">
        <f t="shared" si="99"/>
        <v>8046.0079827647551</v>
      </c>
      <c r="U145" s="237">
        <f t="shared" si="99"/>
        <v>8031.179310895599</v>
      </c>
      <c r="V145" s="237">
        <f t="shared" si="99"/>
        <v>8016.3506390264429</v>
      </c>
      <c r="W145" s="237">
        <f t="shared" si="99"/>
        <v>8001.5219671572877</v>
      </c>
      <c r="X145" s="237">
        <f t="shared" si="99"/>
        <v>6382.2309990455024</v>
      </c>
      <c r="Y145" s="237">
        <f t="shared" si="100"/>
        <v>7971.8646234189746</v>
      </c>
      <c r="Z145" s="237">
        <f t="shared" si="100"/>
        <v>7957.0359515498221</v>
      </c>
      <c r="AA145" s="237">
        <f t="shared" si="100"/>
        <v>7942.2072796806679</v>
      </c>
      <c r="AB145" s="237">
        <f t="shared" si="100"/>
        <v>7927.3786078115063</v>
      </c>
      <c r="AC145" s="237">
        <f t="shared" si="100"/>
        <v>6322.9163115688798</v>
      </c>
      <c r="AD145" s="237">
        <f t="shared" si="100"/>
        <v>7897.7212640732005</v>
      </c>
      <c r="AE145" s="237">
        <f t="shared" si="100"/>
        <v>7882.8925922040471</v>
      </c>
    </row>
    <row r="146" spans="1:31" s="2" customFormat="1" ht="15.75" customHeight="1">
      <c r="D146" s="819"/>
      <c r="E146" s="237"/>
      <c r="F146" s="237"/>
      <c r="G146" s="237"/>
      <c r="H146" s="237"/>
      <c r="I146" s="237"/>
      <c r="J146" s="237"/>
      <c r="K146" s="237"/>
      <c r="L146" s="237"/>
      <c r="M146" s="237"/>
      <c r="N146" s="237"/>
      <c r="O146" s="237"/>
      <c r="P146" s="237"/>
      <c r="Q146" s="237"/>
      <c r="R146" s="237"/>
      <c r="S146" s="237"/>
      <c r="T146" s="237"/>
      <c r="U146" s="237"/>
      <c r="V146" s="237"/>
      <c r="W146" s="237"/>
      <c r="X146" s="237"/>
      <c r="Y146" s="237"/>
      <c r="Z146" s="237"/>
      <c r="AA146" s="237"/>
      <c r="AB146" s="237"/>
      <c r="AC146" s="237"/>
      <c r="AD146" s="237"/>
      <c r="AE146" s="237"/>
    </row>
    <row r="147" spans="1:31" s="2" customFormat="1" ht="15.75" customHeight="1">
      <c r="D147" s="819"/>
      <c r="E147" s="237"/>
      <c r="F147" s="237"/>
      <c r="G147" s="237"/>
      <c r="H147" s="237"/>
      <c r="I147" s="237"/>
      <c r="J147" s="237"/>
      <c r="K147" s="237"/>
      <c r="L147" s="237"/>
      <c r="M147" s="237"/>
      <c r="N147" s="237"/>
      <c r="O147" s="237"/>
      <c r="P147" s="237"/>
      <c r="Q147" s="237"/>
      <c r="R147" s="237"/>
      <c r="S147" s="237"/>
      <c r="T147" s="237"/>
      <c r="U147" s="237"/>
      <c r="V147" s="237"/>
      <c r="W147" s="237"/>
      <c r="X147" s="237"/>
      <c r="Y147" s="237"/>
      <c r="Z147" s="237"/>
      <c r="AA147" s="237"/>
      <c r="AB147" s="237"/>
      <c r="AC147" s="237"/>
      <c r="AD147" s="237"/>
      <c r="AE147" s="237"/>
    </row>
    <row r="148" spans="1:31" s="2" customFormat="1" ht="15.75" customHeight="1">
      <c r="D148" s="819"/>
      <c r="E148" s="237"/>
      <c r="F148" s="237"/>
      <c r="G148" s="237"/>
      <c r="H148" s="237"/>
      <c r="I148" s="237"/>
      <c r="J148" s="237"/>
      <c r="K148" s="237"/>
      <c r="L148" s="237"/>
      <c r="M148" s="237"/>
      <c r="N148" s="237"/>
      <c r="O148" s="237"/>
      <c r="P148" s="237"/>
      <c r="Q148" s="237"/>
      <c r="R148" s="237"/>
      <c r="S148" s="237"/>
      <c r="T148" s="237"/>
      <c r="U148" s="237"/>
      <c r="V148" s="237"/>
      <c r="W148" s="237"/>
      <c r="X148" s="237"/>
      <c r="Y148" s="237"/>
      <c r="Z148" s="237"/>
      <c r="AA148" s="237"/>
      <c r="AB148" s="237"/>
      <c r="AC148" s="237"/>
      <c r="AD148" s="237"/>
      <c r="AE148" s="237"/>
    </row>
    <row r="149" spans="1:31" s="2" customFormat="1" ht="15.75" customHeight="1">
      <c r="D149" s="819"/>
      <c r="E149" s="237"/>
      <c r="F149" s="237"/>
      <c r="G149" s="237"/>
      <c r="H149" s="237"/>
      <c r="I149" s="237"/>
      <c r="J149" s="237"/>
      <c r="K149" s="237"/>
      <c r="L149" s="237"/>
      <c r="M149" s="237"/>
      <c r="N149" s="237"/>
      <c r="O149" s="237"/>
      <c r="P149" s="237"/>
      <c r="Q149" s="237"/>
      <c r="R149" s="237"/>
      <c r="S149" s="237"/>
      <c r="T149" s="237"/>
      <c r="U149" s="237"/>
      <c r="V149" s="237"/>
      <c r="W149" s="237"/>
      <c r="X149" s="237"/>
      <c r="Y149" s="237"/>
      <c r="Z149" s="237"/>
      <c r="AA149" s="237"/>
      <c r="AB149" s="237"/>
      <c r="AC149" s="237"/>
      <c r="AD149" s="237"/>
      <c r="AE149" s="237"/>
    </row>
    <row r="150" spans="1:31" s="2" customFormat="1" ht="15.75" customHeight="1">
      <c r="D150" s="819"/>
      <c r="E150" s="237"/>
      <c r="F150" s="237"/>
      <c r="G150" s="237"/>
      <c r="H150" s="237"/>
      <c r="I150" s="237"/>
      <c r="J150" s="237"/>
      <c r="K150" s="237"/>
      <c r="L150" s="237"/>
      <c r="M150" s="237"/>
      <c r="N150" s="237"/>
      <c r="O150" s="237"/>
      <c r="P150" s="237"/>
      <c r="Q150" s="237"/>
      <c r="R150" s="237"/>
      <c r="S150" s="237"/>
      <c r="T150" s="237"/>
      <c r="U150" s="237"/>
      <c r="V150" s="237"/>
      <c r="W150" s="237"/>
      <c r="X150" s="237"/>
      <c r="Y150" s="237"/>
      <c r="Z150" s="237"/>
      <c r="AA150" s="237"/>
      <c r="AB150" s="237"/>
      <c r="AC150" s="237"/>
      <c r="AD150" s="237"/>
      <c r="AE150" s="237"/>
    </row>
    <row r="151" spans="1:31" ht="11.4">
      <c r="C151" s="693" t="s">
        <v>1337</v>
      </c>
      <c r="D151" s="2"/>
      <c r="E151" s="238">
        <f t="shared" ref="E151:X151" si="101">E14</f>
        <v>1</v>
      </c>
      <c r="F151" s="238">
        <f t="shared" si="101"/>
        <v>0.99821428571428572</v>
      </c>
      <c r="G151" s="238">
        <f t="shared" si="101"/>
        <v>0.99642857142857144</v>
      </c>
      <c r="H151" s="238">
        <f t="shared" si="101"/>
        <v>0.99464285714285716</v>
      </c>
      <c r="I151" s="238">
        <f t="shared" si="101"/>
        <v>0.79428571428571437</v>
      </c>
      <c r="J151" s="238">
        <f t="shared" si="101"/>
        <v>0.9910714285714286</v>
      </c>
      <c r="K151" s="238">
        <f t="shared" si="101"/>
        <v>0.98928571428571421</v>
      </c>
      <c r="L151" s="238">
        <f t="shared" si="101"/>
        <v>0.98749999999999993</v>
      </c>
      <c r="M151" s="238">
        <f t="shared" si="101"/>
        <v>0.98571428571428565</v>
      </c>
      <c r="N151" s="238">
        <f t="shared" si="101"/>
        <v>0.78714285714285714</v>
      </c>
      <c r="O151" s="238">
        <f t="shared" si="101"/>
        <v>0.9821428571428571</v>
      </c>
      <c r="P151" s="238">
        <f t="shared" si="101"/>
        <v>0.98035714285714282</v>
      </c>
      <c r="Q151" s="238">
        <f t="shared" si="101"/>
        <v>0.97857142857142854</v>
      </c>
      <c r="R151" s="238">
        <f t="shared" si="101"/>
        <v>0.97678571428571426</v>
      </c>
      <c r="S151" s="238">
        <f t="shared" si="101"/>
        <v>0.78</v>
      </c>
      <c r="T151" s="238">
        <f t="shared" si="101"/>
        <v>0.9732142857142857</v>
      </c>
      <c r="U151" s="238">
        <f t="shared" si="101"/>
        <v>0.97142857142857131</v>
      </c>
      <c r="V151" s="238">
        <f t="shared" si="101"/>
        <v>0.96964285714285703</v>
      </c>
      <c r="W151" s="238">
        <f t="shared" si="101"/>
        <v>0.96785714285714275</v>
      </c>
      <c r="X151" s="238">
        <f t="shared" si="101"/>
        <v>0.7728571428571428</v>
      </c>
      <c r="Y151" s="238">
        <f t="shared" ref="Y151:AE151" si="102">Y14</f>
        <v>0.96428571428571397</v>
      </c>
      <c r="Z151" s="238">
        <f t="shared" si="102"/>
        <v>0.96250000000000002</v>
      </c>
      <c r="AA151" s="238">
        <f t="shared" si="102"/>
        <v>0.96071428571428596</v>
      </c>
      <c r="AB151" s="238">
        <f t="shared" si="102"/>
        <v>0.95892857142857102</v>
      </c>
      <c r="AC151" s="238">
        <f t="shared" si="102"/>
        <v>0.76571428571428557</v>
      </c>
      <c r="AD151" s="238">
        <f t="shared" si="102"/>
        <v>0.95535714285714302</v>
      </c>
      <c r="AE151" s="238">
        <f t="shared" si="102"/>
        <v>0.95357142857142896</v>
      </c>
    </row>
    <row r="152" spans="1:31" ht="12" thickBot="1">
      <c r="C152" s="241"/>
      <c r="D152" s="2"/>
      <c r="E152" s="238"/>
      <c r="F152" s="238"/>
      <c r="G152" s="238"/>
      <c r="H152" s="238"/>
      <c r="I152" s="238"/>
      <c r="J152" s="238"/>
      <c r="K152" s="238"/>
      <c r="L152" s="238"/>
      <c r="M152" s="238"/>
      <c r="N152" s="238"/>
      <c r="O152" s="238"/>
      <c r="P152" s="238"/>
      <c r="Q152" s="238"/>
      <c r="R152" s="238"/>
      <c r="S152" s="238"/>
      <c r="T152" s="238"/>
      <c r="U152" s="238"/>
      <c r="V152" s="238"/>
      <c r="W152" s="238"/>
      <c r="X152" s="238"/>
      <c r="Y152" s="238"/>
      <c r="Z152" s="238"/>
      <c r="AA152" s="238"/>
      <c r="AB152" s="238"/>
      <c r="AC152" s="238"/>
      <c r="AD152" s="238"/>
      <c r="AE152" s="238"/>
    </row>
    <row r="153" spans="1:31">
      <c r="A153" s="933" t="s">
        <v>1138</v>
      </c>
      <c r="B153" s="934"/>
      <c r="C153" s="935"/>
      <c r="D153" s="936"/>
      <c r="E153" s="937"/>
      <c r="F153" s="937"/>
      <c r="G153" s="937"/>
      <c r="H153" s="937"/>
      <c r="I153" s="937"/>
      <c r="J153" s="937"/>
      <c r="K153" s="937"/>
      <c r="L153" s="937"/>
      <c r="M153" s="937"/>
      <c r="N153" s="937"/>
      <c r="O153" s="937"/>
      <c r="P153" s="937"/>
      <c r="Q153" s="937"/>
      <c r="R153" s="937"/>
      <c r="S153" s="937"/>
      <c r="T153" s="937"/>
      <c r="U153" s="937"/>
      <c r="V153" s="937"/>
      <c r="W153" s="937"/>
      <c r="X153" s="937"/>
      <c r="Y153" s="937"/>
      <c r="Z153" s="937"/>
      <c r="AA153" s="937"/>
      <c r="AB153" s="937"/>
      <c r="AC153" s="937"/>
      <c r="AD153" s="937"/>
      <c r="AE153" s="937"/>
    </row>
    <row r="154" spans="1:31">
      <c r="A154" s="902" t="s">
        <v>482</v>
      </c>
      <c r="B154" s="256" t="s">
        <v>5</v>
      </c>
      <c r="C154" s="256" t="s">
        <v>483</v>
      </c>
      <c r="D154" s="257" t="s">
        <v>295</v>
      </c>
      <c r="E154" s="1469" t="s">
        <v>296</v>
      </c>
      <c r="F154" s="1469"/>
      <c r="G154" s="1469"/>
      <c r="H154" s="1469"/>
      <c r="I154" s="1469"/>
      <c r="J154" s="258"/>
      <c r="K154" s="258"/>
      <c r="L154" s="258"/>
      <c r="M154" s="258"/>
      <c r="N154" s="258"/>
      <c r="O154" s="1469"/>
      <c r="P154" s="1469"/>
      <c r="Q154" s="1469"/>
      <c r="R154" s="1469"/>
      <c r="S154" s="1469"/>
      <c r="T154" s="258"/>
      <c r="U154" s="258"/>
      <c r="V154" s="258"/>
      <c r="W154" s="258"/>
      <c r="X154" s="258"/>
      <c r="Y154" s="258"/>
      <c r="Z154" s="258"/>
      <c r="AA154" s="258"/>
      <c r="AB154" s="258"/>
      <c r="AC154" s="258"/>
      <c r="AD154" s="258"/>
      <c r="AE154" s="258"/>
    </row>
    <row r="155" spans="1:31">
      <c r="A155" s="903"/>
      <c r="B155" s="260"/>
      <c r="C155" s="261" t="s">
        <v>197</v>
      </c>
      <c r="D155" s="262" t="s">
        <v>297</v>
      </c>
      <c r="E155" s="262">
        <v>1</v>
      </c>
      <c r="F155" s="262">
        <v>2</v>
      </c>
      <c r="G155" s="262">
        <v>3</v>
      </c>
      <c r="H155" s="262">
        <v>4</v>
      </c>
      <c r="I155" s="262">
        <v>5</v>
      </c>
      <c r="J155" s="262">
        <v>6</v>
      </c>
      <c r="K155" s="262">
        <v>7</v>
      </c>
      <c r="L155" s="262">
        <v>8</v>
      </c>
      <c r="M155" s="262">
        <v>9</v>
      </c>
      <c r="N155" s="263">
        <v>10</v>
      </c>
      <c r="O155" s="262">
        <v>11</v>
      </c>
      <c r="P155" s="262">
        <v>12</v>
      </c>
      <c r="Q155" s="262">
        <v>13</v>
      </c>
      <c r="R155" s="262">
        <v>14</v>
      </c>
      <c r="S155" s="262">
        <v>15</v>
      </c>
      <c r="T155" s="262">
        <v>16</v>
      </c>
      <c r="U155" s="262">
        <v>17</v>
      </c>
      <c r="V155" s="262">
        <v>18</v>
      </c>
      <c r="W155" s="262">
        <v>19</v>
      </c>
      <c r="X155" s="263">
        <v>20</v>
      </c>
      <c r="Y155" s="263">
        <v>21</v>
      </c>
      <c r="Z155" s="263">
        <v>22</v>
      </c>
      <c r="AA155" s="263">
        <v>23</v>
      </c>
      <c r="AB155" s="263">
        <v>24</v>
      </c>
      <c r="AC155" s="263">
        <v>25</v>
      </c>
      <c r="AD155" s="263">
        <v>26</v>
      </c>
      <c r="AE155" s="263">
        <v>27</v>
      </c>
    </row>
    <row r="156" spans="1:31">
      <c r="A156" s="905" t="s">
        <v>407</v>
      </c>
      <c r="B156" s="757"/>
    </row>
    <row r="157" spans="1:31">
      <c r="A157" s="907" t="s">
        <v>1028</v>
      </c>
      <c r="B157" s="908" t="s">
        <v>22</v>
      </c>
      <c r="C157" s="908">
        <f>C20</f>
        <v>6.4760338045482477</v>
      </c>
      <c r="D157" s="758"/>
      <c r="E157" s="909">
        <f t="shared" ref="E157:X157" si="103">E20</f>
        <v>0</v>
      </c>
      <c r="F157" s="909">
        <f t="shared" si="103"/>
        <v>0</v>
      </c>
      <c r="G157" s="909">
        <f t="shared" si="103"/>
        <v>0</v>
      </c>
      <c r="H157" s="909">
        <f t="shared" si="103"/>
        <v>0</v>
      </c>
      <c r="I157" s="909">
        <f t="shared" si="103"/>
        <v>0</v>
      </c>
      <c r="J157" s="909">
        <f t="shared" si="103"/>
        <v>0</v>
      </c>
      <c r="K157" s="909">
        <f t="shared" si="103"/>
        <v>834</v>
      </c>
      <c r="L157" s="909">
        <f t="shared" si="103"/>
        <v>834</v>
      </c>
      <c r="M157" s="909">
        <f t="shared" si="103"/>
        <v>834</v>
      </c>
      <c r="N157" s="909">
        <f t="shared" si="103"/>
        <v>1251</v>
      </c>
      <c r="O157" s="909">
        <f t="shared" si="103"/>
        <v>1251</v>
      </c>
      <c r="P157" s="909">
        <f t="shared" si="103"/>
        <v>1251</v>
      </c>
      <c r="Q157" s="909">
        <f t="shared" si="103"/>
        <v>1668</v>
      </c>
      <c r="R157" s="909">
        <f t="shared" si="103"/>
        <v>1668</v>
      </c>
      <c r="S157" s="909">
        <f t="shared" si="103"/>
        <v>1668</v>
      </c>
      <c r="T157" s="909">
        <f t="shared" si="103"/>
        <v>1668</v>
      </c>
      <c r="U157" s="909">
        <f t="shared" si="103"/>
        <v>1668</v>
      </c>
      <c r="V157" s="909">
        <f t="shared" si="103"/>
        <v>1668</v>
      </c>
      <c r="W157" s="909">
        <f t="shared" si="103"/>
        <v>1668</v>
      </c>
      <c r="X157" s="909">
        <f t="shared" si="103"/>
        <v>1668</v>
      </c>
      <c r="Y157" s="909">
        <f t="shared" ref="Y157:AE157" si="104">Y20</f>
        <v>1668</v>
      </c>
      <c r="Z157" s="909">
        <f t="shared" si="104"/>
        <v>1668</v>
      </c>
      <c r="AA157" s="909">
        <f t="shared" si="104"/>
        <v>1668</v>
      </c>
      <c r="AB157" s="909">
        <f t="shared" si="104"/>
        <v>1668</v>
      </c>
      <c r="AC157" s="909">
        <f t="shared" si="104"/>
        <v>1668</v>
      </c>
      <c r="AD157" s="909">
        <f t="shared" si="104"/>
        <v>1668</v>
      </c>
      <c r="AE157" s="909">
        <f t="shared" si="104"/>
        <v>1668</v>
      </c>
    </row>
    <row r="158" spans="1:31">
      <c r="A158" s="907" t="s">
        <v>1025</v>
      </c>
      <c r="B158" s="908" t="s">
        <v>22</v>
      </c>
      <c r="C158" s="908">
        <f>C21</f>
        <v>29.142152120467113</v>
      </c>
      <c r="D158" s="758"/>
      <c r="E158" s="909">
        <f t="shared" ref="E158:X158" si="105">E21</f>
        <v>0</v>
      </c>
      <c r="F158" s="909">
        <f t="shared" si="105"/>
        <v>0</v>
      </c>
      <c r="G158" s="909">
        <f t="shared" si="105"/>
        <v>0</v>
      </c>
      <c r="H158" s="909">
        <f t="shared" si="105"/>
        <v>0</v>
      </c>
      <c r="I158" s="909">
        <f t="shared" si="105"/>
        <v>0</v>
      </c>
      <c r="J158" s="909">
        <f t="shared" si="105"/>
        <v>0</v>
      </c>
      <c r="K158" s="909">
        <f t="shared" si="105"/>
        <v>69.5</v>
      </c>
      <c r="L158" s="909">
        <f t="shared" si="105"/>
        <v>69.5</v>
      </c>
      <c r="M158" s="909">
        <f t="shared" si="105"/>
        <v>69.5</v>
      </c>
      <c r="N158" s="909">
        <f t="shared" si="105"/>
        <v>86.875</v>
      </c>
      <c r="O158" s="909">
        <f t="shared" si="105"/>
        <v>86.875</v>
      </c>
      <c r="P158" s="909">
        <f t="shared" si="105"/>
        <v>86.875</v>
      </c>
      <c r="Q158" s="909">
        <f t="shared" si="105"/>
        <v>104.25</v>
      </c>
      <c r="R158" s="909">
        <f t="shared" si="105"/>
        <v>104.25</v>
      </c>
      <c r="S158" s="909">
        <f t="shared" si="105"/>
        <v>104.25</v>
      </c>
      <c r="T158" s="909">
        <f t="shared" si="105"/>
        <v>104.25</v>
      </c>
      <c r="U158" s="909">
        <f t="shared" si="105"/>
        <v>104.25</v>
      </c>
      <c r="V158" s="909">
        <f t="shared" si="105"/>
        <v>104.25</v>
      </c>
      <c r="W158" s="909">
        <f t="shared" si="105"/>
        <v>104.25</v>
      </c>
      <c r="X158" s="909">
        <f t="shared" si="105"/>
        <v>104.25</v>
      </c>
      <c r="Y158" s="909">
        <f t="shared" ref="Y158:AE158" si="106">Y21</f>
        <v>104.25</v>
      </c>
      <c r="Z158" s="909">
        <f t="shared" si="106"/>
        <v>104.25</v>
      </c>
      <c r="AA158" s="909">
        <f t="shared" si="106"/>
        <v>104.25</v>
      </c>
      <c r="AB158" s="909">
        <f t="shared" si="106"/>
        <v>104.25</v>
      </c>
      <c r="AC158" s="909">
        <f t="shared" si="106"/>
        <v>104.25</v>
      </c>
      <c r="AD158" s="909">
        <f t="shared" si="106"/>
        <v>104.25</v>
      </c>
      <c r="AE158" s="909">
        <f t="shared" si="106"/>
        <v>104.25</v>
      </c>
    </row>
    <row r="159" spans="1:31">
      <c r="A159" s="907"/>
      <c r="B159" s="908"/>
      <c r="C159" s="908"/>
      <c r="D159" s="758"/>
      <c r="E159" s="909"/>
      <c r="F159" s="909"/>
      <c r="G159" s="909"/>
      <c r="H159" s="909"/>
      <c r="I159" s="909"/>
      <c r="J159" s="909"/>
      <c r="K159" s="909"/>
      <c r="L159" s="909"/>
      <c r="M159" s="909"/>
      <c r="N159" s="909"/>
      <c r="O159" s="909"/>
      <c r="P159" s="909"/>
      <c r="Q159" s="909"/>
      <c r="R159" s="909"/>
      <c r="S159" s="909"/>
      <c r="T159" s="909"/>
      <c r="U159" s="909"/>
      <c r="V159" s="909"/>
      <c r="W159" s="909"/>
      <c r="X159" s="909"/>
      <c r="Y159" s="909"/>
      <c r="Z159" s="909"/>
      <c r="AA159" s="909"/>
      <c r="AB159" s="909"/>
      <c r="AC159" s="909"/>
      <c r="AD159" s="909"/>
      <c r="AE159" s="909"/>
    </row>
    <row r="160" spans="1:31">
      <c r="A160" s="905" t="s">
        <v>981</v>
      </c>
      <c r="C160" s="908"/>
      <c r="D160" s="758"/>
      <c r="E160" s="909"/>
      <c r="F160" s="909"/>
      <c r="G160" s="909"/>
      <c r="H160" s="909"/>
      <c r="I160" s="909"/>
      <c r="J160" s="909"/>
      <c r="K160" s="909"/>
      <c r="L160" s="909"/>
      <c r="M160" s="909"/>
      <c r="N160" s="909"/>
      <c r="O160" s="909"/>
      <c r="P160" s="909"/>
      <c r="Q160" s="909"/>
      <c r="R160" s="909"/>
      <c r="S160" s="909"/>
      <c r="T160" s="909"/>
      <c r="U160" s="909"/>
      <c r="V160" s="909"/>
      <c r="W160" s="909"/>
      <c r="X160" s="909"/>
      <c r="Y160" s="909"/>
      <c r="Z160" s="909"/>
      <c r="AA160" s="909"/>
      <c r="AB160" s="909"/>
      <c r="AC160" s="909"/>
      <c r="AD160" s="909"/>
      <c r="AE160" s="909"/>
    </row>
    <row r="161" spans="1:31">
      <c r="A161" s="910" t="s">
        <v>1141</v>
      </c>
      <c r="B161" s="911" t="s">
        <v>234</v>
      </c>
      <c r="C161" s="908">
        <f>C24</f>
        <v>11.872728641671788</v>
      </c>
      <c r="D161" s="758"/>
      <c r="E161" s="909">
        <v>1100</v>
      </c>
      <c r="F161" s="938">
        <v>330</v>
      </c>
      <c r="G161" s="909"/>
      <c r="H161" s="909"/>
      <c r="I161" s="909"/>
      <c r="J161" s="909"/>
      <c r="K161" s="909"/>
      <c r="L161" s="909"/>
      <c r="M161" s="909"/>
      <c r="N161" s="909"/>
      <c r="O161" s="909"/>
      <c r="P161" s="909"/>
      <c r="Q161" s="909"/>
      <c r="R161" s="909"/>
      <c r="S161" s="909"/>
      <c r="T161" s="909"/>
      <c r="U161" s="909"/>
      <c r="V161" s="909"/>
      <c r="W161" s="909"/>
      <c r="X161" s="909"/>
      <c r="Y161" s="909"/>
      <c r="Z161" s="909"/>
      <c r="AA161" s="909"/>
      <c r="AB161" s="909"/>
      <c r="AC161" s="909"/>
      <c r="AD161" s="909"/>
      <c r="AE161" s="909"/>
    </row>
    <row r="162" spans="1:31">
      <c r="A162" s="910" t="s">
        <v>449</v>
      </c>
      <c r="B162" s="911" t="s">
        <v>883</v>
      </c>
      <c r="C162" s="908">
        <f>Prices!H175</f>
        <v>426.87856161647204</v>
      </c>
      <c r="D162" s="758"/>
      <c r="E162" s="909">
        <v>1</v>
      </c>
      <c r="F162" s="909">
        <v>1</v>
      </c>
      <c r="G162" s="909"/>
      <c r="H162" s="909"/>
      <c r="I162" s="909"/>
      <c r="J162" s="909"/>
      <c r="K162" s="909"/>
      <c r="L162" s="909"/>
      <c r="M162" s="909"/>
      <c r="N162" s="909"/>
      <c r="O162" s="909"/>
      <c r="P162" s="909"/>
      <c r="Q162" s="909"/>
      <c r="R162" s="909"/>
      <c r="S162" s="909"/>
      <c r="T162" s="909"/>
      <c r="U162" s="909"/>
      <c r="V162" s="909"/>
      <c r="W162" s="909"/>
      <c r="X162" s="909"/>
      <c r="Y162" s="909"/>
      <c r="Z162" s="909"/>
      <c r="AA162" s="909"/>
      <c r="AB162" s="909"/>
      <c r="AC162" s="909"/>
      <c r="AD162" s="909"/>
      <c r="AE162" s="909"/>
    </row>
    <row r="163" spans="1:31">
      <c r="A163" s="910" t="s">
        <v>1098</v>
      </c>
      <c r="B163" s="911" t="s">
        <v>437</v>
      </c>
      <c r="C163" s="908">
        <f>C26</f>
        <v>56.125626306084818</v>
      </c>
      <c r="D163" s="758"/>
      <c r="E163" s="909">
        <v>70</v>
      </c>
      <c r="F163" s="909"/>
      <c r="G163" s="909"/>
      <c r="H163" s="909"/>
      <c r="I163" s="909"/>
      <c r="J163" s="909"/>
      <c r="K163" s="909"/>
      <c r="L163" s="909"/>
      <c r="M163" s="909"/>
      <c r="N163" s="909"/>
      <c r="O163" s="909"/>
      <c r="P163" s="909"/>
      <c r="Q163" s="909"/>
      <c r="R163" s="909"/>
      <c r="S163" s="909"/>
      <c r="T163" s="909"/>
      <c r="U163" s="909"/>
      <c r="V163" s="909"/>
      <c r="W163" s="909"/>
      <c r="X163" s="909"/>
      <c r="Y163" s="909"/>
      <c r="Z163" s="909"/>
      <c r="AA163" s="909"/>
      <c r="AB163" s="909"/>
      <c r="AC163" s="909"/>
      <c r="AD163" s="909"/>
      <c r="AE163" s="909"/>
    </row>
    <row r="164" spans="1:31">
      <c r="A164" s="910" t="s">
        <v>1099</v>
      </c>
      <c r="B164" s="911" t="s">
        <v>316</v>
      </c>
      <c r="C164" s="908">
        <f>C27</f>
        <v>1585.5489431468961</v>
      </c>
      <c r="D164" s="758"/>
      <c r="E164" s="909">
        <v>1</v>
      </c>
      <c r="F164" s="909">
        <v>1</v>
      </c>
      <c r="G164" s="909"/>
      <c r="H164" s="909"/>
      <c r="I164" s="909"/>
      <c r="J164" s="909"/>
      <c r="K164" s="909"/>
      <c r="L164" s="909"/>
      <c r="M164" s="909"/>
      <c r="N164" s="909"/>
      <c r="O164" s="909"/>
      <c r="P164" s="909"/>
      <c r="Q164" s="909"/>
      <c r="R164" s="909"/>
      <c r="S164" s="909"/>
      <c r="T164" s="909"/>
      <c r="U164" s="909"/>
      <c r="V164" s="909"/>
      <c r="W164" s="909"/>
      <c r="X164" s="909"/>
      <c r="Y164" s="909"/>
      <c r="Z164" s="909"/>
      <c r="AA164" s="909"/>
      <c r="AB164" s="909"/>
      <c r="AC164" s="909"/>
      <c r="AD164" s="909"/>
      <c r="AE164" s="909"/>
    </row>
    <row r="165" spans="1:31">
      <c r="A165" s="910" t="s">
        <v>477</v>
      </c>
      <c r="B165" s="912" t="s">
        <v>97</v>
      </c>
      <c r="C165" s="908">
        <f>Prices!H196</f>
        <v>43.173558696988316</v>
      </c>
      <c r="D165" s="758"/>
      <c r="E165" s="909">
        <v>1</v>
      </c>
      <c r="F165" s="909">
        <v>0.5</v>
      </c>
      <c r="G165" s="909"/>
      <c r="H165" s="909"/>
      <c r="I165" s="909"/>
      <c r="J165" s="909"/>
      <c r="K165" s="909"/>
      <c r="L165" s="909"/>
      <c r="M165" s="909"/>
      <c r="N165" s="909"/>
      <c r="O165" s="909"/>
      <c r="P165" s="909"/>
      <c r="Q165" s="909"/>
      <c r="R165" s="909"/>
      <c r="S165" s="909"/>
      <c r="T165" s="909"/>
      <c r="U165" s="909"/>
      <c r="V165" s="909"/>
      <c r="W165" s="909"/>
      <c r="X165" s="909"/>
      <c r="Y165" s="909"/>
      <c r="Z165" s="909"/>
      <c r="AA165" s="909"/>
      <c r="AB165" s="909"/>
      <c r="AC165" s="909"/>
      <c r="AD165" s="909"/>
      <c r="AE165" s="909"/>
    </row>
    <row r="166" spans="1:31">
      <c r="A166" s="910" t="s">
        <v>457</v>
      </c>
      <c r="B166" s="912" t="s">
        <v>97</v>
      </c>
      <c r="C166" s="945">
        <v>90.739000000000004</v>
      </c>
      <c r="D166" s="758"/>
      <c r="E166" s="909">
        <v>1</v>
      </c>
      <c r="F166" s="909"/>
      <c r="G166" s="909"/>
      <c r="H166" s="909"/>
      <c r="I166" s="909"/>
      <c r="J166" s="909"/>
      <c r="K166" s="909"/>
      <c r="L166" s="909"/>
      <c r="M166" s="909"/>
      <c r="N166" s="909"/>
      <c r="O166" s="909"/>
      <c r="P166" s="909"/>
      <c r="Q166" s="909"/>
      <c r="R166" s="909"/>
      <c r="S166" s="909"/>
      <c r="T166" s="909"/>
      <c r="U166" s="909"/>
      <c r="V166" s="909"/>
      <c r="W166" s="909"/>
      <c r="X166" s="909"/>
      <c r="Y166" s="909"/>
      <c r="Z166" s="909"/>
      <c r="AA166" s="909"/>
      <c r="AB166" s="909"/>
      <c r="AC166" s="909"/>
      <c r="AD166" s="909"/>
      <c r="AE166" s="909"/>
    </row>
    <row r="167" spans="1:31" ht="12" customHeight="1">
      <c r="A167" s="910" t="s">
        <v>478</v>
      </c>
      <c r="B167" s="912" t="s">
        <v>22</v>
      </c>
      <c r="C167" s="908">
        <f>Prices!H191</f>
        <v>2.6983474185617697</v>
      </c>
      <c r="D167" s="758"/>
      <c r="E167" s="909">
        <v>0</v>
      </c>
      <c r="F167" s="909">
        <v>0</v>
      </c>
      <c r="G167" s="909">
        <v>0</v>
      </c>
      <c r="H167" s="909">
        <v>0</v>
      </c>
      <c r="I167" s="909"/>
      <c r="J167" s="909"/>
      <c r="K167" s="909">
        <f>K157+K158</f>
        <v>903.5</v>
      </c>
      <c r="L167" s="909">
        <f t="shared" ref="L167:X167" si="107">L157+L158</f>
        <v>903.5</v>
      </c>
      <c r="M167" s="909">
        <f t="shared" si="107"/>
        <v>903.5</v>
      </c>
      <c r="N167" s="909">
        <f t="shared" si="107"/>
        <v>1337.875</v>
      </c>
      <c r="O167" s="909">
        <f t="shared" si="107"/>
        <v>1337.875</v>
      </c>
      <c r="P167" s="909">
        <f t="shared" si="107"/>
        <v>1337.875</v>
      </c>
      <c r="Q167" s="909">
        <f t="shared" si="107"/>
        <v>1772.25</v>
      </c>
      <c r="R167" s="909">
        <f t="shared" si="107"/>
        <v>1772.25</v>
      </c>
      <c r="S167" s="909">
        <f t="shared" si="107"/>
        <v>1772.25</v>
      </c>
      <c r="T167" s="909">
        <f t="shared" si="107"/>
        <v>1772.25</v>
      </c>
      <c r="U167" s="909">
        <f t="shared" si="107"/>
        <v>1772.25</v>
      </c>
      <c r="V167" s="909">
        <f t="shared" si="107"/>
        <v>1772.25</v>
      </c>
      <c r="W167" s="909">
        <f t="shared" si="107"/>
        <v>1772.25</v>
      </c>
      <c r="X167" s="909">
        <f t="shared" si="107"/>
        <v>1772.25</v>
      </c>
      <c r="Y167" s="909">
        <f t="shared" ref="Y167:AE167" si="108">Y157+Y158</f>
        <v>1772.25</v>
      </c>
      <c r="Z167" s="909">
        <f t="shared" si="108"/>
        <v>1772.25</v>
      </c>
      <c r="AA167" s="909">
        <f t="shared" si="108"/>
        <v>1772.25</v>
      </c>
      <c r="AB167" s="909">
        <f t="shared" si="108"/>
        <v>1772.25</v>
      </c>
      <c r="AC167" s="909">
        <f t="shared" si="108"/>
        <v>1772.25</v>
      </c>
      <c r="AD167" s="909">
        <f t="shared" si="108"/>
        <v>1772.25</v>
      </c>
      <c r="AE167" s="909">
        <f t="shared" si="108"/>
        <v>1772.25</v>
      </c>
    </row>
    <row r="168" spans="1:31">
      <c r="A168" s="905" t="s">
        <v>982</v>
      </c>
      <c r="B168" s="759"/>
      <c r="C168" s="759"/>
      <c r="D168" s="759"/>
      <c r="E168" s="759"/>
      <c r="F168" s="759"/>
      <c r="G168" s="759"/>
      <c r="H168" s="759"/>
      <c r="I168" s="759"/>
      <c r="J168" s="759"/>
      <c r="K168" s="759"/>
      <c r="L168" s="759"/>
      <c r="M168" s="759"/>
      <c r="N168" s="759"/>
      <c r="O168" s="759"/>
      <c r="P168" s="759"/>
      <c r="Q168" s="759"/>
      <c r="R168" s="759"/>
      <c r="S168" s="759"/>
      <c r="T168" s="759"/>
      <c r="U168" s="759"/>
      <c r="V168" s="759"/>
      <c r="W168" s="759"/>
      <c r="X168" s="759"/>
      <c r="Y168" s="759"/>
      <c r="Z168" s="759"/>
      <c r="AA168" s="759"/>
      <c r="AB168" s="759"/>
      <c r="AC168" s="759"/>
      <c r="AD168" s="759"/>
      <c r="AE168" s="759"/>
    </row>
    <row r="169" spans="1:31">
      <c r="A169" s="913"/>
    </row>
    <row r="170" spans="1:31">
      <c r="A170" s="905" t="s">
        <v>368</v>
      </c>
    </row>
    <row r="171" spans="1:31">
      <c r="A171" s="907" t="s">
        <v>453</v>
      </c>
      <c r="D171" s="825"/>
      <c r="E171" s="825">
        <f t="shared" ref="E171:X171" si="109">E157*$C157*E151</f>
        <v>0</v>
      </c>
      <c r="F171" s="825">
        <f t="shared" si="109"/>
        <v>0</v>
      </c>
      <c r="G171" s="825">
        <f t="shared" si="109"/>
        <v>0</v>
      </c>
      <c r="H171" s="825">
        <f t="shared" si="109"/>
        <v>0</v>
      </c>
      <c r="I171" s="825">
        <f t="shared" si="109"/>
        <v>0</v>
      </c>
      <c r="J171" s="825">
        <f t="shared" si="109"/>
        <v>0</v>
      </c>
      <c r="K171" s="825">
        <f t="shared" si="109"/>
        <v>5343.1442052111679</v>
      </c>
      <c r="L171" s="825">
        <f t="shared" si="109"/>
        <v>5333.4995405808222</v>
      </c>
      <c r="M171" s="825">
        <f t="shared" si="109"/>
        <v>5323.8548759504774</v>
      </c>
      <c r="N171" s="825">
        <f t="shared" si="109"/>
        <v>6377.0522535841601</v>
      </c>
      <c r="O171" s="825">
        <f t="shared" si="109"/>
        <v>7956.8483200346818</v>
      </c>
      <c r="P171" s="825">
        <f t="shared" si="109"/>
        <v>7942.3813230891637</v>
      </c>
      <c r="Q171" s="825">
        <f t="shared" si="109"/>
        <v>10570.552434858195</v>
      </c>
      <c r="R171" s="825">
        <f t="shared" si="109"/>
        <v>10551.263105597505</v>
      </c>
      <c r="S171" s="825">
        <f t="shared" si="109"/>
        <v>8425.5790210694522</v>
      </c>
      <c r="T171" s="825">
        <f t="shared" si="109"/>
        <v>10512.684447076124</v>
      </c>
      <c r="U171" s="825">
        <f t="shared" si="109"/>
        <v>10493.395117815433</v>
      </c>
      <c r="V171" s="825">
        <f t="shared" si="109"/>
        <v>10474.105788554743</v>
      </c>
      <c r="W171" s="825">
        <f t="shared" si="109"/>
        <v>10454.816459294054</v>
      </c>
      <c r="X171" s="825">
        <f t="shared" si="109"/>
        <v>8348.4217040266903</v>
      </c>
      <c r="Y171" s="825">
        <f t="shared" ref="Y171:AE171" si="110">Y157*$C157*Y151</f>
        <v>10416.237800772671</v>
      </c>
      <c r="Z171" s="825">
        <f t="shared" si="110"/>
        <v>10396.948471511983</v>
      </c>
      <c r="AA171" s="825">
        <f t="shared" si="110"/>
        <v>10377.659142251296</v>
      </c>
      <c r="AB171" s="825">
        <f t="shared" si="110"/>
        <v>10358.369812990599</v>
      </c>
      <c r="AC171" s="825">
        <f t="shared" si="110"/>
        <v>8271.2643869839285</v>
      </c>
      <c r="AD171" s="825">
        <f t="shared" si="110"/>
        <v>10319.791154469225</v>
      </c>
      <c r="AE171" s="825">
        <f t="shared" si="110"/>
        <v>10300.501825208537</v>
      </c>
    </row>
    <row r="172" spans="1:31">
      <c r="A172" s="907" t="s">
        <v>454</v>
      </c>
      <c r="D172" s="825"/>
      <c r="E172" s="825">
        <f t="shared" ref="E172:X172" si="111">E158*$C158*E151</f>
        <v>0</v>
      </c>
      <c r="F172" s="825">
        <f t="shared" si="111"/>
        <v>0</v>
      </c>
      <c r="G172" s="825">
        <f t="shared" si="111"/>
        <v>0</v>
      </c>
      <c r="H172" s="825">
        <f t="shared" si="111"/>
        <v>0</v>
      </c>
      <c r="I172" s="825">
        <f t="shared" si="111"/>
        <v>0</v>
      </c>
      <c r="J172" s="825">
        <f t="shared" si="111"/>
        <v>0</v>
      </c>
      <c r="K172" s="825">
        <f t="shared" si="111"/>
        <v>2003.6790769541876</v>
      </c>
      <c r="L172" s="825">
        <f t="shared" si="111"/>
        <v>2000.0623277178083</v>
      </c>
      <c r="M172" s="825">
        <f t="shared" si="111"/>
        <v>1996.445578481429</v>
      </c>
      <c r="N172" s="825">
        <f t="shared" si="111"/>
        <v>1992.8288292450497</v>
      </c>
      <c r="O172" s="825">
        <f t="shared" si="111"/>
        <v>2486.5151000108381</v>
      </c>
      <c r="P172" s="825">
        <f t="shared" si="111"/>
        <v>2481.9941634653637</v>
      </c>
      <c r="Q172" s="825">
        <f t="shared" si="111"/>
        <v>2972.9678723038669</v>
      </c>
      <c r="R172" s="825">
        <f t="shared" si="111"/>
        <v>2967.542748449298</v>
      </c>
      <c r="S172" s="825">
        <f t="shared" si="111"/>
        <v>2369.6940996757835</v>
      </c>
      <c r="T172" s="825">
        <f t="shared" si="111"/>
        <v>2956.6925007401601</v>
      </c>
      <c r="U172" s="825">
        <f t="shared" si="111"/>
        <v>2951.2673768855902</v>
      </c>
      <c r="V172" s="825">
        <f t="shared" si="111"/>
        <v>2945.8422530310213</v>
      </c>
      <c r="W172" s="825">
        <f t="shared" si="111"/>
        <v>2940.4171291764524</v>
      </c>
      <c r="X172" s="825">
        <f t="shared" si="111"/>
        <v>2347.9936042575068</v>
      </c>
      <c r="Y172" s="825">
        <f t="shared" ref="Y172:AE172" si="112">Y158*$C158*Y151</f>
        <v>2929.5668814673136</v>
      </c>
      <c r="Z172" s="825">
        <f t="shared" si="112"/>
        <v>2924.1417576127456</v>
      </c>
      <c r="AA172" s="825">
        <f t="shared" si="112"/>
        <v>2918.7166337581771</v>
      </c>
      <c r="AB172" s="825">
        <f t="shared" si="112"/>
        <v>2913.2915099036059</v>
      </c>
      <c r="AC172" s="825">
        <f t="shared" si="112"/>
        <v>2326.2931088392302</v>
      </c>
      <c r="AD172" s="825">
        <f t="shared" si="112"/>
        <v>2902.4412621944693</v>
      </c>
      <c r="AE172" s="825">
        <f t="shared" si="112"/>
        <v>2897.0161383399009</v>
      </c>
    </row>
    <row r="173" spans="1:31">
      <c r="A173" s="905" t="s">
        <v>983</v>
      </c>
      <c r="D173" s="825"/>
      <c r="E173" s="825">
        <f>SUM(E171:E172)</f>
        <v>0</v>
      </c>
      <c r="F173" s="825">
        <f t="shared" ref="F173:X173" si="113">SUM(F171:F172)</f>
        <v>0</v>
      </c>
      <c r="G173" s="825">
        <f t="shared" si="113"/>
        <v>0</v>
      </c>
      <c r="H173" s="825">
        <f t="shared" si="113"/>
        <v>0</v>
      </c>
      <c r="I173" s="825">
        <f t="shared" si="113"/>
        <v>0</v>
      </c>
      <c r="J173" s="825">
        <f t="shared" si="113"/>
        <v>0</v>
      </c>
      <c r="K173" s="825">
        <f t="shared" si="113"/>
        <v>7346.8232821653555</v>
      </c>
      <c r="L173" s="825">
        <f t="shared" si="113"/>
        <v>7333.5618682986305</v>
      </c>
      <c r="M173" s="825">
        <f t="shared" si="113"/>
        <v>7320.3004544319065</v>
      </c>
      <c r="N173" s="825">
        <f t="shared" si="113"/>
        <v>8369.8810828292098</v>
      </c>
      <c r="O173" s="825">
        <f t="shared" si="113"/>
        <v>10443.36342004552</v>
      </c>
      <c r="P173" s="825">
        <f t="shared" si="113"/>
        <v>10424.375486554527</v>
      </c>
      <c r="Q173" s="825">
        <f t="shared" si="113"/>
        <v>13543.520307162062</v>
      </c>
      <c r="R173" s="825">
        <f t="shared" si="113"/>
        <v>13518.805854046803</v>
      </c>
      <c r="S173" s="825">
        <f t="shared" si="113"/>
        <v>10795.273120745236</v>
      </c>
      <c r="T173" s="825">
        <f t="shared" si="113"/>
        <v>13469.376947816285</v>
      </c>
      <c r="U173" s="825">
        <f t="shared" si="113"/>
        <v>13444.662494701024</v>
      </c>
      <c r="V173" s="825">
        <f t="shared" si="113"/>
        <v>13419.948041585765</v>
      </c>
      <c r="W173" s="825">
        <f t="shared" si="113"/>
        <v>13395.233588470506</v>
      </c>
      <c r="X173" s="825">
        <f t="shared" si="113"/>
        <v>10696.415308284197</v>
      </c>
      <c r="Y173" s="825">
        <f t="shared" ref="Y173:AE173" si="114">SUM(Y171:Y172)</f>
        <v>13345.804682239985</v>
      </c>
      <c r="Z173" s="825">
        <f t="shared" si="114"/>
        <v>13321.090229124729</v>
      </c>
      <c r="AA173" s="825">
        <f t="shared" si="114"/>
        <v>13296.375776009472</v>
      </c>
      <c r="AB173" s="825">
        <f t="shared" si="114"/>
        <v>13271.661322894204</v>
      </c>
      <c r="AC173" s="825">
        <f t="shared" si="114"/>
        <v>10597.557495823159</v>
      </c>
      <c r="AD173" s="825">
        <f t="shared" si="114"/>
        <v>13222.232416663694</v>
      </c>
      <c r="AE173" s="825">
        <f t="shared" si="114"/>
        <v>13197.517963548438</v>
      </c>
    </row>
    <row r="174" spans="1:31">
      <c r="A174" s="915"/>
      <c r="D174" s="825"/>
      <c r="E174" s="825"/>
      <c r="F174" s="825"/>
      <c r="G174" s="825"/>
      <c r="H174" s="825"/>
      <c r="I174" s="825"/>
      <c r="J174" s="825"/>
      <c r="K174" s="825"/>
      <c r="L174" s="825"/>
      <c r="M174" s="825"/>
      <c r="N174" s="825"/>
      <c r="O174" s="825"/>
      <c r="P174" s="825"/>
      <c r="Q174" s="825"/>
      <c r="R174" s="825"/>
      <c r="S174" s="825"/>
      <c r="T174" s="825"/>
      <c r="U174" s="825"/>
      <c r="V174" s="825"/>
      <c r="W174" s="825"/>
      <c r="X174" s="825"/>
      <c r="Y174" s="825"/>
      <c r="Z174" s="825"/>
      <c r="AA174" s="825"/>
      <c r="AB174" s="825"/>
      <c r="AC174" s="825"/>
      <c r="AD174" s="825"/>
      <c r="AE174" s="825"/>
    </row>
    <row r="175" spans="1:31">
      <c r="A175" s="905" t="s">
        <v>1351</v>
      </c>
      <c r="D175" s="825"/>
      <c r="E175" s="825"/>
      <c r="F175" s="825"/>
      <c r="G175" s="825"/>
      <c r="H175" s="825"/>
      <c r="I175" s="825"/>
      <c r="J175" s="825"/>
      <c r="K175" s="825"/>
      <c r="L175" s="825"/>
      <c r="M175" s="825"/>
      <c r="N175" s="825"/>
      <c r="O175" s="825"/>
      <c r="P175" s="825"/>
      <c r="Q175" s="825"/>
      <c r="R175" s="825"/>
      <c r="S175" s="825"/>
      <c r="T175" s="825"/>
      <c r="U175" s="825"/>
      <c r="V175" s="825"/>
      <c r="W175" s="825"/>
      <c r="X175" s="825"/>
      <c r="Y175" s="825"/>
      <c r="Z175" s="825"/>
      <c r="AA175" s="825"/>
      <c r="AB175" s="825"/>
      <c r="AC175" s="825"/>
      <c r="AD175" s="825"/>
      <c r="AE175" s="825"/>
    </row>
    <row r="176" spans="1:31">
      <c r="A176" s="910" t="str">
        <f t="shared" ref="A176:A178" si="115">A161</f>
        <v>Seedling (fruit and nut mixed)</v>
      </c>
      <c r="D176" s="825"/>
      <c r="E176" s="825">
        <f t="shared" ref="E176:X176" si="116">E161*$C161</f>
        <v>13060.001505838967</v>
      </c>
      <c r="F176" s="825">
        <f t="shared" si="116"/>
        <v>3918.00045175169</v>
      </c>
      <c r="G176" s="825">
        <f t="shared" si="116"/>
        <v>0</v>
      </c>
      <c r="H176" s="825">
        <f t="shared" si="116"/>
        <v>0</v>
      </c>
      <c r="I176" s="825">
        <f t="shared" si="116"/>
        <v>0</v>
      </c>
      <c r="J176" s="825">
        <f t="shared" si="116"/>
        <v>0</v>
      </c>
      <c r="K176" s="825">
        <f t="shared" si="116"/>
        <v>0</v>
      </c>
      <c r="L176" s="825">
        <f t="shared" si="116"/>
        <v>0</v>
      </c>
      <c r="M176" s="825">
        <f t="shared" si="116"/>
        <v>0</v>
      </c>
      <c r="N176" s="825">
        <f t="shared" si="116"/>
        <v>0</v>
      </c>
      <c r="O176" s="825">
        <f t="shared" si="116"/>
        <v>0</v>
      </c>
      <c r="P176" s="825">
        <f t="shared" si="116"/>
        <v>0</v>
      </c>
      <c r="Q176" s="825">
        <f t="shared" si="116"/>
        <v>0</v>
      </c>
      <c r="R176" s="825">
        <f t="shared" si="116"/>
        <v>0</v>
      </c>
      <c r="S176" s="825">
        <f t="shared" si="116"/>
        <v>0</v>
      </c>
      <c r="T176" s="825">
        <f t="shared" si="116"/>
        <v>0</v>
      </c>
      <c r="U176" s="825">
        <f t="shared" si="116"/>
        <v>0</v>
      </c>
      <c r="V176" s="825">
        <f t="shared" si="116"/>
        <v>0</v>
      </c>
      <c r="W176" s="825">
        <f t="shared" si="116"/>
        <v>0</v>
      </c>
      <c r="X176" s="825">
        <f t="shared" si="116"/>
        <v>0</v>
      </c>
      <c r="Y176" s="825">
        <f t="shared" ref="Y176:AE176" si="117">Y161*$C161</f>
        <v>0</v>
      </c>
      <c r="Z176" s="825">
        <f t="shared" si="117"/>
        <v>0</v>
      </c>
      <c r="AA176" s="825">
        <f t="shared" si="117"/>
        <v>0</v>
      </c>
      <c r="AB176" s="825">
        <f t="shared" si="117"/>
        <v>0</v>
      </c>
      <c r="AC176" s="825">
        <f t="shared" si="117"/>
        <v>0</v>
      </c>
      <c r="AD176" s="825">
        <f t="shared" si="117"/>
        <v>0</v>
      </c>
      <c r="AE176" s="825">
        <f t="shared" si="117"/>
        <v>0</v>
      </c>
    </row>
    <row r="177" spans="1:31">
      <c r="A177" s="910" t="str">
        <f t="shared" si="115"/>
        <v xml:space="preserve">Transportation of seedlings </v>
      </c>
      <c r="D177" s="825"/>
      <c r="E177" s="825">
        <f t="shared" ref="E177:X177" si="118">E162*$C162</f>
        <v>426.87856161647204</v>
      </c>
      <c r="F177" s="825">
        <f t="shared" si="118"/>
        <v>426.87856161647204</v>
      </c>
      <c r="G177" s="825">
        <f t="shared" si="118"/>
        <v>0</v>
      </c>
      <c r="H177" s="825">
        <f t="shared" si="118"/>
        <v>0</v>
      </c>
      <c r="I177" s="825">
        <f t="shared" si="118"/>
        <v>0</v>
      </c>
      <c r="J177" s="825">
        <f t="shared" si="118"/>
        <v>0</v>
      </c>
      <c r="K177" s="825">
        <f t="shared" si="118"/>
        <v>0</v>
      </c>
      <c r="L177" s="825">
        <f t="shared" si="118"/>
        <v>0</v>
      </c>
      <c r="M177" s="825">
        <f t="shared" si="118"/>
        <v>0</v>
      </c>
      <c r="N177" s="825">
        <f t="shared" si="118"/>
        <v>0</v>
      </c>
      <c r="O177" s="825">
        <f t="shared" si="118"/>
        <v>0</v>
      </c>
      <c r="P177" s="825">
        <f t="shared" si="118"/>
        <v>0</v>
      </c>
      <c r="Q177" s="825">
        <f t="shared" si="118"/>
        <v>0</v>
      </c>
      <c r="R177" s="825">
        <f t="shared" si="118"/>
        <v>0</v>
      </c>
      <c r="S177" s="825">
        <f t="shared" si="118"/>
        <v>0</v>
      </c>
      <c r="T177" s="825">
        <f t="shared" si="118"/>
        <v>0</v>
      </c>
      <c r="U177" s="825">
        <f t="shared" si="118"/>
        <v>0</v>
      </c>
      <c r="V177" s="825">
        <f t="shared" si="118"/>
        <v>0</v>
      </c>
      <c r="W177" s="825">
        <f t="shared" si="118"/>
        <v>0</v>
      </c>
      <c r="X177" s="825">
        <f t="shared" si="118"/>
        <v>0</v>
      </c>
      <c r="Y177" s="825">
        <f t="shared" ref="Y177:AE177" si="119">Y162*$C162</f>
        <v>0</v>
      </c>
      <c r="Z177" s="825">
        <f t="shared" si="119"/>
        <v>0</v>
      </c>
      <c r="AA177" s="825">
        <f t="shared" si="119"/>
        <v>0</v>
      </c>
      <c r="AB177" s="825">
        <f t="shared" si="119"/>
        <v>0</v>
      </c>
      <c r="AC177" s="825">
        <f t="shared" si="119"/>
        <v>0</v>
      </c>
      <c r="AD177" s="825">
        <f t="shared" si="119"/>
        <v>0</v>
      </c>
      <c r="AE177" s="825">
        <f t="shared" si="119"/>
        <v>0</v>
      </c>
    </row>
    <row r="178" spans="1:31">
      <c r="A178" s="910" t="str">
        <f t="shared" si="115"/>
        <v>Fence installation per ha</v>
      </c>
      <c r="D178" s="825"/>
      <c r="E178" s="825">
        <f t="shared" ref="E178:X178" si="120">E163*$C163</f>
        <v>3928.7938414259374</v>
      </c>
      <c r="F178" s="825">
        <f t="shared" si="120"/>
        <v>0</v>
      </c>
      <c r="G178" s="825">
        <f t="shared" si="120"/>
        <v>0</v>
      </c>
      <c r="H178" s="825">
        <f t="shared" si="120"/>
        <v>0</v>
      </c>
      <c r="I178" s="825">
        <f t="shared" si="120"/>
        <v>0</v>
      </c>
      <c r="J178" s="825">
        <f t="shared" si="120"/>
        <v>0</v>
      </c>
      <c r="K178" s="825">
        <f t="shared" si="120"/>
        <v>0</v>
      </c>
      <c r="L178" s="825">
        <f t="shared" si="120"/>
        <v>0</v>
      </c>
      <c r="M178" s="825">
        <f t="shared" si="120"/>
        <v>0</v>
      </c>
      <c r="N178" s="825">
        <f t="shared" si="120"/>
        <v>0</v>
      </c>
      <c r="O178" s="825">
        <f t="shared" si="120"/>
        <v>0</v>
      </c>
      <c r="P178" s="825">
        <f t="shared" si="120"/>
        <v>0</v>
      </c>
      <c r="Q178" s="825">
        <f t="shared" si="120"/>
        <v>0</v>
      </c>
      <c r="R178" s="825">
        <f t="shared" si="120"/>
        <v>0</v>
      </c>
      <c r="S178" s="825">
        <f t="shared" si="120"/>
        <v>0</v>
      </c>
      <c r="T178" s="825">
        <f t="shared" si="120"/>
        <v>0</v>
      </c>
      <c r="U178" s="825">
        <f t="shared" si="120"/>
        <v>0</v>
      </c>
      <c r="V178" s="825">
        <f t="shared" si="120"/>
        <v>0</v>
      </c>
      <c r="W178" s="825">
        <f t="shared" si="120"/>
        <v>0</v>
      </c>
      <c r="X178" s="825">
        <f t="shared" si="120"/>
        <v>0</v>
      </c>
      <c r="Y178" s="825">
        <f t="shared" ref="Y178:AE178" si="121">Y163*$C163</f>
        <v>0</v>
      </c>
      <c r="Z178" s="825">
        <f t="shared" si="121"/>
        <v>0</v>
      </c>
      <c r="AA178" s="825">
        <f t="shared" si="121"/>
        <v>0</v>
      </c>
      <c r="AB178" s="825">
        <f t="shared" si="121"/>
        <v>0</v>
      </c>
      <c r="AC178" s="825">
        <f t="shared" si="121"/>
        <v>0</v>
      </c>
      <c r="AD178" s="825">
        <f t="shared" si="121"/>
        <v>0</v>
      </c>
      <c r="AE178" s="825">
        <f t="shared" si="121"/>
        <v>0</v>
      </c>
    </row>
    <row r="179" spans="1:31">
      <c r="A179" s="970" t="s">
        <v>1356</v>
      </c>
      <c r="D179" s="825"/>
      <c r="E179" s="825">
        <f>SUM(E176:E178)</f>
        <v>17415.673908881377</v>
      </c>
      <c r="F179" s="825">
        <f t="shared" ref="F179:X179" si="122">SUM(F176:F178)</f>
        <v>4344.8790133681623</v>
      </c>
      <c r="G179" s="825">
        <f t="shared" si="122"/>
        <v>0</v>
      </c>
      <c r="H179" s="825">
        <f t="shared" si="122"/>
        <v>0</v>
      </c>
      <c r="I179" s="825">
        <f t="shared" si="122"/>
        <v>0</v>
      </c>
      <c r="J179" s="825">
        <f t="shared" si="122"/>
        <v>0</v>
      </c>
      <c r="K179" s="825">
        <f t="shared" si="122"/>
        <v>0</v>
      </c>
      <c r="L179" s="825">
        <f t="shared" si="122"/>
        <v>0</v>
      </c>
      <c r="M179" s="825">
        <f t="shared" si="122"/>
        <v>0</v>
      </c>
      <c r="N179" s="825">
        <f t="shared" si="122"/>
        <v>0</v>
      </c>
      <c r="O179" s="825">
        <f t="shared" si="122"/>
        <v>0</v>
      </c>
      <c r="P179" s="825">
        <f t="shared" si="122"/>
        <v>0</v>
      </c>
      <c r="Q179" s="825">
        <f t="shared" si="122"/>
        <v>0</v>
      </c>
      <c r="R179" s="825">
        <f t="shared" si="122"/>
        <v>0</v>
      </c>
      <c r="S179" s="825">
        <f t="shared" si="122"/>
        <v>0</v>
      </c>
      <c r="T179" s="825">
        <f t="shared" si="122"/>
        <v>0</v>
      </c>
      <c r="U179" s="825">
        <f t="shared" si="122"/>
        <v>0</v>
      </c>
      <c r="V179" s="825">
        <f t="shared" si="122"/>
        <v>0</v>
      </c>
      <c r="W179" s="825">
        <f t="shared" si="122"/>
        <v>0</v>
      </c>
      <c r="X179" s="825">
        <f t="shared" si="122"/>
        <v>0</v>
      </c>
      <c r="Y179" s="825">
        <f t="shared" ref="Y179:AE179" si="123">SUM(Y176:Y178)</f>
        <v>0</v>
      </c>
      <c r="Z179" s="825">
        <f t="shared" si="123"/>
        <v>0</v>
      </c>
      <c r="AA179" s="825">
        <f t="shared" si="123"/>
        <v>0</v>
      </c>
      <c r="AB179" s="825">
        <f t="shared" si="123"/>
        <v>0</v>
      </c>
      <c r="AC179" s="825">
        <f t="shared" si="123"/>
        <v>0</v>
      </c>
      <c r="AD179" s="825">
        <f t="shared" si="123"/>
        <v>0</v>
      </c>
      <c r="AE179" s="825">
        <f t="shared" si="123"/>
        <v>0</v>
      </c>
    </row>
    <row r="180" spans="1:31">
      <c r="A180" s="910" t="str">
        <f>A164</f>
        <v>Irrigation</v>
      </c>
      <c r="D180" s="825"/>
      <c r="E180" s="825">
        <f t="shared" ref="E180:X180" si="124">E164*$C164</f>
        <v>1585.5489431468961</v>
      </c>
      <c r="F180" s="825">
        <f t="shared" si="124"/>
        <v>1585.5489431468961</v>
      </c>
      <c r="G180" s="825">
        <f t="shared" si="124"/>
        <v>0</v>
      </c>
      <c r="H180" s="825">
        <f t="shared" si="124"/>
        <v>0</v>
      </c>
      <c r="I180" s="825">
        <f t="shared" si="124"/>
        <v>0</v>
      </c>
      <c r="J180" s="825">
        <f t="shared" si="124"/>
        <v>0</v>
      </c>
      <c r="K180" s="825">
        <f t="shared" si="124"/>
        <v>0</v>
      </c>
      <c r="L180" s="825">
        <f t="shared" si="124"/>
        <v>0</v>
      </c>
      <c r="M180" s="825">
        <f t="shared" si="124"/>
        <v>0</v>
      </c>
      <c r="N180" s="825">
        <f t="shared" si="124"/>
        <v>0</v>
      </c>
      <c r="O180" s="825">
        <f t="shared" si="124"/>
        <v>0</v>
      </c>
      <c r="P180" s="825">
        <f t="shared" si="124"/>
        <v>0</v>
      </c>
      <c r="Q180" s="825">
        <f t="shared" si="124"/>
        <v>0</v>
      </c>
      <c r="R180" s="825">
        <f t="shared" si="124"/>
        <v>0</v>
      </c>
      <c r="S180" s="825">
        <f t="shared" si="124"/>
        <v>0</v>
      </c>
      <c r="T180" s="825">
        <f t="shared" si="124"/>
        <v>0</v>
      </c>
      <c r="U180" s="825">
        <f t="shared" si="124"/>
        <v>0</v>
      </c>
      <c r="V180" s="825">
        <f t="shared" si="124"/>
        <v>0</v>
      </c>
      <c r="W180" s="825">
        <f t="shared" si="124"/>
        <v>0</v>
      </c>
      <c r="X180" s="825">
        <f t="shared" si="124"/>
        <v>0</v>
      </c>
      <c r="Y180" s="825">
        <f t="shared" ref="Y180:AE180" si="125">Y164*$C164</f>
        <v>0</v>
      </c>
      <c r="Z180" s="825">
        <f t="shared" si="125"/>
        <v>0</v>
      </c>
      <c r="AA180" s="825">
        <f t="shared" si="125"/>
        <v>0</v>
      </c>
      <c r="AB180" s="825">
        <f t="shared" si="125"/>
        <v>0</v>
      </c>
      <c r="AC180" s="825">
        <f t="shared" si="125"/>
        <v>0</v>
      </c>
      <c r="AD180" s="825">
        <f t="shared" si="125"/>
        <v>0</v>
      </c>
      <c r="AE180" s="825">
        <f t="shared" si="125"/>
        <v>0</v>
      </c>
    </row>
    <row r="181" spans="1:31">
      <c r="A181" s="910" t="str">
        <f>A165</f>
        <v>Land preparation (plowing, planning, discing, smoothing)</v>
      </c>
      <c r="D181" s="825"/>
      <c r="E181" s="825">
        <f t="shared" ref="E181:X181" si="126">E165*$C165</f>
        <v>43.173558696988316</v>
      </c>
      <c r="F181" s="825">
        <f t="shared" si="126"/>
        <v>21.586779348494158</v>
      </c>
      <c r="G181" s="825">
        <f t="shared" si="126"/>
        <v>0</v>
      </c>
      <c r="H181" s="825">
        <f t="shared" si="126"/>
        <v>0</v>
      </c>
      <c r="I181" s="825">
        <f t="shared" si="126"/>
        <v>0</v>
      </c>
      <c r="J181" s="825">
        <f t="shared" si="126"/>
        <v>0</v>
      </c>
      <c r="K181" s="825">
        <f t="shared" si="126"/>
        <v>0</v>
      </c>
      <c r="L181" s="825">
        <f t="shared" si="126"/>
        <v>0</v>
      </c>
      <c r="M181" s="825">
        <f t="shared" si="126"/>
        <v>0</v>
      </c>
      <c r="N181" s="825">
        <f t="shared" si="126"/>
        <v>0</v>
      </c>
      <c r="O181" s="825">
        <f t="shared" si="126"/>
        <v>0</v>
      </c>
      <c r="P181" s="825">
        <f t="shared" si="126"/>
        <v>0</v>
      </c>
      <c r="Q181" s="825">
        <f t="shared" si="126"/>
        <v>0</v>
      </c>
      <c r="R181" s="825">
        <f t="shared" si="126"/>
        <v>0</v>
      </c>
      <c r="S181" s="825">
        <f t="shared" si="126"/>
        <v>0</v>
      </c>
      <c r="T181" s="825">
        <f t="shared" si="126"/>
        <v>0</v>
      </c>
      <c r="U181" s="825">
        <f t="shared" si="126"/>
        <v>0</v>
      </c>
      <c r="V181" s="825">
        <f t="shared" si="126"/>
        <v>0</v>
      </c>
      <c r="W181" s="825">
        <f t="shared" si="126"/>
        <v>0</v>
      </c>
      <c r="X181" s="825">
        <f t="shared" si="126"/>
        <v>0</v>
      </c>
      <c r="Y181" s="825">
        <f t="shared" ref="Y181:AE181" si="127">Y165*$C165</f>
        <v>0</v>
      </c>
      <c r="Z181" s="825">
        <f t="shared" si="127"/>
        <v>0</v>
      </c>
      <c r="AA181" s="825">
        <f t="shared" si="127"/>
        <v>0</v>
      </c>
      <c r="AB181" s="825">
        <f t="shared" si="127"/>
        <v>0</v>
      </c>
      <c r="AC181" s="825">
        <f t="shared" si="127"/>
        <v>0</v>
      </c>
      <c r="AD181" s="825">
        <f t="shared" si="127"/>
        <v>0</v>
      </c>
      <c r="AE181" s="825">
        <f t="shared" si="127"/>
        <v>0</v>
      </c>
    </row>
    <row r="182" spans="1:31">
      <c r="A182" s="910" t="str">
        <f>A166</f>
        <v>Soil loosening (5 times)</v>
      </c>
      <c r="D182" s="825"/>
      <c r="E182" s="825">
        <f t="shared" ref="E182:X182" si="128">E166*$C166</f>
        <v>90.739000000000004</v>
      </c>
      <c r="F182" s="825">
        <f t="shared" si="128"/>
        <v>0</v>
      </c>
      <c r="G182" s="825">
        <f t="shared" si="128"/>
        <v>0</v>
      </c>
      <c r="H182" s="825">
        <f t="shared" si="128"/>
        <v>0</v>
      </c>
      <c r="I182" s="825">
        <f t="shared" si="128"/>
        <v>0</v>
      </c>
      <c r="J182" s="825">
        <f t="shared" si="128"/>
        <v>0</v>
      </c>
      <c r="K182" s="825">
        <f t="shared" si="128"/>
        <v>0</v>
      </c>
      <c r="L182" s="825">
        <f t="shared" si="128"/>
        <v>0</v>
      </c>
      <c r="M182" s="825">
        <f t="shared" si="128"/>
        <v>0</v>
      </c>
      <c r="N182" s="825">
        <f t="shared" si="128"/>
        <v>0</v>
      </c>
      <c r="O182" s="825">
        <f t="shared" si="128"/>
        <v>0</v>
      </c>
      <c r="P182" s="825">
        <f t="shared" si="128"/>
        <v>0</v>
      </c>
      <c r="Q182" s="825">
        <f t="shared" si="128"/>
        <v>0</v>
      </c>
      <c r="R182" s="825">
        <f t="shared" si="128"/>
        <v>0</v>
      </c>
      <c r="S182" s="825">
        <f t="shared" si="128"/>
        <v>0</v>
      </c>
      <c r="T182" s="825">
        <f t="shared" si="128"/>
        <v>0</v>
      </c>
      <c r="U182" s="825">
        <f t="shared" si="128"/>
        <v>0</v>
      </c>
      <c r="V182" s="825">
        <f t="shared" si="128"/>
        <v>0</v>
      </c>
      <c r="W182" s="825">
        <f t="shared" si="128"/>
        <v>0</v>
      </c>
      <c r="X182" s="825">
        <f t="shared" si="128"/>
        <v>0</v>
      </c>
      <c r="Y182" s="825">
        <f t="shared" ref="Y182:AE182" si="129">Y166*$C166</f>
        <v>0</v>
      </c>
      <c r="Z182" s="825">
        <f t="shared" si="129"/>
        <v>0</v>
      </c>
      <c r="AA182" s="825">
        <f t="shared" si="129"/>
        <v>0</v>
      </c>
      <c r="AB182" s="825">
        <f t="shared" si="129"/>
        <v>0</v>
      </c>
      <c r="AC182" s="825">
        <f t="shared" si="129"/>
        <v>0</v>
      </c>
      <c r="AD182" s="825">
        <f t="shared" si="129"/>
        <v>0</v>
      </c>
      <c r="AE182" s="825">
        <f t="shared" si="129"/>
        <v>0</v>
      </c>
    </row>
    <row r="183" spans="1:31">
      <c r="A183" s="910" t="str">
        <f>A167</f>
        <v>Harvesting</v>
      </c>
      <c r="D183" s="825"/>
      <c r="E183" s="825">
        <f t="shared" ref="E183:X183" si="130">E167*$C167</f>
        <v>0</v>
      </c>
      <c r="F183" s="825">
        <f t="shared" si="130"/>
        <v>0</v>
      </c>
      <c r="G183" s="825">
        <f t="shared" si="130"/>
        <v>0</v>
      </c>
      <c r="H183" s="825">
        <f t="shared" si="130"/>
        <v>0</v>
      </c>
      <c r="I183" s="825">
        <f t="shared" si="130"/>
        <v>0</v>
      </c>
      <c r="J183" s="825">
        <f t="shared" si="130"/>
        <v>0</v>
      </c>
      <c r="K183" s="825">
        <f t="shared" si="130"/>
        <v>2437.9568926705588</v>
      </c>
      <c r="L183" s="825">
        <f t="shared" si="130"/>
        <v>2437.9568926705588</v>
      </c>
      <c r="M183" s="825">
        <f t="shared" si="130"/>
        <v>2437.9568926705588</v>
      </c>
      <c r="N183" s="825">
        <f t="shared" si="130"/>
        <v>3610.0515526083277</v>
      </c>
      <c r="O183" s="825">
        <f t="shared" si="130"/>
        <v>3610.0515526083277</v>
      </c>
      <c r="P183" s="825">
        <f t="shared" si="130"/>
        <v>3610.0515526083277</v>
      </c>
      <c r="Q183" s="825">
        <f t="shared" si="130"/>
        <v>4782.1462125460966</v>
      </c>
      <c r="R183" s="825">
        <f t="shared" si="130"/>
        <v>4782.1462125460966</v>
      </c>
      <c r="S183" s="825">
        <f t="shared" si="130"/>
        <v>4782.1462125460966</v>
      </c>
      <c r="T183" s="825">
        <f t="shared" si="130"/>
        <v>4782.1462125460966</v>
      </c>
      <c r="U183" s="825">
        <f t="shared" si="130"/>
        <v>4782.1462125460966</v>
      </c>
      <c r="V183" s="825">
        <f t="shared" si="130"/>
        <v>4782.1462125460966</v>
      </c>
      <c r="W183" s="825">
        <f t="shared" si="130"/>
        <v>4782.1462125460966</v>
      </c>
      <c r="X183" s="825">
        <f t="shared" si="130"/>
        <v>4782.1462125460966</v>
      </c>
      <c r="Y183" s="825">
        <f t="shared" ref="Y183:AE183" si="131">Y167*$C167</f>
        <v>4782.1462125460966</v>
      </c>
      <c r="Z183" s="825">
        <f t="shared" si="131"/>
        <v>4782.1462125460966</v>
      </c>
      <c r="AA183" s="825">
        <f t="shared" si="131"/>
        <v>4782.1462125460966</v>
      </c>
      <c r="AB183" s="825">
        <f t="shared" si="131"/>
        <v>4782.1462125460966</v>
      </c>
      <c r="AC183" s="825">
        <f t="shared" si="131"/>
        <v>4782.1462125460966</v>
      </c>
      <c r="AD183" s="825">
        <f t="shared" si="131"/>
        <v>4782.1462125460966</v>
      </c>
      <c r="AE183" s="825">
        <f t="shared" si="131"/>
        <v>4782.1462125460966</v>
      </c>
    </row>
    <row r="184" spans="1:31">
      <c r="A184" s="905" t="s">
        <v>1354</v>
      </c>
      <c r="D184" s="825"/>
      <c r="E184" s="825">
        <f>SUM(E180:E183)</f>
        <v>1719.4615018438844</v>
      </c>
      <c r="F184" s="825">
        <f t="shared" ref="F184:X184" si="132">SUM(F180:F183)</f>
        <v>1607.1357224953904</v>
      </c>
      <c r="G184" s="825">
        <f t="shared" si="132"/>
        <v>0</v>
      </c>
      <c r="H184" s="825">
        <f t="shared" si="132"/>
        <v>0</v>
      </c>
      <c r="I184" s="825">
        <f t="shared" si="132"/>
        <v>0</v>
      </c>
      <c r="J184" s="825">
        <f t="shared" si="132"/>
        <v>0</v>
      </c>
      <c r="K184" s="825">
        <f t="shared" si="132"/>
        <v>2437.9568926705588</v>
      </c>
      <c r="L184" s="825">
        <f t="shared" si="132"/>
        <v>2437.9568926705588</v>
      </c>
      <c r="M184" s="825">
        <f t="shared" si="132"/>
        <v>2437.9568926705588</v>
      </c>
      <c r="N184" s="825">
        <f t="shared" si="132"/>
        <v>3610.0515526083277</v>
      </c>
      <c r="O184" s="825">
        <f t="shared" si="132"/>
        <v>3610.0515526083277</v>
      </c>
      <c r="P184" s="825">
        <f t="shared" si="132"/>
        <v>3610.0515526083277</v>
      </c>
      <c r="Q184" s="825">
        <f t="shared" si="132"/>
        <v>4782.1462125460966</v>
      </c>
      <c r="R184" s="825">
        <f t="shared" si="132"/>
        <v>4782.1462125460966</v>
      </c>
      <c r="S184" s="825">
        <f t="shared" si="132"/>
        <v>4782.1462125460966</v>
      </c>
      <c r="T184" s="825">
        <f t="shared" si="132"/>
        <v>4782.1462125460966</v>
      </c>
      <c r="U184" s="825">
        <f t="shared" si="132"/>
        <v>4782.1462125460966</v>
      </c>
      <c r="V184" s="825">
        <f t="shared" si="132"/>
        <v>4782.1462125460966</v>
      </c>
      <c r="W184" s="825">
        <f t="shared" si="132"/>
        <v>4782.1462125460966</v>
      </c>
      <c r="X184" s="825">
        <f t="shared" si="132"/>
        <v>4782.1462125460966</v>
      </c>
      <c r="Y184" s="825">
        <f t="shared" ref="Y184:AE184" si="133">SUM(Y180:Y183)</f>
        <v>4782.1462125460966</v>
      </c>
      <c r="Z184" s="825">
        <f t="shared" si="133"/>
        <v>4782.1462125460966</v>
      </c>
      <c r="AA184" s="825">
        <f t="shared" si="133"/>
        <v>4782.1462125460966</v>
      </c>
      <c r="AB184" s="825">
        <f t="shared" si="133"/>
        <v>4782.1462125460966</v>
      </c>
      <c r="AC184" s="825">
        <f t="shared" si="133"/>
        <v>4782.1462125460966</v>
      </c>
      <c r="AD184" s="825">
        <f t="shared" si="133"/>
        <v>4782.1462125460966</v>
      </c>
      <c r="AE184" s="825">
        <f t="shared" si="133"/>
        <v>4782.1462125460966</v>
      </c>
    </row>
    <row r="185" spans="1:31">
      <c r="A185" s="913"/>
      <c r="D185" s="825"/>
      <c r="E185" s="825"/>
      <c r="F185" s="825"/>
      <c r="G185" s="825"/>
      <c r="H185" s="825"/>
      <c r="I185" s="825"/>
      <c r="J185" s="825"/>
      <c r="K185" s="825"/>
      <c r="L185" s="825"/>
      <c r="M185" s="825"/>
      <c r="N185" s="825"/>
      <c r="O185" s="825"/>
      <c r="P185" s="825"/>
      <c r="Q185" s="825"/>
      <c r="R185" s="825"/>
      <c r="S185" s="825"/>
      <c r="T185" s="825"/>
      <c r="U185" s="825"/>
      <c r="V185" s="825"/>
      <c r="W185" s="825"/>
      <c r="X185" s="825"/>
      <c r="Y185" s="825"/>
      <c r="Z185" s="825"/>
      <c r="AA185" s="825"/>
      <c r="AB185" s="825"/>
      <c r="AC185" s="825"/>
      <c r="AD185" s="825"/>
      <c r="AE185" s="825"/>
    </row>
    <row r="186" spans="1:31">
      <c r="A186" s="916" t="s">
        <v>498</v>
      </c>
      <c r="B186" s="760"/>
      <c r="D186" s="825"/>
      <c r="E186" s="825">
        <f>E179+E184</f>
        <v>19135.135410725263</v>
      </c>
      <c r="F186" s="825">
        <f t="shared" ref="F186:X186" si="134">F179+F184</f>
        <v>5952.0147358635531</v>
      </c>
      <c r="G186" s="825">
        <f t="shared" si="134"/>
        <v>0</v>
      </c>
      <c r="H186" s="825">
        <f t="shared" si="134"/>
        <v>0</v>
      </c>
      <c r="I186" s="825">
        <f t="shared" si="134"/>
        <v>0</v>
      </c>
      <c r="J186" s="825">
        <f t="shared" si="134"/>
        <v>0</v>
      </c>
      <c r="K186" s="825">
        <f t="shared" si="134"/>
        <v>2437.9568926705588</v>
      </c>
      <c r="L186" s="825">
        <f t="shared" si="134"/>
        <v>2437.9568926705588</v>
      </c>
      <c r="M186" s="825">
        <f t="shared" si="134"/>
        <v>2437.9568926705588</v>
      </c>
      <c r="N186" s="825">
        <f t="shared" si="134"/>
        <v>3610.0515526083277</v>
      </c>
      <c r="O186" s="825">
        <f t="shared" si="134"/>
        <v>3610.0515526083277</v>
      </c>
      <c r="P186" s="825">
        <f t="shared" si="134"/>
        <v>3610.0515526083277</v>
      </c>
      <c r="Q186" s="825">
        <f t="shared" si="134"/>
        <v>4782.1462125460966</v>
      </c>
      <c r="R186" s="825">
        <f t="shared" si="134"/>
        <v>4782.1462125460966</v>
      </c>
      <c r="S186" s="825">
        <f t="shared" si="134"/>
        <v>4782.1462125460966</v>
      </c>
      <c r="T186" s="825">
        <f t="shared" si="134"/>
        <v>4782.1462125460966</v>
      </c>
      <c r="U186" s="825">
        <f t="shared" si="134"/>
        <v>4782.1462125460966</v>
      </c>
      <c r="V186" s="825">
        <f t="shared" si="134"/>
        <v>4782.1462125460966</v>
      </c>
      <c r="W186" s="825">
        <f t="shared" si="134"/>
        <v>4782.1462125460966</v>
      </c>
      <c r="X186" s="825">
        <f t="shared" si="134"/>
        <v>4782.1462125460966</v>
      </c>
      <c r="Y186" s="825">
        <f t="shared" ref="Y186:AE186" si="135">Y179+Y184</f>
        <v>4782.1462125460966</v>
      </c>
      <c r="Z186" s="825">
        <f t="shared" si="135"/>
        <v>4782.1462125460966</v>
      </c>
      <c r="AA186" s="825">
        <f t="shared" si="135"/>
        <v>4782.1462125460966</v>
      </c>
      <c r="AB186" s="825">
        <f t="shared" si="135"/>
        <v>4782.1462125460966</v>
      </c>
      <c r="AC186" s="825">
        <f t="shared" si="135"/>
        <v>4782.1462125460966</v>
      </c>
      <c r="AD186" s="825">
        <f t="shared" si="135"/>
        <v>4782.1462125460966</v>
      </c>
      <c r="AE186" s="825">
        <f t="shared" si="135"/>
        <v>4782.1462125460966</v>
      </c>
    </row>
    <row r="187" spans="1:31">
      <c r="A187" s="916"/>
      <c r="B187" s="760"/>
      <c r="D187" s="825"/>
      <c r="E187" s="825"/>
      <c r="F187" s="825"/>
      <c r="G187" s="825"/>
      <c r="H187" s="825"/>
      <c r="I187" s="825"/>
      <c r="J187" s="825"/>
      <c r="K187" s="825"/>
      <c r="L187" s="825"/>
      <c r="M187" s="825"/>
      <c r="N187" s="825"/>
      <c r="O187" s="825"/>
      <c r="P187" s="825"/>
      <c r="Q187" s="825"/>
      <c r="R187" s="825"/>
      <c r="S187" s="825"/>
      <c r="T187" s="825"/>
      <c r="U187" s="825"/>
      <c r="V187" s="825"/>
      <c r="W187" s="825"/>
      <c r="X187" s="825"/>
      <c r="Y187" s="825"/>
      <c r="Z187" s="825"/>
      <c r="AA187" s="825"/>
      <c r="AB187" s="825"/>
      <c r="AC187" s="825"/>
      <c r="AD187" s="825"/>
      <c r="AE187" s="825"/>
    </row>
    <row r="188" spans="1:31">
      <c r="A188" s="916" t="s">
        <v>585</v>
      </c>
      <c r="B188" s="760"/>
      <c r="D188" s="825">
        <v>0</v>
      </c>
      <c r="E188" s="825">
        <f t="shared" ref="E188:X188" si="136">E173-E186</f>
        <v>-19135.135410725263</v>
      </c>
      <c r="F188" s="825">
        <f t="shared" si="136"/>
        <v>-5952.0147358635531</v>
      </c>
      <c r="G188" s="825">
        <f t="shared" si="136"/>
        <v>0</v>
      </c>
      <c r="H188" s="825">
        <f t="shared" si="136"/>
        <v>0</v>
      </c>
      <c r="I188" s="825">
        <f t="shared" si="136"/>
        <v>0</v>
      </c>
      <c r="J188" s="825">
        <f t="shared" si="136"/>
        <v>0</v>
      </c>
      <c r="K188" s="825">
        <f t="shared" si="136"/>
        <v>4908.8663894947967</v>
      </c>
      <c r="L188" s="825">
        <f t="shared" si="136"/>
        <v>4895.6049756280718</v>
      </c>
      <c r="M188" s="825">
        <f t="shared" si="136"/>
        <v>4882.3435617613477</v>
      </c>
      <c r="N188" s="825">
        <f t="shared" si="136"/>
        <v>4759.8295302208826</v>
      </c>
      <c r="O188" s="825">
        <f t="shared" si="136"/>
        <v>6833.3118674371926</v>
      </c>
      <c r="P188" s="825">
        <f t="shared" si="136"/>
        <v>6814.3239339461998</v>
      </c>
      <c r="Q188" s="825">
        <f t="shared" si="136"/>
        <v>8761.3740946159651</v>
      </c>
      <c r="R188" s="825">
        <f t="shared" si="136"/>
        <v>8736.6596415007061</v>
      </c>
      <c r="S188" s="825">
        <f t="shared" si="136"/>
        <v>6013.1269081991395</v>
      </c>
      <c r="T188" s="825">
        <f t="shared" si="136"/>
        <v>8687.2307352701882</v>
      </c>
      <c r="U188" s="825">
        <f t="shared" si="136"/>
        <v>8662.5162821549275</v>
      </c>
      <c r="V188" s="825">
        <f t="shared" si="136"/>
        <v>8637.8018290396685</v>
      </c>
      <c r="W188" s="825">
        <f t="shared" si="136"/>
        <v>8613.0873759244096</v>
      </c>
      <c r="X188" s="825">
        <f t="shared" si="136"/>
        <v>5914.2690957381001</v>
      </c>
      <c r="Y188" s="825">
        <f t="shared" ref="Y188:AE188" si="137">Y173-Y186</f>
        <v>8563.658469693888</v>
      </c>
      <c r="Z188" s="825">
        <f t="shared" si="137"/>
        <v>8538.9440165786327</v>
      </c>
      <c r="AA188" s="825">
        <f t="shared" si="137"/>
        <v>8514.2295634633756</v>
      </c>
      <c r="AB188" s="825">
        <f t="shared" si="137"/>
        <v>8489.5151103481076</v>
      </c>
      <c r="AC188" s="825">
        <f t="shared" si="137"/>
        <v>5815.4112832770625</v>
      </c>
      <c r="AD188" s="825">
        <f t="shared" si="137"/>
        <v>8440.0862041175969</v>
      </c>
      <c r="AE188" s="825">
        <f t="shared" si="137"/>
        <v>8415.3717510023416</v>
      </c>
    </row>
    <row r="189" spans="1:31" ht="10.8" thickBot="1">
      <c r="A189" s="917" t="s">
        <v>1135</v>
      </c>
      <c r="B189" s="918"/>
      <c r="C189" s="919"/>
      <c r="D189" s="920"/>
      <c r="E189" s="920">
        <f>E188-$D$188</f>
        <v>-19135.135410725263</v>
      </c>
      <c r="F189" s="920">
        <f t="shared" ref="F189:X189" si="138">F188-$D$188</f>
        <v>-5952.0147358635531</v>
      </c>
      <c r="G189" s="920">
        <f t="shared" si="138"/>
        <v>0</v>
      </c>
      <c r="H189" s="920">
        <f t="shared" si="138"/>
        <v>0</v>
      </c>
      <c r="I189" s="920">
        <f t="shared" si="138"/>
        <v>0</v>
      </c>
      <c r="J189" s="920">
        <f t="shared" si="138"/>
        <v>0</v>
      </c>
      <c r="K189" s="920">
        <f t="shared" si="138"/>
        <v>4908.8663894947967</v>
      </c>
      <c r="L189" s="920">
        <f t="shared" si="138"/>
        <v>4895.6049756280718</v>
      </c>
      <c r="M189" s="920">
        <f t="shared" si="138"/>
        <v>4882.3435617613477</v>
      </c>
      <c r="N189" s="920">
        <f t="shared" si="138"/>
        <v>4759.8295302208826</v>
      </c>
      <c r="O189" s="920">
        <f t="shared" si="138"/>
        <v>6833.3118674371926</v>
      </c>
      <c r="P189" s="920">
        <f t="shared" si="138"/>
        <v>6814.3239339461998</v>
      </c>
      <c r="Q189" s="920">
        <f t="shared" si="138"/>
        <v>8761.3740946159651</v>
      </c>
      <c r="R189" s="920">
        <f t="shared" si="138"/>
        <v>8736.6596415007061</v>
      </c>
      <c r="S189" s="920">
        <f t="shared" si="138"/>
        <v>6013.1269081991395</v>
      </c>
      <c r="T189" s="920">
        <f t="shared" si="138"/>
        <v>8687.2307352701882</v>
      </c>
      <c r="U189" s="920">
        <f t="shared" si="138"/>
        <v>8662.5162821549275</v>
      </c>
      <c r="V189" s="920">
        <f t="shared" si="138"/>
        <v>8637.8018290396685</v>
      </c>
      <c r="W189" s="920">
        <f t="shared" si="138"/>
        <v>8613.0873759244096</v>
      </c>
      <c r="X189" s="920">
        <f t="shared" si="138"/>
        <v>5914.2690957381001</v>
      </c>
      <c r="Y189" s="920">
        <f t="shared" ref="Y189:AE189" si="139">Y188-$D$188</f>
        <v>8563.658469693888</v>
      </c>
      <c r="Z189" s="920">
        <f t="shared" si="139"/>
        <v>8538.9440165786327</v>
      </c>
      <c r="AA189" s="920">
        <f t="shared" si="139"/>
        <v>8514.2295634633756</v>
      </c>
      <c r="AB189" s="920">
        <f t="shared" si="139"/>
        <v>8489.5151103481076</v>
      </c>
      <c r="AC189" s="920">
        <f t="shared" si="139"/>
        <v>5815.4112832770625</v>
      </c>
      <c r="AD189" s="920">
        <f t="shared" si="139"/>
        <v>8440.0862041175969</v>
      </c>
      <c r="AE189" s="920">
        <f t="shared" si="139"/>
        <v>8415.3717510023416</v>
      </c>
    </row>
    <row r="190" spans="1:31">
      <c r="D190" s="825"/>
      <c r="E190" s="825"/>
      <c r="F190" s="825"/>
      <c r="G190" s="825"/>
      <c r="H190" s="825"/>
      <c r="I190" s="825"/>
      <c r="J190" s="825"/>
      <c r="K190" s="825"/>
      <c r="L190" s="825"/>
      <c r="M190" s="825"/>
      <c r="N190" s="825"/>
      <c r="O190" s="825"/>
      <c r="P190" s="825"/>
      <c r="Q190" s="825"/>
      <c r="R190" s="825"/>
      <c r="S190" s="825"/>
      <c r="T190" s="825"/>
      <c r="U190" s="825"/>
      <c r="V190" s="825"/>
      <c r="W190" s="825"/>
      <c r="X190" s="825"/>
      <c r="Y190" s="825"/>
      <c r="Z190" s="825"/>
      <c r="AA190" s="825"/>
      <c r="AB190" s="825"/>
      <c r="AC190" s="825"/>
      <c r="AD190" s="825"/>
      <c r="AE190" s="825"/>
    </row>
    <row r="191" spans="1:31" ht="10.8" thickBot="1">
      <c r="C191" s="252"/>
      <c r="D191" s="252"/>
      <c r="E191" s="252"/>
    </row>
    <row r="192" spans="1:31">
      <c r="A192" s="1189" t="s">
        <v>1339</v>
      </c>
      <c r="B192" s="1190"/>
      <c r="C192" s="1191"/>
      <c r="D192" s="1191"/>
      <c r="E192" s="1191"/>
      <c r="F192" s="1190"/>
      <c r="G192" s="1190"/>
      <c r="H192" s="1190"/>
      <c r="I192" s="1190"/>
      <c r="J192" s="1190"/>
      <c r="K192" s="1190"/>
      <c r="L192" s="1190"/>
      <c r="M192" s="1190"/>
      <c r="N192" s="1190"/>
      <c r="O192" s="1190"/>
      <c r="P192" s="1190"/>
      <c r="Q192" s="1190"/>
      <c r="R192" s="1190"/>
      <c r="S192" s="1190"/>
      <c r="T192" s="1190"/>
      <c r="U192" s="1190"/>
      <c r="V192" s="1190"/>
      <c r="W192" s="1190"/>
      <c r="X192" s="1190"/>
      <c r="Y192" s="1190"/>
      <c r="Z192" s="1190"/>
      <c r="AA192" s="1190"/>
      <c r="AB192" s="1190"/>
      <c r="AC192" s="1190"/>
      <c r="AD192" s="1190"/>
      <c r="AE192" s="1190"/>
    </row>
    <row r="193" spans="1:31">
      <c r="A193" s="913"/>
      <c r="C193" s="252"/>
      <c r="D193" s="252"/>
      <c r="E193" s="252"/>
    </row>
    <row r="194" spans="1:31">
      <c r="A194" s="1193" t="s">
        <v>122</v>
      </c>
      <c r="B194" s="912" t="s">
        <v>197</v>
      </c>
      <c r="C194" s="265">
        <f>E179+F179</f>
        <v>21760.552922249539</v>
      </c>
      <c r="D194" s="252"/>
      <c r="E194" s="252"/>
    </row>
    <row r="195" spans="1:31">
      <c r="A195" s="1193" t="s">
        <v>1340</v>
      </c>
      <c r="B195" s="912" t="s">
        <v>197</v>
      </c>
      <c r="C195" s="683">
        <f>C194*5%</f>
        <v>1088.027646112477</v>
      </c>
      <c r="D195" s="252"/>
      <c r="E195" s="252"/>
    </row>
    <row r="196" spans="1:31">
      <c r="A196" s="1193" t="s">
        <v>1341</v>
      </c>
      <c r="B196" s="912" t="s">
        <v>197</v>
      </c>
      <c r="C196" s="1332">
        <f>C194*95%</f>
        <v>20672.525276137061</v>
      </c>
      <c r="D196" s="252"/>
      <c r="E196" s="252"/>
    </row>
    <row r="197" spans="1:31">
      <c r="A197" s="916" t="s">
        <v>1342</v>
      </c>
      <c r="C197" s="252"/>
      <c r="D197" s="252"/>
      <c r="E197" s="252"/>
    </row>
    <row r="198" spans="1:31">
      <c r="A198" s="910" t="s">
        <v>293</v>
      </c>
      <c r="C198" s="252"/>
      <c r="D198" s="257" t="s">
        <v>295</v>
      </c>
      <c r="E198" s="1469" t="s">
        <v>296</v>
      </c>
      <c r="F198" s="1469"/>
      <c r="G198" s="1469"/>
      <c r="H198" s="1469"/>
      <c r="I198" s="1469"/>
      <c r="J198" s="258"/>
      <c r="K198" s="258"/>
      <c r="L198" s="258"/>
      <c r="M198" s="258"/>
      <c r="N198" s="258"/>
      <c r="O198" s="1469"/>
      <c r="P198" s="1469"/>
      <c r="Q198" s="1469"/>
      <c r="R198" s="1469"/>
      <c r="S198" s="1469"/>
      <c r="T198" s="258"/>
      <c r="U198" s="258"/>
      <c r="V198" s="258"/>
      <c r="W198" s="258"/>
      <c r="X198" s="258"/>
      <c r="Y198" s="258"/>
      <c r="Z198" s="258"/>
      <c r="AA198" s="258"/>
      <c r="AB198" s="258"/>
      <c r="AC198" s="258"/>
      <c r="AD198" s="258"/>
      <c r="AE198" s="258"/>
    </row>
    <row r="199" spans="1:31">
      <c r="A199" s="910"/>
      <c r="C199" s="252"/>
      <c r="D199" s="262" t="s">
        <v>297</v>
      </c>
      <c r="E199" s="262">
        <v>1</v>
      </c>
      <c r="F199" s="262">
        <v>2</v>
      </c>
      <c r="G199" s="262">
        <v>3</v>
      </c>
      <c r="H199" s="262">
        <v>4</v>
      </c>
      <c r="I199" s="262">
        <v>5</v>
      </c>
      <c r="J199" s="262">
        <v>6</v>
      </c>
      <c r="K199" s="262">
        <v>7</v>
      </c>
      <c r="L199" s="262">
        <v>8</v>
      </c>
      <c r="M199" s="262">
        <v>9</v>
      </c>
      <c r="N199" s="263">
        <v>10</v>
      </c>
      <c r="O199" s="262">
        <v>11</v>
      </c>
      <c r="P199" s="262">
        <v>12</v>
      </c>
      <c r="Q199" s="262">
        <v>13</v>
      </c>
      <c r="R199" s="262">
        <v>14</v>
      </c>
      <c r="S199" s="262">
        <v>15</v>
      </c>
      <c r="T199" s="262">
        <v>16</v>
      </c>
      <c r="U199" s="262">
        <v>17</v>
      </c>
      <c r="V199" s="262">
        <v>18</v>
      </c>
      <c r="W199" s="262">
        <v>19</v>
      </c>
      <c r="X199" s="263">
        <v>20</v>
      </c>
      <c r="Y199" s="263">
        <v>21</v>
      </c>
      <c r="Z199" s="263">
        <v>22</v>
      </c>
      <c r="AA199" s="263">
        <v>23</v>
      </c>
      <c r="AB199" s="263">
        <v>24</v>
      </c>
      <c r="AC199" s="263">
        <v>25</v>
      </c>
      <c r="AD199" s="263">
        <v>26</v>
      </c>
      <c r="AE199" s="263">
        <v>27</v>
      </c>
    </row>
    <row r="200" spans="1:31">
      <c r="A200" s="1188" t="s">
        <v>1345</v>
      </c>
      <c r="C200" s="252"/>
      <c r="D200" s="264"/>
      <c r="E200" s="264"/>
      <c r="F200" s="264"/>
      <c r="G200" s="264"/>
      <c r="H200" s="264"/>
      <c r="I200" s="264"/>
      <c r="J200" s="264"/>
      <c r="K200" s="264"/>
      <c r="L200" s="264"/>
      <c r="M200" s="264"/>
      <c r="N200" s="1187"/>
      <c r="O200" s="264"/>
      <c r="P200" s="264"/>
      <c r="Q200" s="264"/>
      <c r="R200" s="264"/>
      <c r="S200" s="264"/>
      <c r="T200" s="264"/>
      <c r="U200" s="264"/>
      <c r="V200" s="264"/>
      <c r="W200" s="264"/>
      <c r="X200" s="1187"/>
      <c r="Y200" s="1187"/>
      <c r="Z200" s="1187"/>
      <c r="AA200" s="1187"/>
      <c r="AB200" s="1187"/>
      <c r="AC200" s="1187"/>
      <c r="AD200" s="1187"/>
      <c r="AE200" s="1187"/>
    </row>
    <row r="201" spans="1:31">
      <c r="A201" s="1195" t="s">
        <v>1343</v>
      </c>
      <c r="C201" s="252"/>
      <c r="D201" s="252"/>
      <c r="E201" s="265">
        <f>E173</f>
        <v>0</v>
      </c>
      <c r="F201" s="265">
        <f t="shared" ref="F201:X201" si="140">F173</f>
        <v>0</v>
      </c>
      <c r="G201" s="265">
        <f t="shared" si="140"/>
        <v>0</v>
      </c>
      <c r="H201" s="265">
        <f t="shared" si="140"/>
        <v>0</v>
      </c>
      <c r="I201" s="265">
        <f t="shared" si="140"/>
        <v>0</v>
      </c>
      <c r="J201" s="265">
        <f t="shared" si="140"/>
        <v>0</v>
      </c>
      <c r="K201" s="265">
        <f t="shared" si="140"/>
        <v>7346.8232821653555</v>
      </c>
      <c r="L201" s="265">
        <f t="shared" si="140"/>
        <v>7333.5618682986305</v>
      </c>
      <c r="M201" s="265">
        <f t="shared" si="140"/>
        <v>7320.3004544319065</v>
      </c>
      <c r="N201" s="265">
        <f t="shared" si="140"/>
        <v>8369.8810828292098</v>
      </c>
      <c r="O201" s="265">
        <f t="shared" si="140"/>
        <v>10443.36342004552</v>
      </c>
      <c r="P201" s="265">
        <f t="shared" si="140"/>
        <v>10424.375486554527</v>
      </c>
      <c r="Q201" s="265">
        <f t="shared" si="140"/>
        <v>13543.520307162062</v>
      </c>
      <c r="R201" s="265">
        <f t="shared" si="140"/>
        <v>13518.805854046803</v>
      </c>
      <c r="S201" s="265">
        <f t="shared" si="140"/>
        <v>10795.273120745236</v>
      </c>
      <c r="T201" s="265">
        <f t="shared" si="140"/>
        <v>13469.376947816285</v>
      </c>
      <c r="U201" s="265">
        <f t="shared" si="140"/>
        <v>13444.662494701024</v>
      </c>
      <c r="V201" s="265">
        <f t="shared" si="140"/>
        <v>13419.948041585765</v>
      </c>
      <c r="W201" s="265">
        <f t="shared" si="140"/>
        <v>13395.233588470506</v>
      </c>
      <c r="X201" s="265">
        <f t="shared" si="140"/>
        <v>10696.415308284197</v>
      </c>
      <c r="Y201" s="265">
        <f t="shared" ref="Y201:AE201" si="141">Y173</f>
        <v>13345.804682239985</v>
      </c>
      <c r="Z201" s="265">
        <f t="shared" si="141"/>
        <v>13321.090229124729</v>
      </c>
      <c r="AA201" s="265">
        <f t="shared" si="141"/>
        <v>13296.375776009472</v>
      </c>
      <c r="AB201" s="265">
        <f t="shared" si="141"/>
        <v>13271.661322894204</v>
      </c>
      <c r="AC201" s="265">
        <f t="shared" si="141"/>
        <v>10597.557495823159</v>
      </c>
      <c r="AD201" s="265">
        <f t="shared" si="141"/>
        <v>13222.232416663694</v>
      </c>
      <c r="AE201" s="265">
        <f t="shared" si="141"/>
        <v>13197.517963548438</v>
      </c>
    </row>
    <row r="202" spans="1:31">
      <c r="A202" s="1195" t="s">
        <v>1344</v>
      </c>
      <c r="C202" s="252"/>
      <c r="D202" s="252"/>
      <c r="E202" s="252">
        <f>C195</f>
        <v>1088.027646112477</v>
      </c>
    </row>
    <row r="203" spans="1:31">
      <c r="A203" s="1195" t="s">
        <v>1341</v>
      </c>
      <c r="C203" s="252"/>
      <c r="D203" s="252"/>
      <c r="E203" s="1332">
        <f>C196-F179</f>
        <v>16327.6462627689</v>
      </c>
      <c r="F203" s="1332">
        <f>F179</f>
        <v>4344.8790133681623</v>
      </c>
    </row>
    <row r="204" spans="1:31">
      <c r="A204" s="1188" t="s">
        <v>1346</v>
      </c>
      <c r="C204" s="252"/>
      <c r="D204" s="252"/>
      <c r="E204" s="265">
        <f>SUM(E201:E203)</f>
        <v>17415.673908881377</v>
      </c>
      <c r="F204" s="265">
        <f t="shared" ref="F204" si="142">SUM(F201:F203)</f>
        <v>4344.8790133681623</v>
      </c>
      <c r="G204" s="265">
        <f t="shared" ref="G204" si="143">SUM(G201:G203)</f>
        <v>0</v>
      </c>
      <c r="H204" s="265">
        <f t="shared" ref="H204" si="144">SUM(H201:H203)</f>
        <v>0</v>
      </c>
      <c r="I204" s="265">
        <f t="shared" ref="I204" si="145">SUM(I201:I203)</f>
        <v>0</v>
      </c>
      <c r="J204" s="265">
        <f t="shared" ref="J204" si="146">SUM(J201:J203)</f>
        <v>0</v>
      </c>
      <c r="K204" s="265">
        <f t="shared" ref="K204" si="147">SUM(K201:K203)</f>
        <v>7346.8232821653555</v>
      </c>
      <c r="L204" s="265">
        <f t="shared" ref="L204" si="148">SUM(L201:L203)</f>
        <v>7333.5618682986305</v>
      </c>
      <c r="M204" s="265">
        <f t="shared" ref="M204" si="149">SUM(M201:M203)</f>
        <v>7320.3004544319065</v>
      </c>
      <c r="N204" s="265">
        <f t="shared" ref="N204" si="150">SUM(N201:N203)</f>
        <v>8369.8810828292098</v>
      </c>
      <c r="O204" s="265">
        <f t="shared" ref="O204" si="151">SUM(O201:O203)</f>
        <v>10443.36342004552</v>
      </c>
      <c r="P204" s="265">
        <f t="shared" ref="P204" si="152">SUM(P201:P203)</f>
        <v>10424.375486554527</v>
      </c>
      <c r="Q204" s="265">
        <f t="shared" ref="Q204" si="153">SUM(Q201:Q203)</f>
        <v>13543.520307162062</v>
      </c>
      <c r="R204" s="265">
        <f t="shared" ref="R204" si="154">SUM(R201:R203)</f>
        <v>13518.805854046803</v>
      </c>
      <c r="S204" s="265">
        <f t="shared" ref="S204" si="155">SUM(S201:S203)</f>
        <v>10795.273120745236</v>
      </c>
      <c r="T204" s="265">
        <f t="shared" ref="T204" si="156">SUM(T201:T203)</f>
        <v>13469.376947816285</v>
      </c>
      <c r="U204" s="265">
        <f t="shared" ref="U204" si="157">SUM(U201:U203)</f>
        <v>13444.662494701024</v>
      </c>
      <c r="V204" s="265">
        <f t="shared" ref="V204" si="158">SUM(V201:V203)</f>
        <v>13419.948041585765</v>
      </c>
      <c r="W204" s="265">
        <f t="shared" ref="W204" si="159">SUM(W201:W203)</f>
        <v>13395.233588470506</v>
      </c>
      <c r="X204" s="265">
        <f t="shared" ref="X204:AE204" si="160">SUM(X201:X203)</f>
        <v>10696.415308284197</v>
      </c>
      <c r="Y204" s="265">
        <f t="shared" si="160"/>
        <v>13345.804682239985</v>
      </c>
      <c r="Z204" s="265">
        <f t="shared" si="160"/>
        <v>13321.090229124729</v>
      </c>
      <c r="AA204" s="265">
        <f t="shared" si="160"/>
        <v>13296.375776009472</v>
      </c>
      <c r="AB204" s="265">
        <f t="shared" si="160"/>
        <v>13271.661322894204</v>
      </c>
      <c r="AC204" s="265">
        <f t="shared" si="160"/>
        <v>10597.557495823159</v>
      </c>
      <c r="AD204" s="265">
        <f t="shared" si="160"/>
        <v>13222.232416663694</v>
      </c>
      <c r="AE204" s="265">
        <f t="shared" si="160"/>
        <v>13197.517963548438</v>
      </c>
    </row>
    <row r="205" spans="1:31">
      <c r="A205" s="910"/>
      <c r="C205" s="252"/>
      <c r="D205" s="252"/>
      <c r="E205" s="252"/>
    </row>
    <row r="206" spans="1:31">
      <c r="A206" s="1188" t="s">
        <v>1347</v>
      </c>
      <c r="C206" s="252"/>
      <c r="D206" s="252"/>
      <c r="E206" s="252"/>
    </row>
    <row r="207" spans="1:31">
      <c r="A207" s="910" t="s">
        <v>1348</v>
      </c>
      <c r="C207" s="252"/>
      <c r="D207" s="252"/>
      <c r="E207" s="265">
        <f>E186</f>
        <v>19135.135410725263</v>
      </c>
      <c r="F207" s="265">
        <f t="shared" ref="F207:X207" si="161">F186</f>
        <v>5952.0147358635531</v>
      </c>
      <c r="G207" s="265">
        <f t="shared" si="161"/>
        <v>0</v>
      </c>
      <c r="H207" s="265">
        <f t="shared" si="161"/>
        <v>0</v>
      </c>
      <c r="I207" s="265">
        <f t="shared" si="161"/>
        <v>0</v>
      </c>
      <c r="J207" s="265">
        <f t="shared" si="161"/>
        <v>0</v>
      </c>
      <c r="K207" s="265">
        <f t="shared" si="161"/>
        <v>2437.9568926705588</v>
      </c>
      <c r="L207" s="265">
        <f t="shared" si="161"/>
        <v>2437.9568926705588</v>
      </c>
      <c r="M207" s="265">
        <f t="shared" si="161"/>
        <v>2437.9568926705588</v>
      </c>
      <c r="N207" s="265">
        <f t="shared" si="161"/>
        <v>3610.0515526083277</v>
      </c>
      <c r="O207" s="265">
        <f t="shared" si="161"/>
        <v>3610.0515526083277</v>
      </c>
      <c r="P207" s="265">
        <f t="shared" si="161"/>
        <v>3610.0515526083277</v>
      </c>
      <c r="Q207" s="265">
        <f t="shared" si="161"/>
        <v>4782.1462125460966</v>
      </c>
      <c r="R207" s="265">
        <f t="shared" si="161"/>
        <v>4782.1462125460966</v>
      </c>
      <c r="S207" s="265">
        <f t="shared" si="161"/>
        <v>4782.1462125460966</v>
      </c>
      <c r="T207" s="265">
        <f t="shared" si="161"/>
        <v>4782.1462125460966</v>
      </c>
      <c r="U207" s="265">
        <f t="shared" si="161"/>
        <v>4782.1462125460966</v>
      </c>
      <c r="V207" s="265">
        <f t="shared" si="161"/>
        <v>4782.1462125460966</v>
      </c>
      <c r="W207" s="265">
        <f t="shared" si="161"/>
        <v>4782.1462125460966</v>
      </c>
      <c r="X207" s="265">
        <f t="shared" si="161"/>
        <v>4782.1462125460966</v>
      </c>
      <c r="Y207" s="265">
        <f t="shared" ref="Y207:AE207" si="162">Y186</f>
        <v>4782.1462125460966</v>
      </c>
      <c r="Z207" s="265">
        <f t="shared" si="162"/>
        <v>4782.1462125460966</v>
      </c>
      <c r="AA207" s="265">
        <f t="shared" si="162"/>
        <v>4782.1462125460966</v>
      </c>
      <c r="AB207" s="265">
        <f t="shared" si="162"/>
        <v>4782.1462125460966</v>
      </c>
      <c r="AC207" s="265">
        <f t="shared" si="162"/>
        <v>4782.1462125460966</v>
      </c>
      <c r="AD207" s="265">
        <f t="shared" si="162"/>
        <v>4782.1462125460966</v>
      </c>
      <c r="AE207" s="265">
        <f t="shared" si="162"/>
        <v>4782.1462125460966</v>
      </c>
    </row>
    <row r="208" spans="1:31">
      <c r="A208" s="1188" t="s">
        <v>1349</v>
      </c>
      <c r="C208" s="252"/>
      <c r="D208" s="252"/>
      <c r="E208" s="265">
        <f>SUM(E207)</f>
        <v>19135.135410725263</v>
      </c>
      <c r="F208" s="265">
        <f t="shared" ref="F208" si="163">SUM(F207)</f>
        <v>5952.0147358635531</v>
      </c>
      <c r="G208" s="265">
        <f t="shared" ref="G208" si="164">SUM(G207)</f>
        <v>0</v>
      </c>
      <c r="H208" s="265">
        <f t="shared" ref="H208" si="165">SUM(H207)</f>
        <v>0</v>
      </c>
      <c r="I208" s="265">
        <f t="shared" ref="I208" si="166">SUM(I207)</f>
        <v>0</v>
      </c>
      <c r="J208" s="265">
        <f t="shared" ref="J208" si="167">SUM(J207)</f>
        <v>0</v>
      </c>
      <c r="K208" s="265">
        <f t="shared" ref="K208" si="168">SUM(K207)</f>
        <v>2437.9568926705588</v>
      </c>
      <c r="L208" s="265">
        <f t="shared" ref="L208" si="169">SUM(L207)</f>
        <v>2437.9568926705588</v>
      </c>
      <c r="M208" s="265">
        <f t="shared" ref="M208" si="170">SUM(M207)</f>
        <v>2437.9568926705588</v>
      </c>
      <c r="N208" s="265">
        <f t="shared" ref="N208" si="171">SUM(N207)</f>
        <v>3610.0515526083277</v>
      </c>
      <c r="O208" s="265">
        <f t="shared" ref="O208" si="172">SUM(O207)</f>
        <v>3610.0515526083277</v>
      </c>
      <c r="P208" s="265">
        <f t="shared" ref="P208" si="173">SUM(P207)</f>
        <v>3610.0515526083277</v>
      </c>
      <c r="Q208" s="265">
        <f t="shared" ref="Q208" si="174">SUM(Q207)</f>
        <v>4782.1462125460966</v>
      </c>
      <c r="R208" s="265">
        <f t="shared" ref="R208" si="175">SUM(R207)</f>
        <v>4782.1462125460966</v>
      </c>
      <c r="S208" s="265">
        <f t="shared" ref="S208" si="176">SUM(S207)</f>
        <v>4782.1462125460966</v>
      </c>
      <c r="T208" s="265">
        <f t="shared" ref="T208" si="177">SUM(T207)</f>
        <v>4782.1462125460966</v>
      </c>
      <c r="U208" s="265">
        <f t="shared" ref="U208" si="178">SUM(U207)</f>
        <v>4782.1462125460966</v>
      </c>
      <c r="V208" s="265">
        <f t="shared" ref="V208" si="179">SUM(V207)</f>
        <v>4782.1462125460966</v>
      </c>
      <c r="W208" s="265">
        <f t="shared" ref="W208" si="180">SUM(W207)</f>
        <v>4782.1462125460966</v>
      </c>
      <c r="X208" s="265">
        <f t="shared" ref="X208:AE208" si="181">SUM(X207)</f>
        <v>4782.1462125460966</v>
      </c>
      <c r="Y208" s="265">
        <f t="shared" si="181"/>
        <v>4782.1462125460966</v>
      </c>
      <c r="Z208" s="265">
        <f t="shared" si="181"/>
        <v>4782.1462125460966</v>
      </c>
      <c r="AA208" s="265">
        <f t="shared" si="181"/>
        <v>4782.1462125460966</v>
      </c>
      <c r="AB208" s="265">
        <f t="shared" si="181"/>
        <v>4782.1462125460966</v>
      </c>
      <c r="AC208" s="265">
        <f t="shared" si="181"/>
        <v>4782.1462125460966</v>
      </c>
      <c r="AD208" s="265">
        <f t="shared" si="181"/>
        <v>4782.1462125460966</v>
      </c>
      <c r="AE208" s="265">
        <f t="shared" si="181"/>
        <v>4782.1462125460966</v>
      </c>
    </row>
    <row r="209" spans="1:31">
      <c r="A209" s="910"/>
      <c r="C209" s="252"/>
      <c r="D209" s="252"/>
      <c r="E209" s="252"/>
    </row>
    <row r="210" spans="1:31">
      <c r="A210" s="1188" t="s">
        <v>1350</v>
      </c>
      <c r="C210" s="252"/>
      <c r="D210" s="252"/>
      <c r="E210" s="265">
        <f>E204-E208</f>
        <v>-1719.4615018438853</v>
      </c>
      <c r="F210" s="265">
        <f t="shared" ref="F210:X210" si="182">F204-F208</f>
        <v>-1607.1357224953908</v>
      </c>
      <c r="G210" s="265">
        <f t="shared" si="182"/>
        <v>0</v>
      </c>
      <c r="H210" s="265">
        <f t="shared" si="182"/>
        <v>0</v>
      </c>
      <c r="I210" s="265">
        <f t="shared" si="182"/>
        <v>0</v>
      </c>
      <c r="J210" s="265">
        <f t="shared" si="182"/>
        <v>0</v>
      </c>
      <c r="K210" s="265">
        <f t="shared" si="182"/>
        <v>4908.8663894947967</v>
      </c>
      <c r="L210" s="265">
        <f t="shared" si="182"/>
        <v>4895.6049756280718</v>
      </c>
      <c r="M210" s="265">
        <f t="shared" si="182"/>
        <v>4882.3435617613477</v>
      </c>
      <c r="N210" s="265">
        <f t="shared" si="182"/>
        <v>4759.8295302208826</v>
      </c>
      <c r="O210" s="265">
        <f t="shared" si="182"/>
        <v>6833.3118674371926</v>
      </c>
      <c r="P210" s="265">
        <f t="shared" si="182"/>
        <v>6814.3239339461998</v>
      </c>
      <c r="Q210" s="265">
        <f t="shared" si="182"/>
        <v>8761.3740946159651</v>
      </c>
      <c r="R210" s="265">
        <f t="shared" si="182"/>
        <v>8736.6596415007061</v>
      </c>
      <c r="S210" s="265">
        <f t="shared" si="182"/>
        <v>6013.1269081991395</v>
      </c>
      <c r="T210" s="265">
        <f t="shared" si="182"/>
        <v>8687.2307352701882</v>
      </c>
      <c r="U210" s="265">
        <f t="shared" si="182"/>
        <v>8662.5162821549275</v>
      </c>
      <c r="V210" s="265">
        <f t="shared" si="182"/>
        <v>8637.8018290396685</v>
      </c>
      <c r="W210" s="265">
        <f t="shared" si="182"/>
        <v>8613.0873759244096</v>
      </c>
      <c r="X210" s="265">
        <f t="shared" si="182"/>
        <v>5914.2690957381001</v>
      </c>
      <c r="Y210" s="265">
        <f t="shared" ref="Y210:AE210" si="183">Y204-Y208</f>
        <v>8563.658469693888</v>
      </c>
      <c r="Z210" s="265">
        <f t="shared" si="183"/>
        <v>8538.9440165786327</v>
      </c>
      <c r="AA210" s="265">
        <f t="shared" si="183"/>
        <v>8514.2295634633756</v>
      </c>
      <c r="AB210" s="265">
        <f t="shared" si="183"/>
        <v>8489.5151103481076</v>
      </c>
      <c r="AC210" s="265">
        <f t="shared" si="183"/>
        <v>5815.4112832770625</v>
      </c>
      <c r="AD210" s="265">
        <f t="shared" si="183"/>
        <v>8440.0862041175969</v>
      </c>
      <c r="AE210" s="265">
        <f t="shared" si="183"/>
        <v>8415.3717510023416</v>
      </c>
    </row>
    <row r="211" spans="1:31" ht="10.8" thickBot="1">
      <c r="A211" s="1196" t="s">
        <v>350</v>
      </c>
      <c r="B211" s="919"/>
      <c r="C211" s="1088"/>
      <c r="D211" s="1088"/>
      <c r="E211" s="1089">
        <f>E210-$D$71</f>
        <v>-1719.4615018438853</v>
      </c>
      <c r="F211" s="1089">
        <f t="shared" ref="F211" si="184">F210-$D$71</f>
        <v>-1607.1357224953908</v>
      </c>
      <c r="G211" s="1089">
        <f t="shared" ref="G211" si="185">G210-$D$71</f>
        <v>0</v>
      </c>
      <c r="H211" s="1089">
        <f t="shared" ref="H211" si="186">H210-$D$71</f>
        <v>0</v>
      </c>
      <c r="I211" s="1089">
        <f t="shared" ref="I211" si="187">I210-$D$71</f>
        <v>0</v>
      </c>
      <c r="J211" s="1089">
        <f t="shared" ref="J211" si="188">J210-$D$71</f>
        <v>0</v>
      </c>
      <c r="K211" s="1089">
        <f t="shared" ref="K211" si="189">K210-$D$71</f>
        <v>4908.8663894947967</v>
      </c>
      <c r="L211" s="1089">
        <f t="shared" ref="L211" si="190">L210-$D$71</f>
        <v>4895.6049756280718</v>
      </c>
      <c r="M211" s="1089">
        <f t="shared" ref="M211" si="191">M210-$D$71</f>
        <v>4882.3435617613477</v>
      </c>
      <c r="N211" s="1089">
        <f t="shared" ref="N211" si="192">N210-$D$71</f>
        <v>4759.8295302208826</v>
      </c>
      <c r="O211" s="1089">
        <f t="shared" ref="O211" si="193">O210-$D$71</f>
        <v>6833.3118674371926</v>
      </c>
      <c r="P211" s="1089">
        <f t="shared" ref="P211" si="194">P210-$D$71</f>
        <v>6814.3239339461998</v>
      </c>
      <c r="Q211" s="1089">
        <f t="shared" ref="Q211" si="195">Q210-$D$71</f>
        <v>8761.3740946159651</v>
      </c>
      <c r="R211" s="1089">
        <f t="shared" ref="R211" si="196">R210-$D$71</f>
        <v>8736.6596415007061</v>
      </c>
      <c r="S211" s="1089">
        <f t="shared" ref="S211" si="197">S210-$D$71</f>
        <v>6013.1269081991395</v>
      </c>
      <c r="T211" s="1089">
        <f t="shared" ref="T211" si="198">T210-$D$71</f>
        <v>8687.2307352701882</v>
      </c>
      <c r="U211" s="1089">
        <f t="shared" ref="U211" si="199">U210-$D$71</f>
        <v>8662.5162821549275</v>
      </c>
      <c r="V211" s="1089">
        <f t="shared" ref="V211" si="200">V210-$D$71</f>
        <v>8637.8018290396685</v>
      </c>
      <c r="W211" s="1089">
        <f t="shared" ref="W211" si="201">W210-$D$71</f>
        <v>8613.0873759244096</v>
      </c>
      <c r="X211" s="1089">
        <f t="shared" ref="X211:AE211" si="202">X210-$D$71</f>
        <v>5914.2690957381001</v>
      </c>
      <c r="Y211" s="1089">
        <f t="shared" si="202"/>
        <v>8563.658469693888</v>
      </c>
      <c r="Z211" s="1089">
        <f t="shared" si="202"/>
        <v>8538.9440165786327</v>
      </c>
      <c r="AA211" s="1089">
        <f t="shared" si="202"/>
        <v>8514.2295634633756</v>
      </c>
      <c r="AB211" s="1089">
        <f t="shared" si="202"/>
        <v>8489.5151103481076</v>
      </c>
      <c r="AC211" s="1089">
        <f t="shared" si="202"/>
        <v>5815.4112832770625</v>
      </c>
      <c r="AD211" s="1089">
        <f t="shared" si="202"/>
        <v>8440.0862041175969</v>
      </c>
      <c r="AE211" s="1089">
        <f t="shared" si="202"/>
        <v>8415.3717510023416</v>
      </c>
    </row>
    <row r="212" spans="1:31">
      <c r="C212" s="252"/>
      <c r="D212" s="252"/>
      <c r="E212" s="252"/>
    </row>
    <row r="213" spans="1:31" ht="10.8" thickBot="1">
      <c r="C213" s="252"/>
      <c r="D213" s="252"/>
      <c r="E213" s="252"/>
    </row>
    <row r="214" spans="1:31" s="2" customFormat="1" ht="12.6" thickBot="1">
      <c r="A214" s="894" t="s">
        <v>1104</v>
      </c>
      <c r="B214" s="1467" t="s">
        <v>1105</v>
      </c>
      <c r="C214" s="1479"/>
      <c r="D214" s="1467" t="s">
        <v>1481</v>
      </c>
      <c r="E214" s="1471"/>
      <c r="F214" s="1341"/>
      <c r="G214" s="1343"/>
      <c r="J214" s="1134" t="s">
        <v>1315</v>
      </c>
      <c r="K214" s="1141">
        <f>+K124</f>
        <v>170.90986391464781</v>
      </c>
    </row>
    <row r="215" spans="1:31" s="2" customFormat="1" ht="12">
      <c r="A215" s="883"/>
      <c r="B215" s="884" t="s">
        <v>351</v>
      </c>
      <c r="C215" s="884" t="s">
        <v>1106</v>
      </c>
      <c r="D215" s="884" t="s">
        <v>351</v>
      </c>
      <c r="E215" s="885" t="s">
        <v>1106</v>
      </c>
      <c r="F215" s="884" t="s">
        <v>1486</v>
      </c>
      <c r="G215" s="885" t="s">
        <v>1487</v>
      </c>
      <c r="J215" s="1135" t="s">
        <v>1318</v>
      </c>
      <c r="K215" s="1138">
        <f>MAXA(D186:X186)</f>
        <v>19135.135410725263</v>
      </c>
    </row>
    <row r="216" spans="1:31" s="2" customFormat="1" ht="12" thickBot="1">
      <c r="A216" s="886" t="s">
        <v>1107</v>
      </c>
      <c r="B216" s="880">
        <f>IRR(E227:N227)</f>
        <v>0.29264180399522299</v>
      </c>
      <c r="C216" s="881">
        <f>NPV(0.11,E227:N227)</f>
        <v>5220.244800179662</v>
      </c>
      <c r="D216" s="880">
        <f>IRR(E227:X227)</f>
        <v>0.3811626156951855</v>
      </c>
      <c r="E216" s="887">
        <f>NPV(0.11,E227:AE227)</f>
        <v>25993.435237834576</v>
      </c>
      <c r="F216" s="881">
        <f>NPV(0.09,E227:AE227)</f>
        <v>34740.092623010918</v>
      </c>
      <c r="G216" s="881">
        <f>NPV(0.13,E227:AE227)</f>
        <v>19624.597990226714</v>
      </c>
      <c r="J216" s="1136" t="s">
        <v>1317</v>
      </c>
      <c r="K216" s="1139">
        <f>E216/K215+1</f>
        <v>2.3584139688536112</v>
      </c>
    </row>
    <row r="217" spans="1:31" s="2" customFormat="1" ht="12.6" thickBot="1">
      <c r="A217" s="888"/>
      <c r="B217" s="880"/>
      <c r="C217" s="881"/>
      <c r="D217" s="880"/>
      <c r="E217" s="887"/>
      <c r="F217" s="881"/>
      <c r="G217" s="881"/>
      <c r="J217" s="1263" t="s">
        <v>1359</v>
      </c>
      <c r="K217" s="1264">
        <f>-SUM(E210:G210)/K210+J199</f>
        <v>6.6776711689400123</v>
      </c>
    </row>
    <row r="218" spans="1:31" s="2" customFormat="1" ht="11.4">
      <c r="A218" s="889" t="s">
        <v>1108</v>
      </c>
      <c r="B218" s="880">
        <f>IRR(E229:N229)</f>
        <v>0.17734752777804141</v>
      </c>
      <c r="C218" s="881">
        <f>NPV(0.11,E229:N229)</f>
        <v>2567.618018803003</v>
      </c>
      <c r="D218" s="880">
        <f>IRR(E229:X229)</f>
        <v>0.28486410840447118</v>
      </c>
      <c r="E218" s="887">
        <f t="shared" ref="E218:E224" si="203">NPV(0.11,E229:AE229)</f>
        <v>22140.134120220911</v>
      </c>
      <c r="F218" s="881">
        <f>NPV(0.09,E229:AE229)</f>
        <v>30324.401408326903</v>
      </c>
      <c r="G218" s="881">
        <f>NPV(0.13,E229:AE229)</f>
        <v>16191.881590372057</v>
      </c>
    </row>
    <row r="219" spans="1:31" s="2" customFormat="1" ht="11.4">
      <c r="A219" s="889" t="s">
        <v>1109</v>
      </c>
      <c r="B219" s="880">
        <f>IRR(E230:N230)</f>
        <v>0.10814295744476521</v>
      </c>
      <c r="C219" s="881">
        <f>NPV(0.11,E230:N230)</f>
        <v>-85.008762573654138</v>
      </c>
      <c r="D219" s="880">
        <f>IRR(E230:X230)</f>
        <v>0.22913347412416707</v>
      </c>
      <c r="E219" s="887">
        <f t="shared" si="203"/>
        <v>18286.833002607254</v>
      </c>
      <c r="F219" s="881">
        <f>NPV(0.09,E230:AE230)</f>
        <v>25908.710193642884</v>
      </c>
      <c r="G219" s="881">
        <f>NPV(0.13,E230:AE230)</f>
        <v>12759.165190517428</v>
      </c>
    </row>
    <row r="220" spans="1:31" s="2" customFormat="1" ht="11.4">
      <c r="A220" s="889" t="s">
        <v>1110</v>
      </c>
      <c r="B220" s="882">
        <f>IRR(E231:N231)</f>
        <v>-4.8428878387187457E-2</v>
      </c>
      <c r="C220" s="881">
        <f>NPV(0.11,E231:N231)</f>
        <v>-10695.515888080294</v>
      </c>
      <c r="D220" s="882">
        <f>IRR(E231:X231)</f>
        <v>0.10862773955395233</v>
      </c>
      <c r="E220" s="887">
        <f t="shared" si="203"/>
        <v>2873.6285321526207</v>
      </c>
      <c r="F220" s="881">
        <f>NPV(0.09,E231:AE231)</f>
        <v>8245.9453349068317</v>
      </c>
      <c r="G220" s="881">
        <f>NPV(0.13,E231:AE231)</f>
        <v>-971.70040890115945</v>
      </c>
    </row>
    <row r="221" spans="1:31" s="2" customFormat="1" ht="11.4">
      <c r="A221" s="889"/>
      <c r="B221" s="880"/>
      <c r="C221" s="881"/>
      <c r="D221" s="880"/>
      <c r="E221" s="887">
        <f t="shared" si="203"/>
        <v>0</v>
      </c>
      <c r="F221" s="881">
        <f>NPV(0.09,F232:Y232)</f>
        <v>0</v>
      </c>
      <c r="G221" s="881">
        <f>NPV(0.13,G232:Z232)</f>
        <v>0</v>
      </c>
    </row>
    <row r="222" spans="1:31" s="2" customFormat="1" ht="11.4">
      <c r="A222" s="889" t="s">
        <v>1111</v>
      </c>
      <c r="B222" s="880">
        <f>IRR(E233:N233)</f>
        <v>0.16820891323420528</v>
      </c>
      <c r="C222" s="881">
        <f>NPV(0.11,E233:N233)</f>
        <v>2045.5935387850366</v>
      </c>
      <c r="D222" s="880">
        <f>IRR(E233:X233)</f>
        <v>0.27741500633436655</v>
      </c>
      <c r="E222" s="887">
        <f t="shared" si="203"/>
        <v>19540.790596437455</v>
      </c>
      <c r="F222" s="881">
        <f>NPV(0.09,E233:AE233)</f>
        <v>26850.392146025813</v>
      </c>
      <c r="G222" s="881">
        <f>NPV(0.13,E233:AE233)</f>
        <v>14229.421791349394</v>
      </c>
    </row>
    <row r="223" spans="1:31" s="2" customFormat="1" ht="11.4">
      <c r="A223" s="889" t="s">
        <v>1112</v>
      </c>
      <c r="B223" s="880">
        <f>IRR(E234:N234)</f>
        <v>8.1289171966721696E-2</v>
      </c>
      <c r="C223" s="881">
        <f>NPV(0.11,E234:N234)</f>
        <v>-1129.0577226095861</v>
      </c>
      <c r="D223" s="880">
        <f>IRR(E234:X234)</f>
        <v>0.20792702420536746</v>
      </c>
      <c r="E223" s="887">
        <f t="shared" si="203"/>
        <v>13088.145955040347</v>
      </c>
      <c r="F223" s="881">
        <f>NPV(0.09,E234:AE234)</f>
        <v>18960.691669040709</v>
      </c>
      <c r="G223" s="881">
        <f>NPV(0.13,E234:AE234)</f>
        <v>8834.2455924720834</v>
      </c>
    </row>
    <row r="224" spans="1:31" s="2" customFormat="1" ht="12" thickBot="1">
      <c r="A224" s="890" t="s">
        <v>1113</v>
      </c>
      <c r="B224" s="891">
        <f>IRR(E235:N235)</f>
        <v>-6.760440727961381E-2</v>
      </c>
      <c r="C224" s="892">
        <f>NPV(0.11,E235:N235)</f>
        <v>-7478.3602453988406</v>
      </c>
      <c r="D224" s="891">
        <f>IRR(E235:X235)</f>
        <v>9.4364256427476922E-2</v>
      </c>
      <c r="E224" s="893">
        <f t="shared" si="203"/>
        <v>182.85667224610788</v>
      </c>
      <c r="F224" s="892">
        <f>NPV(0.09,E235:AE235)</f>
        <v>3181.2907150704955</v>
      </c>
      <c r="G224" s="892">
        <f>NPV(0.13,E235:AE235)</f>
        <v>-1956.1068052825501</v>
      </c>
    </row>
    <row r="225" spans="1:31" s="2" customFormat="1" ht="12.6" thickBot="1">
      <c r="A225" s="843"/>
      <c r="B225" s="843"/>
      <c r="C225" s="9"/>
    </row>
    <row r="226" spans="1:31" s="2" customFormat="1" ht="15" customHeight="1">
      <c r="D226" s="895"/>
      <c r="E226" s="896" t="s">
        <v>432</v>
      </c>
      <c r="F226" s="896" t="s">
        <v>1114</v>
      </c>
      <c r="G226" s="896" t="s">
        <v>1115</v>
      </c>
      <c r="H226" s="896" t="s">
        <v>1116</v>
      </c>
      <c r="I226" s="896" t="s">
        <v>1117</v>
      </c>
      <c r="J226" s="896" t="s">
        <v>1118</v>
      </c>
      <c r="K226" s="896" t="s">
        <v>1119</v>
      </c>
      <c r="L226" s="896" t="s">
        <v>1120</v>
      </c>
      <c r="M226" s="896" t="s">
        <v>1121</v>
      </c>
      <c r="N226" s="896" t="s">
        <v>1122</v>
      </c>
      <c r="O226" s="896" t="s">
        <v>1123</v>
      </c>
      <c r="P226" s="896" t="s">
        <v>1124</v>
      </c>
      <c r="Q226" s="896" t="s">
        <v>1125</v>
      </c>
      <c r="R226" s="896" t="s">
        <v>1126</v>
      </c>
      <c r="S226" s="896" t="s">
        <v>1127</v>
      </c>
      <c r="T226" s="896" t="s">
        <v>1128</v>
      </c>
      <c r="U226" s="896" t="s">
        <v>1129</v>
      </c>
      <c r="V226" s="896" t="s">
        <v>1130</v>
      </c>
      <c r="W226" s="896" t="s">
        <v>1131</v>
      </c>
      <c r="X226" s="896" t="s">
        <v>1132</v>
      </c>
      <c r="Y226" s="896" t="s">
        <v>1474</v>
      </c>
      <c r="Z226" s="896" t="s">
        <v>1475</v>
      </c>
      <c r="AA226" s="896" t="s">
        <v>1476</v>
      </c>
      <c r="AB226" s="896" t="s">
        <v>1477</v>
      </c>
      <c r="AC226" s="896" t="s">
        <v>1478</v>
      </c>
      <c r="AD226" s="896" t="s">
        <v>1479</v>
      </c>
      <c r="AE226" s="896" t="s">
        <v>1480</v>
      </c>
    </row>
    <row r="227" spans="1:31" s="2" customFormat="1" ht="15" customHeight="1">
      <c r="D227" s="897" t="s">
        <v>1107</v>
      </c>
      <c r="E227" s="237">
        <f>E204-E208</f>
        <v>-1719.4615018438853</v>
      </c>
      <c r="F227" s="237">
        <f t="shared" ref="F227:X227" si="204">F204-F208</f>
        <v>-1607.1357224953908</v>
      </c>
      <c r="G227" s="237">
        <f t="shared" si="204"/>
        <v>0</v>
      </c>
      <c r="H227" s="237">
        <f t="shared" si="204"/>
        <v>0</v>
      </c>
      <c r="I227" s="237">
        <f t="shared" si="204"/>
        <v>0</v>
      </c>
      <c r="J227" s="237">
        <f t="shared" si="204"/>
        <v>0</v>
      </c>
      <c r="K227" s="237">
        <f t="shared" si="204"/>
        <v>4908.8663894947967</v>
      </c>
      <c r="L227" s="237">
        <f t="shared" si="204"/>
        <v>4895.6049756280718</v>
      </c>
      <c r="M227" s="237">
        <f t="shared" si="204"/>
        <v>4882.3435617613477</v>
      </c>
      <c r="N227" s="237">
        <f t="shared" si="204"/>
        <v>4759.8295302208826</v>
      </c>
      <c r="O227" s="237">
        <f t="shared" si="204"/>
        <v>6833.3118674371926</v>
      </c>
      <c r="P227" s="237">
        <f t="shared" si="204"/>
        <v>6814.3239339461998</v>
      </c>
      <c r="Q227" s="237">
        <f t="shared" si="204"/>
        <v>8761.3740946159651</v>
      </c>
      <c r="R227" s="237">
        <f t="shared" si="204"/>
        <v>8736.6596415007061</v>
      </c>
      <c r="S227" s="237">
        <f t="shared" si="204"/>
        <v>6013.1269081991395</v>
      </c>
      <c r="T227" s="237">
        <f t="shared" si="204"/>
        <v>8687.2307352701882</v>
      </c>
      <c r="U227" s="237">
        <f t="shared" si="204"/>
        <v>8662.5162821549275</v>
      </c>
      <c r="V227" s="237">
        <f t="shared" si="204"/>
        <v>8637.8018290396685</v>
      </c>
      <c r="W227" s="237">
        <f t="shared" si="204"/>
        <v>8613.0873759244096</v>
      </c>
      <c r="X227" s="237">
        <f t="shared" si="204"/>
        <v>5914.2690957381001</v>
      </c>
      <c r="Y227" s="237">
        <f t="shared" ref="Y227:AE227" si="205">Y204-Y208</f>
        <v>8563.658469693888</v>
      </c>
      <c r="Z227" s="237">
        <f t="shared" si="205"/>
        <v>8538.9440165786327</v>
      </c>
      <c r="AA227" s="237">
        <f t="shared" si="205"/>
        <v>8514.2295634633756</v>
      </c>
      <c r="AB227" s="237">
        <f t="shared" si="205"/>
        <v>8489.5151103481076</v>
      </c>
      <c r="AC227" s="237">
        <f t="shared" si="205"/>
        <v>5815.4112832770625</v>
      </c>
      <c r="AD227" s="237">
        <f t="shared" si="205"/>
        <v>8440.0862041175969</v>
      </c>
      <c r="AE227" s="237">
        <f t="shared" si="205"/>
        <v>8415.3717510023416</v>
      </c>
    </row>
    <row r="228" spans="1:31" s="2" customFormat="1" ht="15" customHeight="1">
      <c r="D228" s="897" t="s">
        <v>1133</v>
      </c>
      <c r="E228" s="237"/>
      <c r="F228" s="237"/>
      <c r="G228" s="898"/>
      <c r="H228" s="898"/>
      <c r="I228" s="898"/>
      <c r="J228" s="898"/>
      <c r="K228" s="898"/>
      <c r="L228" s="898"/>
      <c r="M228" s="898"/>
      <c r="N228" s="898"/>
      <c r="O228" s="898"/>
      <c r="P228" s="898"/>
      <c r="Q228" s="898"/>
      <c r="R228" s="898"/>
      <c r="S228" s="898"/>
      <c r="T228" s="898"/>
      <c r="U228" s="898"/>
      <c r="V228" s="898"/>
      <c r="W228" s="898"/>
      <c r="X228" s="898"/>
      <c r="Y228" s="898"/>
      <c r="Z228" s="898"/>
      <c r="AA228" s="898"/>
      <c r="AB228" s="898"/>
      <c r="AC228" s="898"/>
      <c r="AD228" s="898"/>
      <c r="AE228" s="898"/>
    </row>
    <row r="229" spans="1:31" s="2" customFormat="1" ht="15" customHeight="1">
      <c r="D229" s="899">
        <v>0.1</v>
      </c>
      <c r="E229" s="237">
        <f>E$204-E$208*IF(E$208&gt;=0,(1+$D229),IF(E$208&lt;0,(1-$D229)))</f>
        <v>-3632.9750429164123</v>
      </c>
      <c r="F229" s="237">
        <f t="shared" ref="F229:Y231" si="206">F$204-F$208*IF(F$208&gt;=0,(1+$D229),IF(F$208&lt;0,(1-$D229)))</f>
        <v>-2202.3371960817467</v>
      </c>
      <c r="G229" s="237">
        <f t="shared" si="206"/>
        <v>0</v>
      </c>
      <c r="H229" s="237">
        <f t="shared" si="206"/>
        <v>0</v>
      </c>
      <c r="I229" s="237">
        <f t="shared" si="206"/>
        <v>0</v>
      </c>
      <c r="J229" s="237">
        <f t="shared" si="206"/>
        <v>0</v>
      </c>
      <c r="K229" s="237">
        <f t="shared" si="206"/>
        <v>4665.0707002277413</v>
      </c>
      <c r="L229" s="237">
        <f t="shared" si="206"/>
        <v>4651.8092863610163</v>
      </c>
      <c r="M229" s="237">
        <f t="shared" si="206"/>
        <v>4638.5478724942914</v>
      </c>
      <c r="N229" s="237">
        <f t="shared" si="206"/>
        <v>4398.8243749600497</v>
      </c>
      <c r="O229" s="237">
        <f t="shared" si="206"/>
        <v>6472.3067121763597</v>
      </c>
      <c r="P229" s="237">
        <f t="shared" si="206"/>
        <v>6453.3187786853669</v>
      </c>
      <c r="Q229" s="237">
        <f t="shared" si="206"/>
        <v>8283.1594733613547</v>
      </c>
      <c r="R229" s="237">
        <f t="shared" si="206"/>
        <v>8258.4450202460957</v>
      </c>
      <c r="S229" s="237">
        <f t="shared" si="206"/>
        <v>5534.9122869445291</v>
      </c>
      <c r="T229" s="237">
        <f t="shared" si="206"/>
        <v>8209.0161140155778</v>
      </c>
      <c r="U229" s="237">
        <f t="shared" si="206"/>
        <v>8184.3016609003171</v>
      </c>
      <c r="V229" s="237">
        <f t="shared" si="206"/>
        <v>8159.5872077850581</v>
      </c>
      <c r="W229" s="237">
        <f t="shared" si="206"/>
        <v>8134.8727546697992</v>
      </c>
      <c r="X229" s="237">
        <f t="shared" si="206"/>
        <v>5436.0544744834897</v>
      </c>
      <c r="Y229" s="237">
        <f t="shared" si="206"/>
        <v>8085.4438484392776</v>
      </c>
      <c r="Z229" s="237">
        <f t="shared" ref="Y229:AE231" si="207">Z$204-Z$208*IF(Z$208&gt;=0,(1+$D229),IF(Z$208&lt;0,(1-$D229)))</f>
        <v>8060.7293953240223</v>
      </c>
      <c r="AA229" s="237">
        <f t="shared" si="207"/>
        <v>8036.0149422087652</v>
      </c>
      <c r="AB229" s="237">
        <f t="shared" si="207"/>
        <v>8011.3004890934972</v>
      </c>
      <c r="AC229" s="237">
        <f t="shared" si="207"/>
        <v>5337.1966620224521</v>
      </c>
      <c r="AD229" s="237">
        <f t="shared" si="207"/>
        <v>7961.8715828629865</v>
      </c>
      <c r="AE229" s="237">
        <f t="shared" si="207"/>
        <v>7937.1571297477312</v>
      </c>
    </row>
    <row r="230" spans="1:31" s="2" customFormat="1" ht="15" customHeight="1">
      <c r="D230" s="899">
        <v>0.2</v>
      </c>
      <c r="E230" s="237">
        <f>E$204-E$208*IF(E$208&gt;=0,(1+$D230),IF(E$208&lt;0,(1-$D230)))</f>
        <v>-5546.4885839889357</v>
      </c>
      <c r="F230" s="237">
        <f t="shared" si="206"/>
        <v>-2797.5386696681016</v>
      </c>
      <c r="G230" s="237">
        <f t="shared" si="206"/>
        <v>0</v>
      </c>
      <c r="H230" s="237">
        <f t="shared" si="206"/>
        <v>0</v>
      </c>
      <c r="I230" s="237">
        <f t="shared" si="206"/>
        <v>0</v>
      </c>
      <c r="J230" s="237">
        <f t="shared" si="206"/>
        <v>0</v>
      </c>
      <c r="K230" s="237">
        <f t="shared" si="206"/>
        <v>4421.275010960685</v>
      </c>
      <c r="L230" s="237">
        <f t="shared" si="206"/>
        <v>4408.01359709396</v>
      </c>
      <c r="M230" s="237">
        <f t="shared" si="206"/>
        <v>4394.7521832272359</v>
      </c>
      <c r="N230" s="237">
        <f t="shared" si="206"/>
        <v>4037.8192196992168</v>
      </c>
      <c r="O230" s="237">
        <f t="shared" si="206"/>
        <v>6111.3015569155268</v>
      </c>
      <c r="P230" s="237">
        <f t="shared" si="206"/>
        <v>6092.3136234245339</v>
      </c>
      <c r="Q230" s="237">
        <f t="shared" si="206"/>
        <v>7804.9448521067461</v>
      </c>
      <c r="R230" s="237">
        <f t="shared" si="206"/>
        <v>7780.2303989914872</v>
      </c>
      <c r="S230" s="237">
        <f t="shared" si="206"/>
        <v>5056.6976656899205</v>
      </c>
      <c r="T230" s="237">
        <f t="shared" si="206"/>
        <v>7730.8014927609693</v>
      </c>
      <c r="U230" s="237">
        <f t="shared" si="206"/>
        <v>7706.0870396457085</v>
      </c>
      <c r="V230" s="237">
        <f t="shared" si="206"/>
        <v>7681.3725865304496</v>
      </c>
      <c r="W230" s="237">
        <f t="shared" si="206"/>
        <v>7656.6581334151906</v>
      </c>
      <c r="X230" s="237">
        <f t="shared" si="206"/>
        <v>4957.8398532288811</v>
      </c>
      <c r="Y230" s="237">
        <f t="shared" si="207"/>
        <v>7607.2292271846691</v>
      </c>
      <c r="Z230" s="237">
        <f t="shared" si="207"/>
        <v>7582.5147740694138</v>
      </c>
      <c r="AA230" s="237">
        <f t="shared" si="207"/>
        <v>7557.8003209541566</v>
      </c>
      <c r="AB230" s="237">
        <f t="shared" si="207"/>
        <v>7533.0858678388886</v>
      </c>
      <c r="AC230" s="237">
        <f t="shared" si="207"/>
        <v>4858.9820407678435</v>
      </c>
      <c r="AD230" s="237">
        <f t="shared" si="207"/>
        <v>7483.656961608378</v>
      </c>
      <c r="AE230" s="237">
        <f t="shared" si="207"/>
        <v>7458.9425084931227</v>
      </c>
    </row>
    <row r="231" spans="1:31" s="2" customFormat="1" ht="15" customHeight="1">
      <c r="D231" s="899">
        <v>0.6</v>
      </c>
      <c r="E231" s="237">
        <f>E$204-E$208*IF(E$208&gt;=0,(1+$D231),IF(E$208&lt;0,(1-$D231)))</f>
        <v>-13200.542748279044</v>
      </c>
      <c r="F231" s="237">
        <f t="shared" si="206"/>
        <v>-5178.3445640135224</v>
      </c>
      <c r="G231" s="237">
        <f t="shared" si="206"/>
        <v>0</v>
      </c>
      <c r="H231" s="237">
        <f t="shared" si="206"/>
        <v>0</v>
      </c>
      <c r="I231" s="237">
        <f t="shared" si="206"/>
        <v>0</v>
      </c>
      <c r="J231" s="237">
        <f t="shared" si="206"/>
        <v>0</v>
      </c>
      <c r="K231" s="237">
        <f t="shared" si="206"/>
        <v>3446.0922538924615</v>
      </c>
      <c r="L231" s="237">
        <f t="shared" si="206"/>
        <v>3432.8308400257365</v>
      </c>
      <c r="M231" s="237">
        <f t="shared" si="206"/>
        <v>3419.5694261590124</v>
      </c>
      <c r="N231" s="237">
        <f t="shared" si="206"/>
        <v>2593.7985986558851</v>
      </c>
      <c r="O231" s="237">
        <f t="shared" si="206"/>
        <v>4667.2809358721952</v>
      </c>
      <c r="P231" s="237">
        <f t="shared" si="206"/>
        <v>4648.2930023812023</v>
      </c>
      <c r="Q231" s="237">
        <f t="shared" si="206"/>
        <v>5892.0863670883064</v>
      </c>
      <c r="R231" s="237">
        <f t="shared" si="206"/>
        <v>5867.3719139730474</v>
      </c>
      <c r="S231" s="237">
        <f t="shared" si="206"/>
        <v>3143.8391806714808</v>
      </c>
      <c r="T231" s="237">
        <f t="shared" si="206"/>
        <v>5817.9430077425295</v>
      </c>
      <c r="U231" s="237">
        <f t="shared" si="206"/>
        <v>5793.2285546272687</v>
      </c>
      <c r="V231" s="237">
        <f t="shared" si="206"/>
        <v>5768.5141015120098</v>
      </c>
      <c r="W231" s="237">
        <f t="shared" si="206"/>
        <v>5743.7996483967509</v>
      </c>
      <c r="X231" s="237">
        <f t="shared" si="206"/>
        <v>3044.9813682104414</v>
      </c>
      <c r="Y231" s="237">
        <f t="shared" si="207"/>
        <v>5694.3707421662293</v>
      </c>
      <c r="Z231" s="237">
        <f t="shared" si="207"/>
        <v>5669.656289050974</v>
      </c>
      <c r="AA231" s="237">
        <f t="shared" si="207"/>
        <v>5644.9418359357169</v>
      </c>
      <c r="AB231" s="237">
        <f t="shared" si="207"/>
        <v>5620.2273828204488</v>
      </c>
      <c r="AC231" s="237">
        <f t="shared" si="207"/>
        <v>2946.1235557494037</v>
      </c>
      <c r="AD231" s="237">
        <f t="shared" si="207"/>
        <v>5570.7984765899382</v>
      </c>
      <c r="AE231" s="237">
        <f t="shared" si="207"/>
        <v>5546.0840234746829</v>
      </c>
    </row>
    <row r="232" spans="1:31" s="2" customFormat="1" ht="15" customHeight="1">
      <c r="D232" s="897" t="s">
        <v>1134</v>
      </c>
      <c r="E232" s="237"/>
      <c r="F232" s="237"/>
      <c r="G232" s="898"/>
      <c r="H232" s="898"/>
      <c r="I232" s="898"/>
      <c r="J232" s="898"/>
      <c r="K232" s="898"/>
      <c r="L232" s="898"/>
      <c r="M232" s="898"/>
      <c r="N232" s="898"/>
      <c r="O232" s="898"/>
      <c r="P232" s="898"/>
      <c r="Q232" s="898"/>
      <c r="R232" s="898"/>
      <c r="S232" s="898"/>
      <c r="T232" s="898"/>
      <c r="U232" s="898"/>
      <c r="V232" s="898"/>
      <c r="W232" s="898"/>
      <c r="X232" s="898"/>
      <c r="Y232" s="898"/>
      <c r="Z232" s="898"/>
      <c r="AA232" s="898"/>
      <c r="AB232" s="898"/>
      <c r="AC232" s="898"/>
      <c r="AD232" s="898"/>
      <c r="AE232" s="898"/>
    </row>
    <row r="233" spans="1:31" s="2" customFormat="1" ht="15" customHeight="1">
      <c r="D233" s="899">
        <v>0.1</v>
      </c>
      <c r="E233" s="237">
        <f>E$204*(1-$D233)-E$208</f>
        <v>-3461.0288927320235</v>
      </c>
      <c r="F233" s="237">
        <f t="shared" ref="F233:Y235" si="208">F$204*(1-$D233)-F$208</f>
        <v>-2041.6236238322072</v>
      </c>
      <c r="G233" s="237">
        <f t="shared" si="208"/>
        <v>0</v>
      </c>
      <c r="H233" s="237">
        <f t="shared" si="208"/>
        <v>0</v>
      </c>
      <c r="I233" s="237">
        <f t="shared" si="208"/>
        <v>0</v>
      </c>
      <c r="J233" s="237">
        <f t="shared" si="208"/>
        <v>0</v>
      </c>
      <c r="K233" s="237">
        <f t="shared" si="208"/>
        <v>4174.1840612782617</v>
      </c>
      <c r="L233" s="237">
        <f t="shared" si="208"/>
        <v>4162.2487887982088</v>
      </c>
      <c r="M233" s="237">
        <f t="shared" si="208"/>
        <v>4150.3135163181569</v>
      </c>
      <c r="N233" s="237">
        <f t="shared" si="208"/>
        <v>3922.8414219379615</v>
      </c>
      <c r="O233" s="237">
        <f t="shared" si="208"/>
        <v>5788.975525432641</v>
      </c>
      <c r="P233" s="237">
        <f t="shared" si="208"/>
        <v>5771.8863852907471</v>
      </c>
      <c r="Q233" s="237">
        <f t="shared" si="208"/>
        <v>7407.0220638997598</v>
      </c>
      <c r="R233" s="237">
        <f t="shared" si="208"/>
        <v>7384.7790560960257</v>
      </c>
      <c r="S233" s="237">
        <f t="shared" si="208"/>
        <v>4933.5995961246153</v>
      </c>
      <c r="T233" s="237">
        <f t="shared" si="208"/>
        <v>7340.2930404885592</v>
      </c>
      <c r="U233" s="237">
        <f t="shared" si="208"/>
        <v>7318.0500326848251</v>
      </c>
      <c r="V233" s="237">
        <f t="shared" si="208"/>
        <v>7295.8070248810927</v>
      </c>
      <c r="W233" s="237">
        <f t="shared" si="208"/>
        <v>7273.5640170773586</v>
      </c>
      <c r="X233" s="237">
        <f t="shared" si="208"/>
        <v>4844.6275649096806</v>
      </c>
      <c r="Y233" s="237">
        <f t="shared" si="208"/>
        <v>7229.0780014698903</v>
      </c>
      <c r="Z233" s="237">
        <f t="shared" ref="Y233:AE235" si="209">Z$204*(1-$D233)-Z$208</f>
        <v>7206.8349936661598</v>
      </c>
      <c r="AA233" s="237">
        <f t="shared" si="209"/>
        <v>7184.5919858624293</v>
      </c>
      <c r="AB233" s="237">
        <f t="shared" si="209"/>
        <v>7162.3489780586879</v>
      </c>
      <c r="AC233" s="237">
        <f t="shared" si="209"/>
        <v>4755.6555336947476</v>
      </c>
      <c r="AD233" s="237">
        <f t="shared" si="209"/>
        <v>7117.8629624512287</v>
      </c>
      <c r="AE233" s="237">
        <f t="shared" si="209"/>
        <v>7095.6199546474982</v>
      </c>
    </row>
    <row r="234" spans="1:31" s="2" customFormat="1" ht="15" customHeight="1">
      <c r="D234" s="899">
        <v>0.2</v>
      </c>
      <c r="E234" s="237">
        <f>E$204*(1-$D234)-E$208</f>
        <v>-5202.5962836201597</v>
      </c>
      <c r="F234" s="237">
        <f t="shared" si="208"/>
        <v>-2476.111525169023</v>
      </c>
      <c r="G234" s="237">
        <f t="shared" si="208"/>
        <v>0</v>
      </c>
      <c r="H234" s="237">
        <f t="shared" si="208"/>
        <v>0</v>
      </c>
      <c r="I234" s="237">
        <f t="shared" si="208"/>
        <v>0</v>
      </c>
      <c r="J234" s="237">
        <f t="shared" si="208"/>
        <v>0</v>
      </c>
      <c r="K234" s="237">
        <f t="shared" si="208"/>
        <v>3439.5017330617256</v>
      </c>
      <c r="L234" s="237">
        <f t="shared" si="208"/>
        <v>3428.8926019683458</v>
      </c>
      <c r="M234" s="237">
        <f t="shared" si="208"/>
        <v>3418.283470874967</v>
      </c>
      <c r="N234" s="237">
        <f t="shared" si="208"/>
        <v>3085.8533136550409</v>
      </c>
      <c r="O234" s="237">
        <f t="shared" si="208"/>
        <v>4744.6391834280894</v>
      </c>
      <c r="P234" s="237">
        <f t="shared" si="208"/>
        <v>4729.4488366352944</v>
      </c>
      <c r="Q234" s="237">
        <f t="shared" si="208"/>
        <v>6052.6700331835527</v>
      </c>
      <c r="R234" s="237">
        <f t="shared" si="208"/>
        <v>6032.898470691347</v>
      </c>
      <c r="S234" s="237">
        <f t="shared" si="208"/>
        <v>3854.072284050093</v>
      </c>
      <c r="T234" s="237">
        <f t="shared" si="208"/>
        <v>5993.355345706932</v>
      </c>
      <c r="U234" s="237">
        <f t="shared" si="208"/>
        <v>5973.5837832147226</v>
      </c>
      <c r="V234" s="237">
        <f t="shared" si="208"/>
        <v>5953.8122207225169</v>
      </c>
      <c r="W234" s="237">
        <f t="shared" si="208"/>
        <v>5934.0406582303094</v>
      </c>
      <c r="X234" s="237">
        <f t="shared" si="208"/>
        <v>3774.9860340812611</v>
      </c>
      <c r="Y234" s="237">
        <f t="shared" si="209"/>
        <v>5894.4975332458926</v>
      </c>
      <c r="Z234" s="237">
        <f t="shared" si="209"/>
        <v>5874.7259707536869</v>
      </c>
      <c r="AA234" s="237">
        <f t="shared" si="209"/>
        <v>5854.9544082614811</v>
      </c>
      <c r="AB234" s="237">
        <f t="shared" si="209"/>
        <v>5835.1828457692682</v>
      </c>
      <c r="AC234" s="237">
        <f t="shared" si="209"/>
        <v>3695.899784112431</v>
      </c>
      <c r="AD234" s="237">
        <f t="shared" si="209"/>
        <v>5795.6397207848586</v>
      </c>
      <c r="AE234" s="237">
        <f t="shared" si="209"/>
        <v>5775.8681582926547</v>
      </c>
    </row>
    <row r="235" spans="1:31" s="2" customFormat="1" ht="15.75" customHeight="1" thickBot="1">
      <c r="D235" s="900">
        <v>0.4</v>
      </c>
      <c r="E235" s="901">
        <f>E$204*(1-$D235)-E$208</f>
        <v>-8685.731065396436</v>
      </c>
      <c r="F235" s="901">
        <f t="shared" si="208"/>
        <v>-3345.0873278426557</v>
      </c>
      <c r="G235" s="901">
        <f t="shared" si="208"/>
        <v>0</v>
      </c>
      <c r="H235" s="901">
        <f t="shared" si="208"/>
        <v>0</v>
      </c>
      <c r="I235" s="901">
        <f t="shared" si="208"/>
        <v>0</v>
      </c>
      <c r="J235" s="901">
        <f t="shared" si="208"/>
        <v>0</v>
      </c>
      <c r="K235" s="901">
        <f t="shared" si="208"/>
        <v>1970.1370766286545</v>
      </c>
      <c r="L235" s="901">
        <f t="shared" si="208"/>
        <v>1962.180228308619</v>
      </c>
      <c r="M235" s="901">
        <f t="shared" si="208"/>
        <v>1954.2233799885853</v>
      </c>
      <c r="N235" s="901">
        <f t="shared" si="208"/>
        <v>1411.8770970891978</v>
      </c>
      <c r="O235" s="901">
        <f t="shared" si="208"/>
        <v>2655.9664994189839</v>
      </c>
      <c r="P235" s="901">
        <f t="shared" si="208"/>
        <v>2644.5737393243885</v>
      </c>
      <c r="Q235" s="901">
        <f t="shared" si="208"/>
        <v>3343.9659717511404</v>
      </c>
      <c r="R235" s="901">
        <f t="shared" si="208"/>
        <v>3329.1372998819843</v>
      </c>
      <c r="S235" s="901">
        <f t="shared" si="208"/>
        <v>1695.0176599010447</v>
      </c>
      <c r="T235" s="901">
        <f t="shared" si="208"/>
        <v>3299.4799561436739</v>
      </c>
      <c r="U235" s="901">
        <f t="shared" si="208"/>
        <v>3284.6512842745178</v>
      </c>
      <c r="V235" s="901">
        <f t="shared" si="208"/>
        <v>3269.8226124053617</v>
      </c>
      <c r="W235" s="901">
        <f t="shared" si="208"/>
        <v>3254.9939405362065</v>
      </c>
      <c r="X235" s="901">
        <f t="shared" si="208"/>
        <v>1635.7029724244212</v>
      </c>
      <c r="Y235" s="901">
        <f t="shared" si="209"/>
        <v>3225.3365967978934</v>
      </c>
      <c r="Z235" s="901">
        <f t="shared" si="209"/>
        <v>3210.507924928741</v>
      </c>
      <c r="AA235" s="901">
        <f t="shared" si="209"/>
        <v>3195.6792530595867</v>
      </c>
      <c r="AB235" s="901">
        <f t="shared" si="209"/>
        <v>3180.8505811904251</v>
      </c>
      <c r="AC235" s="901">
        <f t="shared" si="209"/>
        <v>1576.3882849477986</v>
      </c>
      <c r="AD235" s="901">
        <f t="shared" si="209"/>
        <v>3151.1932374521193</v>
      </c>
      <c r="AE235" s="901">
        <f t="shared" si="209"/>
        <v>3136.364565582966</v>
      </c>
    </row>
    <row r="237" spans="1:31" ht="12" thickBot="1">
      <c r="A237" s="1261" t="s">
        <v>1370</v>
      </c>
    </row>
    <row r="238" spans="1:31">
      <c r="A238" s="1189" t="s">
        <v>1339</v>
      </c>
      <c r="B238" s="1190"/>
      <c r="C238" s="1191"/>
      <c r="D238" s="1191"/>
      <c r="E238" s="1191"/>
      <c r="F238" s="1190"/>
      <c r="G238" s="1190"/>
      <c r="H238" s="1190"/>
      <c r="I238" s="1190"/>
      <c r="J238" s="1190"/>
      <c r="K238" s="1190"/>
      <c r="L238" s="1190"/>
      <c r="M238" s="1190"/>
      <c r="N238" s="1190"/>
      <c r="O238" s="1190"/>
      <c r="P238" s="1190"/>
      <c r="Q238" s="1190"/>
      <c r="R238" s="1190"/>
      <c r="S238" s="1190"/>
      <c r="T238" s="1190"/>
      <c r="U238" s="1190"/>
      <c r="V238" s="1190"/>
      <c r="W238" s="1190"/>
      <c r="X238" s="1190"/>
      <c r="Y238" s="1190"/>
      <c r="Z238" s="1190"/>
      <c r="AA238" s="1190"/>
      <c r="AB238" s="1190"/>
      <c r="AC238" s="1190"/>
      <c r="AD238" s="1190"/>
      <c r="AE238" s="1190"/>
    </row>
    <row r="239" spans="1:31">
      <c r="A239" s="913"/>
      <c r="C239" s="252"/>
      <c r="D239" s="252"/>
      <c r="E239" s="252"/>
    </row>
    <row r="240" spans="1:31">
      <c r="A240" s="1193" t="s">
        <v>122</v>
      </c>
      <c r="B240" s="912" t="s">
        <v>197</v>
      </c>
      <c r="C240" s="265">
        <f>C194</f>
        <v>21760.552922249539</v>
      </c>
      <c r="D240" s="252"/>
      <c r="E240" s="252"/>
    </row>
    <row r="241" spans="1:31">
      <c r="A241" s="1193" t="s">
        <v>1340</v>
      </c>
      <c r="B241" s="912" t="s">
        <v>197</v>
      </c>
      <c r="C241" s="683">
        <f>C240</f>
        <v>21760.552922249539</v>
      </c>
      <c r="D241" s="252"/>
      <c r="E241" s="252"/>
    </row>
    <row r="242" spans="1:31">
      <c r="A242" s="1193" t="s">
        <v>1341</v>
      </c>
      <c r="B242" s="912" t="s">
        <v>197</v>
      </c>
      <c r="C242" s="683">
        <v>0</v>
      </c>
      <c r="D242" s="252"/>
      <c r="E242" s="252"/>
    </row>
    <row r="243" spans="1:31">
      <c r="A243" s="916" t="s">
        <v>1342</v>
      </c>
      <c r="C243" s="252"/>
      <c r="D243" s="252"/>
      <c r="E243" s="252"/>
    </row>
    <row r="244" spans="1:31">
      <c r="A244" s="910" t="s">
        <v>293</v>
      </c>
      <c r="C244" s="252"/>
      <c r="D244" s="257" t="s">
        <v>295</v>
      </c>
      <c r="E244" s="1469" t="s">
        <v>296</v>
      </c>
      <c r="F244" s="1469"/>
      <c r="G244" s="1469"/>
      <c r="H244" s="1469"/>
      <c r="I244" s="1469"/>
      <c r="J244" s="258"/>
      <c r="K244" s="258"/>
      <c r="L244" s="258"/>
      <c r="M244" s="258"/>
      <c r="N244" s="258"/>
      <c r="O244" s="1469"/>
      <c r="P244" s="1469"/>
      <c r="Q244" s="1469"/>
      <c r="R244" s="1469"/>
      <c r="S244" s="1469"/>
      <c r="T244" s="258"/>
      <c r="U244" s="258"/>
      <c r="V244" s="258"/>
      <c r="W244" s="258"/>
      <c r="X244" s="258"/>
      <c r="Y244" s="258"/>
      <c r="Z244" s="258"/>
      <c r="AA244" s="258"/>
      <c r="AB244" s="258"/>
      <c r="AC244" s="258"/>
      <c r="AD244" s="258"/>
      <c r="AE244" s="258"/>
    </row>
    <row r="245" spans="1:31">
      <c r="A245" s="910"/>
      <c r="C245" s="252"/>
      <c r="D245" s="262">
        <v>0</v>
      </c>
      <c r="E245" s="262">
        <v>1</v>
      </c>
      <c r="F245" s="262">
        <v>2</v>
      </c>
      <c r="G245" s="262">
        <v>3</v>
      </c>
      <c r="H245" s="262">
        <v>4</v>
      </c>
      <c r="I245" s="262">
        <v>5</v>
      </c>
      <c r="J245" s="262">
        <v>6</v>
      </c>
      <c r="K245" s="262">
        <v>7</v>
      </c>
      <c r="L245" s="262">
        <v>8</v>
      </c>
      <c r="M245" s="262">
        <v>9</v>
      </c>
      <c r="N245" s="263">
        <v>10</v>
      </c>
      <c r="O245" s="262">
        <v>11</v>
      </c>
      <c r="P245" s="262">
        <v>12</v>
      </c>
      <c r="Q245" s="262">
        <v>13</v>
      </c>
      <c r="R245" s="262">
        <v>14</v>
      </c>
      <c r="S245" s="262">
        <v>15</v>
      </c>
      <c r="T245" s="262">
        <v>16</v>
      </c>
      <c r="U245" s="262">
        <v>17</v>
      </c>
      <c r="V245" s="262">
        <v>18</v>
      </c>
      <c r="W245" s="262">
        <v>19</v>
      </c>
      <c r="X245" s="263">
        <v>20</v>
      </c>
      <c r="Y245" s="263">
        <v>21</v>
      </c>
      <c r="Z245" s="263">
        <v>22</v>
      </c>
      <c r="AA245" s="263">
        <v>23</v>
      </c>
      <c r="AB245" s="263">
        <v>24</v>
      </c>
      <c r="AC245" s="263">
        <v>25</v>
      </c>
      <c r="AD245" s="263">
        <v>26</v>
      </c>
      <c r="AE245" s="263">
        <v>27</v>
      </c>
    </row>
    <row r="246" spans="1:31">
      <c r="A246" s="1188" t="s">
        <v>1345</v>
      </c>
      <c r="C246" s="252"/>
      <c r="D246" s="264"/>
      <c r="E246" s="264"/>
      <c r="F246" s="264"/>
      <c r="G246" s="264"/>
      <c r="H246" s="264"/>
      <c r="I246" s="264"/>
      <c r="J246" s="264"/>
      <c r="K246" s="264"/>
      <c r="L246" s="264"/>
      <c r="M246" s="264"/>
      <c r="N246" s="1187"/>
      <c r="O246" s="264"/>
      <c r="P246" s="264"/>
      <c r="Q246" s="264"/>
      <c r="R246" s="264"/>
      <c r="S246" s="264"/>
      <c r="T246" s="264"/>
      <c r="U246" s="264"/>
      <c r="V246" s="264"/>
      <c r="W246" s="264"/>
      <c r="X246" s="1187"/>
      <c r="Y246" s="1187"/>
      <c r="Z246" s="1187"/>
      <c r="AA246" s="1187"/>
      <c r="AB246" s="1187"/>
      <c r="AC246" s="1187"/>
      <c r="AD246" s="1187"/>
      <c r="AE246" s="1187"/>
    </row>
    <row r="247" spans="1:31">
      <c r="A247" s="1195" t="s">
        <v>1343</v>
      </c>
      <c r="C247" s="252"/>
      <c r="D247" s="252"/>
      <c r="E247" s="265">
        <f>E201</f>
        <v>0</v>
      </c>
      <c r="F247" s="265">
        <f t="shared" ref="F247:X247" si="210">F201</f>
        <v>0</v>
      </c>
      <c r="G247" s="265">
        <f t="shared" si="210"/>
        <v>0</v>
      </c>
      <c r="H247" s="265">
        <f t="shared" si="210"/>
        <v>0</v>
      </c>
      <c r="I247" s="265">
        <f t="shared" si="210"/>
        <v>0</v>
      </c>
      <c r="J247" s="265">
        <f t="shared" si="210"/>
        <v>0</v>
      </c>
      <c r="K247" s="265">
        <f t="shared" si="210"/>
        <v>7346.8232821653555</v>
      </c>
      <c r="L247" s="265">
        <f t="shared" si="210"/>
        <v>7333.5618682986305</v>
      </c>
      <c r="M247" s="265">
        <f t="shared" si="210"/>
        <v>7320.3004544319065</v>
      </c>
      <c r="N247" s="265">
        <f t="shared" si="210"/>
        <v>8369.8810828292098</v>
      </c>
      <c r="O247" s="265">
        <f t="shared" si="210"/>
        <v>10443.36342004552</v>
      </c>
      <c r="P247" s="265">
        <f t="shared" si="210"/>
        <v>10424.375486554527</v>
      </c>
      <c r="Q247" s="265">
        <f t="shared" si="210"/>
        <v>13543.520307162062</v>
      </c>
      <c r="R247" s="265">
        <f t="shared" si="210"/>
        <v>13518.805854046803</v>
      </c>
      <c r="S247" s="265">
        <f t="shared" si="210"/>
        <v>10795.273120745236</v>
      </c>
      <c r="T247" s="265">
        <f t="shared" si="210"/>
        <v>13469.376947816285</v>
      </c>
      <c r="U247" s="265">
        <f t="shared" si="210"/>
        <v>13444.662494701024</v>
      </c>
      <c r="V247" s="265">
        <f t="shared" si="210"/>
        <v>13419.948041585765</v>
      </c>
      <c r="W247" s="265">
        <f t="shared" si="210"/>
        <v>13395.233588470506</v>
      </c>
      <c r="X247" s="265">
        <f t="shared" si="210"/>
        <v>10696.415308284197</v>
      </c>
      <c r="Y247" s="265">
        <f t="shared" ref="Y247:AE247" si="211">Y201</f>
        <v>13345.804682239985</v>
      </c>
      <c r="Z247" s="265">
        <f t="shared" si="211"/>
        <v>13321.090229124729</v>
      </c>
      <c r="AA247" s="265">
        <f t="shared" si="211"/>
        <v>13296.375776009472</v>
      </c>
      <c r="AB247" s="265">
        <f t="shared" si="211"/>
        <v>13271.661322894204</v>
      </c>
      <c r="AC247" s="265">
        <f t="shared" si="211"/>
        <v>10597.557495823159</v>
      </c>
      <c r="AD247" s="265">
        <f t="shared" si="211"/>
        <v>13222.232416663694</v>
      </c>
      <c r="AE247" s="265">
        <f t="shared" si="211"/>
        <v>13197.517963548438</v>
      </c>
    </row>
    <row r="248" spans="1:31">
      <c r="A248" s="1195" t="s">
        <v>1341</v>
      </c>
      <c r="C248" s="252"/>
      <c r="D248" s="252"/>
      <c r="E248" s="252">
        <v>0</v>
      </c>
    </row>
    <row r="249" spans="1:31">
      <c r="A249" s="1188" t="s">
        <v>1346</v>
      </c>
      <c r="C249" s="252"/>
      <c r="D249" s="252"/>
      <c r="E249" s="265">
        <f t="shared" ref="E249:X249" si="212">SUM(E247:E248)</f>
        <v>0</v>
      </c>
      <c r="F249" s="265">
        <f t="shared" si="212"/>
        <v>0</v>
      </c>
      <c r="G249" s="265">
        <f t="shared" si="212"/>
        <v>0</v>
      </c>
      <c r="H249" s="265">
        <f t="shared" si="212"/>
        <v>0</v>
      </c>
      <c r="I249" s="265">
        <f t="shared" si="212"/>
        <v>0</v>
      </c>
      <c r="J249" s="265">
        <f t="shared" si="212"/>
        <v>0</v>
      </c>
      <c r="K249" s="265">
        <f t="shared" si="212"/>
        <v>7346.8232821653555</v>
      </c>
      <c r="L249" s="265">
        <f t="shared" si="212"/>
        <v>7333.5618682986305</v>
      </c>
      <c r="M249" s="265">
        <f t="shared" si="212"/>
        <v>7320.3004544319065</v>
      </c>
      <c r="N249" s="265">
        <f t="shared" si="212"/>
        <v>8369.8810828292098</v>
      </c>
      <c r="O249" s="265">
        <f t="shared" si="212"/>
        <v>10443.36342004552</v>
      </c>
      <c r="P249" s="265">
        <f t="shared" si="212"/>
        <v>10424.375486554527</v>
      </c>
      <c r="Q249" s="265">
        <f t="shared" si="212"/>
        <v>13543.520307162062</v>
      </c>
      <c r="R249" s="265">
        <f t="shared" si="212"/>
        <v>13518.805854046803</v>
      </c>
      <c r="S249" s="265">
        <f t="shared" si="212"/>
        <v>10795.273120745236</v>
      </c>
      <c r="T249" s="265">
        <f t="shared" si="212"/>
        <v>13469.376947816285</v>
      </c>
      <c r="U249" s="265">
        <f t="shared" si="212"/>
        <v>13444.662494701024</v>
      </c>
      <c r="V249" s="265">
        <f t="shared" si="212"/>
        <v>13419.948041585765</v>
      </c>
      <c r="W249" s="265">
        <f t="shared" si="212"/>
        <v>13395.233588470506</v>
      </c>
      <c r="X249" s="265">
        <f t="shared" si="212"/>
        <v>10696.415308284197</v>
      </c>
      <c r="Y249" s="265">
        <f t="shared" ref="Y249:AE249" si="213">SUM(Y247:Y248)</f>
        <v>13345.804682239985</v>
      </c>
      <c r="Z249" s="265">
        <f t="shared" si="213"/>
        <v>13321.090229124729</v>
      </c>
      <c r="AA249" s="265">
        <f t="shared" si="213"/>
        <v>13296.375776009472</v>
      </c>
      <c r="AB249" s="265">
        <f t="shared" si="213"/>
        <v>13271.661322894204</v>
      </c>
      <c r="AC249" s="265">
        <f t="shared" si="213"/>
        <v>10597.557495823159</v>
      </c>
      <c r="AD249" s="265">
        <f t="shared" si="213"/>
        <v>13222.232416663694</v>
      </c>
      <c r="AE249" s="265">
        <f t="shared" si="213"/>
        <v>13197.517963548438</v>
      </c>
    </row>
    <row r="250" spans="1:31">
      <c r="A250" s="910"/>
      <c r="C250" s="252"/>
      <c r="D250" s="252"/>
      <c r="E250" s="252"/>
    </row>
    <row r="251" spans="1:31">
      <c r="A251" s="1188" t="s">
        <v>1347</v>
      </c>
      <c r="C251" s="252"/>
      <c r="D251" s="252"/>
      <c r="E251" s="252"/>
    </row>
    <row r="252" spans="1:31">
      <c r="A252" s="910" t="s">
        <v>1348</v>
      </c>
      <c r="C252" s="252"/>
      <c r="D252" s="252"/>
      <c r="E252" s="265">
        <f>E207</f>
        <v>19135.135410725263</v>
      </c>
      <c r="F252" s="265">
        <f t="shared" ref="F252:X252" si="214">F207</f>
        <v>5952.0147358635531</v>
      </c>
      <c r="G252" s="265">
        <f t="shared" si="214"/>
        <v>0</v>
      </c>
      <c r="H252" s="265">
        <f t="shared" si="214"/>
        <v>0</v>
      </c>
      <c r="I252" s="265">
        <f t="shared" si="214"/>
        <v>0</v>
      </c>
      <c r="J252" s="265">
        <f t="shared" si="214"/>
        <v>0</v>
      </c>
      <c r="K252" s="265">
        <f t="shared" si="214"/>
        <v>2437.9568926705588</v>
      </c>
      <c r="L252" s="265">
        <f t="shared" si="214"/>
        <v>2437.9568926705588</v>
      </c>
      <c r="M252" s="265">
        <f t="shared" si="214"/>
        <v>2437.9568926705588</v>
      </c>
      <c r="N252" s="265">
        <f t="shared" si="214"/>
        <v>3610.0515526083277</v>
      </c>
      <c r="O252" s="265">
        <f t="shared" si="214"/>
        <v>3610.0515526083277</v>
      </c>
      <c r="P252" s="265">
        <f t="shared" si="214"/>
        <v>3610.0515526083277</v>
      </c>
      <c r="Q252" s="265">
        <f t="shared" si="214"/>
        <v>4782.1462125460966</v>
      </c>
      <c r="R252" s="265">
        <f t="shared" si="214"/>
        <v>4782.1462125460966</v>
      </c>
      <c r="S252" s="265">
        <f t="shared" si="214"/>
        <v>4782.1462125460966</v>
      </c>
      <c r="T252" s="265">
        <f t="shared" si="214"/>
        <v>4782.1462125460966</v>
      </c>
      <c r="U252" s="265">
        <f t="shared" si="214"/>
        <v>4782.1462125460966</v>
      </c>
      <c r="V252" s="265">
        <f t="shared" si="214"/>
        <v>4782.1462125460966</v>
      </c>
      <c r="W252" s="265">
        <f t="shared" si="214"/>
        <v>4782.1462125460966</v>
      </c>
      <c r="X252" s="265">
        <f t="shared" si="214"/>
        <v>4782.1462125460966</v>
      </c>
      <c r="Y252" s="265">
        <f t="shared" ref="Y252:AE252" si="215">Y207</f>
        <v>4782.1462125460966</v>
      </c>
      <c r="Z252" s="265">
        <f t="shared" si="215"/>
        <v>4782.1462125460966</v>
      </c>
      <c r="AA252" s="265">
        <f t="shared" si="215"/>
        <v>4782.1462125460966</v>
      </c>
      <c r="AB252" s="265">
        <f t="shared" si="215"/>
        <v>4782.1462125460966</v>
      </c>
      <c r="AC252" s="265">
        <f t="shared" si="215"/>
        <v>4782.1462125460966</v>
      </c>
      <c r="AD252" s="265">
        <f t="shared" si="215"/>
        <v>4782.1462125460966</v>
      </c>
      <c r="AE252" s="265">
        <f t="shared" si="215"/>
        <v>4782.1462125460966</v>
      </c>
    </row>
    <row r="253" spans="1:31">
      <c r="A253" s="1188" t="s">
        <v>1349</v>
      </c>
      <c r="C253" s="252"/>
      <c r="D253" s="252"/>
      <c r="E253" s="265">
        <f>SUM(E252)</f>
        <v>19135.135410725263</v>
      </c>
      <c r="F253" s="265">
        <f t="shared" ref="F253:X253" si="216">SUM(F252)</f>
        <v>5952.0147358635531</v>
      </c>
      <c r="G253" s="265">
        <f t="shared" si="216"/>
        <v>0</v>
      </c>
      <c r="H253" s="265">
        <f t="shared" si="216"/>
        <v>0</v>
      </c>
      <c r="I253" s="265">
        <f t="shared" si="216"/>
        <v>0</v>
      </c>
      <c r="J253" s="265">
        <f t="shared" si="216"/>
        <v>0</v>
      </c>
      <c r="K253" s="265">
        <f t="shared" si="216"/>
        <v>2437.9568926705588</v>
      </c>
      <c r="L253" s="265">
        <f t="shared" si="216"/>
        <v>2437.9568926705588</v>
      </c>
      <c r="M253" s="265">
        <f t="shared" si="216"/>
        <v>2437.9568926705588</v>
      </c>
      <c r="N253" s="265">
        <f t="shared" si="216"/>
        <v>3610.0515526083277</v>
      </c>
      <c r="O253" s="265">
        <f t="shared" si="216"/>
        <v>3610.0515526083277</v>
      </c>
      <c r="P253" s="265">
        <f t="shared" si="216"/>
        <v>3610.0515526083277</v>
      </c>
      <c r="Q253" s="265">
        <f t="shared" si="216"/>
        <v>4782.1462125460966</v>
      </c>
      <c r="R253" s="265">
        <f t="shared" si="216"/>
        <v>4782.1462125460966</v>
      </c>
      <c r="S253" s="265">
        <f t="shared" si="216"/>
        <v>4782.1462125460966</v>
      </c>
      <c r="T253" s="265">
        <f t="shared" si="216"/>
        <v>4782.1462125460966</v>
      </c>
      <c r="U253" s="265">
        <f t="shared" si="216"/>
        <v>4782.1462125460966</v>
      </c>
      <c r="V253" s="265">
        <f t="shared" si="216"/>
        <v>4782.1462125460966</v>
      </c>
      <c r="W253" s="265">
        <f t="shared" si="216"/>
        <v>4782.1462125460966</v>
      </c>
      <c r="X253" s="265">
        <f t="shared" si="216"/>
        <v>4782.1462125460966</v>
      </c>
      <c r="Y253" s="265">
        <f t="shared" ref="Y253:AE253" si="217">SUM(Y252)</f>
        <v>4782.1462125460966</v>
      </c>
      <c r="Z253" s="265">
        <f t="shared" si="217"/>
        <v>4782.1462125460966</v>
      </c>
      <c r="AA253" s="265">
        <f t="shared" si="217"/>
        <v>4782.1462125460966</v>
      </c>
      <c r="AB253" s="265">
        <f t="shared" si="217"/>
        <v>4782.1462125460966</v>
      </c>
      <c r="AC253" s="265">
        <f t="shared" si="217"/>
        <v>4782.1462125460966</v>
      </c>
      <c r="AD253" s="265">
        <f t="shared" si="217"/>
        <v>4782.1462125460966</v>
      </c>
      <c r="AE253" s="265">
        <f t="shared" si="217"/>
        <v>4782.1462125460966</v>
      </c>
    </row>
    <row r="254" spans="1:31">
      <c r="A254" s="910"/>
      <c r="C254" s="252"/>
      <c r="D254" s="252"/>
      <c r="E254" s="252"/>
    </row>
    <row r="255" spans="1:31">
      <c r="A255" s="1188" t="s">
        <v>1350</v>
      </c>
      <c r="C255" s="252"/>
      <c r="D255" s="252"/>
      <c r="E255" s="265">
        <f>E249-E253</f>
        <v>-19135.135410725263</v>
      </c>
      <c r="F255" s="265">
        <f t="shared" ref="F255:X255" si="218">F249-F253</f>
        <v>-5952.0147358635531</v>
      </c>
      <c r="G255" s="265">
        <f t="shared" si="218"/>
        <v>0</v>
      </c>
      <c r="H255" s="265">
        <f t="shared" si="218"/>
        <v>0</v>
      </c>
      <c r="I255" s="265">
        <f t="shared" si="218"/>
        <v>0</v>
      </c>
      <c r="J255" s="265">
        <f t="shared" si="218"/>
        <v>0</v>
      </c>
      <c r="K255" s="265">
        <f t="shared" si="218"/>
        <v>4908.8663894947967</v>
      </c>
      <c r="L255" s="265">
        <f t="shared" si="218"/>
        <v>4895.6049756280718</v>
      </c>
      <c r="M255" s="265">
        <f t="shared" si="218"/>
        <v>4882.3435617613477</v>
      </c>
      <c r="N255" s="265">
        <f t="shared" si="218"/>
        <v>4759.8295302208826</v>
      </c>
      <c r="O255" s="265">
        <f t="shared" si="218"/>
        <v>6833.3118674371926</v>
      </c>
      <c r="P255" s="265">
        <f t="shared" si="218"/>
        <v>6814.3239339461998</v>
      </c>
      <c r="Q255" s="265">
        <f t="shared" si="218"/>
        <v>8761.3740946159651</v>
      </c>
      <c r="R255" s="265">
        <f t="shared" si="218"/>
        <v>8736.6596415007061</v>
      </c>
      <c r="S255" s="265">
        <f t="shared" si="218"/>
        <v>6013.1269081991395</v>
      </c>
      <c r="T255" s="265">
        <f t="shared" si="218"/>
        <v>8687.2307352701882</v>
      </c>
      <c r="U255" s="265">
        <f t="shared" si="218"/>
        <v>8662.5162821549275</v>
      </c>
      <c r="V255" s="265">
        <f t="shared" si="218"/>
        <v>8637.8018290396685</v>
      </c>
      <c r="W255" s="265">
        <f t="shared" si="218"/>
        <v>8613.0873759244096</v>
      </c>
      <c r="X255" s="265">
        <f t="shared" si="218"/>
        <v>5914.2690957381001</v>
      </c>
      <c r="Y255" s="265">
        <f t="shared" ref="Y255:AE255" si="219">Y249-Y253</f>
        <v>8563.658469693888</v>
      </c>
      <c r="Z255" s="265">
        <f t="shared" si="219"/>
        <v>8538.9440165786327</v>
      </c>
      <c r="AA255" s="265">
        <f t="shared" si="219"/>
        <v>8514.2295634633756</v>
      </c>
      <c r="AB255" s="265">
        <f t="shared" si="219"/>
        <v>8489.5151103481076</v>
      </c>
      <c r="AC255" s="265">
        <f t="shared" si="219"/>
        <v>5815.4112832770625</v>
      </c>
      <c r="AD255" s="265">
        <f t="shared" si="219"/>
        <v>8440.0862041175969</v>
      </c>
      <c r="AE255" s="265">
        <f t="shared" si="219"/>
        <v>8415.3717510023416</v>
      </c>
    </row>
    <row r="256" spans="1:31" ht="10.8" thickBot="1">
      <c r="A256" s="1196" t="s">
        <v>350</v>
      </c>
      <c r="B256" s="919"/>
      <c r="C256" s="1088"/>
      <c r="D256" s="1088"/>
      <c r="E256" s="1089">
        <f>E255-$D$71</f>
        <v>-19135.135410725263</v>
      </c>
      <c r="F256" s="1089">
        <f t="shared" ref="F256:X256" si="220">F255-$D$71</f>
        <v>-5952.0147358635531</v>
      </c>
      <c r="G256" s="1089">
        <f t="shared" si="220"/>
        <v>0</v>
      </c>
      <c r="H256" s="1089">
        <f t="shared" si="220"/>
        <v>0</v>
      </c>
      <c r="I256" s="1089">
        <f t="shared" si="220"/>
        <v>0</v>
      </c>
      <c r="J256" s="1089">
        <f t="shared" si="220"/>
        <v>0</v>
      </c>
      <c r="K256" s="1089">
        <f t="shared" si="220"/>
        <v>4908.8663894947967</v>
      </c>
      <c r="L256" s="1089">
        <f t="shared" si="220"/>
        <v>4895.6049756280718</v>
      </c>
      <c r="M256" s="1089">
        <f t="shared" si="220"/>
        <v>4882.3435617613477</v>
      </c>
      <c r="N256" s="1089">
        <f t="shared" si="220"/>
        <v>4759.8295302208826</v>
      </c>
      <c r="O256" s="1089">
        <f t="shared" si="220"/>
        <v>6833.3118674371926</v>
      </c>
      <c r="P256" s="1089">
        <f t="shared" si="220"/>
        <v>6814.3239339461998</v>
      </c>
      <c r="Q256" s="1089">
        <f t="shared" si="220"/>
        <v>8761.3740946159651</v>
      </c>
      <c r="R256" s="1089">
        <f t="shared" si="220"/>
        <v>8736.6596415007061</v>
      </c>
      <c r="S256" s="1089">
        <f t="shared" si="220"/>
        <v>6013.1269081991395</v>
      </c>
      <c r="T256" s="1089">
        <f t="shared" si="220"/>
        <v>8687.2307352701882</v>
      </c>
      <c r="U256" s="1089">
        <f t="shared" si="220"/>
        <v>8662.5162821549275</v>
      </c>
      <c r="V256" s="1089">
        <f t="shared" si="220"/>
        <v>8637.8018290396685</v>
      </c>
      <c r="W256" s="1089">
        <f t="shared" si="220"/>
        <v>8613.0873759244096</v>
      </c>
      <c r="X256" s="1089">
        <f t="shared" si="220"/>
        <v>5914.2690957381001</v>
      </c>
      <c r="Y256" s="1089">
        <f t="shared" ref="Y256:AE256" si="221">Y255-$D$71</f>
        <v>8563.658469693888</v>
      </c>
      <c r="Z256" s="1089">
        <f t="shared" si="221"/>
        <v>8538.9440165786327</v>
      </c>
      <c r="AA256" s="1089">
        <f t="shared" si="221"/>
        <v>8514.2295634633756</v>
      </c>
      <c r="AB256" s="1089">
        <f t="shared" si="221"/>
        <v>8489.5151103481076</v>
      </c>
      <c r="AC256" s="1089">
        <f t="shared" si="221"/>
        <v>5815.4112832770625</v>
      </c>
      <c r="AD256" s="1089">
        <f t="shared" si="221"/>
        <v>8440.0862041175969</v>
      </c>
      <c r="AE256" s="1089">
        <f t="shared" si="221"/>
        <v>8415.3717510023416</v>
      </c>
    </row>
    <row r="257" spans="1:31">
      <c r="A257" s="1271"/>
      <c r="C257" s="252"/>
      <c r="D257" s="252"/>
      <c r="E257" s="265">
        <f>IF(E256&gt;0,1,0)</f>
        <v>0</v>
      </c>
      <c r="F257" s="265">
        <f t="shared" ref="F257" si="222">IF(F256&gt;0,1,0)</f>
        <v>0</v>
      </c>
      <c r="G257" s="265">
        <f t="shared" ref="G257" si="223">IF(G256&gt;0,1,0)</f>
        <v>0</v>
      </c>
      <c r="H257" s="265">
        <f t="shared" ref="H257" si="224">IF(H256&gt;0,1,0)</f>
        <v>0</v>
      </c>
      <c r="I257" s="265">
        <f t="shared" ref="I257" si="225">IF(I256&gt;0,1,0)</f>
        <v>0</v>
      </c>
      <c r="J257" s="265">
        <f t="shared" ref="J257" si="226">IF(J256&gt;0,1,0)</f>
        <v>0</v>
      </c>
      <c r="K257" s="265">
        <f t="shared" ref="K257" si="227">IF(K256&gt;0,1,0)</f>
        <v>1</v>
      </c>
      <c r="L257" s="265">
        <f t="shared" ref="L257" si="228">IF(L256&gt;0,1,0)</f>
        <v>1</v>
      </c>
      <c r="M257" s="265">
        <f t="shared" ref="M257" si="229">IF(M256&gt;0,1,0)</f>
        <v>1</v>
      </c>
      <c r="N257" s="265">
        <f t="shared" ref="N257" si="230">IF(N256&gt;0,1,0)</f>
        <v>1</v>
      </c>
      <c r="O257" s="265">
        <f t="shared" ref="O257" si="231">IF(O256&gt;0,1,0)</f>
        <v>1</v>
      </c>
      <c r="P257" s="265">
        <f t="shared" ref="P257" si="232">IF(P256&gt;0,1,0)</f>
        <v>1</v>
      </c>
      <c r="Q257" s="265">
        <f t="shared" ref="Q257" si="233">IF(Q256&gt;0,1,0)</f>
        <v>1</v>
      </c>
      <c r="R257" s="265">
        <f t="shared" ref="R257" si="234">IF(R256&gt;0,1,0)</f>
        <v>1</v>
      </c>
      <c r="S257" s="265">
        <f t="shared" ref="S257" si="235">IF(S256&gt;0,1,0)</f>
        <v>1</v>
      </c>
      <c r="T257" s="265">
        <f t="shared" ref="T257" si="236">IF(T256&gt;0,1,0)</f>
        <v>1</v>
      </c>
      <c r="U257" s="265">
        <f t="shared" ref="U257" si="237">IF(U256&gt;0,1,0)</f>
        <v>1</v>
      </c>
      <c r="V257" s="265">
        <f t="shared" ref="V257" si="238">IF(V256&gt;0,1,0)</f>
        <v>1</v>
      </c>
      <c r="W257" s="265">
        <f t="shared" ref="W257" si="239">IF(W256&gt;0,1,0)</f>
        <v>1</v>
      </c>
      <c r="X257" s="265">
        <f t="shared" ref="X257:AE257" si="240">IF(X256&gt;0,1,0)</f>
        <v>1</v>
      </c>
      <c r="Y257" s="265">
        <f t="shared" si="240"/>
        <v>1</v>
      </c>
      <c r="Z257" s="265">
        <f t="shared" si="240"/>
        <v>1</v>
      </c>
      <c r="AA257" s="265">
        <f t="shared" si="240"/>
        <v>1</v>
      </c>
      <c r="AB257" s="265">
        <f t="shared" si="240"/>
        <v>1</v>
      </c>
      <c r="AC257" s="265">
        <f t="shared" si="240"/>
        <v>1</v>
      </c>
      <c r="AD257" s="265">
        <f t="shared" si="240"/>
        <v>1</v>
      </c>
      <c r="AE257" s="265">
        <f t="shared" si="240"/>
        <v>1</v>
      </c>
    </row>
    <row r="258" spans="1:31">
      <c r="C258" s="252"/>
      <c r="D258" s="252"/>
      <c r="E258" s="252"/>
    </row>
    <row r="259" spans="1:31" ht="10.8" thickBot="1">
      <c r="C259" s="252"/>
      <c r="D259" s="252"/>
      <c r="E259" s="252"/>
    </row>
    <row r="260" spans="1:31" s="2" customFormat="1" ht="12.6" thickBot="1">
      <c r="A260" s="894" t="s">
        <v>1104</v>
      </c>
      <c r="B260" s="1467" t="s">
        <v>1105</v>
      </c>
      <c r="C260" s="1479"/>
      <c r="D260" s="1467" t="s">
        <v>1481</v>
      </c>
      <c r="E260" s="1471"/>
      <c r="F260" s="1341"/>
      <c r="G260" s="1343"/>
      <c r="J260" s="1134" t="s">
        <v>1315</v>
      </c>
      <c r="K260" s="1141">
        <v>0</v>
      </c>
    </row>
    <row r="261" spans="1:31" s="2" customFormat="1" ht="12">
      <c r="A261" s="883"/>
      <c r="B261" s="884" t="s">
        <v>351</v>
      </c>
      <c r="C261" s="884" t="s">
        <v>1106</v>
      </c>
      <c r="D261" s="884" t="s">
        <v>351</v>
      </c>
      <c r="E261" s="885" t="s">
        <v>1485</v>
      </c>
      <c r="F261" s="884" t="s">
        <v>1486</v>
      </c>
      <c r="G261" s="885" t="s">
        <v>1487</v>
      </c>
      <c r="J261" s="1135" t="s">
        <v>1318</v>
      </c>
      <c r="K261" s="1138">
        <f>MAXA(D231:X231)</f>
        <v>5892.0863670883064</v>
      </c>
    </row>
    <row r="262" spans="1:31" s="2" customFormat="1" ht="12" thickBot="1">
      <c r="A262" s="886" t="s">
        <v>1107</v>
      </c>
      <c r="B262" s="880">
        <f>IRR(E273:N273)</f>
        <v>-3.4427549338298391E-2</v>
      </c>
      <c r="C262" s="881">
        <f>NPV(0.11,E273:N273)</f>
        <v>-13995.952791108783</v>
      </c>
      <c r="D262" s="880">
        <f>IRR(E273:X273)</f>
        <v>0.11855047116714212</v>
      </c>
      <c r="E262" s="887">
        <f>NPV(0.11,E273:AE273)</f>
        <v>6777.2376465461293</v>
      </c>
      <c r="F262" s="881">
        <f>NPV(0.09,E273:AE273)</f>
        <v>15105.412399082916</v>
      </c>
      <c r="G262" s="881">
        <f>NPV(0.13,E273:AE273)</f>
        <v>809.81959692721796</v>
      </c>
      <c r="J262" s="1136" t="s">
        <v>1317</v>
      </c>
      <c r="K262" s="1139">
        <f>E262/K261+1</f>
        <v>2.1502271393036692</v>
      </c>
    </row>
    <row r="263" spans="1:31" s="2" customFormat="1" ht="12.6" thickBot="1">
      <c r="A263" s="888"/>
      <c r="B263" s="880"/>
      <c r="C263" s="881"/>
      <c r="D263" s="880"/>
      <c r="E263" s="887"/>
      <c r="F263" s="881"/>
      <c r="G263" s="881"/>
      <c r="I263" s="879"/>
      <c r="J263" s="1263" t="s">
        <v>1359</v>
      </c>
      <c r="K263" s="1264">
        <f>-SUM(E256:G256)/K256+J245</f>
        <v>11.110579134986539</v>
      </c>
    </row>
    <row r="264" spans="1:31" s="2" customFormat="1" ht="11.4">
      <c r="A264" s="889" t="s">
        <v>1108</v>
      </c>
      <c r="B264" s="880">
        <f>IRR(E275:N275)</f>
        <v>-5.454843923875341E-2</v>
      </c>
      <c r="C264" s="881">
        <f>NPV(0.11,E275:N275)</f>
        <v>-16648.579572485436</v>
      </c>
      <c r="D264" s="880">
        <f>IRR(E275:X275)</f>
        <v>0.10351857140507748</v>
      </c>
      <c r="E264" s="887">
        <f t="shared" ref="E264:E270" si="241">NPV(0.11,E275:AE275)</f>
        <v>2923.9365289324737</v>
      </c>
      <c r="F264" s="881">
        <f>NPV(0.09,E275:AE275)</f>
        <v>10689.721184398897</v>
      </c>
      <c r="G264" s="881">
        <f>NPV(0.13,E275:AE275)</f>
        <v>-2622.8968029274201</v>
      </c>
    </row>
    <row r="265" spans="1:31" s="2" customFormat="1" ht="11.4">
      <c r="A265" s="889" t="s">
        <v>1109</v>
      </c>
      <c r="B265" s="880">
        <f>IRR(E276:N276)</f>
        <v>-7.3659247325496446E-2</v>
      </c>
      <c r="C265" s="881">
        <f>NPV(0.11,E276:N276)</f>
        <v>-19301.206353862101</v>
      </c>
      <c r="D265" s="880">
        <f>IRR(E276:X276)</f>
        <v>8.9335186304642322E-2</v>
      </c>
      <c r="E265" s="887">
        <f t="shared" si="241"/>
        <v>-929.36458868118666</v>
      </c>
      <c r="F265" s="881">
        <f>NPV(0.09,E276:AE276)</f>
        <v>6274.0299697148857</v>
      </c>
      <c r="G265" s="881">
        <f>NPV(0.13,E276:AE276)</f>
        <v>-6055.6132027820668</v>
      </c>
    </row>
    <row r="266" spans="1:31" s="2" customFormat="1" ht="11.4">
      <c r="A266" s="889" t="s">
        <v>1110</v>
      </c>
      <c r="B266" s="882">
        <f>IRR(E277:N277)</f>
        <v>-0.14516446399227689</v>
      </c>
      <c r="C266" s="881">
        <f>NPV(0.11,E277:N277)</f>
        <v>-29911.713479368733</v>
      </c>
      <c r="D266" s="882">
        <f>IRR(E277:X277)</f>
        <v>3.7040682333592923E-2</v>
      </c>
      <c r="E266" s="887">
        <f t="shared" si="241"/>
        <v>-16342.569059135822</v>
      </c>
      <c r="F266" s="881">
        <f>NPV(0.09,E277:AE277)</f>
        <v>-11388.734889021171</v>
      </c>
      <c r="G266" s="881">
        <f>NPV(0.13,E277:AE277)</f>
        <v>-19786.478802200643</v>
      </c>
    </row>
    <row r="267" spans="1:31" s="2" customFormat="1" ht="11.4">
      <c r="A267" s="889"/>
      <c r="B267" s="880"/>
      <c r="C267" s="881"/>
      <c r="D267" s="880"/>
      <c r="E267" s="887">
        <f t="shared" si="241"/>
        <v>0</v>
      </c>
      <c r="F267" s="881">
        <f>NPV(0.09,F278:Y278)</f>
        <v>0</v>
      </c>
      <c r="G267" s="881">
        <f>NPV(0.13,G278:Z278)</f>
        <v>0</v>
      </c>
    </row>
    <row r="268" spans="1:31" s="2" customFormat="1" ht="11.4">
      <c r="A268" s="889" t="s">
        <v>1111</v>
      </c>
      <c r="B268" s="880">
        <f>IRR(E279:N279)</f>
        <v>-5.6716053642629993E-2</v>
      </c>
      <c r="C268" s="881">
        <f>NPV(0.11,E279:N279)</f>
        <v>-15248.984293374559</v>
      </c>
      <c r="D268" s="880">
        <f>IRR(E279:X279)</f>
        <v>0.10190529682516458</v>
      </c>
      <c r="E268" s="887">
        <f t="shared" si="241"/>
        <v>2246.2127642778632</v>
      </c>
      <c r="F268" s="881">
        <f>NPV(0.09,E279:AE279)</f>
        <v>9179.1799444906082</v>
      </c>
      <c r="G268" s="881">
        <f>NPV(0.13,E279:AE279)</f>
        <v>-2703.8787626201474</v>
      </c>
    </row>
    <row r="269" spans="1:31" s="2" customFormat="1" ht="11.4">
      <c r="A269" s="889" t="s">
        <v>1112</v>
      </c>
      <c r="B269" s="880">
        <f>IRR(E280:N280)</f>
        <v>-8.2926714466091789E-2</v>
      </c>
      <c r="C269" s="881">
        <f>NPV(0.11,E280:N280)</f>
        <v>-16502.015795640338</v>
      </c>
      <c r="D269" s="880">
        <f>IRR(E280:X280)</f>
        <v>8.2489318215177576E-2</v>
      </c>
      <c r="E269" s="887">
        <f t="shared" si="241"/>
        <v>-2284.8121179904065</v>
      </c>
      <c r="F269" s="881">
        <f>NPV(0.09,E280:AE280)</f>
        <v>3252.9474898983044</v>
      </c>
      <c r="G269" s="881">
        <f>NPV(0.13,E280:AE280)</f>
        <v>-6217.5771221675086</v>
      </c>
    </row>
    <row r="270" spans="1:31" s="2" customFormat="1" ht="12" thickBot="1">
      <c r="A270" s="890" t="s">
        <v>1113</v>
      </c>
      <c r="B270" s="891">
        <f>IRR(E281:N281)</f>
        <v>-0.15696354242069921</v>
      </c>
      <c r="C270" s="892">
        <f>NPV(0.11,E281:N281)</f>
        <v>-19008.078800171905</v>
      </c>
      <c r="D270" s="891">
        <f>IRR(E281:X281)</f>
        <v>2.8527270407657346E-2</v>
      </c>
      <c r="E270" s="893">
        <f t="shared" si="241"/>
        <v>-11346.861882526957</v>
      </c>
      <c r="F270" s="892">
        <f>NPV(0.09,E281:AE281)</f>
        <v>-8599.5174192863069</v>
      </c>
      <c r="G270" s="892">
        <f>NPV(0.13,E281:AE281)</f>
        <v>-13244.97384126225</v>
      </c>
    </row>
    <row r="271" spans="1:31" s="2" customFormat="1" ht="12.6" thickBot="1">
      <c r="A271" s="843"/>
      <c r="B271" s="843"/>
      <c r="C271" s="9"/>
    </row>
    <row r="272" spans="1:31" s="2" customFormat="1" ht="15" customHeight="1">
      <c r="D272" s="895"/>
      <c r="E272" s="896" t="s">
        <v>432</v>
      </c>
      <c r="F272" s="896" t="s">
        <v>1114</v>
      </c>
      <c r="G272" s="896" t="s">
        <v>1115</v>
      </c>
      <c r="H272" s="896" t="s">
        <v>1116</v>
      </c>
      <c r="I272" s="896" t="s">
        <v>1117</v>
      </c>
      <c r="J272" s="896" t="s">
        <v>1118</v>
      </c>
      <c r="K272" s="896" t="s">
        <v>1119</v>
      </c>
      <c r="L272" s="896" t="s">
        <v>1120</v>
      </c>
      <c r="M272" s="896" t="s">
        <v>1121</v>
      </c>
      <c r="N272" s="896" t="s">
        <v>1122</v>
      </c>
      <c r="O272" s="896" t="s">
        <v>1123</v>
      </c>
      <c r="P272" s="896" t="s">
        <v>1124</v>
      </c>
      <c r="Q272" s="896" t="s">
        <v>1125</v>
      </c>
      <c r="R272" s="896" t="s">
        <v>1126</v>
      </c>
      <c r="S272" s="896" t="s">
        <v>1127</v>
      </c>
      <c r="T272" s="896" t="s">
        <v>1128</v>
      </c>
      <c r="U272" s="896" t="s">
        <v>1129</v>
      </c>
      <c r="V272" s="896" t="s">
        <v>1130</v>
      </c>
      <c r="W272" s="896" t="s">
        <v>1131</v>
      </c>
      <c r="X272" s="896" t="s">
        <v>1132</v>
      </c>
      <c r="Y272" s="896" t="s">
        <v>1474</v>
      </c>
      <c r="Z272" s="896" t="s">
        <v>1475</v>
      </c>
      <c r="AA272" s="896" t="s">
        <v>1476</v>
      </c>
      <c r="AB272" s="896" t="s">
        <v>1477</v>
      </c>
      <c r="AC272" s="896" t="s">
        <v>1478</v>
      </c>
      <c r="AD272" s="896" t="s">
        <v>1479</v>
      </c>
      <c r="AE272" s="896" t="s">
        <v>1480</v>
      </c>
    </row>
    <row r="273" spans="4:31" s="2" customFormat="1" ht="15" customHeight="1">
      <c r="D273" s="897" t="s">
        <v>1107</v>
      </c>
      <c r="E273" s="237">
        <f>E249-E253</f>
        <v>-19135.135410725263</v>
      </c>
      <c r="F273" s="237">
        <f t="shared" ref="F273:X273" si="242">F249-F253</f>
        <v>-5952.0147358635531</v>
      </c>
      <c r="G273" s="237">
        <f t="shared" si="242"/>
        <v>0</v>
      </c>
      <c r="H273" s="237">
        <f t="shared" si="242"/>
        <v>0</v>
      </c>
      <c r="I273" s="237">
        <f t="shared" si="242"/>
        <v>0</v>
      </c>
      <c r="J273" s="237">
        <f t="shared" si="242"/>
        <v>0</v>
      </c>
      <c r="K273" s="237">
        <f t="shared" si="242"/>
        <v>4908.8663894947967</v>
      </c>
      <c r="L273" s="237">
        <f t="shared" si="242"/>
        <v>4895.6049756280718</v>
      </c>
      <c r="M273" s="237">
        <f t="shared" si="242"/>
        <v>4882.3435617613477</v>
      </c>
      <c r="N273" s="237">
        <f t="shared" si="242"/>
        <v>4759.8295302208826</v>
      </c>
      <c r="O273" s="237">
        <f t="shared" si="242"/>
        <v>6833.3118674371926</v>
      </c>
      <c r="P273" s="237">
        <f t="shared" si="242"/>
        <v>6814.3239339461998</v>
      </c>
      <c r="Q273" s="237">
        <f t="shared" si="242"/>
        <v>8761.3740946159651</v>
      </c>
      <c r="R273" s="237">
        <f t="shared" si="242"/>
        <v>8736.6596415007061</v>
      </c>
      <c r="S273" s="237">
        <f t="shared" si="242"/>
        <v>6013.1269081991395</v>
      </c>
      <c r="T273" s="237">
        <f t="shared" si="242"/>
        <v>8687.2307352701882</v>
      </c>
      <c r="U273" s="237">
        <f t="shared" si="242"/>
        <v>8662.5162821549275</v>
      </c>
      <c r="V273" s="237">
        <f t="shared" si="242"/>
        <v>8637.8018290396685</v>
      </c>
      <c r="W273" s="237">
        <f t="shared" si="242"/>
        <v>8613.0873759244096</v>
      </c>
      <c r="X273" s="237">
        <f t="shared" si="242"/>
        <v>5914.2690957381001</v>
      </c>
      <c r="Y273" s="237">
        <f t="shared" ref="Y273:AE273" si="243">Y249-Y253</f>
        <v>8563.658469693888</v>
      </c>
      <c r="Z273" s="237">
        <f t="shared" si="243"/>
        <v>8538.9440165786327</v>
      </c>
      <c r="AA273" s="237">
        <f t="shared" si="243"/>
        <v>8514.2295634633756</v>
      </c>
      <c r="AB273" s="237">
        <f t="shared" si="243"/>
        <v>8489.5151103481076</v>
      </c>
      <c r="AC273" s="237">
        <f t="shared" si="243"/>
        <v>5815.4112832770625</v>
      </c>
      <c r="AD273" s="237">
        <f t="shared" si="243"/>
        <v>8440.0862041175969</v>
      </c>
      <c r="AE273" s="237">
        <f t="shared" si="243"/>
        <v>8415.3717510023416</v>
      </c>
    </row>
    <row r="274" spans="4:31" s="2" customFormat="1" ht="15" customHeight="1">
      <c r="D274" s="897" t="s">
        <v>1133</v>
      </c>
      <c r="E274" s="237"/>
      <c r="F274" s="237"/>
      <c r="G274" s="898"/>
      <c r="H274" s="898"/>
      <c r="I274" s="898"/>
      <c r="J274" s="898"/>
      <c r="K274" s="898"/>
      <c r="L274" s="898"/>
      <c r="M274" s="898"/>
      <c r="N274" s="898"/>
      <c r="O274" s="898"/>
      <c r="P274" s="898"/>
      <c r="Q274" s="898"/>
      <c r="R274" s="898"/>
      <c r="S274" s="898"/>
      <c r="T274" s="898"/>
      <c r="U274" s="898"/>
      <c r="V274" s="898"/>
      <c r="W274" s="898"/>
      <c r="X274" s="898"/>
      <c r="Y274" s="898"/>
      <c r="Z274" s="898"/>
      <c r="AA274" s="898"/>
      <c r="AB274" s="898"/>
      <c r="AC274" s="898"/>
      <c r="AD274" s="898"/>
      <c r="AE274" s="898"/>
    </row>
    <row r="275" spans="4:31" s="2" customFormat="1" ht="15" customHeight="1">
      <c r="D275" s="899">
        <v>0.1</v>
      </c>
      <c r="E275" s="237">
        <f>E$249-E$253*IF(E$253&gt;=0,(1+$D275),IF(E$253&lt;0,(1-$D275)))</f>
        <v>-21048.64895179779</v>
      </c>
      <c r="F275" s="237">
        <f t="shared" ref="F275:Y277" si="244">F$249-F$253*IF(F$253&gt;=0,(1+$D275),IF(F$253&lt;0,(1-$D275)))</f>
        <v>-6547.216209449909</v>
      </c>
      <c r="G275" s="237">
        <f t="shared" si="244"/>
        <v>0</v>
      </c>
      <c r="H275" s="237">
        <f t="shared" si="244"/>
        <v>0</v>
      </c>
      <c r="I275" s="237">
        <f t="shared" si="244"/>
        <v>0</v>
      </c>
      <c r="J275" s="237">
        <f t="shared" si="244"/>
        <v>0</v>
      </c>
      <c r="K275" s="237">
        <f t="shared" si="244"/>
        <v>4665.0707002277413</v>
      </c>
      <c r="L275" s="237">
        <f t="shared" si="244"/>
        <v>4651.8092863610163</v>
      </c>
      <c r="M275" s="237">
        <f t="shared" si="244"/>
        <v>4638.5478724942914</v>
      </c>
      <c r="N275" s="237">
        <f t="shared" si="244"/>
        <v>4398.8243749600497</v>
      </c>
      <c r="O275" s="237">
        <f t="shared" si="244"/>
        <v>6472.3067121763597</v>
      </c>
      <c r="P275" s="237">
        <f t="shared" si="244"/>
        <v>6453.3187786853669</v>
      </c>
      <c r="Q275" s="237">
        <f t="shared" si="244"/>
        <v>8283.1594733613547</v>
      </c>
      <c r="R275" s="237">
        <f t="shared" si="244"/>
        <v>8258.4450202460957</v>
      </c>
      <c r="S275" s="237">
        <f t="shared" si="244"/>
        <v>5534.9122869445291</v>
      </c>
      <c r="T275" s="237">
        <f t="shared" si="244"/>
        <v>8209.0161140155778</v>
      </c>
      <c r="U275" s="237">
        <f t="shared" si="244"/>
        <v>8184.3016609003171</v>
      </c>
      <c r="V275" s="237">
        <f t="shared" si="244"/>
        <v>8159.5872077850581</v>
      </c>
      <c r="W275" s="237">
        <f t="shared" si="244"/>
        <v>8134.8727546697992</v>
      </c>
      <c r="X275" s="237">
        <f t="shared" si="244"/>
        <v>5436.0544744834897</v>
      </c>
      <c r="Y275" s="237">
        <f t="shared" si="244"/>
        <v>8085.4438484392776</v>
      </c>
      <c r="Z275" s="237">
        <f t="shared" ref="Y275:AE277" si="245">Z$249-Z$253*IF(Z$253&gt;=0,(1+$D275),IF(Z$253&lt;0,(1-$D275)))</f>
        <v>8060.7293953240223</v>
      </c>
      <c r="AA275" s="237">
        <f t="shared" si="245"/>
        <v>8036.0149422087652</v>
      </c>
      <c r="AB275" s="237">
        <f t="shared" si="245"/>
        <v>8011.3004890934972</v>
      </c>
      <c r="AC275" s="237">
        <f t="shared" si="245"/>
        <v>5337.1966620224521</v>
      </c>
      <c r="AD275" s="237">
        <f t="shared" si="245"/>
        <v>7961.8715828629865</v>
      </c>
      <c r="AE275" s="237">
        <f t="shared" si="245"/>
        <v>7937.1571297477312</v>
      </c>
    </row>
    <row r="276" spans="4:31" s="2" customFormat="1" ht="15" customHeight="1">
      <c r="D276" s="899">
        <v>0.2</v>
      </c>
      <c r="E276" s="237">
        <f>E$249-E$253*IF(E$253&gt;=0,(1+$D276),IF(E$253&lt;0,(1-$D276)))</f>
        <v>-22962.162492870313</v>
      </c>
      <c r="F276" s="237">
        <f t="shared" si="244"/>
        <v>-7142.417683036264</v>
      </c>
      <c r="G276" s="237">
        <f t="shared" si="244"/>
        <v>0</v>
      </c>
      <c r="H276" s="237">
        <f t="shared" si="244"/>
        <v>0</v>
      </c>
      <c r="I276" s="237">
        <f t="shared" si="244"/>
        <v>0</v>
      </c>
      <c r="J276" s="237">
        <f t="shared" si="244"/>
        <v>0</v>
      </c>
      <c r="K276" s="237">
        <f t="shared" si="244"/>
        <v>4421.275010960685</v>
      </c>
      <c r="L276" s="237">
        <f t="shared" si="244"/>
        <v>4408.01359709396</v>
      </c>
      <c r="M276" s="237">
        <f t="shared" si="244"/>
        <v>4394.7521832272359</v>
      </c>
      <c r="N276" s="237">
        <f t="shared" si="244"/>
        <v>4037.8192196992168</v>
      </c>
      <c r="O276" s="237">
        <f t="shared" si="244"/>
        <v>6111.3015569155268</v>
      </c>
      <c r="P276" s="237">
        <f t="shared" si="244"/>
        <v>6092.3136234245339</v>
      </c>
      <c r="Q276" s="237">
        <f t="shared" si="244"/>
        <v>7804.9448521067461</v>
      </c>
      <c r="R276" s="237">
        <f t="shared" si="244"/>
        <v>7780.2303989914872</v>
      </c>
      <c r="S276" s="237">
        <f t="shared" si="244"/>
        <v>5056.6976656899205</v>
      </c>
      <c r="T276" s="237">
        <f t="shared" si="244"/>
        <v>7730.8014927609693</v>
      </c>
      <c r="U276" s="237">
        <f t="shared" si="244"/>
        <v>7706.0870396457085</v>
      </c>
      <c r="V276" s="237">
        <f t="shared" si="244"/>
        <v>7681.3725865304496</v>
      </c>
      <c r="W276" s="237">
        <f t="shared" si="244"/>
        <v>7656.6581334151906</v>
      </c>
      <c r="X276" s="237">
        <f t="shared" si="244"/>
        <v>4957.8398532288811</v>
      </c>
      <c r="Y276" s="237">
        <f t="shared" si="245"/>
        <v>7607.2292271846691</v>
      </c>
      <c r="Z276" s="237">
        <f t="shared" si="245"/>
        <v>7582.5147740694138</v>
      </c>
      <c r="AA276" s="237">
        <f t="shared" si="245"/>
        <v>7557.8003209541566</v>
      </c>
      <c r="AB276" s="237">
        <f t="shared" si="245"/>
        <v>7533.0858678388886</v>
      </c>
      <c r="AC276" s="237">
        <f t="shared" si="245"/>
        <v>4858.9820407678435</v>
      </c>
      <c r="AD276" s="237">
        <f t="shared" si="245"/>
        <v>7483.656961608378</v>
      </c>
      <c r="AE276" s="237">
        <f t="shared" si="245"/>
        <v>7458.9425084931227</v>
      </c>
    </row>
    <row r="277" spans="4:31" s="2" customFormat="1" ht="15" customHeight="1">
      <c r="D277" s="899">
        <v>0.6</v>
      </c>
      <c r="E277" s="237">
        <f>E$249-E$253*IF(E$253&gt;=0,(1+$D277),IF(E$253&lt;0,(1-$D277)))</f>
        <v>-30616.216657160421</v>
      </c>
      <c r="F277" s="237">
        <f t="shared" si="244"/>
        <v>-9523.2235773816847</v>
      </c>
      <c r="G277" s="237">
        <f t="shared" si="244"/>
        <v>0</v>
      </c>
      <c r="H277" s="237">
        <f t="shared" si="244"/>
        <v>0</v>
      </c>
      <c r="I277" s="237">
        <f t="shared" si="244"/>
        <v>0</v>
      </c>
      <c r="J277" s="237">
        <f t="shared" si="244"/>
        <v>0</v>
      </c>
      <c r="K277" s="237">
        <f t="shared" si="244"/>
        <v>3446.0922538924615</v>
      </c>
      <c r="L277" s="237">
        <f t="shared" si="244"/>
        <v>3432.8308400257365</v>
      </c>
      <c r="M277" s="237">
        <f t="shared" si="244"/>
        <v>3419.5694261590124</v>
      </c>
      <c r="N277" s="237">
        <f t="shared" si="244"/>
        <v>2593.7985986558851</v>
      </c>
      <c r="O277" s="237">
        <f t="shared" si="244"/>
        <v>4667.2809358721952</v>
      </c>
      <c r="P277" s="237">
        <f t="shared" si="244"/>
        <v>4648.2930023812023</v>
      </c>
      <c r="Q277" s="237">
        <f t="shared" si="244"/>
        <v>5892.0863670883064</v>
      </c>
      <c r="R277" s="237">
        <f t="shared" si="244"/>
        <v>5867.3719139730474</v>
      </c>
      <c r="S277" s="237">
        <f t="shared" si="244"/>
        <v>3143.8391806714808</v>
      </c>
      <c r="T277" s="237">
        <f t="shared" si="244"/>
        <v>5817.9430077425295</v>
      </c>
      <c r="U277" s="237">
        <f t="shared" si="244"/>
        <v>5793.2285546272687</v>
      </c>
      <c r="V277" s="237">
        <f t="shared" si="244"/>
        <v>5768.5141015120098</v>
      </c>
      <c r="W277" s="237">
        <f t="shared" si="244"/>
        <v>5743.7996483967509</v>
      </c>
      <c r="X277" s="237">
        <f t="shared" si="244"/>
        <v>3044.9813682104414</v>
      </c>
      <c r="Y277" s="237">
        <f t="shared" si="245"/>
        <v>5694.3707421662293</v>
      </c>
      <c r="Z277" s="237">
        <f t="shared" si="245"/>
        <v>5669.656289050974</v>
      </c>
      <c r="AA277" s="237">
        <f t="shared" si="245"/>
        <v>5644.9418359357169</v>
      </c>
      <c r="AB277" s="237">
        <f t="shared" si="245"/>
        <v>5620.2273828204488</v>
      </c>
      <c r="AC277" s="237">
        <f t="shared" si="245"/>
        <v>2946.1235557494037</v>
      </c>
      <c r="AD277" s="237">
        <f t="shared" si="245"/>
        <v>5570.7984765899382</v>
      </c>
      <c r="AE277" s="237">
        <f t="shared" si="245"/>
        <v>5546.0840234746829</v>
      </c>
    </row>
    <row r="278" spans="4:31" s="2" customFormat="1" ht="15" customHeight="1">
      <c r="D278" s="897" t="s">
        <v>1134</v>
      </c>
      <c r="E278" s="237"/>
      <c r="F278" s="237"/>
      <c r="G278" s="898"/>
      <c r="H278" s="898"/>
      <c r="I278" s="898"/>
      <c r="J278" s="898"/>
      <c r="K278" s="898"/>
      <c r="L278" s="898"/>
      <c r="M278" s="898"/>
      <c r="N278" s="898"/>
      <c r="O278" s="898"/>
      <c r="P278" s="898"/>
      <c r="Q278" s="898"/>
      <c r="R278" s="898"/>
      <c r="S278" s="898"/>
      <c r="T278" s="898"/>
      <c r="U278" s="898"/>
      <c r="V278" s="898"/>
      <c r="W278" s="898"/>
      <c r="X278" s="898"/>
      <c r="Y278" s="898"/>
      <c r="Z278" s="898"/>
      <c r="AA278" s="898"/>
      <c r="AB278" s="898"/>
      <c r="AC278" s="898"/>
      <c r="AD278" s="898"/>
      <c r="AE278" s="898"/>
    </row>
    <row r="279" spans="4:31" s="2" customFormat="1" ht="15" customHeight="1">
      <c r="D279" s="899">
        <v>0.1</v>
      </c>
      <c r="E279" s="237">
        <f>E$249*(1-$D279)-E$253</f>
        <v>-19135.135410725263</v>
      </c>
      <c r="F279" s="237">
        <f t="shared" ref="F279:Y281" si="246">F$249*(1-$D279)-F$253</f>
        <v>-5952.0147358635531</v>
      </c>
      <c r="G279" s="237">
        <f t="shared" si="246"/>
        <v>0</v>
      </c>
      <c r="H279" s="237">
        <f t="shared" si="246"/>
        <v>0</v>
      </c>
      <c r="I279" s="237">
        <f t="shared" si="246"/>
        <v>0</v>
      </c>
      <c r="J279" s="237">
        <f t="shared" si="246"/>
        <v>0</v>
      </c>
      <c r="K279" s="237">
        <f t="shared" si="246"/>
        <v>4174.1840612782617</v>
      </c>
      <c r="L279" s="237">
        <f t="shared" si="246"/>
        <v>4162.2487887982088</v>
      </c>
      <c r="M279" s="237">
        <f t="shared" si="246"/>
        <v>4150.3135163181569</v>
      </c>
      <c r="N279" s="237">
        <f t="shared" si="246"/>
        <v>3922.8414219379615</v>
      </c>
      <c r="O279" s="237">
        <f t="shared" si="246"/>
        <v>5788.975525432641</v>
      </c>
      <c r="P279" s="237">
        <f t="shared" si="246"/>
        <v>5771.8863852907471</v>
      </c>
      <c r="Q279" s="237">
        <f t="shared" si="246"/>
        <v>7407.0220638997598</v>
      </c>
      <c r="R279" s="237">
        <f t="shared" si="246"/>
        <v>7384.7790560960257</v>
      </c>
      <c r="S279" s="237">
        <f t="shared" si="246"/>
        <v>4933.5995961246153</v>
      </c>
      <c r="T279" s="237">
        <f t="shared" si="246"/>
        <v>7340.2930404885592</v>
      </c>
      <c r="U279" s="237">
        <f t="shared" si="246"/>
        <v>7318.0500326848251</v>
      </c>
      <c r="V279" s="237">
        <f t="shared" si="246"/>
        <v>7295.8070248810927</v>
      </c>
      <c r="W279" s="237">
        <f t="shared" si="246"/>
        <v>7273.5640170773586</v>
      </c>
      <c r="X279" s="237">
        <f t="shared" si="246"/>
        <v>4844.6275649096806</v>
      </c>
      <c r="Y279" s="237">
        <f t="shared" si="246"/>
        <v>7229.0780014698903</v>
      </c>
      <c r="Z279" s="237">
        <f t="shared" ref="Y279:AE281" si="247">Z$249*(1-$D279)-Z$253</f>
        <v>7206.8349936661598</v>
      </c>
      <c r="AA279" s="237">
        <f t="shared" si="247"/>
        <v>7184.5919858624293</v>
      </c>
      <c r="AB279" s="237">
        <f t="shared" si="247"/>
        <v>7162.3489780586879</v>
      </c>
      <c r="AC279" s="237">
        <f t="shared" si="247"/>
        <v>4755.6555336947476</v>
      </c>
      <c r="AD279" s="237">
        <f t="shared" si="247"/>
        <v>7117.8629624512287</v>
      </c>
      <c r="AE279" s="237">
        <f t="shared" si="247"/>
        <v>7095.6199546474982</v>
      </c>
    </row>
    <row r="280" spans="4:31" s="2" customFormat="1" ht="15" customHeight="1">
      <c r="D280" s="899">
        <v>0.2</v>
      </c>
      <c r="E280" s="237">
        <f>E$249*(1-$D280)-E$253</f>
        <v>-19135.135410725263</v>
      </c>
      <c r="F280" s="237">
        <f t="shared" si="246"/>
        <v>-5952.0147358635531</v>
      </c>
      <c r="G280" s="237">
        <f t="shared" si="246"/>
        <v>0</v>
      </c>
      <c r="H280" s="237">
        <f t="shared" si="246"/>
        <v>0</v>
      </c>
      <c r="I280" s="237">
        <f t="shared" si="246"/>
        <v>0</v>
      </c>
      <c r="J280" s="237">
        <f t="shared" si="246"/>
        <v>0</v>
      </c>
      <c r="K280" s="237">
        <f t="shared" si="246"/>
        <v>3439.5017330617256</v>
      </c>
      <c r="L280" s="237">
        <f t="shared" si="246"/>
        <v>3428.8926019683458</v>
      </c>
      <c r="M280" s="237">
        <f t="shared" si="246"/>
        <v>3418.283470874967</v>
      </c>
      <c r="N280" s="237">
        <f t="shared" si="246"/>
        <v>3085.8533136550409</v>
      </c>
      <c r="O280" s="237">
        <f t="shared" si="246"/>
        <v>4744.6391834280894</v>
      </c>
      <c r="P280" s="237">
        <f t="shared" si="246"/>
        <v>4729.4488366352944</v>
      </c>
      <c r="Q280" s="237">
        <f t="shared" si="246"/>
        <v>6052.6700331835527</v>
      </c>
      <c r="R280" s="237">
        <f t="shared" si="246"/>
        <v>6032.898470691347</v>
      </c>
      <c r="S280" s="237">
        <f t="shared" si="246"/>
        <v>3854.072284050093</v>
      </c>
      <c r="T280" s="237">
        <f t="shared" si="246"/>
        <v>5993.355345706932</v>
      </c>
      <c r="U280" s="237">
        <f t="shared" si="246"/>
        <v>5973.5837832147226</v>
      </c>
      <c r="V280" s="237">
        <f t="shared" si="246"/>
        <v>5953.8122207225169</v>
      </c>
      <c r="W280" s="237">
        <f t="shared" si="246"/>
        <v>5934.0406582303094</v>
      </c>
      <c r="X280" s="237">
        <f t="shared" si="246"/>
        <v>3774.9860340812611</v>
      </c>
      <c r="Y280" s="237">
        <f t="shared" si="247"/>
        <v>5894.4975332458926</v>
      </c>
      <c r="Z280" s="237">
        <f t="shared" si="247"/>
        <v>5874.7259707536869</v>
      </c>
      <c r="AA280" s="237">
        <f t="shared" si="247"/>
        <v>5854.9544082614811</v>
      </c>
      <c r="AB280" s="237">
        <f t="shared" si="247"/>
        <v>5835.1828457692682</v>
      </c>
      <c r="AC280" s="237">
        <f t="shared" si="247"/>
        <v>3695.899784112431</v>
      </c>
      <c r="AD280" s="237">
        <f t="shared" si="247"/>
        <v>5795.6397207848586</v>
      </c>
      <c r="AE280" s="237">
        <f t="shared" si="247"/>
        <v>5775.8681582926547</v>
      </c>
    </row>
    <row r="281" spans="4:31" s="2" customFormat="1" ht="15.75" customHeight="1" thickBot="1">
      <c r="D281" s="900">
        <v>0.4</v>
      </c>
      <c r="E281" s="237">
        <f>E$249*(1-$D281)-E$253</f>
        <v>-19135.135410725263</v>
      </c>
      <c r="F281" s="237">
        <f t="shared" si="246"/>
        <v>-5952.0147358635531</v>
      </c>
      <c r="G281" s="237">
        <f t="shared" si="246"/>
        <v>0</v>
      </c>
      <c r="H281" s="237">
        <f t="shared" si="246"/>
        <v>0</v>
      </c>
      <c r="I281" s="237">
        <f t="shared" si="246"/>
        <v>0</v>
      </c>
      <c r="J281" s="237">
        <f t="shared" si="246"/>
        <v>0</v>
      </c>
      <c r="K281" s="237">
        <f t="shared" si="246"/>
        <v>1970.1370766286545</v>
      </c>
      <c r="L281" s="237">
        <f t="shared" si="246"/>
        <v>1962.180228308619</v>
      </c>
      <c r="M281" s="237">
        <f t="shared" si="246"/>
        <v>1954.2233799885853</v>
      </c>
      <c r="N281" s="237">
        <f t="shared" si="246"/>
        <v>1411.8770970891978</v>
      </c>
      <c r="O281" s="237">
        <f t="shared" si="246"/>
        <v>2655.9664994189839</v>
      </c>
      <c r="P281" s="237">
        <f t="shared" si="246"/>
        <v>2644.5737393243885</v>
      </c>
      <c r="Q281" s="237">
        <f t="shared" si="246"/>
        <v>3343.9659717511404</v>
      </c>
      <c r="R281" s="237">
        <f t="shared" si="246"/>
        <v>3329.1372998819843</v>
      </c>
      <c r="S281" s="237">
        <f t="shared" si="246"/>
        <v>1695.0176599010447</v>
      </c>
      <c r="T281" s="237">
        <f t="shared" si="246"/>
        <v>3299.4799561436739</v>
      </c>
      <c r="U281" s="237">
        <f t="shared" si="246"/>
        <v>3284.6512842745178</v>
      </c>
      <c r="V281" s="237">
        <f t="shared" si="246"/>
        <v>3269.8226124053617</v>
      </c>
      <c r="W281" s="237">
        <f t="shared" si="246"/>
        <v>3254.9939405362065</v>
      </c>
      <c r="X281" s="237">
        <f t="shared" si="246"/>
        <v>1635.7029724244212</v>
      </c>
      <c r="Y281" s="237">
        <f t="shared" si="247"/>
        <v>3225.3365967978934</v>
      </c>
      <c r="Z281" s="237">
        <f t="shared" si="247"/>
        <v>3210.507924928741</v>
      </c>
      <c r="AA281" s="237">
        <f t="shared" si="247"/>
        <v>3195.6792530595867</v>
      </c>
      <c r="AB281" s="237">
        <f t="shared" si="247"/>
        <v>3180.8505811904251</v>
      </c>
      <c r="AC281" s="237">
        <f t="shared" si="247"/>
        <v>1576.3882849477986</v>
      </c>
      <c r="AD281" s="237">
        <f t="shared" si="247"/>
        <v>3151.1932374521193</v>
      </c>
      <c r="AE281" s="237">
        <f t="shared" si="247"/>
        <v>3136.364565582966</v>
      </c>
    </row>
  </sheetData>
  <mergeCells count="20">
    <mergeCell ref="E198:I198"/>
    <mergeCell ref="O198:S198"/>
    <mergeCell ref="E108:I108"/>
    <mergeCell ref="O108:S108"/>
    <mergeCell ref="B124:C124"/>
    <mergeCell ref="D124:E124"/>
    <mergeCell ref="E17:I17"/>
    <mergeCell ref="O17:S17"/>
    <mergeCell ref="B78:C78"/>
    <mergeCell ref="D78:E78"/>
    <mergeCell ref="E154:I154"/>
    <mergeCell ref="O154:S154"/>
    <mergeCell ref="E63:I63"/>
    <mergeCell ref="O63:S63"/>
    <mergeCell ref="E244:I244"/>
    <mergeCell ref="O244:S244"/>
    <mergeCell ref="B260:C260"/>
    <mergeCell ref="D260:E260"/>
    <mergeCell ref="B214:C214"/>
    <mergeCell ref="D214:E214"/>
  </mergeCells>
  <hyperlinks>
    <hyperlink ref="W1" location="ToC!A1" display="Table of Content" xr:uid="{00000000-0004-0000-2400-000000000000}"/>
  </hyperlinks>
  <pageMargins left="0.7" right="0.7" top="0.75" bottom="0.75" header="0.3" footer="0.3"/>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500-000000000000}">
  <sheetPr>
    <tabColor theme="9"/>
  </sheetPr>
  <dimension ref="A1:AE277"/>
  <sheetViews>
    <sheetView zoomScale="70" zoomScaleNormal="70" workbookViewId="0">
      <selection activeCell="K78" sqref="K78"/>
    </sheetView>
  </sheetViews>
  <sheetFormatPr defaultColWidth="9.33203125" defaultRowHeight="10.199999999999999"/>
  <cols>
    <col min="1" max="1" width="25.33203125" style="756" customWidth="1"/>
    <col min="2" max="2" width="9.33203125" style="756"/>
    <col min="3" max="3" width="12.6640625" style="756" customWidth="1"/>
    <col min="4" max="4" width="13.5546875" style="756" customWidth="1"/>
    <col min="5" max="6" width="9.33203125" style="756"/>
    <col min="7" max="7" width="17.44140625" style="756" customWidth="1"/>
    <col min="8" max="9" width="9.33203125" style="756"/>
    <col min="10" max="10" width="17.109375" style="756" customWidth="1"/>
    <col min="11" max="11" width="11.5546875" style="756" customWidth="1"/>
    <col min="12" max="12" width="10.6640625" style="756" customWidth="1"/>
    <col min="13" max="16384" width="9.33203125" style="756"/>
  </cols>
  <sheetData>
    <row r="1" spans="1:31" ht="14.4">
      <c r="A1" s="755" t="s">
        <v>1488</v>
      </c>
      <c r="I1" s="693"/>
      <c r="J1" s="693"/>
      <c r="K1" s="693"/>
      <c r="L1" s="693"/>
      <c r="M1" s="693"/>
      <c r="N1" s="693"/>
      <c r="W1" s="1117" t="s">
        <v>1289</v>
      </c>
      <c r="X1" s="1118" t="s">
        <v>1056</v>
      </c>
    </row>
    <row r="2" spans="1:31">
      <c r="A2" s="757" t="s">
        <v>198</v>
      </c>
      <c r="I2" s="693"/>
      <c r="N2" s="693"/>
    </row>
    <row r="3" spans="1:31" ht="10.8" thickBot="1">
      <c r="A3" s="695" t="s">
        <v>1483</v>
      </c>
      <c r="I3" s="693"/>
      <c r="N3" s="693"/>
    </row>
    <row r="4" spans="1:31" ht="10.8" thickBot="1">
      <c r="A4" s="695" t="s">
        <v>1147</v>
      </c>
      <c r="I4" s="693"/>
      <c r="J4" s="944" t="s">
        <v>23</v>
      </c>
      <c r="N4" s="693"/>
    </row>
    <row r="5" spans="1:31" ht="14.25" customHeight="1">
      <c r="A5" s="695"/>
      <c r="C5"/>
      <c r="D5"/>
      <c r="E5"/>
      <c r="F5"/>
      <c r="I5" s="693"/>
      <c r="J5" s="930" t="s">
        <v>450</v>
      </c>
      <c r="K5" s="922"/>
      <c r="L5" s="931" t="s">
        <v>5</v>
      </c>
      <c r="M5" s="932" t="s">
        <v>353</v>
      </c>
      <c r="N5" s="693"/>
    </row>
    <row r="6" spans="1:31" ht="15" thickBot="1">
      <c r="A6" s="695"/>
      <c r="C6"/>
      <c r="D6"/>
      <c r="E6"/>
      <c r="F6"/>
      <c r="G6" s="693"/>
      <c r="I6" s="693"/>
      <c r="J6" s="925" t="s">
        <v>467</v>
      </c>
      <c r="K6" s="693"/>
      <c r="L6" s="693" t="s">
        <v>441</v>
      </c>
      <c r="M6" s="926">
        <f>F9</f>
        <v>500</v>
      </c>
      <c r="N6" s="693"/>
    </row>
    <row r="7" spans="1:31">
      <c r="C7" s="921" t="s">
        <v>435</v>
      </c>
      <c r="D7" s="922"/>
      <c r="E7" s="923" t="s">
        <v>5</v>
      </c>
      <c r="F7" s="924" t="s">
        <v>353</v>
      </c>
      <c r="I7" s="693"/>
      <c r="J7" s="925" t="s">
        <v>468</v>
      </c>
      <c r="K7" s="693"/>
      <c r="L7" s="693" t="s">
        <v>236</v>
      </c>
      <c r="M7" s="926">
        <v>5</v>
      </c>
      <c r="N7" s="693"/>
    </row>
    <row r="8" spans="1:31">
      <c r="C8" s="925" t="s">
        <v>460</v>
      </c>
      <c r="D8" s="693"/>
      <c r="E8" s="693" t="s">
        <v>437</v>
      </c>
      <c r="F8" s="926" t="s">
        <v>1145</v>
      </c>
      <c r="G8" s="693"/>
      <c r="I8" s="693"/>
      <c r="J8" s="925" t="s">
        <v>1262</v>
      </c>
      <c r="K8" s="693"/>
      <c r="L8" s="693" t="s">
        <v>470</v>
      </c>
      <c r="M8" s="926">
        <v>0.2</v>
      </c>
      <c r="N8" s="693"/>
    </row>
    <row r="9" spans="1:31">
      <c r="C9" s="925" t="s">
        <v>440</v>
      </c>
      <c r="D9" s="693"/>
      <c r="E9" s="693" t="s">
        <v>441</v>
      </c>
      <c r="F9" s="926">
        <v>500</v>
      </c>
      <c r="G9" s="693" t="s">
        <v>461</v>
      </c>
      <c r="I9" s="693"/>
      <c r="J9" s="925" t="s">
        <v>1146</v>
      </c>
      <c r="K9" s="693"/>
      <c r="L9" s="693" t="s">
        <v>470</v>
      </c>
      <c r="M9" s="926">
        <v>0.3</v>
      </c>
      <c r="N9" s="693"/>
    </row>
    <row r="10" spans="1:31" ht="10.8" thickBot="1">
      <c r="C10" s="927" t="s">
        <v>442</v>
      </c>
      <c r="D10" s="928"/>
      <c r="E10" s="928" t="s">
        <v>235</v>
      </c>
      <c r="F10" s="929">
        <v>0.3</v>
      </c>
      <c r="G10" s="693"/>
      <c r="I10" s="693"/>
      <c r="J10" s="925" t="s">
        <v>472</v>
      </c>
      <c r="K10" s="693"/>
      <c r="L10" s="693" t="s">
        <v>470</v>
      </c>
      <c r="M10" s="926">
        <v>0.8</v>
      </c>
    </row>
    <row r="11" spans="1:31">
      <c r="G11" s="693"/>
      <c r="I11" s="693"/>
      <c r="J11" s="925" t="s">
        <v>473</v>
      </c>
      <c r="K11" s="693"/>
      <c r="L11" s="693" t="s">
        <v>235</v>
      </c>
      <c r="M11" s="926">
        <v>0.7</v>
      </c>
      <c r="N11" s="824"/>
    </row>
    <row r="12" spans="1:31" ht="12" thickBot="1">
      <c r="C12" s="9"/>
      <c r="D12" s="810"/>
      <c r="E12" s="238"/>
      <c r="I12" s="693"/>
      <c r="J12" s="927" t="s">
        <v>1094</v>
      </c>
      <c r="K12" s="928"/>
      <c r="L12" s="928" t="s">
        <v>452</v>
      </c>
      <c r="M12" s="929">
        <v>0</v>
      </c>
      <c r="N12" s="824" t="s">
        <v>1021</v>
      </c>
    </row>
    <row r="13" spans="1:31" ht="11.4">
      <c r="C13" s="9"/>
      <c r="D13" s="810"/>
      <c r="E13" s="238"/>
      <c r="I13" s="693"/>
      <c r="J13" s="693"/>
      <c r="L13" s="693"/>
      <c r="M13" s="693"/>
      <c r="N13" s="693"/>
    </row>
    <row r="14" spans="1:31" ht="11.4">
      <c r="C14" s="693" t="s">
        <v>1337</v>
      </c>
      <c r="D14" s="2"/>
      <c r="E14" s="238">
        <f>'Climate scenario'!E12</f>
        <v>1</v>
      </c>
      <c r="F14" s="238">
        <f>'Climate scenario'!F12</f>
        <v>0.99821428571428572</v>
      </c>
      <c r="G14" s="238">
        <f>'Climate scenario'!G12</f>
        <v>0.99642857142857144</v>
      </c>
      <c r="H14" s="238">
        <f>'Climate scenario'!H12</f>
        <v>0.99464285714285716</v>
      </c>
      <c r="I14" s="238">
        <f>'Climate scenario'!I12</f>
        <v>0.79428571428571437</v>
      </c>
      <c r="J14" s="238">
        <f>'Climate scenario'!J12</f>
        <v>0.9910714285714286</v>
      </c>
      <c r="K14" s="238">
        <f>'Climate scenario'!K12</f>
        <v>0.98928571428571421</v>
      </c>
      <c r="L14" s="238">
        <f>'Climate scenario'!L12</f>
        <v>0.98749999999999993</v>
      </c>
      <c r="M14" s="238">
        <f>'Climate scenario'!M12</f>
        <v>0.98571428571428565</v>
      </c>
      <c r="N14" s="238">
        <f>'Climate scenario'!N12</f>
        <v>0.78714285714285714</v>
      </c>
      <c r="O14" s="238">
        <f>'Climate scenario'!O12</f>
        <v>0.9821428571428571</v>
      </c>
      <c r="P14" s="238">
        <f>'Climate scenario'!P12</f>
        <v>0.98035714285714282</v>
      </c>
      <c r="Q14" s="238">
        <f>'Climate scenario'!Q12</f>
        <v>0.97857142857142854</v>
      </c>
      <c r="R14" s="238">
        <f>'Climate scenario'!R12</f>
        <v>0.97678571428571426</v>
      </c>
      <c r="S14" s="238">
        <f>'Climate scenario'!S12</f>
        <v>0.78</v>
      </c>
      <c r="T14" s="238">
        <f>'Climate scenario'!T12</f>
        <v>0.9732142857142857</v>
      </c>
      <c r="U14" s="238">
        <f>'Climate scenario'!U12</f>
        <v>0.97142857142857131</v>
      </c>
      <c r="V14" s="238">
        <f>'Climate scenario'!V12</f>
        <v>0.96964285714285703</v>
      </c>
      <c r="W14" s="238">
        <f>'Climate scenario'!W12</f>
        <v>0.96785714285714275</v>
      </c>
      <c r="X14" s="238">
        <f>'Climate scenario'!X12</f>
        <v>0.7728571428571428</v>
      </c>
      <c r="Y14" s="238">
        <f>'Climate scenario'!Y12</f>
        <v>0.96428571428571397</v>
      </c>
      <c r="Z14" s="238">
        <f>'Climate scenario'!Z12</f>
        <v>0.96250000000000002</v>
      </c>
      <c r="AA14" s="238">
        <f>'Climate scenario'!AA12</f>
        <v>0.96071428571428596</v>
      </c>
      <c r="AB14" s="238">
        <f>'Climate scenario'!AB12</f>
        <v>0.95892857142857102</v>
      </c>
      <c r="AC14" s="238">
        <f>'Climate scenario'!AC12</f>
        <v>0.76571428571428557</v>
      </c>
      <c r="AD14" s="238">
        <f>'Climate scenario'!AD12</f>
        <v>0.95535714285714302</v>
      </c>
      <c r="AE14" s="238">
        <f>'Climate scenario'!AE12</f>
        <v>0.95357142857142896</v>
      </c>
    </row>
    <row r="15" spans="1:31" ht="12" thickBot="1">
      <c r="C15" s="241"/>
      <c r="D15" s="2"/>
      <c r="E15" s="238"/>
      <c r="F15" s="238"/>
      <c r="G15" s="238"/>
      <c r="H15" s="238"/>
      <c r="I15" s="238"/>
      <c r="J15" s="238"/>
      <c r="K15" s="238"/>
      <c r="L15" s="238"/>
      <c r="M15" s="238"/>
      <c r="N15" s="238"/>
      <c r="O15" s="238"/>
      <c r="P15" s="238"/>
      <c r="Q15" s="238"/>
      <c r="R15" s="238"/>
      <c r="S15" s="238"/>
      <c r="T15" s="238"/>
      <c r="U15" s="238"/>
      <c r="V15" s="238"/>
      <c r="W15" s="238"/>
      <c r="X15" s="238"/>
      <c r="Y15" s="238"/>
      <c r="Z15" s="238"/>
      <c r="AA15" s="238"/>
      <c r="AB15" s="238"/>
      <c r="AC15" s="238"/>
      <c r="AD15" s="238"/>
      <c r="AE15" s="238"/>
    </row>
    <row r="16" spans="1:31">
      <c r="A16" s="939" t="s">
        <v>1064</v>
      </c>
      <c r="B16" s="940"/>
      <c r="C16" s="941"/>
      <c r="D16" s="942"/>
      <c r="E16" s="943"/>
      <c r="F16" s="943"/>
      <c r="G16" s="943"/>
      <c r="H16" s="943"/>
      <c r="I16" s="943"/>
      <c r="J16" s="943"/>
      <c r="K16" s="943"/>
      <c r="L16" s="943"/>
      <c r="M16" s="943"/>
      <c r="N16" s="943"/>
      <c r="O16" s="943"/>
      <c r="P16" s="943"/>
      <c r="Q16" s="943"/>
      <c r="R16" s="943"/>
      <c r="S16" s="943"/>
      <c r="T16" s="943"/>
      <c r="U16" s="943"/>
      <c r="V16" s="943"/>
      <c r="W16" s="943"/>
      <c r="X16" s="943"/>
      <c r="Y16" s="943"/>
      <c r="Z16" s="943"/>
      <c r="AA16" s="943"/>
      <c r="AB16" s="943"/>
      <c r="AC16" s="943"/>
      <c r="AD16" s="943"/>
      <c r="AE16" s="943"/>
    </row>
    <row r="17" spans="1:31">
      <c r="A17" s="902" t="s">
        <v>482</v>
      </c>
      <c r="B17" s="256" t="s">
        <v>5</v>
      </c>
      <c r="C17" s="256" t="s">
        <v>483</v>
      </c>
      <c r="D17" s="257" t="s">
        <v>295</v>
      </c>
      <c r="E17" s="1469" t="s">
        <v>296</v>
      </c>
      <c r="F17" s="1469"/>
      <c r="G17" s="1469"/>
      <c r="H17" s="1469"/>
      <c r="I17" s="1469"/>
      <c r="J17" s="258"/>
      <c r="K17" s="258"/>
      <c r="L17" s="258"/>
      <c r="M17" s="258"/>
      <c r="N17" s="258"/>
      <c r="O17" s="1469"/>
      <c r="P17" s="1469"/>
      <c r="Q17" s="1469"/>
      <c r="R17" s="1469"/>
      <c r="S17" s="1469"/>
      <c r="T17" s="258"/>
      <c r="U17" s="258"/>
      <c r="V17" s="258"/>
      <c r="W17" s="258"/>
      <c r="X17" s="258"/>
      <c r="Y17" s="258"/>
      <c r="Z17" s="258"/>
      <c r="AA17" s="258"/>
      <c r="AB17" s="258"/>
      <c r="AC17" s="258"/>
      <c r="AD17" s="258"/>
      <c r="AE17" s="258"/>
    </row>
    <row r="18" spans="1:31">
      <c r="A18" s="903"/>
      <c r="B18" s="260"/>
      <c r="C18" s="261" t="s">
        <v>197</v>
      </c>
      <c r="D18" s="262" t="s">
        <v>297</v>
      </c>
      <c r="E18" s="262">
        <v>1</v>
      </c>
      <c r="F18" s="262">
        <v>2</v>
      </c>
      <c r="G18" s="262">
        <v>3</v>
      </c>
      <c r="H18" s="262">
        <v>4</v>
      </c>
      <c r="I18" s="262">
        <v>5</v>
      </c>
      <c r="J18" s="262">
        <v>6</v>
      </c>
      <c r="K18" s="262">
        <v>7</v>
      </c>
      <c r="L18" s="262">
        <v>8</v>
      </c>
      <c r="M18" s="262">
        <v>9</v>
      </c>
      <c r="N18" s="263">
        <v>10</v>
      </c>
      <c r="O18" s="262">
        <v>11</v>
      </c>
      <c r="P18" s="262">
        <v>12</v>
      </c>
      <c r="Q18" s="262">
        <v>13</v>
      </c>
      <c r="R18" s="262">
        <v>14</v>
      </c>
      <c r="S18" s="262">
        <v>15</v>
      </c>
      <c r="T18" s="262">
        <v>16</v>
      </c>
      <c r="U18" s="262">
        <v>17</v>
      </c>
      <c r="V18" s="262">
        <v>18</v>
      </c>
      <c r="W18" s="262">
        <v>19</v>
      </c>
      <c r="X18" s="263">
        <v>20</v>
      </c>
      <c r="Y18" s="263">
        <v>21</v>
      </c>
      <c r="Z18" s="263">
        <v>22</v>
      </c>
      <c r="AA18" s="263">
        <v>23</v>
      </c>
      <c r="AB18" s="263">
        <v>24</v>
      </c>
      <c r="AC18" s="263">
        <v>25</v>
      </c>
      <c r="AD18" s="263">
        <v>26</v>
      </c>
      <c r="AE18" s="263">
        <v>27</v>
      </c>
    </row>
    <row r="19" spans="1:31">
      <c r="A19" s="905" t="s">
        <v>407</v>
      </c>
      <c r="B19" s="757"/>
    </row>
    <row r="20" spans="1:31">
      <c r="A20" s="907" t="s">
        <v>1143</v>
      </c>
      <c r="B20" s="908" t="s">
        <v>22</v>
      </c>
      <c r="C20" s="908">
        <f>Prices!H33</f>
        <v>18.888431929932388</v>
      </c>
      <c r="D20" s="758"/>
      <c r="E20" s="909">
        <v>0</v>
      </c>
      <c r="F20" s="909">
        <v>0</v>
      </c>
      <c r="G20" s="909">
        <v>0</v>
      </c>
      <c r="H20" s="909">
        <v>0</v>
      </c>
      <c r="I20" s="909">
        <f>K20</f>
        <v>70</v>
      </c>
      <c r="J20" s="909">
        <f>K20</f>
        <v>70</v>
      </c>
      <c r="K20" s="909">
        <f>M6*M8*M11</f>
        <v>70</v>
      </c>
      <c r="L20" s="909">
        <f>N20</f>
        <v>105</v>
      </c>
      <c r="M20" s="909">
        <f>O20</f>
        <v>105</v>
      </c>
      <c r="N20" s="909">
        <f>M6*M9*M11</f>
        <v>105</v>
      </c>
      <c r="O20" s="909">
        <f>N20</f>
        <v>105</v>
      </c>
      <c r="P20" s="909">
        <f>N20</f>
        <v>105</v>
      </c>
      <c r="Q20" s="909">
        <f>M6*M10*M11</f>
        <v>280</v>
      </c>
      <c r="R20" s="909">
        <f>Q20</f>
        <v>280</v>
      </c>
      <c r="S20" s="909">
        <f t="shared" ref="S20:X20" si="0">R20</f>
        <v>280</v>
      </c>
      <c r="T20" s="909">
        <f t="shared" si="0"/>
        <v>280</v>
      </c>
      <c r="U20" s="909">
        <f t="shared" si="0"/>
        <v>280</v>
      </c>
      <c r="V20" s="909">
        <f t="shared" si="0"/>
        <v>280</v>
      </c>
      <c r="W20" s="909">
        <f t="shared" si="0"/>
        <v>280</v>
      </c>
      <c r="X20" s="909">
        <f t="shared" si="0"/>
        <v>280</v>
      </c>
      <c r="Y20" s="909">
        <f t="shared" ref="Y20" si="1">X20</f>
        <v>280</v>
      </c>
      <c r="Z20" s="909">
        <f t="shared" ref="Z20" si="2">Y20</f>
        <v>280</v>
      </c>
      <c r="AA20" s="909">
        <f t="shared" ref="AA20" si="3">Z20</f>
        <v>280</v>
      </c>
      <c r="AB20" s="909">
        <f t="shared" ref="AB20" si="4">AA20</f>
        <v>280</v>
      </c>
      <c r="AC20" s="909">
        <f t="shared" ref="AC20" si="5">AB20</f>
        <v>280</v>
      </c>
      <c r="AD20" s="909">
        <f t="shared" ref="AD20" si="6">AC20</f>
        <v>280</v>
      </c>
      <c r="AE20" s="909">
        <f t="shared" ref="AE20" si="7">AD20</f>
        <v>280</v>
      </c>
    </row>
    <row r="21" spans="1:31">
      <c r="A21" s="907"/>
      <c r="B21" s="908"/>
      <c r="C21" s="908"/>
      <c r="D21" s="758"/>
      <c r="E21" s="909"/>
      <c r="F21" s="909"/>
      <c r="G21" s="909"/>
      <c r="H21" s="909"/>
      <c r="I21" s="909"/>
      <c r="J21" s="909"/>
      <c r="K21" s="909"/>
      <c r="L21" s="909"/>
      <c r="M21" s="909"/>
      <c r="N21" s="909"/>
      <c r="O21" s="909"/>
      <c r="P21" s="909"/>
      <c r="Q21" s="909"/>
      <c r="R21" s="909"/>
      <c r="S21" s="909"/>
      <c r="T21" s="909"/>
      <c r="U21" s="909"/>
      <c r="V21" s="909"/>
      <c r="W21" s="909"/>
      <c r="X21" s="909"/>
      <c r="Y21" s="909"/>
      <c r="Z21" s="909"/>
      <c r="AA21" s="909"/>
      <c r="AB21" s="909"/>
      <c r="AC21" s="909"/>
      <c r="AD21" s="909"/>
      <c r="AE21" s="909"/>
    </row>
    <row r="22" spans="1:31">
      <c r="A22" s="905" t="s">
        <v>981</v>
      </c>
      <c r="C22" s="908"/>
      <c r="D22" s="758"/>
      <c r="E22" s="909"/>
      <c r="F22" s="909"/>
      <c r="G22" s="909"/>
      <c r="H22" s="909"/>
      <c r="I22" s="909"/>
      <c r="J22" s="909"/>
      <c r="K22" s="909"/>
      <c r="L22" s="909"/>
      <c r="M22" s="909"/>
      <c r="N22" s="909"/>
      <c r="O22" s="909"/>
      <c r="P22" s="909"/>
      <c r="Q22" s="909"/>
      <c r="R22" s="909"/>
      <c r="S22" s="909"/>
      <c r="T22" s="909"/>
      <c r="U22" s="909"/>
      <c r="V22" s="909"/>
      <c r="W22" s="909"/>
      <c r="X22" s="909"/>
      <c r="Y22" s="909"/>
      <c r="Z22" s="909"/>
      <c r="AA22" s="909"/>
      <c r="AB22" s="909"/>
      <c r="AC22" s="909"/>
      <c r="AD22" s="909"/>
      <c r="AE22" s="909"/>
    </row>
    <row r="23" spans="1:31">
      <c r="A23" s="910" t="s">
        <v>1144</v>
      </c>
      <c r="B23" s="911" t="s">
        <v>234</v>
      </c>
      <c r="C23" s="908">
        <f>Prices!H30</f>
        <v>12.196530331899201</v>
      </c>
      <c r="D23" s="758"/>
      <c r="E23" s="909">
        <f>F9</f>
        <v>500</v>
      </c>
      <c r="F23" s="938">
        <f>E23*F10</f>
        <v>150</v>
      </c>
      <c r="G23" s="909"/>
      <c r="H23" s="909"/>
      <c r="I23" s="909"/>
      <c r="J23" s="909"/>
      <c r="K23" s="909"/>
      <c r="L23" s="909"/>
      <c r="M23" s="909"/>
      <c r="N23" s="909"/>
      <c r="O23" s="909"/>
      <c r="P23" s="909"/>
      <c r="Q23" s="909"/>
      <c r="R23" s="909"/>
      <c r="S23" s="909"/>
      <c r="T23" s="909"/>
      <c r="U23" s="909"/>
      <c r="V23" s="909"/>
      <c r="W23" s="909"/>
      <c r="X23" s="909"/>
      <c r="Y23" s="909"/>
      <c r="Z23" s="909"/>
      <c r="AA23" s="909"/>
      <c r="AB23" s="909"/>
      <c r="AC23" s="909"/>
      <c r="AD23" s="909"/>
      <c r="AE23" s="909"/>
    </row>
    <row r="24" spans="1:31">
      <c r="A24" s="910" t="s">
        <v>449</v>
      </c>
      <c r="B24" s="911" t="s">
        <v>1156</v>
      </c>
      <c r="C24" s="908">
        <f>Prices!H174</f>
        <v>207.34101564228641</v>
      </c>
      <c r="D24" s="758"/>
      <c r="E24" s="909">
        <v>1</v>
      </c>
      <c r="F24" s="909">
        <v>1</v>
      </c>
      <c r="G24" s="909"/>
      <c r="H24" s="909"/>
      <c r="I24" s="909"/>
      <c r="J24" s="909"/>
      <c r="K24" s="909"/>
      <c r="L24" s="909"/>
      <c r="M24" s="909"/>
      <c r="N24" s="909"/>
      <c r="O24" s="909"/>
      <c r="P24" s="909"/>
      <c r="Q24" s="909"/>
      <c r="R24" s="909"/>
      <c r="S24" s="909"/>
      <c r="T24" s="909"/>
      <c r="U24" s="909"/>
      <c r="V24" s="909"/>
      <c r="W24" s="909"/>
      <c r="X24" s="909"/>
      <c r="Y24" s="909"/>
      <c r="Z24" s="909"/>
      <c r="AA24" s="909"/>
      <c r="AB24" s="909"/>
      <c r="AC24" s="909"/>
      <c r="AD24" s="909"/>
      <c r="AE24" s="909"/>
    </row>
    <row r="25" spans="1:31">
      <c r="A25" s="910" t="s">
        <v>1098</v>
      </c>
      <c r="B25" s="911" t="s">
        <v>437</v>
      </c>
      <c r="C25" s="908">
        <f>Prices!H207</f>
        <v>56.125626306084818</v>
      </c>
      <c r="D25" s="758"/>
      <c r="E25" s="909">
        <v>70</v>
      </c>
      <c r="F25" s="909"/>
      <c r="G25" s="909"/>
      <c r="H25" s="909"/>
      <c r="I25" s="909"/>
      <c r="J25" s="909"/>
      <c r="K25" s="909"/>
      <c r="L25" s="909"/>
      <c r="M25" s="909"/>
      <c r="N25" s="909"/>
      <c r="O25" s="909"/>
      <c r="P25" s="909"/>
      <c r="Q25" s="909"/>
      <c r="R25" s="909"/>
      <c r="S25" s="909"/>
      <c r="T25" s="909"/>
      <c r="U25" s="909"/>
      <c r="V25" s="909"/>
      <c r="W25" s="909"/>
      <c r="X25" s="909"/>
      <c r="Y25" s="909"/>
      <c r="Z25" s="909"/>
      <c r="AA25" s="909"/>
      <c r="AB25" s="909"/>
      <c r="AC25" s="909"/>
      <c r="AD25" s="909"/>
      <c r="AE25" s="909"/>
    </row>
    <row r="26" spans="1:31" ht="10.199999999999999" customHeight="1">
      <c r="A26" s="910" t="s">
        <v>1099</v>
      </c>
      <c r="B26" s="911" t="s">
        <v>316</v>
      </c>
      <c r="C26" s="908">
        <f>Prices!H307</f>
        <v>1585.5489431468961</v>
      </c>
      <c r="D26" s="758"/>
      <c r="E26" s="909">
        <v>1</v>
      </c>
      <c r="F26" s="909"/>
      <c r="G26" s="909"/>
      <c r="H26" s="909"/>
      <c r="I26" s="909"/>
      <c r="J26" s="909"/>
      <c r="K26" s="909"/>
      <c r="L26" s="909"/>
      <c r="M26" s="909"/>
      <c r="N26" s="909"/>
      <c r="O26" s="909"/>
      <c r="P26" s="909"/>
      <c r="Q26" s="909"/>
      <c r="R26" s="909"/>
      <c r="S26" s="909"/>
      <c r="T26" s="909"/>
      <c r="U26" s="909"/>
      <c r="V26" s="909"/>
      <c r="W26" s="909"/>
      <c r="X26" s="909"/>
      <c r="Y26" s="909"/>
      <c r="Z26" s="909"/>
      <c r="AA26" s="909"/>
      <c r="AB26" s="909"/>
      <c r="AC26" s="909"/>
      <c r="AD26" s="909"/>
      <c r="AE26" s="909"/>
    </row>
    <row r="27" spans="1:31" ht="10.199999999999999" customHeight="1">
      <c r="A27" s="910" t="s">
        <v>1333</v>
      </c>
      <c r="B27" s="911" t="s">
        <v>1497</v>
      </c>
      <c r="C27" s="1356">
        <f>Prices!H306</f>
        <v>35.618185925015368</v>
      </c>
      <c r="D27" s="758"/>
      <c r="E27" s="909">
        <v>1</v>
      </c>
      <c r="F27" s="909">
        <v>1</v>
      </c>
      <c r="G27" s="909">
        <v>1</v>
      </c>
      <c r="H27" s="909">
        <v>1</v>
      </c>
      <c r="I27" s="909">
        <v>1</v>
      </c>
      <c r="J27" s="909">
        <v>1</v>
      </c>
      <c r="K27" s="909">
        <v>1</v>
      </c>
      <c r="L27" s="909">
        <v>1</v>
      </c>
      <c r="M27" s="909">
        <v>1</v>
      </c>
      <c r="N27" s="909">
        <v>1</v>
      </c>
      <c r="O27" s="909">
        <v>1</v>
      </c>
      <c r="P27" s="909">
        <v>1</v>
      </c>
      <c r="Q27" s="909">
        <v>1</v>
      </c>
      <c r="R27" s="909">
        <v>1</v>
      </c>
      <c r="S27" s="909">
        <v>1</v>
      </c>
      <c r="T27" s="909">
        <v>1</v>
      </c>
      <c r="U27" s="909">
        <v>1</v>
      </c>
      <c r="V27" s="909">
        <v>1</v>
      </c>
      <c r="W27" s="909">
        <v>1</v>
      </c>
      <c r="X27" s="909">
        <v>1</v>
      </c>
      <c r="Y27" s="909">
        <v>1</v>
      </c>
      <c r="Z27" s="909">
        <v>1</v>
      </c>
      <c r="AA27" s="909">
        <v>1</v>
      </c>
      <c r="AB27" s="909">
        <v>1</v>
      </c>
      <c r="AC27" s="909">
        <v>1</v>
      </c>
      <c r="AD27" s="909">
        <v>1</v>
      </c>
      <c r="AE27" s="909">
        <v>1</v>
      </c>
    </row>
    <row r="28" spans="1:31">
      <c r="A28" s="910" t="s">
        <v>477</v>
      </c>
      <c r="B28" s="912" t="s">
        <v>97</v>
      </c>
      <c r="C28" s="908">
        <v>0</v>
      </c>
      <c r="D28" s="758"/>
      <c r="E28" s="909">
        <v>1</v>
      </c>
      <c r="F28" s="909"/>
      <c r="G28" s="909"/>
      <c r="H28" s="909"/>
      <c r="I28" s="909"/>
      <c r="J28" s="909"/>
      <c r="K28" s="909"/>
      <c r="L28" s="909"/>
      <c r="M28" s="909"/>
      <c r="N28" s="909"/>
      <c r="O28" s="909"/>
      <c r="P28" s="909"/>
      <c r="Q28" s="909"/>
      <c r="R28" s="909"/>
      <c r="S28" s="909"/>
      <c r="T28" s="909"/>
      <c r="U28" s="909"/>
      <c r="V28" s="909"/>
      <c r="W28" s="909"/>
      <c r="X28" s="909"/>
      <c r="Y28" s="909"/>
      <c r="Z28" s="909"/>
      <c r="AA28" s="909"/>
      <c r="AB28" s="909"/>
      <c r="AC28" s="909"/>
      <c r="AD28" s="909"/>
      <c r="AE28" s="909"/>
    </row>
    <row r="29" spans="1:31">
      <c r="A29" s="910" t="s">
        <v>457</v>
      </c>
      <c r="B29" s="912" t="s">
        <v>97</v>
      </c>
      <c r="C29" s="945">
        <v>0</v>
      </c>
      <c r="D29" s="758"/>
      <c r="E29" s="909">
        <v>1</v>
      </c>
      <c r="F29" s="909"/>
      <c r="G29" s="909"/>
      <c r="H29" s="909"/>
      <c r="I29" s="909"/>
      <c r="J29" s="909"/>
      <c r="K29" s="909"/>
      <c r="L29" s="909"/>
      <c r="M29" s="909"/>
      <c r="N29" s="909"/>
      <c r="O29" s="909"/>
      <c r="P29" s="909"/>
      <c r="Q29" s="909"/>
      <c r="R29" s="909"/>
      <c r="S29" s="909"/>
      <c r="T29" s="909"/>
      <c r="U29" s="909"/>
      <c r="V29" s="909"/>
      <c r="W29" s="909"/>
      <c r="X29" s="909"/>
      <c r="Y29" s="909"/>
      <c r="Z29" s="909"/>
      <c r="AA29" s="909"/>
      <c r="AB29" s="909"/>
      <c r="AC29" s="909"/>
      <c r="AD29" s="909"/>
      <c r="AE29" s="909"/>
    </row>
    <row r="30" spans="1:31" ht="12" customHeight="1">
      <c r="A30" s="910" t="s">
        <v>478</v>
      </c>
      <c r="B30" s="912" t="s">
        <v>22</v>
      </c>
      <c r="C30" s="908">
        <v>0</v>
      </c>
      <c r="D30" s="758"/>
      <c r="E30" s="909">
        <f t="shared" ref="E30:X30" si="8">E20</f>
        <v>0</v>
      </c>
      <c r="F30" s="909">
        <f t="shared" si="8"/>
        <v>0</v>
      </c>
      <c r="G30" s="909">
        <f t="shared" si="8"/>
        <v>0</v>
      </c>
      <c r="H30" s="909">
        <f t="shared" si="8"/>
        <v>0</v>
      </c>
      <c r="I30" s="909">
        <f t="shared" si="8"/>
        <v>70</v>
      </c>
      <c r="J30" s="909">
        <f t="shared" si="8"/>
        <v>70</v>
      </c>
      <c r="K30" s="909">
        <f t="shared" si="8"/>
        <v>70</v>
      </c>
      <c r="L30" s="909">
        <f t="shared" si="8"/>
        <v>105</v>
      </c>
      <c r="M30" s="909">
        <f t="shared" si="8"/>
        <v>105</v>
      </c>
      <c r="N30" s="909">
        <f t="shared" si="8"/>
        <v>105</v>
      </c>
      <c r="O30" s="909">
        <f t="shared" si="8"/>
        <v>105</v>
      </c>
      <c r="P30" s="909">
        <f t="shared" si="8"/>
        <v>105</v>
      </c>
      <c r="Q30" s="909">
        <f t="shared" si="8"/>
        <v>280</v>
      </c>
      <c r="R30" s="909">
        <f t="shared" si="8"/>
        <v>280</v>
      </c>
      <c r="S30" s="909">
        <f t="shared" si="8"/>
        <v>280</v>
      </c>
      <c r="T30" s="909">
        <f t="shared" si="8"/>
        <v>280</v>
      </c>
      <c r="U30" s="909">
        <f t="shared" si="8"/>
        <v>280</v>
      </c>
      <c r="V30" s="909">
        <f t="shared" si="8"/>
        <v>280</v>
      </c>
      <c r="W30" s="909">
        <f t="shared" si="8"/>
        <v>280</v>
      </c>
      <c r="X30" s="909">
        <f t="shared" si="8"/>
        <v>280</v>
      </c>
      <c r="Y30" s="909">
        <f t="shared" ref="Y30:AE30" si="9">Y20</f>
        <v>280</v>
      </c>
      <c r="Z30" s="909">
        <f t="shared" si="9"/>
        <v>280</v>
      </c>
      <c r="AA30" s="909">
        <f t="shared" si="9"/>
        <v>280</v>
      </c>
      <c r="AB30" s="909">
        <f t="shared" si="9"/>
        <v>280</v>
      </c>
      <c r="AC30" s="909">
        <f t="shared" si="9"/>
        <v>280</v>
      </c>
      <c r="AD30" s="909">
        <f t="shared" si="9"/>
        <v>280</v>
      </c>
      <c r="AE30" s="909">
        <f t="shared" si="9"/>
        <v>280</v>
      </c>
    </row>
    <row r="31" spans="1:31">
      <c r="A31" s="905" t="s">
        <v>982</v>
      </c>
      <c r="B31" s="759"/>
      <c r="C31" s="759"/>
      <c r="D31" s="759"/>
      <c r="E31" s="759"/>
      <c r="F31" s="759"/>
      <c r="G31" s="759"/>
      <c r="H31" s="759"/>
      <c r="I31" s="759"/>
      <c r="J31" s="759"/>
      <c r="K31" s="759"/>
      <c r="L31" s="759"/>
      <c r="M31" s="759"/>
      <c r="N31" s="759"/>
      <c r="O31" s="759"/>
      <c r="P31" s="759"/>
      <c r="Q31" s="759"/>
      <c r="R31" s="759"/>
      <c r="S31" s="759"/>
      <c r="T31" s="759"/>
      <c r="U31" s="759"/>
      <c r="V31" s="759"/>
      <c r="W31" s="759"/>
      <c r="X31" s="759"/>
      <c r="Y31" s="759"/>
      <c r="Z31" s="759"/>
      <c r="AA31" s="759"/>
      <c r="AB31" s="759"/>
      <c r="AC31" s="759"/>
      <c r="AD31" s="759"/>
      <c r="AE31" s="759"/>
    </row>
    <row r="32" spans="1:31">
      <c r="A32" s="913"/>
    </row>
    <row r="33" spans="1:31">
      <c r="A33" s="905" t="s">
        <v>368</v>
      </c>
    </row>
    <row r="34" spans="1:31">
      <c r="A34" s="907" t="str">
        <f>A20</f>
        <v>Pistachio harvested</v>
      </c>
      <c r="D34" s="825"/>
      <c r="E34" s="825">
        <f t="shared" ref="E34:X34" si="10">E20*$C20*E14</f>
        <v>0</v>
      </c>
      <c r="F34" s="825">
        <f t="shared" si="10"/>
        <v>0</v>
      </c>
      <c r="G34" s="825">
        <f t="shared" si="10"/>
        <v>0</v>
      </c>
      <c r="H34" s="825">
        <f t="shared" si="10"/>
        <v>0</v>
      </c>
      <c r="I34" s="825">
        <f t="shared" si="10"/>
        <v>1050.1968153042408</v>
      </c>
      <c r="J34" s="825">
        <f t="shared" si="10"/>
        <v>1310.3849651390594</v>
      </c>
      <c r="K34" s="825">
        <f t="shared" si="10"/>
        <v>1308.0239111478177</v>
      </c>
      <c r="L34" s="825">
        <f t="shared" si="10"/>
        <v>1958.4942857348644</v>
      </c>
      <c r="M34" s="825">
        <f t="shared" si="10"/>
        <v>1954.9527047480021</v>
      </c>
      <c r="N34" s="825">
        <f t="shared" si="10"/>
        <v>1561.128899008912</v>
      </c>
      <c r="O34" s="825">
        <f t="shared" si="10"/>
        <v>1947.8695427742775</v>
      </c>
      <c r="P34" s="825">
        <f t="shared" si="10"/>
        <v>1944.3279617874152</v>
      </c>
      <c r="Q34" s="825">
        <f t="shared" si="10"/>
        <v>5175.4303488014739</v>
      </c>
      <c r="R34" s="825">
        <f t="shared" si="10"/>
        <v>5165.9861328365077</v>
      </c>
      <c r="S34" s="825">
        <f t="shared" si="10"/>
        <v>4125.2335334972331</v>
      </c>
      <c r="T34" s="825">
        <f t="shared" si="10"/>
        <v>5147.0977009065755</v>
      </c>
      <c r="U34" s="825">
        <f t="shared" si="10"/>
        <v>5137.6534849416084</v>
      </c>
      <c r="V34" s="825">
        <f t="shared" si="10"/>
        <v>5128.2092689766423</v>
      </c>
      <c r="W34" s="825">
        <f t="shared" si="10"/>
        <v>5118.7650530116762</v>
      </c>
      <c r="X34" s="825">
        <f t="shared" si="10"/>
        <v>4087.4566696373681</v>
      </c>
      <c r="Y34" s="825">
        <f t="shared" ref="Y34:AE34" si="11">Y20*$C20*Y14</f>
        <v>5099.876621081743</v>
      </c>
      <c r="Z34" s="825">
        <f t="shared" si="11"/>
        <v>5090.4324051167787</v>
      </c>
      <c r="AA34" s="825">
        <f t="shared" si="11"/>
        <v>5080.9881891518135</v>
      </c>
      <c r="AB34" s="825">
        <f t="shared" si="11"/>
        <v>5071.5439731868437</v>
      </c>
      <c r="AC34" s="825">
        <f t="shared" si="11"/>
        <v>4049.6798057775031</v>
      </c>
      <c r="AD34" s="825">
        <f t="shared" si="11"/>
        <v>5052.6555412569141</v>
      </c>
      <c r="AE34" s="825">
        <f t="shared" si="11"/>
        <v>5043.2113252919498</v>
      </c>
    </row>
    <row r="35" spans="1:31">
      <c r="A35" s="905" t="s">
        <v>983</v>
      </c>
      <c r="D35" s="825"/>
      <c r="E35" s="825">
        <f t="shared" ref="E35:X35" si="12">SUM(E34:E34)</f>
        <v>0</v>
      </c>
      <c r="F35" s="825">
        <f t="shared" si="12"/>
        <v>0</v>
      </c>
      <c r="G35" s="825">
        <f t="shared" si="12"/>
        <v>0</v>
      </c>
      <c r="H35" s="825">
        <f t="shared" si="12"/>
        <v>0</v>
      </c>
      <c r="I35" s="825">
        <f t="shared" si="12"/>
        <v>1050.1968153042408</v>
      </c>
      <c r="J35" s="825">
        <f t="shared" si="12"/>
        <v>1310.3849651390594</v>
      </c>
      <c r="K35" s="825">
        <f t="shared" si="12"/>
        <v>1308.0239111478177</v>
      </c>
      <c r="L35" s="825">
        <f t="shared" si="12"/>
        <v>1958.4942857348644</v>
      </c>
      <c r="M35" s="825">
        <f t="shared" si="12"/>
        <v>1954.9527047480021</v>
      </c>
      <c r="N35" s="825">
        <f t="shared" si="12"/>
        <v>1561.128899008912</v>
      </c>
      <c r="O35" s="825">
        <f t="shared" si="12"/>
        <v>1947.8695427742775</v>
      </c>
      <c r="P35" s="825">
        <f t="shared" si="12"/>
        <v>1944.3279617874152</v>
      </c>
      <c r="Q35" s="825">
        <f t="shared" si="12"/>
        <v>5175.4303488014739</v>
      </c>
      <c r="R35" s="825">
        <f t="shared" si="12"/>
        <v>5165.9861328365077</v>
      </c>
      <c r="S35" s="825">
        <f t="shared" si="12"/>
        <v>4125.2335334972331</v>
      </c>
      <c r="T35" s="825">
        <f t="shared" si="12"/>
        <v>5147.0977009065755</v>
      </c>
      <c r="U35" s="825">
        <f t="shared" si="12"/>
        <v>5137.6534849416084</v>
      </c>
      <c r="V35" s="825">
        <f t="shared" si="12"/>
        <v>5128.2092689766423</v>
      </c>
      <c r="W35" s="825">
        <f t="shared" si="12"/>
        <v>5118.7650530116762</v>
      </c>
      <c r="X35" s="825">
        <f t="shared" si="12"/>
        <v>4087.4566696373681</v>
      </c>
      <c r="Y35" s="825">
        <f t="shared" ref="Y35:AE35" si="13">SUM(Y34:Y34)</f>
        <v>5099.876621081743</v>
      </c>
      <c r="Z35" s="825">
        <f t="shared" si="13"/>
        <v>5090.4324051167787</v>
      </c>
      <c r="AA35" s="825">
        <f t="shared" si="13"/>
        <v>5080.9881891518135</v>
      </c>
      <c r="AB35" s="825">
        <f t="shared" si="13"/>
        <v>5071.5439731868437</v>
      </c>
      <c r="AC35" s="825">
        <f t="shared" si="13"/>
        <v>4049.6798057775031</v>
      </c>
      <c r="AD35" s="825">
        <f t="shared" si="13"/>
        <v>5052.6555412569141</v>
      </c>
      <c r="AE35" s="825">
        <f t="shared" si="13"/>
        <v>5043.2113252919498</v>
      </c>
    </row>
    <row r="36" spans="1:31">
      <c r="A36" s="915"/>
      <c r="D36" s="825"/>
      <c r="E36" s="825"/>
      <c r="F36" s="825"/>
      <c r="G36" s="825"/>
      <c r="H36" s="825"/>
      <c r="I36" s="825"/>
      <c r="J36" s="825"/>
      <c r="K36" s="825"/>
      <c r="L36" s="825"/>
      <c r="M36" s="825"/>
      <c r="N36" s="825"/>
      <c r="O36" s="825"/>
      <c r="P36" s="825"/>
      <c r="Q36" s="825"/>
      <c r="R36" s="825"/>
      <c r="S36" s="825"/>
      <c r="T36" s="825"/>
      <c r="U36" s="825"/>
      <c r="V36" s="825"/>
      <c r="W36" s="825"/>
      <c r="X36" s="825"/>
      <c r="Y36" s="825"/>
      <c r="Z36" s="825"/>
      <c r="AA36" s="825"/>
      <c r="AB36" s="825"/>
      <c r="AC36" s="825"/>
      <c r="AD36" s="825"/>
      <c r="AE36" s="825"/>
    </row>
    <row r="37" spans="1:31">
      <c r="A37" s="905" t="s">
        <v>1351</v>
      </c>
      <c r="D37" s="825"/>
      <c r="E37" s="825"/>
      <c r="F37" s="825"/>
      <c r="G37" s="825"/>
      <c r="H37" s="825"/>
      <c r="I37" s="825"/>
      <c r="J37" s="825"/>
      <c r="K37" s="825"/>
      <c r="L37" s="825"/>
      <c r="M37" s="825"/>
      <c r="N37" s="825"/>
      <c r="O37" s="825"/>
      <c r="P37" s="825"/>
      <c r="Q37" s="825"/>
      <c r="R37" s="825"/>
      <c r="S37" s="825"/>
      <c r="T37" s="825"/>
      <c r="U37" s="825"/>
      <c r="V37" s="825"/>
      <c r="W37" s="825"/>
      <c r="X37" s="825"/>
      <c r="Y37" s="825"/>
      <c r="Z37" s="825"/>
      <c r="AA37" s="825"/>
      <c r="AB37" s="825"/>
      <c r="AC37" s="825"/>
      <c r="AD37" s="825"/>
      <c r="AE37" s="825"/>
    </row>
    <row r="38" spans="1:31">
      <c r="A38" s="910" t="str">
        <f>A23</f>
        <v>Seedling (pistachio)</v>
      </c>
      <c r="D38" s="825"/>
      <c r="E38" s="825">
        <f t="shared" ref="E38:X38" si="14">E23*$C23</f>
        <v>6098.2651659496005</v>
      </c>
      <c r="F38" s="825">
        <f t="shared" si="14"/>
        <v>1829.4795497848802</v>
      </c>
      <c r="G38" s="825">
        <f t="shared" si="14"/>
        <v>0</v>
      </c>
      <c r="H38" s="825">
        <f t="shared" si="14"/>
        <v>0</v>
      </c>
      <c r="I38" s="825">
        <f t="shared" si="14"/>
        <v>0</v>
      </c>
      <c r="J38" s="825">
        <f t="shared" si="14"/>
        <v>0</v>
      </c>
      <c r="K38" s="825">
        <f t="shared" si="14"/>
        <v>0</v>
      </c>
      <c r="L38" s="825">
        <f t="shared" si="14"/>
        <v>0</v>
      </c>
      <c r="M38" s="825">
        <f t="shared" si="14"/>
        <v>0</v>
      </c>
      <c r="N38" s="825">
        <f t="shared" si="14"/>
        <v>0</v>
      </c>
      <c r="O38" s="825">
        <f t="shared" si="14"/>
        <v>0</v>
      </c>
      <c r="P38" s="825">
        <f t="shared" si="14"/>
        <v>0</v>
      </c>
      <c r="Q38" s="825">
        <f t="shared" si="14"/>
        <v>0</v>
      </c>
      <c r="R38" s="825">
        <f t="shared" si="14"/>
        <v>0</v>
      </c>
      <c r="S38" s="825">
        <f t="shared" si="14"/>
        <v>0</v>
      </c>
      <c r="T38" s="825">
        <f t="shared" si="14"/>
        <v>0</v>
      </c>
      <c r="U38" s="825">
        <f t="shared" si="14"/>
        <v>0</v>
      </c>
      <c r="V38" s="825">
        <f t="shared" si="14"/>
        <v>0</v>
      </c>
      <c r="W38" s="825">
        <f t="shared" si="14"/>
        <v>0</v>
      </c>
      <c r="X38" s="825">
        <f t="shared" si="14"/>
        <v>0</v>
      </c>
      <c r="Y38" s="825">
        <f t="shared" ref="Y38:AE38" si="15">Y23*$C23</f>
        <v>0</v>
      </c>
      <c r="Z38" s="825">
        <f t="shared" si="15"/>
        <v>0</v>
      </c>
      <c r="AA38" s="825">
        <f t="shared" si="15"/>
        <v>0</v>
      </c>
      <c r="AB38" s="825">
        <f t="shared" si="15"/>
        <v>0</v>
      </c>
      <c r="AC38" s="825">
        <f t="shared" si="15"/>
        <v>0</v>
      </c>
      <c r="AD38" s="825">
        <f t="shared" si="15"/>
        <v>0</v>
      </c>
      <c r="AE38" s="825">
        <f t="shared" si="15"/>
        <v>0</v>
      </c>
    </row>
    <row r="39" spans="1:31">
      <c r="A39" s="910" t="str">
        <f>A24</f>
        <v xml:space="preserve">Transportation of seedlings </v>
      </c>
      <c r="D39" s="825"/>
      <c r="E39" s="825">
        <f t="shared" ref="E39:X39" si="16">E24*$C24</f>
        <v>207.34101564228641</v>
      </c>
      <c r="F39" s="825">
        <f t="shared" si="16"/>
        <v>207.34101564228641</v>
      </c>
      <c r="G39" s="825">
        <f t="shared" si="16"/>
        <v>0</v>
      </c>
      <c r="H39" s="825">
        <f t="shared" si="16"/>
        <v>0</v>
      </c>
      <c r="I39" s="825">
        <f t="shared" si="16"/>
        <v>0</v>
      </c>
      <c r="J39" s="825">
        <f t="shared" si="16"/>
        <v>0</v>
      </c>
      <c r="K39" s="825">
        <f t="shared" si="16"/>
        <v>0</v>
      </c>
      <c r="L39" s="825">
        <f t="shared" si="16"/>
        <v>0</v>
      </c>
      <c r="M39" s="825">
        <f t="shared" si="16"/>
        <v>0</v>
      </c>
      <c r="N39" s="825">
        <f t="shared" si="16"/>
        <v>0</v>
      </c>
      <c r="O39" s="825">
        <f t="shared" si="16"/>
        <v>0</v>
      </c>
      <c r="P39" s="825">
        <f t="shared" si="16"/>
        <v>0</v>
      </c>
      <c r="Q39" s="825">
        <f t="shared" si="16"/>
        <v>0</v>
      </c>
      <c r="R39" s="825">
        <f t="shared" si="16"/>
        <v>0</v>
      </c>
      <c r="S39" s="825">
        <f t="shared" si="16"/>
        <v>0</v>
      </c>
      <c r="T39" s="825">
        <f t="shared" si="16"/>
        <v>0</v>
      </c>
      <c r="U39" s="825">
        <f t="shared" si="16"/>
        <v>0</v>
      </c>
      <c r="V39" s="825">
        <f t="shared" si="16"/>
        <v>0</v>
      </c>
      <c r="W39" s="825">
        <f t="shared" si="16"/>
        <v>0</v>
      </c>
      <c r="X39" s="825">
        <f t="shared" si="16"/>
        <v>0</v>
      </c>
      <c r="Y39" s="825">
        <f t="shared" ref="Y39:AE39" si="17">Y24*$C24</f>
        <v>0</v>
      </c>
      <c r="Z39" s="825">
        <f t="shared" si="17"/>
        <v>0</v>
      </c>
      <c r="AA39" s="825">
        <f t="shared" si="17"/>
        <v>0</v>
      </c>
      <c r="AB39" s="825">
        <f t="shared" si="17"/>
        <v>0</v>
      </c>
      <c r="AC39" s="825">
        <f t="shared" si="17"/>
        <v>0</v>
      </c>
      <c r="AD39" s="825">
        <f t="shared" si="17"/>
        <v>0</v>
      </c>
      <c r="AE39" s="825">
        <f t="shared" si="17"/>
        <v>0</v>
      </c>
    </row>
    <row r="40" spans="1:31">
      <c r="A40" s="910" t="str">
        <f>A25</f>
        <v>Fence installation per ha</v>
      </c>
      <c r="D40" s="825"/>
      <c r="E40" s="825">
        <f t="shared" ref="E40:X40" si="18">E25*$C25</f>
        <v>3928.7938414259374</v>
      </c>
      <c r="F40" s="825">
        <f t="shared" si="18"/>
        <v>0</v>
      </c>
      <c r="G40" s="825">
        <f t="shared" si="18"/>
        <v>0</v>
      </c>
      <c r="H40" s="825">
        <f t="shared" si="18"/>
        <v>0</v>
      </c>
      <c r="I40" s="825">
        <f t="shared" si="18"/>
        <v>0</v>
      </c>
      <c r="J40" s="825">
        <f t="shared" si="18"/>
        <v>0</v>
      </c>
      <c r="K40" s="825">
        <f t="shared" si="18"/>
        <v>0</v>
      </c>
      <c r="L40" s="825">
        <f t="shared" si="18"/>
        <v>0</v>
      </c>
      <c r="M40" s="825">
        <f t="shared" si="18"/>
        <v>0</v>
      </c>
      <c r="N40" s="825">
        <f t="shared" si="18"/>
        <v>0</v>
      </c>
      <c r="O40" s="825">
        <f t="shared" si="18"/>
        <v>0</v>
      </c>
      <c r="P40" s="825">
        <f t="shared" si="18"/>
        <v>0</v>
      </c>
      <c r="Q40" s="825">
        <f t="shared" si="18"/>
        <v>0</v>
      </c>
      <c r="R40" s="825">
        <f t="shared" si="18"/>
        <v>0</v>
      </c>
      <c r="S40" s="825">
        <f t="shared" si="18"/>
        <v>0</v>
      </c>
      <c r="T40" s="825">
        <f t="shared" si="18"/>
        <v>0</v>
      </c>
      <c r="U40" s="825">
        <f t="shared" si="18"/>
        <v>0</v>
      </c>
      <c r="V40" s="825">
        <f t="shared" si="18"/>
        <v>0</v>
      </c>
      <c r="W40" s="825">
        <f t="shared" si="18"/>
        <v>0</v>
      </c>
      <c r="X40" s="825">
        <f t="shared" si="18"/>
        <v>0</v>
      </c>
      <c r="Y40" s="825">
        <f t="shared" ref="Y40:AE40" si="19">Y25*$C25</f>
        <v>0</v>
      </c>
      <c r="Z40" s="825">
        <f t="shared" si="19"/>
        <v>0</v>
      </c>
      <c r="AA40" s="825">
        <f t="shared" si="19"/>
        <v>0</v>
      </c>
      <c r="AB40" s="825">
        <f t="shared" si="19"/>
        <v>0</v>
      </c>
      <c r="AC40" s="825">
        <f t="shared" si="19"/>
        <v>0</v>
      </c>
      <c r="AD40" s="825">
        <f t="shared" si="19"/>
        <v>0</v>
      </c>
      <c r="AE40" s="825">
        <f t="shared" si="19"/>
        <v>0</v>
      </c>
    </row>
    <row r="41" spans="1:31">
      <c r="A41" s="970" t="s">
        <v>1356</v>
      </c>
      <c r="D41" s="825"/>
      <c r="E41" s="825">
        <f>SUM(E38:E40)</f>
        <v>10234.400023017824</v>
      </c>
      <c r="F41" s="825">
        <f t="shared" ref="F41:X41" si="20">SUM(F38:F40)</f>
        <v>2036.8205654271667</v>
      </c>
      <c r="G41" s="825">
        <f t="shared" si="20"/>
        <v>0</v>
      </c>
      <c r="H41" s="825">
        <f t="shared" si="20"/>
        <v>0</v>
      </c>
      <c r="I41" s="825">
        <f t="shared" si="20"/>
        <v>0</v>
      </c>
      <c r="J41" s="825">
        <f t="shared" si="20"/>
        <v>0</v>
      </c>
      <c r="K41" s="825">
        <f t="shared" si="20"/>
        <v>0</v>
      </c>
      <c r="L41" s="825">
        <f t="shared" si="20"/>
        <v>0</v>
      </c>
      <c r="M41" s="825">
        <f t="shared" si="20"/>
        <v>0</v>
      </c>
      <c r="N41" s="825">
        <f t="shared" si="20"/>
        <v>0</v>
      </c>
      <c r="O41" s="825">
        <f t="shared" si="20"/>
        <v>0</v>
      </c>
      <c r="P41" s="825">
        <f t="shared" si="20"/>
        <v>0</v>
      </c>
      <c r="Q41" s="825">
        <f t="shared" si="20"/>
        <v>0</v>
      </c>
      <c r="R41" s="825">
        <f t="shared" si="20"/>
        <v>0</v>
      </c>
      <c r="S41" s="825">
        <f t="shared" si="20"/>
        <v>0</v>
      </c>
      <c r="T41" s="825">
        <f t="shared" si="20"/>
        <v>0</v>
      </c>
      <c r="U41" s="825">
        <f t="shared" si="20"/>
        <v>0</v>
      </c>
      <c r="V41" s="825">
        <f t="shared" si="20"/>
        <v>0</v>
      </c>
      <c r="W41" s="825">
        <f t="shared" si="20"/>
        <v>0</v>
      </c>
      <c r="X41" s="825">
        <f t="shared" si="20"/>
        <v>0</v>
      </c>
      <c r="Y41" s="825">
        <f t="shared" ref="Y41:AE41" si="21">SUM(Y38:Y40)</f>
        <v>0</v>
      </c>
      <c r="Z41" s="825">
        <f t="shared" si="21"/>
        <v>0</v>
      </c>
      <c r="AA41" s="825">
        <f t="shared" si="21"/>
        <v>0</v>
      </c>
      <c r="AB41" s="825">
        <f t="shared" si="21"/>
        <v>0</v>
      </c>
      <c r="AC41" s="825">
        <f t="shared" si="21"/>
        <v>0</v>
      </c>
      <c r="AD41" s="825">
        <f t="shared" si="21"/>
        <v>0</v>
      </c>
      <c r="AE41" s="825">
        <f t="shared" si="21"/>
        <v>0</v>
      </c>
    </row>
    <row r="42" spans="1:31">
      <c r="A42" s="910" t="str">
        <f>A26</f>
        <v>Irrigation</v>
      </c>
      <c r="D42" s="825"/>
      <c r="E42" s="825">
        <f t="shared" ref="E42:X42" si="22">E26*$C26</f>
        <v>1585.5489431468961</v>
      </c>
      <c r="F42" s="825">
        <f t="shared" si="22"/>
        <v>0</v>
      </c>
      <c r="G42" s="825">
        <f t="shared" si="22"/>
        <v>0</v>
      </c>
      <c r="H42" s="825">
        <f t="shared" si="22"/>
        <v>0</v>
      </c>
      <c r="I42" s="825">
        <f t="shared" si="22"/>
        <v>0</v>
      </c>
      <c r="J42" s="825">
        <f t="shared" si="22"/>
        <v>0</v>
      </c>
      <c r="K42" s="825">
        <f t="shared" si="22"/>
        <v>0</v>
      </c>
      <c r="L42" s="825">
        <f t="shared" si="22"/>
        <v>0</v>
      </c>
      <c r="M42" s="825">
        <f t="shared" si="22"/>
        <v>0</v>
      </c>
      <c r="N42" s="825">
        <f t="shared" si="22"/>
        <v>0</v>
      </c>
      <c r="O42" s="825">
        <f t="shared" si="22"/>
        <v>0</v>
      </c>
      <c r="P42" s="825">
        <f t="shared" si="22"/>
        <v>0</v>
      </c>
      <c r="Q42" s="825">
        <f t="shared" si="22"/>
        <v>0</v>
      </c>
      <c r="R42" s="825">
        <f t="shared" si="22"/>
        <v>0</v>
      </c>
      <c r="S42" s="825">
        <f t="shared" si="22"/>
        <v>0</v>
      </c>
      <c r="T42" s="825">
        <f t="shared" si="22"/>
        <v>0</v>
      </c>
      <c r="U42" s="825">
        <f t="shared" si="22"/>
        <v>0</v>
      </c>
      <c r="V42" s="825">
        <f t="shared" si="22"/>
        <v>0</v>
      </c>
      <c r="W42" s="825">
        <f t="shared" si="22"/>
        <v>0</v>
      </c>
      <c r="X42" s="825">
        <f t="shared" si="22"/>
        <v>0</v>
      </c>
      <c r="Y42" s="825">
        <f t="shared" ref="Y42:AE42" si="23">Y26*$C26</f>
        <v>0</v>
      </c>
      <c r="Z42" s="825">
        <f t="shared" si="23"/>
        <v>0</v>
      </c>
      <c r="AA42" s="825">
        <f t="shared" si="23"/>
        <v>0</v>
      </c>
      <c r="AB42" s="825">
        <f t="shared" si="23"/>
        <v>0</v>
      </c>
      <c r="AC42" s="825">
        <f t="shared" si="23"/>
        <v>0</v>
      </c>
      <c r="AD42" s="825">
        <f t="shared" si="23"/>
        <v>0</v>
      </c>
      <c r="AE42" s="825">
        <f t="shared" si="23"/>
        <v>0</v>
      </c>
    </row>
    <row r="43" spans="1:31">
      <c r="A43" s="910" t="str">
        <f t="shared" ref="A43:A44" si="24">A27</f>
        <v>Land lease</v>
      </c>
      <c r="D43" s="825"/>
      <c r="E43" s="825">
        <f t="shared" ref="E43:AE43" si="25">E27*$C27</f>
        <v>35.618185925015368</v>
      </c>
      <c r="F43" s="825">
        <f t="shared" si="25"/>
        <v>35.618185925015368</v>
      </c>
      <c r="G43" s="825">
        <f t="shared" si="25"/>
        <v>35.618185925015368</v>
      </c>
      <c r="H43" s="825">
        <f t="shared" si="25"/>
        <v>35.618185925015368</v>
      </c>
      <c r="I43" s="825">
        <f t="shared" si="25"/>
        <v>35.618185925015368</v>
      </c>
      <c r="J43" s="825">
        <f t="shared" si="25"/>
        <v>35.618185925015368</v>
      </c>
      <c r="K43" s="825">
        <f t="shared" si="25"/>
        <v>35.618185925015368</v>
      </c>
      <c r="L43" s="825">
        <f t="shared" si="25"/>
        <v>35.618185925015368</v>
      </c>
      <c r="M43" s="825">
        <f t="shared" si="25"/>
        <v>35.618185925015368</v>
      </c>
      <c r="N43" s="825">
        <f t="shared" si="25"/>
        <v>35.618185925015368</v>
      </c>
      <c r="O43" s="825">
        <f t="shared" si="25"/>
        <v>35.618185925015368</v>
      </c>
      <c r="P43" s="825">
        <f t="shared" si="25"/>
        <v>35.618185925015368</v>
      </c>
      <c r="Q43" s="825">
        <f t="shared" si="25"/>
        <v>35.618185925015368</v>
      </c>
      <c r="R43" s="825">
        <f t="shared" si="25"/>
        <v>35.618185925015368</v>
      </c>
      <c r="S43" s="825">
        <f t="shared" si="25"/>
        <v>35.618185925015368</v>
      </c>
      <c r="T43" s="825">
        <f t="shared" si="25"/>
        <v>35.618185925015368</v>
      </c>
      <c r="U43" s="825">
        <f t="shared" si="25"/>
        <v>35.618185925015368</v>
      </c>
      <c r="V43" s="825">
        <f t="shared" si="25"/>
        <v>35.618185925015368</v>
      </c>
      <c r="W43" s="825">
        <f t="shared" si="25"/>
        <v>35.618185925015368</v>
      </c>
      <c r="X43" s="825">
        <f t="shared" si="25"/>
        <v>35.618185925015368</v>
      </c>
      <c r="Y43" s="825">
        <f t="shared" si="25"/>
        <v>35.618185925015368</v>
      </c>
      <c r="Z43" s="825">
        <f t="shared" si="25"/>
        <v>35.618185925015368</v>
      </c>
      <c r="AA43" s="825">
        <f t="shared" si="25"/>
        <v>35.618185925015368</v>
      </c>
      <c r="AB43" s="825">
        <f t="shared" si="25"/>
        <v>35.618185925015368</v>
      </c>
      <c r="AC43" s="825">
        <f t="shared" si="25"/>
        <v>35.618185925015368</v>
      </c>
      <c r="AD43" s="825">
        <f t="shared" si="25"/>
        <v>35.618185925015368</v>
      </c>
      <c r="AE43" s="825">
        <f t="shared" si="25"/>
        <v>35.618185925015368</v>
      </c>
    </row>
    <row r="44" spans="1:31">
      <c r="A44" s="910" t="str">
        <f t="shared" si="24"/>
        <v>Land preparation (plowing, planning, discing, smoothing)</v>
      </c>
      <c r="D44" s="825"/>
      <c r="E44" s="825">
        <f t="shared" ref="E44:AE44" si="26">E28*$C28</f>
        <v>0</v>
      </c>
      <c r="F44" s="825">
        <f t="shared" si="26"/>
        <v>0</v>
      </c>
      <c r="G44" s="825">
        <f t="shared" si="26"/>
        <v>0</v>
      </c>
      <c r="H44" s="825">
        <f t="shared" si="26"/>
        <v>0</v>
      </c>
      <c r="I44" s="825">
        <f t="shared" si="26"/>
        <v>0</v>
      </c>
      <c r="J44" s="825">
        <f t="shared" si="26"/>
        <v>0</v>
      </c>
      <c r="K44" s="825">
        <f t="shared" si="26"/>
        <v>0</v>
      </c>
      <c r="L44" s="825">
        <f t="shared" si="26"/>
        <v>0</v>
      </c>
      <c r="M44" s="825">
        <f t="shared" si="26"/>
        <v>0</v>
      </c>
      <c r="N44" s="825">
        <f t="shared" si="26"/>
        <v>0</v>
      </c>
      <c r="O44" s="825">
        <f t="shared" si="26"/>
        <v>0</v>
      </c>
      <c r="P44" s="825">
        <f t="shared" si="26"/>
        <v>0</v>
      </c>
      <c r="Q44" s="825">
        <f t="shared" si="26"/>
        <v>0</v>
      </c>
      <c r="R44" s="825">
        <f t="shared" si="26"/>
        <v>0</v>
      </c>
      <c r="S44" s="825">
        <f t="shared" si="26"/>
        <v>0</v>
      </c>
      <c r="T44" s="825">
        <f t="shared" si="26"/>
        <v>0</v>
      </c>
      <c r="U44" s="825">
        <f t="shared" si="26"/>
        <v>0</v>
      </c>
      <c r="V44" s="825">
        <f t="shared" si="26"/>
        <v>0</v>
      </c>
      <c r="W44" s="825">
        <f t="shared" si="26"/>
        <v>0</v>
      </c>
      <c r="X44" s="825">
        <f t="shared" si="26"/>
        <v>0</v>
      </c>
      <c r="Y44" s="825">
        <f t="shared" si="26"/>
        <v>0</v>
      </c>
      <c r="Z44" s="825">
        <f t="shared" si="26"/>
        <v>0</v>
      </c>
      <c r="AA44" s="825">
        <f t="shared" si="26"/>
        <v>0</v>
      </c>
      <c r="AB44" s="825">
        <f t="shared" si="26"/>
        <v>0</v>
      </c>
      <c r="AC44" s="825">
        <f t="shared" si="26"/>
        <v>0</v>
      </c>
      <c r="AD44" s="825">
        <f t="shared" si="26"/>
        <v>0</v>
      </c>
      <c r="AE44" s="825">
        <f t="shared" si="26"/>
        <v>0</v>
      </c>
    </row>
    <row r="45" spans="1:31">
      <c r="A45" s="910" t="str">
        <f>A29</f>
        <v>Soil loosening (5 times)</v>
      </c>
      <c r="D45" s="825"/>
      <c r="E45" s="825">
        <f t="shared" ref="E45:X45" si="27">E29*$C29</f>
        <v>0</v>
      </c>
      <c r="F45" s="825">
        <f t="shared" si="27"/>
        <v>0</v>
      </c>
      <c r="G45" s="825">
        <f t="shared" si="27"/>
        <v>0</v>
      </c>
      <c r="H45" s="825">
        <f t="shared" si="27"/>
        <v>0</v>
      </c>
      <c r="I45" s="825">
        <f t="shared" si="27"/>
        <v>0</v>
      </c>
      <c r="J45" s="825">
        <f t="shared" si="27"/>
        <v>0</v>
      </c>
      <c r="K45" s="825">
        <f t="shared" si="27"/>
        <v>0</v>
      </c>
      <c r="L45" s="825">
        <f t="shared" si="27"/>
        <v>0</v>
      </c>
      <c r="M45" s="825">
        <f t="shared" si="27"/>
        <v>0</v>
      </c>
      <c r="N45" s="825">
        <f t="shared" si="27"/>
        <v>0</v>
      </c>
      <c r="O45" s="825">
        <f t="shared" si="27"/>
        <v>0</v>
      </c>
      <c r="P45" s="825">
        <f t="shared" si="27"/>
        <v>0</v>
      </c>
      <c r="Q45" s="825">
        <f t="shared" si="27"/>
        <v>0</v>
      </c>
      <c r="R45" s="825">
        <f t="shared" si="27"/>
        <v>0</v>
      </c>
      <c r="S45" s="825">
        <f t="shared" si="27"/>
        <v>0</v>
      </c>
      <c r="T45" s="825">
        <f t="shared" si="27"/>
        <v>0</v>
      </c>
      <c r="U45" s="825">
        <f t="shared" si="27"/>
        <v>0</v>
      </c>
      <c r="V45" s="825">
        <f t="shared" si="27"/>
        <v>0</v>
      </c>
      <c r="W45" s="825">
        <f t="shared" si="27"/>
        <v>0</v>
      </c>
      <c r="X45" s="825">
        <f t="shared" si="27"/>
        <v>0</v>
      </c>
      <c r="Y45" s="825">
        <f t="shared" ref="Y45:AE45" si="28">Y29*$C29</f>
        <v>0</v>
      </c>
      <c r="Z45" s="825">
        <f t="shared" si="28"/>
        <v>0</v>
      </c>
      <c r="AA45" s="825">
        <f t="shared" si="28"/>
        <v>0</v>
      </c>
      <c r="AB45" s="825">
        <f t="shared" si="28"/>
        <v>0</v>
      </c>
      <c r="AC45" s="825">
        <f t="shared" si="28"/>
        <v>0</v>
      </c>
      <c r="AD45" s="825">
        <f t="shared" si="28"/>
        <v>0</v>
      </c>
      <c r="AE45" s="825">
        <f t="shared" si="28"/>
        <v>0</v>
      </c>
    </row>
    <row r="46" spans="1:31">
      <c r="A46" s="910" t="str">
        <f>A30</f>
        <v>Harvesting</v>
      </c>
      <c r="D46" s="825"/>
      <c r="E46" s="825">
        <f t="shared" ref="E46:X46" si="29">E30*$C30</f>
        <v>0</v>
      </c>
      <c r="F46" s="825">
        <f t="shared" si="29"/>
        <v>0</v>
      </c>
      <c r="G46" s="825">
        <f t="shared" si="29"/>
        <v>0</v>
      </c>
      <c r="H46" s="825">
        <f t="shared" si="29"/>
        <v>0</v>
      </c>
      <c r="I46" s="825">
        <f t="shared" si="29"/>
        <v>0</v>
      </c>
      <c r="J46" s="825">
        <f t="shared" si="29"/>
        <v>0</v>
      </c>
      <c r="K46" s="825">
        <f t="shared" si="29"/>
        <v>0</v>
      </c>
      <c r="L46" s="825">
        <f t="shared" si="29"/>
        <v>0</v>
      </c>
      <c r="M46" s="825">
        <f t="shared" si="29"/>
        <v>0</v>
      </c>
      <c r="N46" s="825">
        <f t="shared" si="29"/>
        <v>0</v>
      </c>
      <c r="O46" s="825">
        <f t="shared" si="29"/>
        <v>0</v>
      </c>
      <c r="P46" s="825">
        <f t="shared" si="29"/>
        <v>0</v>
      </c>
      <c r="Q46" s="825">
        <f t="shared" si="29"/>
        <v>0</v>
      </c>
      <c r="R46" s="825">
        <f t="shared" si="29"/>
        <v>0</v>
      </c>
      <c r="S46" s="825">
        <f t="shared" si="29"/>
        <v>0</v>
      </c>
      <c r="T46" s="825">
        <f t="shared" si="29"/>
        <v>0</v>
      </c>
      <c r="U46" s="825">
        <f t="shared" si="29"/>
        <v>0</v>
      </c>
      <c r="V46" s="825">
        <f t="shared" si="29"/>
        <v>0</v>
      </c>
      <c r="W46" s="825">
        <f t="shared" si="29"/>
        <v>0</v>
      </c>
      <c r="X46" s="825">
        <f t="shared" si="29"/>
        <v>0</v>
      </c>
      <c r="Y46" s="825">
        <f t="shared" ref="Y46:AE46" si="30">Y30*$C30</f>
        <v>0</v>
      </c>
      <c r="Z46" s="825">
        <f t="shared" si="30"/>
        <v>0</v>
      </c>
      <c r="AA46" s="825">
        <f t="shared" si="30"/>
        <v>0</v>
      </c>
      <c r="AB46" s="825">
        <f t="shared" si="30"/>
        <v>0</v>
      </c>
      <c r="AC46" s="825">
        <f t="shared" si="30"/>
        <v>0</v>
      </c>
      <c r="AD46" s="825">
        <f t="shared" si="30"/>
        <v>0</v>
      </c>
      <c r="AE46" s="825">
        <f t="shared" si="30"/>
        <v>0</v>
      </c>
    </row>
    <row r="47" spans="1:31">
      <c r="A47" s="905" t="s">
        <v>1354</v>
      </c>
      <c r="D47" s="825"/>
      <c r="E47" s="825">
        <f t="shared" ref="E47:X47" si="31">SUM(E42:E46)</f>
        <v>1621.1671290719114</v>
      </c>
      <c r="F47" s="825">
        <f t="shared" si="31"/>
        <v>35.618185925015368</v>
      </c>
      <c r="G47" s="825">
        <f t="shared" si="31"/>
        <v>35.618185925015368</v>
      </c>
      <c r="H47" s="825">
        <f t="shared" si="31"/>
        <v>35.618185925015368</v>
      </c>
      <c r="I47" s="825">
        <f t="shared" si="31"/>
        <v>35.618185925015368</v>
      </c>
      <c r="J47" s="825">
        <f t="shared" si="31"/>
        <v>35.618185925015368</v>
      </c>
      <c r="K47" s="825">
        <f t="shared" si="31"/>
        <v>35.618185925015368</v>
      </c>
      <c r="L47" s="825">
        <f t="shared" si="31"/>
        <v>35.618185925015368</v>
      </c>
      <c r="M47" s="825">
        <f t="shared" si="31"/>
        <v>35.618185925015368</v>
      </c>
      <c r="N47" s="825">
        <f t="shared" si="31"/>
        <v>35.618185925015368</v>
      </c>
      <c r="O47" s="825">
        <f t="shared" si="31"/>
        <v>35.618185925015368</v>
      </c>
      <c r="P47" s="825">
        <f t="shared" si="31"/>
        <v>35.618185925015368</v>
      </c>
      <c r="Q47" s="825">
        <f t="shared" si="31"/>
        <v>35.618185925015368</v>
      </c>
      <c r="R47" s="825">
        <f t="shared" si="31"/>
        <v>35.618185925015368</v>
      </c>
      <c r="S47" s="825">
        <f t="shared" si="31"/>
        <v>35.618185925015368</v>
      </c>
      <c r="T47" s="825">
        <f t="shared" si="31"/>
        <v>35.618185925015368</v>
      </c>
      <c r="U47" s="825">
        <f t="shared" si="31"/>
        <v>35.618185925015368</v>
      </c>
      <c r="V47" s="825">
        <f t="shared" si="31"/>
        <v>35.618185925015368</v>
      </c>
      <c r="W47" s="825">
        <f t="shared" si="31"/>
        <v>35.618185925015368</v>
      </c>
      <c r="X47" s="825">
        <f t="shared" si="31"/>
        <v>35.618185925015368</v>
      </c>
      <c r="Y47" s="825">
        <f t="shared" ref="Y47:AE47" si="32">SUM(Y42:Y46)</f>
        <v>35.618185925015368</v>
      </c>
      <c r="Z47" s="825">
        <f t="shared" si="32"/>
        <v>35.618185925015368</v>
      </c>
      <c r="AA47" s="825">
        <f t="shared" si="32"/>
        <v>35.618185925015368</v>
      </c>
      <c r="AB47" s="825">
        <f t="shared" si="32"/>
        <v>35.618185925015368</v>
      </c>
      <c r="AC47" s="825">
        <f t="shared" si="32"/>
        <v>35.618185925015368</v>
      </c>
      <c r="AD47" s="825">
        <f t="shared" si="32"/>
        <v>35.618185925015368</v>
      </c>
      <c r="AE47" s="825">
        <f t="shared" si="32"/>
        <v>35.618185925015368</v>
      </c>
    </row>
    <row r="48" spans="1:31">
      <c r="A48" s="913"/>
      <c r="D48" s="825"/>
      <c r="E48" s="825"/>
      <c r="F48" s="825"/>
      <c r="G48" s="825"/>
      <c r="H48" s="825"/>
      <c r="I48" s="825"/>
      <c r="J48" s="825"/>
      <c r="K48" s="825"/>
      <c r="L48" s="825"/>
      <c r="M48" s="825"/>
      <c r="N48" s="825"/>
      <c r="O48" s="825"/>
      <c r="P48" s="825"/>
      <c r="Q48" s="825"/>
      <c r="R48" s="825"/>
      <c r="S48" s="825"/>
      <c r="T48" s="825"/>
      <c r="U48" s="825"/>
      <c r="V48" s="825"/>
      <c r="W48" s="825"/>
      <c r="X48" s="825"/>
      <c r="Y48" s="825"/>
      <c r="Z48" s="825"/>
      <c r="AA48" s="825"/>
      <c r="AB48" s="825"/>
      <c r="AC48" s="825"/>
      <c r="AD48" s="825"/>
      <c r="AE48" s="825"/>
    </row>
    <row r="49" spans="1:31">
      <c r="A49" s="916" t="s">
        <v>498</v>
      </c>
      <c r="B49" s="760"/>
      <c r="D49" s="825"/>
      <c r="E49" s="825">
        <f t="shared" ref="E49:X49" si="33">E41+E47</f>
        <v>11855.567152089736</v>
      </c>
      <c r="F49" s="825">
        <f t="shared" si="33"/>
        <v>2072.438751352182</v>
      </c>
      <c r="G49" s="825">
        <f t="shared" si="33"/>
        <v>35.618185925015368</v>
      </c>
      <c r="H49" s="825">
        <f t="shared" si="33"/>
        <v>35.618185925015368</v>
      </c>
      <c r="I49" s="825">
        <f t="shared" si="33"/>
        <v>35.618185925015368</v>
      </c>
      <c r="J49" s="825">
        <f t="shared" si="33"/>
        <v>35.618185925015368</v>
      </c>
      <c r="K49" s="825">
        <f t="shared" si="33"/>
        <v>35.618185925015368</v>
      </c>
      <c r="L49" s="825">
        <f t="shared" si="33"/>
        <v>35.618185925015368</v>
      </c>
      <c r="M49" s="825">
        <f t="shared" si="33"/>
        <v>35.618185925015368</v>
      </c>
      <c r="N49" s="825">
        <f t="shared" si="33"/>
        <v>35.618185925015368</v>
      </c>
      <c r="O49" s="825">
        <f t="shared" si="33"/>
        <v>35.618185925015368</v>
      </c>
      <c r="P49" s="825">
        <f t="shared" si="33"/>
        <v>35.618185925015368</v>
      </c>
      <c r="Q49" s="825">
        <f t="shared" si="33"/>
        <v>35.618185925015368</v>
      </c>
      <c r="R49" s="825">
        <f t="shared" si="33"/>
        <v>35.618185925015368</v>
      </c>
      <c r="S49" s="825">
        <f t="shared" si="33"/>
        <v>35.618185925015368</v>
      </c>
      <c r="T49" s="825">
        <f t="shared" si="33"/>
        <v>35.618185925015368</v>
      </c>
      <c r="U49" s="825">
        <f t="shared" si="33"/>
        <v>35.618185925015368</v>
      </c>
      <c r="V49" s="825">
        <f t="shared" si="33"/>
        <v>35.618185925015368</v>
      </c>
      <c r="W49" s="825">
        <f t="shared" si="33"/>
        <v>35.618185925015368</v>
      </c>
      <c r="X49" s="825">
        <f t="shared" si="33"/>
        <v>35.618185925015368</v>
      </c>
      <c r="Y49" s="825">
        <f t="shared" ref="Y49:AE49" si="34">Y41+Y47</f>
        <v>35.618185925015368</v>
      </c>
      <c r="Z49" s="825">
        <f t="shared" si="34"/>
        <v>35.618185925015368</v>
      </c>
      <c r="AA49" s="825">
        <f t="shared" si="34"/>
        <v>35.618185925015368</v>
      </c>
      <c r="AB49" s="825">
        <f t="shared" si="34"/>
        <v>35.618185925015368</v>
      </c>
      <c r="AC49" s="825">
        <f t="shared" si="34"/>
        <v>35.618185925015368</v>
      </c>
      <c r="AD49" s="825">
        <f t="shared" si="34"/>
        <v>35.618185925015368</v>
      </c>
      <c r="AE49" s="825">
        <f t="shared" si="34"/>
        <v>35.618185925015368</v>
      </c>
    </row>
    <row r="50" spans="1:31">
      <c r="A50" s="916"/>
      <c r="B50" s="760"/>
      <c r="D50" s="825"/>
      <c r="E50" s="825"/>
      <c r="F50" s="825"/>
      <c r="G50" s="825"/>
      <c r="H50" s="825"/>
      <c r="I50" s="825"/>
      <c r="J50" s="825"/>
      <c r="K50" s="825"/>
      <c r="L50" s="825"/>
      <c r="M50" s="825"/>
      <c r="N50" s="825"/>
      <c r="O50" s="825"/>
      <c r="P50" s="825"/>
      <c r="Q50" s="825"/>
      <c r="R50" s="825"/>
      <c r="S50" s="825"/>
      <c r="T50" s="825"/>
      <c r="U50" s="825"/>
      <c r="V50" s="825"/>
      <c r="W50" s="825"/>
      <c r="X50" s="825"/>
      <c r="Y50" s="825"/>
      <c r="Z50" s="825"/>
      <c r="AA50" s="825"/>
      <c r="AB50" s="825"/>
      <c r="AC50" s="825"/>
      <c r="AD50" s="825"/>
      <c r="AE50" s="825"/>
    </row>
    <row r="51" spans="1:31">
      <c r="A51" s="916" t="s">
        <v>585</v>
      </c>
      <c r="B51" s="760"/>
      <c r="D51" s="825">
        <v>0</v>
      </c>
      <c r="E51" s="825">
        <f t="shared" ref="E51:X51" si="35">E35-E49</f>
        <v>-11855.567152089736</v>
      </c>
      <c r="F51" s="825">
        <f t="shared" si="35"/>
        <v>-2072.438751352182</v>
      </c>
      <c r="G51" s="825">
        <f t="shared" si="35"/>
        <v>-35.618185925015368</v>
      </c>
      <c r="H51" s="825">
        <f t="shared" si="35"/>
        <v>-35.618185925015368</v>
      </c>
      <c r="I51" s="825">
        <f t="shared" si="35"/>
        <v>1014.5786293792254</v>
      </c>
      <c r="J51" s="825">
        <f t="shared" si="35"/>
        <v>1274.7667792140442</v>
      </c>
      <c r="K51" s="825">
        <f t="shared" si="35"/>
        <v>1272.4057252228024</v>
      </c>
      <c r="L51" s="825">
        <f t="shared" si="35"/>
        <v>1922.8760998098492</v>
      </c>
      <c r="M51" s="825">
        <f t="shared" si="35"/>
        <v>1919.3345188229869</v>
      </c>
      <c r="N51" s="825">
        <f t="shared" si="35"/>
        <v>1525.5107130838967</v>
      </c>
      <c r="O51" s="825">
        <f t="shared" si="35"/>
        <v>1912.2513568492623</v>
      </c>
      <c r="P51" s="825">
        <f t="shared" si="35"/>
        <v>1908.7097758624</v>
      </c>
      <c r="Q51" s="825">
        <f t="shared" si="35"/>
        <v>5139.8121628764584</v>
      </c>
      <c r="R51" s="825">
        <f t="shared" si="35"/>
        <v>5130.3679469114923</v>
      </c>
      <c r="S51" s="825">
        <f t="shared" si="35"/>
        <v>4089.6153475722176</v>
      </c>
      <c r="T51" s="825">
        <f t="shared" si="35"/>
        <v>5111.47951498156</v>
      </c>
      <c r="U51" s="825">
        <f t="shared" si="35"/>
        <v>5102.0352990165929</v>
      </c>
      <c r="V51" s="825">
        <f t="shared" si="35"/>
        <v>5092.5910830516268</v>
      </c>
      <c r="W51" s="825">
        <f t="shared" si="35"/>
        <v>5083.1468670866607</v>
      </c>
      <c r="X51" s="825">
        <f t="shared" si="35"/>
        <v>4051.8384837123526</v>
      </c>
      <c r="Y51" s="825">
        <f t="shared" ref="Y51:AE51" si="36">Y35-Y49</f>
        <v>5064.2584351567275</v>
      </c>
      <c r="Z51" s="825">
        <f t="shared" si="36"/>
        <v>5054.8142191917632</v>
      </c>
      <c r="AA51" s="825">
        <f t="shared" si="36"/>
        <v>5045.370003226798</v>
      </c>
      <c r="AB51" s="825">
        <f t="shared" si="36"/>
        <v>5035.9257872618282</v>
      </c>
      <c r="AC51" s="825">
        <f t="shared" si="36"/>
        <v>4014.0616198524876</v>
      </c>
      <c r="AD51" s="825">
        <f t="shared" si="36"/>
        <v>5017.0373553318987</v>
      </c>
      <c r="AE51" s="825">
        <f t="shared" si="36"/>
        <v>5007.5931393669343</v>
      </c>
    </row>
    <row r="52" spans="1:31" ht="10.8" thickBot="1">
      <c r="A52" s="917" t="s">
        <v>1135</v>
      </c>
      <c r="B52" s="918"/>
      <c r="C52" s="919"/>
      <c r="D52" s="920"/>
      <c r="E52" s="920">
        <f>E51-$D$51</f>
        <v>-11855.567152089736</v>
      </c>
      <c r="F52" s="920">
        <f t="shared" ref="F52:X52" si="37">F51-$D$51</f>
        <v>-2072.438751352182</v>
      </c>
      <c r="G52" s="920">
        <f t="shared" si="37"/>
        <v>-35.618185925015368</v>
      </c>
      <c r="H52" s="920">
        <f t="shared" si="37"/>
        <v>-35.618185925015368</v>
      </c>
      <c r="I52" s="920">
        <f t="shared" si="37"/>
        <v>1014.5786293792254</v>
      </c>
      <c r="J52" s="920">
        <f t="shared" si="37"/>
        <v>1274.7667792140442</v>
      </c>
      <c r="K52" s="920">
        <f t="shared" si="37"/>
        <v>1272.4057252228024</v>
      </c>
      <c r="L52" s="920">
        <f t="shared" si="37"/>
        <v>1922.8760998098492</v>
      </c>
      <c r="M52" s="920">
        <f t="shared" si="37"/>
        <v>1919.3345188229869</v>
      </c>
      <c r="N52" s="920">
        <f t="shared" si="37"/>
        <v>1525.5107130838967</v>
      </c>
      <c r="O52" s="920">
        <f t="shared" si="37"/>
        <v>1912.2513568492623</v>
      </c>
      <c r="P52" s="920">
        <f t="shared" si="37"/>
        <v>1908.7097758624</v>
      </c>
      <c r="Q52" s="920">
        <f t="shared" si="37"/>
        <v>5139.8121628764584</v>
      </c>
      <c r="R52" s="920">
        <f t="shared" si="37"/>
        <v>5130.3679469114923</v>
      </c>
      <c r="S52" s="920">
        <f t="shared" si="37"/>
        <v>4089.6153475722176</v>
      </c>
      <c r="T52" s="920">
        <f t="shared" si="37"/>
        <v>5111.47951498156</v>
      </c>
      <c r="U52" s="920">
        <f t="shared" si="37"/>
        <v>5102.0352990165929</v>
      </c>
      <c r="V52" s="920">
        <f t="shared" si="37"/>
        <v>5092.5910830516268</v>
      </c>
      <c r="W52" s="920">
        <f t="shared" si="37"/>
        <v>5083.1468670866607</v>
      </c>
      <c r="X52" s="920">
        <f t="shared" si="37"/>
        <v>4051.8384837123526</v>
      </c>
      <c r="Y52" s="920">
        <f t="shared" ref="Y52:AE52" si="38">Y51-$D$51</f>
        <v>5064.2584351567275</v>
      </c>
      <c r="Z52" s="920">
        <f t="shared" si="38"/>
        <v>5054.8142191917632</v>
      </c>
      <c r="AA52" s="920">
        <f t="shared" si="38"/>
        <v>5045.370003226798</v>
      </c>
      <c r="AB52" s="920">
        <f t="shared" si="38"/>
        <v>5035.9257872618282</v>
      </c>
      <c r="AC52" s="920">
        <f t="shared" si="38"/>
        <v>4014.0616198524876</v>
      </c>
      <c r="AD52" s="920">
        <f t="shared" si="38"/>
        <v>5017.0373553318987</v>
      </c>
      <c r="AE52" s="920">
        <f t="shared" si="38"/>
        <v>5007.5931393669343</v>
      </c>
    </row>
    <row r="53" spans="1:31">
      <c r="D53" s="825"/>
      <c r="E53" s="825"/>
      <c r="F53" s="825"/>
      <c r="G53" s="825"/>
      <c r="H53" s="825"/>
      <c r="I53" s="825"/>
      <c r="J53" s="825"/>
      <c r="K53" s="825"/>
      <c r="L53" s="825"/>
      <c r="M53" s="825"/>
      <c r="N53" s="825"/>
      <c r="O53" s="825"/>
      <c r="P53" s="825"/>
      <c r="Q53" s="825"/>
      <c r="R53" s="825"/>
      <c r="S53" s="825"/>
      <c r="T53" s="825"/>
      <c r="U53" s="825"/>
      <c r="V53" s="825"/>
      <c r="W53" s="825"/>
      <c r="X53" s="825"/>
      <c r="Y53" s="825"/>
      <c r="Z53" s="825"/>
      <c r="AA53" s="825"/>
      <c r="AB53" s="825"/>
      <c r="AC53" s="825"/>
      <c r="AD53" s="825"/>
      <c r="AE53" s="825"/>
    </row>
    <row r="54" spans="1:31" ht="10.8" thickBot="1">
      <c r="C54" s="252"/>
      <c r="D54" s="252"/>
      <c r="E54" s="252"/>
    </row>
    <row r="55" spans="1:31">
      <c r="A55" s="1189" t="s">
        <v>1339</v>
      </c>
      <c r="B55" s="1190"/>
      <c r="C55" s="1191"/>
      <c r="D55" s="1191"/>
      <c r="E55" s="1191"/>
      <c r="F55" s="1190"/>
      <c r="G55" s="1190"/>
      <c r="H55" s="1190"/>
      <c r="I55" s="1190"/>
      <c r="J55" s="1190"/>
      <c r="K55" s="1190"/>
      <c r="L55" s="1190"/>
      <c r="M55" s="1190"/>
      <c r="N55" s="1190"/>
      <c r="O55" s="1190"/>
      <c r="P55" s="1190"/>
      <c r="Q55" s="1190"/>
      <c r="R55" s="1190"/>
      <c r="S55" s="1190"/>
      <c r="T55" s="1190"/>
      <c r="U55" s="1190"/>
      <c r="V55" s="1190"/>
      <c r="W55" s="1190"/>
      <c r="X55" s="1190"/>
      <c r="Y55" s="1190"/>
      <c r="Z55" s="1190"/>
      <c r="AA55" s="1190"/>
      <c r="AB55" s="1190"/>
      <c r="AC55" s="1190"/>
      <c r="AD55" s="1190"/>
      <c r="AE55" s="1190"/>
    </row>
    <row r="56" spans="1:31">
      <c r="A56" s="913"/>
      <c r="C56" s="252"/>
      <c r="D56" s="252"/>
      <c r="E56" s="252"/>
    </row>
    <row r="57" spans="1:31">
      <c r="A57" s="1193" t="s">
        <v>122</v>
      </c>
      <c r="B57" s="912" t="s">
        <v>197</v>
      </c>
      <c r="C57" s="265">
        <f>E41+F41</f>
        <v>12271.22058844499</v>
      </c>
      <c r="D57" s="252"/>
      <c r="E57" s="252"/>
    </row>
    <row r="58" spans="1:31">
      <c r="A58" s="1193" t="s">
        <v>1340</v>
      </c>
      <c r="B58" s="912" t="s">
        <v>197</v>
      </c>
      <c r="C58" s="683">
        <f>C57*5%</f>
        <v>613.56102942224959</v>
      </c>
      <c r="D58" s="252"/>
      <c r="E58" s="252"/>
    </row>
    <row r="59" spans="1:31">
      <c r="A59" s="1193" t="s">
        <v>1341</v>
      </c>
      <c r="B59" s="912" t="s">
        <v>197</v>
      </c>
      <c r="C59" s="683">
        <f>C57*95%</f>
        <v>11657.659559022741</v>
      </c>
      <c r="D59" s="252"/>
      <c r="E59" s="252"/>
    </row>
    <row r="60" spans="1:31">
      <c r="A60" s="916" t="s">
        <v>1342</v>
      </c>
      <c r="C60" s="252"/>
      <c r="D60" s="252"/>
      <c r="E60" s="252"/>
    </row>
    <row r="61" spans="1:31">
      <c r="A61" s="910" t="s">
        <v>293</v>
      </c>
      <c r="C61" s="252"/>
      <c r="D61" s="257" t="s">
        <v>295</v>
      </c>
      <c r="E61" s="1469" t="s">
        <v>296</v>
      </c>
      <c r="F61" s="1469"/>
      <c r="G61" s="1469"/>
      <c r="H61" s="1469"/>
      <c r="I61" s="1469"/>
      <c r="J61" s="258"/>
      <c r="K61" s="258"/>
      <c r="L61" s="258"/>
      <c r="M61" s="258"/>
      <c r="N61" s="258"/>
      <c r="O61" s="1469"/>
      <c r="P61" s="1469"/>
      <c r="Q61" s="1469"/>
      <c r="R61" s="1469"/>
      <c r="S61" s="1469"/>
      <c r="T61" s="258"/>
      <c r="U61" s="258"/>
      <c r="V61" s="258"/>
      <c r="W61" s="258"/>
      <c r="X61" s="258"/>
      <c r="Y61" s="258"/>
      <c r="Z61" s="258"/>
      <c r="AA61" s="258"/>
      <c r="AB61" s="258"/>
      <c r="AC61" s="258"/>
      <c r="AD61" s="258"/>
      <c r="AE61" s="258"/>
    </row>
    <row r="62" spans="1:31">
      <c r="A62" s="910"/>
      <c r="C62" s="252"/>
      <c r="D62" s="262" t="s">
        <v>297</v>
      </c>
      <c r="E62" s="262">
        <v>1</v>
      </c>
      <c r="F62" s="262">
        <v>2</v>
      </c>
      <c r="G62" s="262">
        <v>3</v>
      </c>
      <c r="H62" s="262">
        <v>4</v>
      </c>
      <c r="I62" s="262">
        <v>5</v>
      </c>
      <c r="J62" s="262">
        <v>6</v>
      </c>
      <c r="K62" s="262">
        <v>7</v>
      </c>
      <c r="L62" s="262">
        <v>8</v>
      </c>
      <c r="M62" s="262">
        <v>9</v>
      </c>
      <c r="N62" s="263">
        <v>10</v>
      </c>
      <c r="O62" s="262">
        <v>11</v>
      </c>
      <c r="P62" s="262">
        <v>12</v>
      </c>
      <c r="Q62" s="262">
        <v>13</v>
      </c>
      <c r="R62" s="262">
        <v>14</v>
      </c>
      <c r="S62" s="262">
        <v>15</v>
      </c>
      <c r="T62" s="262">
        <v>16</v>
      </c>
      <c r="U62" s="262">
        <v>17</v>
      </c>
      <c r="V62" s="262">
        <v>18</v>
      </c>
      <c r="W62" s="262">
        <v>19</v>
      </c>
      <c r="X62" s="263">
        <v>20</v>
      </c>
      <c r="Y62" s="263">
        <v>21</v>
      </c>
      <c r="Z62" s="263">
        <v>22</v>
      </c>
      <c r="AA62" s="263">
        <v>23</v>
      </c>
      <c r="AB62" s="263">
        <v>24</v>
      </c>
      <c r="AC62" s="263">
        <v>25</v>
      </c>
      <c r="AD62" s="263">
        <v>26</v>
      </c>
      <c r="AE62" s="263">
        <v>27</v>
      </c>
    </row>
    <row r="63" spans="1:31">
      <c r="A63" s="1188" t="s">
        <v>1345</v>
      </c>
      <c r="C63" s="252"/>
      <c r="D63" s="264"/>
      <c r="E63" s="264"/>
      <c r="F63" s="264"/>
      <c r="G63" s="264"/>
      <c r="H63" s="264"/>
      <c r="I63" s="264"/>
      <c r="J63" s="264"/>
      <c r="K63" s="264"/>
      <c r="L63" s="264"/>
      <c r="M63" s="264"/>
      <c r="N63" s="1187"/>
      <c r="O63" s="264"/>
      <c r="P63" s="264"/>
      <c r="Q63" s="264"/>
      <c r="R63" s="264"/>
      <c r="S63" s="264"/>
      <c r="T63" s="264"/>
      <c r="U63" s="264"/>
      <c r="V63" s="264"/>
      <c r="W63" s="264"/>
      <c r="X63" s="1187"/>
      <c r="Y63" s="1187"/>
      <c r="Z63" s="1187"/>
      <c r="AA63" s="1187"/>
      <c r="AB63" s="1187"/>
      <c r="AC63" s="1187"/>
      <c r="AD63" s="1187"/>
      <c r="AE63" s="1187"/>
    </row>
    <row r="64" spans="1:31">
      <c r="A64" s="1195" t="s">
        <v>1343</v>
      </c>
      <c r="C64" s="252"/>
      <c r="D64" s="252"/>
      <c r="E64" s="265">
        <f t="shared" ref="E64:X64" si="39">E35</f>
        <v>0</v>
      </c>
      <c r="F64" s="265">
        <f t="shared" si="39"/>
        <v>0</v>
      </c>
      <c r="G64" s="265">
        <f t="shared" si="39"/>
        <v>0</v>
      </c>
      <c r="H64" s="265">
        <f t="shared" si="39"/>
        <v>0</v>
      </c>
      <c r="I64" s="265">
        <f t="shared" si="39"/>
        <v>1050.1968153042408</v>
      </c>
      <c r="J64" s="265">
        <f t="shared" si="39"/>
        <v>1310.3849651390594</v>
      </c>
      <c r="K64" s="265">
        <f t="shared" si="39"/>
        <v>1308.0239111478177</v>
      </c>
      <c r="L64" s="265">
        <f t="shared" si="39"/>
        <v>1958.4942857348644</v>
      </c>
      <c r="M64" s="265">
        <f t="shared" si="39"/>
        <v>1954.9527047480021</v>
      </c>
      <c r="N64" s="265">
        <f t="shared" si="39"/>
        <v>1561.128899008912</v>
      </c>
      <c r="O64" s="265">
        <f t="shared" si="39"/>
        <v>1947.8695427742775</v>
      </c>
      <c r="P64" s="265">
        <f t="shared" si="39"/>
        <v>1944.3279617874152</v>
      </c>
      <c r="Q64" s="265">
        <f t="shared" si="39"/>
        <v>5175.4303488014739</v>
      </c>
      <c r="R64" s="265">
        <f t="shared" si="39"/>
        <v>5165.9861328365077</v>
      </c>
      <c r="S64" s="265">
        <f t="shared" si="39"/>
        <v>4125.2335334972331</v>
      </c>
      <c r="T64" s="265">
        <f t="shared" si="39"/>
        <v>5147.0977009065755</v>
      </c>
      <c r="U64" s="265">
        <f t="shared" si="39"/>
        <v>5137.6534849416084</v>
      </c>
      <c r="V64" s="265">
        <f t="shared" si="39"/>
        <v>5128.2092689766423</v>
      </c>
      <c r="W64" s="265">
        <f t="shared" si="39"/>
        <v>5118.7650530116762</v>
      </c>
      <c r="X64" s="265">
        <f t="shared" si="39"/>
        <v>4087.4566696373681</v>
      </c>
      <c r="Y64" s="265">
        <f t="shared" ref="Y64:AE64" si="40">Y35</f>
        <v>5099.876621081743</v>
      </c>
      <c r="Z64" s="265">
        <f t="shared" si="40"/>
        <v>5090.4324051167787</v>
      </c>
      <c r="AA64" s="265">
        <f t="shared" si="40"/>
        <v>5080.9881891518135</v>
      </c>
      <c r="AB64" s="265">
        <f t="shared" si="40"/>
        <v>5071.5439731868437</v>
      </c>
      <c r="AC64" s="265">
        <f t="shared" si="40"/>
        <v>4049.6798057775031</v>
      </c>
      <c r="AD64" s="265">
        <f t="shared" si="40"/>
        <v>5052.6555412569141</v>
      </c>
      <c r="AE64" s="265">
        <f t="shared" si="40"/>
        <v>5043.2113252919498</v>
      </c>
    </row>
    <row r="65" spans="1:31">
      <c r="A65" s="1195" t="s">
        <v>1344</v>
      </c>
      <c r="C65" s="252"/>
      <c r="D65" s="252"/>
      <c r="E65" s="252">
        <f>C58</f>
        <v>613.56102942224959</v>
      </c>
    </row>
    <row r="66" spans="1:31">
      <c r="A66" s="1195" t="s">
        <v>1341</v>
      </c>
      <c r="C66" s="252"/>
      <c r="D66" s="252"/>
      <c r="E66" s="683">
        <f>C59-F41</f>
        <v>9620.8389935955747</v>
      </c>
      <c r="F66" s="1329">
        <f>F41</f>
        <v>2036.8205654271667</v>
      </c>
    </row>
    <row r="67" spans="1:31">
      <c r="A67" s="1188" t="s">
        <v>1346</v>
      </c>
      <c r="C67" s="252"/>
      <c r="D67" s="252"/>
      <c r="E67" s="265">
        <f>SUM(E64:E66)</f>
        <v>10234.400023017824</v>
      </c>
      <c r="F67" s="265">
        <f t="shared" ref="F67:X67" si="41">SUM(F64:F66)</f>
        <v>2036.8205654271667</v>
      </c>
      <c r="G67" s="265">
        <f t="shared" si="41"/>
        <v>0</v>
      </c>
      <c r="H67" s="265">
        <f t="shared" si="41"/>
        <v>0</v>
      </c>
      <c r="I67" s="265">
        <f t="shared" si="41"/>
        <v>1050.1968153042408</v>
      </c>
      <c r="J67" s="265">
        <f t="shared" si="41"/>
        <v>1310.3849651390594</v>
      </c>
      <c r="K67" s="265">
        <f t="shared" si="41"/>
        <v>1308.0239111478177</v>
      </c>
      <c r="L67" s="265">
        <f t="shared" si="41"/>
        <v>1958.4942857348644</v>
      </c>
      <c r="M67" s="265">
        <f t="shared" si="41"/>
        <v>1954.9527047480021</v>
      </c>
      <c r="N67" s="265">
        <f t="shared" si="41"/>
        <v>1561.128899008912</v>
      </c>
      <c r="O67" s="265">
        <f t="shared" si="41"/>
        <v>1947.8695427742775</v>
      </c>
      <c r="P67" s="265">
        <f t="shared" si="41"/>
        <v>1944.3279617874152</v>
      </c>
      <c r="Q67" s="265">
        <f t="shared" si="41"/>
        <v>5175.4303488014739</v>
      </c>
      <c r="R67" s="265">
        <f t="shared" si="41"/>
        <v>5165.9861328365077</v>
      </c>
      <c r="S67" s="265">
        <f t="shared" si="41"/>
        <v>4125.2335334972331</v>
      </c>
      <c r="T67" s="265">
        <f t="shared" si="41"/>
        <v>5147.0977009065755</v>
      </c>
      <c r="U67" s="265">
        <f t="shared" si="41"/>
        <v>5137.6534849416084</v>
      </c>
      <c r="V67" s="265">
        <f t="shared" si="41"/>
        <v>5128.2092689766423</v>
      </c>
      <c r="W67" s="265">
        <f t="shared" si="41"/>
        <v>5118.7650530116762</v>
      </c>
      <c r="X67" s="265">
        <f t="shared" si="41"/>
        <v>4087.4566696373681</v>
      </c>
      <c r="Y67" s="265">
        <f t="shared" ref="Y67:AE67" si="42">SUM(Y64:Y66)</f>
        <v>5099.876621081743</v>
      </c>
      <c r="Z67" s="265">
        <f t="shared" si="42"/>
        <v>5090.4324051167787</v>
      </c>
      <c r="AA67" s="265">
        <f t="shared" si="42"/>
        <v>5080.9881891518135</v>
      </c>
      <c r="AB67" s="265">
        <f t="shared" si="42"/>
        <v>5071.5439731868437</v>
      </c>
      <c r="AC67" s="265">
        <f t="shared" si="42"/>
        <v>4049.6798057775031</v>
      </c>
      <c r="AD67" s="265">
        <f t="shared" si="42"/>
        <v>5052.6555412569141</v>
      </c>
      <c r="AE67" s="265">
        <f t="shared" si="42"/>
        <v>5043.2113252919498</v>
      </c>
    </row>
    <row r="68" spans="1:31">
      <c r="A68" s="910"/>
      <c r="C68" s="252"/>
      <c r="D68" s="252"/>
      <c r="E68" s="252"/>
    </row>
    <row r="69" spans="1:31">
      <c r="A69" s="1188" t="s">
        <v>1347</v>
      </c>
      <c r="C69" s="252"/>
      <c r="D69" s="252"/>
      <c r="E69" s="252"/>
    </row>
    <row r="70" spans="1:31">
      <c r="A70" s="910" t="s">
        <v>1348</v>
      </c>
      <c r="C70" s="252"/>
      <c r="D70" s="252"/>
      <c r="E70" s="265">
        <f>E49</f>
        <v>11855.567152089736</v>
      </c>
      <c r="F70" s="265">
        <f t="shared" ref="F70:X70" si="43">F49</f>
        <v>2072.438751352182</v>
      </c>
      <c r="G70" s="265">
        <f t="shared" si="43"/>
        <v>35.618185925015368</v>
      </c>
      <c r="H70" s="265">
        <f t="shared" si="43"/>
        <v>35.618185925015368</v>
      </c>
      <c r="I70" s="265">
        <f t="shared" si="43"/>
        <v>35.618185925015368</v>
      </c>
      <c r="J70" s="265">
        <f t="shared" si="43"/>
        <v>35.618185925015368</v>
      </c>
      <c r="K70" s="265">
        <f t="shared" si="43"/>
        <v>35.618185925015368</v>
      </c>
      <c r="L70" s="265">
        <f t="shared" si="43"/>
        <v>35.618185925015368</v>
      </c>
      <c r="M70" s="265">
        <f t="shared" si="43"/>
        <v>35.618185925015368</v>
      </c>
      <c r="N70" s="265">
        <f t="shared" si="43"/>
        <v>35.618185925015368</v>
      </c>
      <c r="O70" s="265">
        <f t="shared" si="43"/>
        <v>35.618185925015368</v>
      </c>
      <c r="P70" s="265">
        <f t="shared" si="43"/>
        <v>35.618185925015368</v>
      </c>
      <c r="Q70" s="265">
        <f t="shared" si="43"/>
        <v>35.618185925015368</v>
      </c>
      <c r="R70" s="265">
        <f t="shared" si="43"/>
        <v>35.618185925015368</v>
      </c>
      <c r="S70" s="265">
        <f t="shared" si="43"/>
        <v>35.618185925015368</v>
      </c>
      <c r="T70" s="265">
        <f t="shared" si="43"/>
        <v>35.618185925015368</v>
      </c>
      <c r="U70" s="265">
        <f t="shared" si="43"/>
        <v>35.618185925015368</v>
      </c>
      <c r="V70" s="265">
        <f t="shared" si="43"/>
        <v>35.618185925015368</v>
      </c>
      <c r="W70" s="265">
        <f t="shared" si="43"/>
        <v>35.618185925015368</v>
      </c>
      <c r="X70" s="265">
        <f t="shared" si="43"/>
        <v>35.618185925015368</v>
      </c>
      <c r="Y70" s="265">
        <f t="shared" ref="Y70:AE70" si="44">Y49</f>
        <v>35.618185925015368</v>
      </c>
      <c r="Z70" s="265">
        <f t="shared" si="44"/>
        <v>35.618185925015368</v>
      </c>
      <c r="AA70" s="265">
        <f t="shared" si="44"/>
        <v>35.618185925015368</v>
      </c>
      <c r="AB70" s="265">
        <f t="shared" si="44"/>
        <v>35.618185925015368</v>
      </c>
      <c r="AC70" s="265">
        <f t="shared" si="44"/>
        <v>35.618185925015368</v>
      </c>
      <c r="AD70" s="265">
        <f t="shared" si="44"/>
        <v>35.618185925015368</v>
      </c>
      <c r="AE70" s="265">
        <f t="shared" si="44"/>
        <v>35.618185925015368</v>
      </c>
    </row>
    <row r="71" spans="1:31">
      <c r="A71" s="1188" t="s">
        <v>1349</v>
      </c>
      <c r="C71" s="252"/>
      <c r="D71" s="252"/>
      <c r="E71" s="265">
        <f>SUM(E70)</f>
        <v>11855.567152089736</v>
      </c>
      <c r="F71" s="265">
        <f t="shared" ref="F71:X71" si="45">SUM(F70)</f>
        <v>2072.438751352182</v>
      </c>
      <c r="G71" s="265">
        <f t="shared" si="45"/>
        <v>35.618185925015368</v>
      </c>
      <c r="H71" s="265">
        <f t="shared" si="45"/>
        <v>35.618185925015368</v>
      </c>
      <c r="I71" s="265">
        <f t="shared" si="45"/>
        <v>35.618185925015368</v>
      </c>
      <c r="J71" s="265">
        <f t="shared" si="45"/>
        <v>35.618185925015368</v>
      </c>
      <c r="K71" s="265">
        <f t="shared" si="45"/>
        <v>35.618185925015368</v>
      </c>
      <c r="L71" s="265">
        <f t="shared" si="45"/>
        <v>35.618185925015368</v>
      </c>
      <c r="M71" s="265">
        <f t="shared" si="45"/>
        <v>35.618185925015368</v>
      </c>
      <c r="N71" s="265">
        <f t="shared" si="45"/>
        <v>35.618185925015368</v>
      </c>
      <c r="O71" s="265">
        <f t="shared" si="45"/>
        <v>35.618185925015368</v>
      </c>
      <c r="P71" s="265">
        <f t="shared" si="45"/>
        <v>35.618185925015368</v>
      </c>
      <c r="Q71" s="265">
        <f t="shared" si="45"/>
        <v>35.618185925015368</v>
      </c>
      <c r="R71" s="265">
        <f t="shared" si="45"/>
        <v>35.618185925015368</v>
      </c>
      <c r="S71" s="265">
        <f t="shared" si="45"/>
        <v>35.618185925015368</v>
      </c>
      <c r="T71" s="265">
        <f t="shared" si="45"/>
        <v>35.618185925015368</v>
      </c>
      <c r="U71" s="265">
        <f t="shared" si="45"/>
        <v>35.618185925015368</v>
      </c>
      <c r="V71" s="265">
        <f t="shared" si="45"/>
        <v>35.618185925015368</v>
      </c>
      <c r="W71" s="265">
        <f t="shared" si="45"/>
        <v>35.618185925015368</v>
      </c>
      <c r="X71" s="265">
        <f t="shared" si="45"/>
        <v>35.618185925015368</v>
      </c>
      <c r="Y71" s="265">
        <f t="shared" ref="Y71:AE71" si="46">SUM(Y70)</f>
        <v>35.618185925015368</v>
      </c>
      <c r="Z71" s="265">
        <f t="shared" si="46"/>
        <v>35.618185925015368</v>
      </c>
      <c r="AA71" s="265">
        <f t="shared" si="46"/>
        <v>35.618185925015368</v>
      </c>
      <c r="AB71" s="265">
        <f t="shared" si="46"/>
        <v>35.618185925015368</v>
      </c>
      <c r="AC71" s="265">
        <f t="shared" si="46"/>
        <v>35.618185925015368</v>
      </c>
      <c r="AD71" s="265">
        <f t="shared" si="46"/>
        <v>35.618185925015368</v>
      </c>
      <c r="AE71" s="265">
        <f t="shared" si="46"/>
        <v>35.618185925015368</v>
      </c>
    </row>
    <row r="72" spans="1:31">
      <c r="A72" s="910"/>
      <c r="C72" s="252"/>
      <c r="D72" s="252"/>
      <c r="E72" s="252"/>
    </row>
    <row r="73" spans="1:31">
      <c r="A73" s="1188" t="s">
        <v>1350</v>
      </c>
      <c r="C73" s="252"/>
      <c r="D73" s="252"/>
      <c r="E73" s="265">
        <f>E67-E71</f>
        <v>-1621.1671290719114</v>
      </c>
      <c r="F73" s="265">
        <f t="shared" ref="F73:X73" si="47">F67-F71</f>
        <v>-35.618185925015268</v>
      </c>
      <c r="G73" s="265">
        <f t="shared" si="47"/>
        <v>-35.618185925015368</v>
      </c>
      <c r="H73" s="265">
        <f t="shared" si="47"/>
        <v>-35.618185925015368</v>
      </c>
      <c r="I73" s="265">
        <f t="shared" si="47"/>
        <v>1014.5786293792254</v>
      </c>
      <c r="J73" s="265">
        <f t="shared" si="47"/>
        <v>1274.7667792140442</v>
      </c>
      <c r="K73" s="265">
        <f t="shared" si="47"/>
        <v>1272.4057252228024</v>
      </c>
      <c r="L73" s="265">
        <f t="shared" si="47"/>
        <v>1922.8760998098492</v>
      </c>
      <c r="M73" s="265">
        <f t="shared" si="47"/>
        <v>1919.3345188229869</v>
      </c>
      <c r="N73" s="265">
        <f t="shared" si="47"/>
        <v>1525.5107130838967</v>
      </c>
      <c r="O73" s="265">
        <f t="shared" si="47"/>
        <v>1912.2513568492623</v>
      </c>
      <c r="P73" s="265">
        <f t="shared" si="47"/>
        <v>1908.7097758624</v>
      </c>
      <c r="Q73" s="265">
        <f t="shared" si="47"/>
        <v>5139.8121628764584</v>
      </c>
      <c r="R73" s="265">
        <f t="shared" si="47"/>
        <v>5130.3679469114923</v>
      </c>
      <c r="S73" s="265">
        <f t="shared" si="47"/>
        <v>4089.6153475722176</v>
      </c>
      <c r="T73" s="265">
        <f t="shared" si="47"/>
        <v>5111.47951498156</v>
      </c>
      <c r="U73" s="265">
        <f t="shared" si="47"/>
        <v>5102.0352990165929</v>
      </c>
      <c r="V73" s="265">
        <f t="shared" si="47"/>
        <v>5092.5910830516268</v>
      </c>
      <c r="W73" s="265">
        <f t="shared" si="47"/>
        <v>5083.1468670866607</v>
      </c>
      <c r="X73" s="265">
        <f t="shared" si="47"/>
        <v>4051.8384837123526</v>
      </c>
      <c r="Y73" s="265">
        <f t="shared" ref="Y73:AE73" si="48">Y67-Y71</f>
        <v>5064.2584351567275</v>
      </c>
      <c r="Z73" s="265">
        <f t="shared" si="48"/>
        <v>5054.8142191917632</v>
      </c>
      <c r="AA73" s="265">
        <f t="shared" si="48"/>
        <v>5045.370003226798</v>
      </c>
      <c r="AB73" s="265">
        <f t="shared" si="48"/>
        <v>5035.9257872618282</v>
      </c>
      <c r="AC73" s="265">
        <f t="shared" si="48"/>
        <v>4014.0616198524876</v>
      </c>
      <c r="AD73" s="265">
        <f t="shared" si="48"/>
        <v>5017.0373553318987</v>
      </c>
      <c r="AE73" s="265">
        <f t="shared" si="48"/>
        <v>5007.5931393669343</v>
      </c>
    </row>
    <row r="74" spans="1:31" ht="10.8" thickBot="1">
      <c r="A74" s="1196" t="s">
        <v>350</v>
      </c>
      <c r="B74" s="919"/>
      <c r="C74" s="1088"/>
      <c r="D74" s="1088"/>
      <c r="E74" s="1089">
        <f>E73-$D$73</f>
        <v>-1621.1671290719114</v>
      </c>
      <c r="F74" s="1089">
        <f t="shared" ref="F74:X74" si="49">F73-$D$73</f>
        <v>-35.618185925015268</v>
      </c>
      <c r="G74" s="1089">
        <f t="shared" si="49"/>
        <v>-35.618185925015368</v>
      </c>
      <c r="H74" s="1089">
        <f t="shared" si="49"/>
        <v>-35.618185925015368</v>
      </c>
      <c r="I74" s="1089">
        <f t="shared" si="49"/>
        <v>1014.5786293792254</v>
      </c>
      <c r="J74" s="1089">
        <f t="shared" si="49"/>
        <v>1274.7667792140442</v>
      </c>
      <c r="K74" s="1089">
        <f t="shared" si="49"/>
        <v>1272.4057252228024</v>
      </c>
      <c r="L74" s="1089">
        <f t="shared" si="49"/>
        <v>1922.8760998098492</v>
      </c>
      <c r="M74" s="1089">
        <f t="shared" si="49"/>
        <v>1919.3345188229869</v>
      </c>
      <c r="N74" s="1089">
        <f t="shared" si="49"/>
        <v>1525.5107130838967</v>
      </c>
      <c r="O74" s="1089">
        <f t="shared" si="49"/>
        <v>1912.2513568492623</v>
      </c>
      <c r="P74" s="1089">
        <f t="shared" si="49"/>
        <v>1908.7097758624</v>
      </c>
      <c r="Q74" s="1089">
        <f t="shared" si="49"/>
        <v>5139.8121628764584</v>
      </c>
      <c r="R74" s="1089">
        <f t="shared" si="49"/>
        <v>5130.3679469114923</v>
      </c>
      <c r="S74" s="1089">
        <f t="shared" si="49"/>
        <v>4089.6153475722176</v>
      </c>
      <c r="T74" s="1089">
        <f t="shared" si="49"/>
        <v>5111.47951498156</v>
      </c>
      <c r="U74" s="1089">
        <f t="shared" si="49"/>
        <v>5102.0352990165929</v>
      </c>
      <c r="V74" s="1089">
        <f t="shared" si="49"/>
        <v>5092.5910830516268</v>
      </c>
      <c r="W74" s="1089">
        <f t="shared" si="49"/>
        <v>5083.1468670866607</v>
      </c>
      <c r="X74" s="1089">
        <f t="shared" si="49"/>
        <v>4051.8384837123526</v>
      </c>
      <c r="Y74" s="1089">
        <f t="shared" ref="Y74:AE74" si="50">Y73-$D$73</f>
        <v>5064.2584351567275</v>
      </c>
      <c r="Z74" s="1089">
        <f t="shared" si="50"/>
        <v>5054.8142191917632</v>
      </c>
      <c r="AA74" s="1089">
        <f t="shared" si="50"/>
        <v>5045.370003226798</v>
      </c>
      <c r="AB74" s="1089">
        <f t="shared" si="50"/>
        <v>5035.9257872618282</v>
      </c>
      <c r="AC74" s="1089">
        <f t="shared" si="50"/>
        <v>4014.0616198524876</v>
      </c>
      <c r="AD74" s="1089">
        <f t="shared" si="50"/>
        <v>5017.0373553318987</v>
      </c>
      <c r="AE74" s="1089">
        <f t="shared" si="50"/>
        <v>5007.5931393669343</v>
      </c>
    </row>
    <row r="75" spans="1:31">
      <c r="C75" s="252"/>
      <c r="D75" s="252"/>
      <c r="E75" s="252"/>
    </row>
    <row r="76" spans="1:31" ht="10.8" thickBot="1">
      <c r="C76" s="252"/>
      <c r="D76" s="252"/>
      <c r="E76" s="252"/>
    </row>
    <row r="77" spans="1:31" s="2" customFormat="1" ht="12.6" thickBot="1">
      <c r="A77" s="894" t="s">
        <v>1104</v>
      </c>
      <c r="B77" s="1467" t="s">
        <v>1105</v>
      </c>
      <c r="C77" s="1479"/>
      <c r="D77" s="1467" t="s">
        <v>1481</v>
      </c>
      <c r="E77" s="1471"/>
      <c r="F77" s="1341"/>
      <c r="G77" s="1343"/>
      <c r="J77" s="1134" t="s">
        <v>1315</v>
      </c>
      <c r="K77" s="1137">
        <f>+K122</f>
        <v>48.873390506764245</v>
      </c>
    </row>
    <row r="78" spans="1:31" s="2" customFormat="1" ht="12">
      <c r="A78" s="883"/>
      <c r="B78" s="884" t="s">
        <v>351</v>
      </c>
      <c r="C78" s="884" t="s">
        <v>1106</v>
      </c>
      <c r="D78" s="884" t="s">
        <v>351</v>
      </c>
      <c r="E78" s="885" t="s">
        <v>1485</v>
      </c>
      <c r="F78" s="884" t="s">
        <v>1486</v>
      </c>
      <c r="G78" s="885" t="s">
        <v>1487</v>
      </c>
      <c r="J78" s="1135" t="s">
        <v>1318</v>
      </c>
      <c r="K78" s="1138">
        <f>MAXA(D49:X49)</f>
        <v>11855.567152089736</v>
      </c>
    </row>
    <row r="79" spans="1:31" s="2" customFormat="1" ht="12" thickBot="1">
      <c r="A79" s="886" t="s">
        <v>1107</v>
      </c>
      <c r="B79" s="880">
        <f>IRR(E90:N90)</f>
        <v>0.29508114637802541</v>
      </c>
      <c r="C79" s="881">
        <f>NPV(0.11,E90:N90)</f>
        <v>2479.5478648488315</v>
      </c>
      <c r="D79" s="880">
        <f>IRR(E90:X90)</f>
        <v>0.37470404411891889</v>
      </c>
      <c r="E79" s="887">
        <f>NPV(0.11,E90:AE90)</f>
        <v>13680.106252292597</v>
      </c>
      <c r="F79" s="881">
        <f>NPV(0.09,E90:AE90)</f>
        <v>18458.327956854071</v>
      </c>
      <c r="G79" s="881">
        <f>NPV(0.13,E90:AE90)</f>
        <v>10238.838259266167</v>
      </c>
      <c r="J79" s="1136" t="s">
        <v>1317</v>
      </c>
      <c r="K79" s="1139">
        <f>E79/K78+1</f>
        <v>2.1538972431092223</v>
      </c>
    </row>
    <row r="80" spans="1:31" s="2" customFormat="1" ht="12.6" thickBot="1">
      <c r="A80" s="888"/>
      <c r="B80" s="880"/>
      <c r="C80" s="881"/>
      <c r="D80" s="880"/>
      <c r="E80" s="887"/>
      <c r="F80" s="881"/>
      <c r="G80" s="881"/>
      <c r="J80" s="1263" t="s">
        <v>1359</v>
      </c>
      <c r="K80" s="1264">
        <f>-SUM(E73:G73)/I73+H62</f>
        <v>5.6680851063829785</v>
      </c>
    </row>
    <row r="81" spans="1:31" s="2" customFormat="1" ht="11.4">
      <c r="A81" s="889" t="s">
        <v>1108</v>
      </c>
      <c r="B81" s="880">
        <f>IRR(E92:N92)</f>
        <v>0.17614138537438295</v>
      </c>
      <c r="C81" s="881">
        <f>NPV(0.11,E92:N92)</f>
        <v>1228.3982952145921</v>
      </c>
      <c r="D81" s="880">
        <f>IRR(E92:X92)</f>
        <v>0.28252948875630657</v>
      </c>
      <c r="E81" s="887">
        <f t="shared" ref="E81:E87" si="51">NPV(0.11,E92:AE92)</f>
        <v>12419.487344943278</v>
      </c>
      <c r="F81" s="881">
        <f>NPV(0.09,E92:AE92)</f>
        <v>17166.780998368897</v>
      </c>
      <c r="G81" s="881">
        <f>NPV(0.13,E92:AE92)</f>
        <v>9006.9242173674957</v>
      </c>
    </row>
    <row r="82" spans="1:31" s="2" customFormat="1" ht="11.4">
      <c r="A82" s="889" t="s">
        <v>1109</v>
      </c>
      <c r="B82" s="880">
        <f>IRR(E93:N93)</f>
        <v>0.10901459200111985</v>
      </c>
      <c r="C82" s="881">
        <f>NPV(0.11,E93:N93)</f>
        <v>-22.751274419643828</v>
      </c>
      <c r="D82" s="880">
        <f>IRR(E93:X93)</f>
        <v>0.23281639484587902</v>
      </c>
      <c r="E82" s="887">
        <f t="shared" si="51"/>
        <v>11158.868437593967</v>
      </c>
      <c r="F82" s="881">
        <f>NPV(0.09,E93:AE93)</f>
        <v>15875.234039883731</v>
      </c>
      <c r="G82" s="881">
        <f>NPV(0.13,E93:AE93)</f>
        <v>7775.0101754688294</v>
      </c>
    </row>
    <row r="83" spans="1:31" s="2" customFormat="1" ht="11.4">
      <c r="A83" s="889" t="s">
        <v>1110</v>
      </c>
      <c r="B83" s="882">
        <f>IRR(E94:N94)</f>
        <v>-2.0847117256933889E-2</v>
      </c>
      <c r="C83" s="881">
        <f>NPV(0.11,E94:N94)</f>
        <v>-5027.3495529565944</v>
      </c>
      <c r="D83" s="882">
        <f>IRR(E94:X94)</f>
        <v>0.14055467974095781</v>
      </c>
      <c r="E83" s="887">
        <f t="shared" si="51"/>
        <v>6116.3928081967078</v>
      </c>
      <c r="F83" s="881">
        <f>NPV(0.09,E94:AE94)</f>
        <v>10709.046205943045</v>
      </c>
      <c r="G83" s="881">
        <f>NPV(0.13,E94:AE94)</f>
        <v>2847.3540078741489</v>
      </c>
    </row>
    <row r="84" spans="1:31" s="2" customFormat="1" ht="11.4">
      <c r="A84" s="889"/>
      <c r="B84" s="880"/>
      <c r="C84" s="881"/>
      <c r="D84" s="880"/>
      <c r="E84" s="887">
        <f t="shared" si="51"/>
        <v>0</v>
      </c>
      <c r="F84" s="881">
        <f>NPV(0.09,F95:Y95)</f>
        <v>0</v>
      </c>
      <c r="G84" s="881">
        <f>NPV(0.13,G95:Z95)</f>
        <v>0</v>
      </c>
    </row>
    <row r="85" spans="1:31" s="2" customFormat="1" ht="11.4">
      <c r="A85" s="889" t="s">
        <v>1111</v>
      </c>
      <c r="B85" s="880">
        <f>IRR(E96:N96)</f>
        <v>0.16703935118965285</v>
      </c>
      <c r="C85" s="881">
        <f>NPV(0.11,E96:N96)</f>
        <v>980.4435087297104</v>
      </c>
      <c r="D85" s="880">
        <f>IRR(E96:X96)</f>
        <v>0.27569603678970211</v>
      </c>
      <c r="E85" s="887">
        <f t="shared" si="51"/>
        <v>11051.476719714019</v>
      </c>
      <c r="F85" s="881">
        <f>NPV(0.09,E96:AE96)</f>
        <v>15320.948202683494</v>
      </c>
      <c r="G85" s="881">
        <f>NPV(0.13,E96:AE96)</f>
        <v>7983.0403914408798</v>
      </c>
    </row>
    <row r="86" spans="1:31" s="2" customFormat="1" ht="11.4">
      <c r="A86" s="889" t="s">
        <v>1112</v>
      </c>
      <c r="B86" s="880">
        <f>IRR(E97:N97)</f>
        <v>8.4270055331621352E-2</v>
      </c>
      <c r="C86" s="881">
        <f>NPV(0.11,E97:N97)</f>
        <v>-518.66084738940935</v>
      </c>
      <c r="D86" s="880">
        <f>IRR(E97:X97)</f>
        <v>0.21486951680287714</v>
      </c>
      <c r="E86" s="887">
        <f t="shared" si="51"/>
        <v>8422.8471871354468</v>
      </c>
      <c r="F86" s="881">
        <f>NPV(0.09,E97:AE97)</f>
        <v>12183.568448512915</v>
      </c>
      <c r="G86" s="881">
        <f>NPV(0.13,E97:AE97)</f>
        <v>5727.2425236155968</v>
      </c>
    </row>
    <row r="87" spans="1:31" s="2" customFormat="1" ht="12" thickBot="1">
      <c r="A87" s="890" t="s">
        <v>1113</v>
      </c>
      <c r="B87" s="891">
        <f>IRR(E98:N98)</f>
        <v>-3.3871812718654803E-2</v>
      </c>
      <c r="C87" s="892">
        <f>NPV(0.11,E98:N98)</f>
        <v>-3516.8695596276511</v>
      </c>
      <c r="D87" s="891">
        <f>IRR(E98:X98)</f>
        <v>0.1315314024267118</v>
      </c>
      <c r="E87" s="893">
        <f t="shared" si="51"/>
        <v>3165.5881219782991</v>
      </c>
      <c r="F87" s="892">
        <f>NPV(0.09,E98:AE98)</f>
        <v>5908.8089401717589</v>
      </c>
      <c r="G87" s="892">
        <f>NPV(0.13,E98:AE98)</f>
        <v>1215.6467879650222</v>
      </c>
    </row>
    <row r="88" spans="1:31" s="2" customFormat="1" ht="12.6" thickBot="1">
      <c r="A88" s="843"/>
      <c r="B88" s="843"/>
      <c r="C88" s="9"/>
    </row>
    <row r="89" spans="1:31" s="2" customFormat="1" ht="15" customHeight="1">
      <c r="D89" s="895"/>
      <c r="E89" s="896" t="s">
        <v>432</v>
      </c>
      <c r="F89" s="896" t="s">
        <v>1114</v>
      </c>
      <c r="G89" s="896" t="s">
        <v>1115</v>
      </c>
      <c r="H89" s="896" t="s">
        <v>1116</v>
      </c>
      <c r="I89" s="896" t="s">
        <v>1117</v>
      </c>
      <c r="J89" s="896" t="s">
        <v>1118</v>
      </c>
      <c r="K89" s="896" t="s">
        <v>1119</v>
      </c>
      <c r="L89" s="896" t="s">
        <v>1120</v>
      </c>
      <c r="M89" s="896" t="s">
        <v>1121</v>
      </c>
      <c r="N89" s="896" t="s">
        <v>1122</v>
      </c>
      <c r="O89" s="896" t="s">
        <v>1123</v>
      </c>
      <c r="P89" s="896" t="s">
        <v>1124</v>
      </c>
      <c r="Q89" s="896" t="s">
        <v>1125</v>
      </c>
      <c r="R89" s="896" t="s">
        <v>1126</v>
      </c>
      <c r="S89" s="896" t="s">
        <v>1127</v>
      </c>
      <c r="T89" s="896" t="s">
        <v>1128</v>
      </c>
      <c r="U89" s="896" t="s">
        <v>1129</v>
      </c>
      <c r="V89" s="896" t="s">
        <v>1130</v>
      </c>
      <c r="W89" s="896" t="s">
        <v>1131</v>
      </c>
      <c r="X89" s="896" t="s">
        <v>1132</v>
      </c>
      <c r="Y89" s="896" t="s">
        <v>1474</v>
      </c>
      <c r="Z89" s="896" t="s">
        <v>1475</v>
      </c>
      <c r="AA89" s="896" t="s">
        <v>1476</v>
      </c>
      <c r="AB89" s="896" t="s">
        <v>1477</v>
      </c>
      <c r="AC89" s="896" t="s">
        <v>1478</v>
      </c>
      <c r="AD89" s="896" t="s">
        <v>1479</v>
      </c>
      <c r="AE89" s="896" t="s">
        <v>1480</v>
      </c>
    </row>
    <row r="90" spans="1:31" s="2" customFormat="1" ht="15" customHeight="1">
      <c r="D90" s="897" t="s">
        <v>1107</v>
      </c>
      <c r="E90" s="237">
        <f>E67-E71</f>
        <v>-1621.1671290719114</v>
      </c>
      <c r="F90" s="237">
        <f t="shared" ref="F90:X90" si="52">F67-F71</f>
        <v>-35.618185925015268</v>
      </c>
      <c r="G90" s="237">
        <f t="shared" si="52"/>
        <v>-35.618185925015368</v>
      </c>
      <c r="H90" s="237">
        <f t="shared" si="52"/>
        <v>-35.618185925015368</v>
      </c>
      <c r="I90" s="237">
        <f t="shared" si="52"/>
        <v>1014.5786293792254</v>
      </c>
      <c r="J90" s="237">
        <f t="shared" si="52"/>
        <v>1274.7667792140442</v>
      </c>
      <c r="K90" s="237">
        <f t="shared" si="52"/>
        <v>1272.4057252228024</v>
      </c>
      <c r="L90" s="237">
        <f t="shared" si="52"/>
        <v>1922.8760998098492</v>
      </c>
      <c r="M90" s="237">
        <f t="shared" si="52"/>
        <v>1919.3345188229869</v>
      </c>
      <c r="N90" s="237">
        <f t="shared" si="52"/>
        <v>1525.5107130838967</v>
      </c>
      <c r="O90" s="237">
        <f t="shared" si="52"/>
        <v>1912.2513568492623</v>
      </c>
      <c r="P90" s="237">
        <f t="shared" si="52"/>
        <v>1908.7097758624</v>
      </c>
      <c r="Q90" s="237">
        <f t="shared" si="52"/>
        <v>5139.8121628764584</v>
      </c>
      <c r="R90" s="237">
        <f t="shared" si="52"/>
        <v>5130.3679469114923</v>
      </c>
      <c r="S90" s="237">
        <f t="shared" si="52"/>
        <v>4089.6153475722176</v>
      </c>
      <c r="T90" s="237">
        <f t="shared" si="52"/>
        <v>5111.47951498156</v>
      </c>
      <c r="U90" s="237">
        <f t="shared" si="52"/>
        <v>5102.0352990165929</v>
      </c>
      <c r="V90" s="237">
        <f t="shared" si="52"/>
        <v>5092.5910830516268</v>
      </c>
      <c r="W90" s="237">
        <f t="shared" si="52"/>
        <v>5083.1468670866607</v>
      </c>
      <c r="X90" s="237">
        <f t="shared" si="52"/>
        <v>4051.8384837123526</v>
      </c>
      <c r="Y90" s="237">
        <f t="shared" ref="Y90:AE90" si="53">Y67-Y71</f>
        <v>5064.2584351567275</v>
      </c>
      <c r="Z90" s="237">
        <f t="shared" si="53"/>
        <v>5054.8142191917632</v>
      </c>
      <c r="AA90" s="237">
        <f t="shared" si="53"/>
        <v>5045.370003226798</v>
      </c>
      <c r="AB90" s="237">
        <f t="shared" si="53"/>
        <v>5035.9257872618282</v>
      </c>
      <c r="AC90" s="237">
        <f t="shared" si="53"/>
        <v>4014.0616198524876</v>
      </c>
      <c r="AD90" s="237">
        <f t="shared" si="53"/>
        <v>5017.0373553318987</v>
      </c>
      <c r="AE90" s="237">
        <f t="shared" si="53"/>
        <v>5007.5931393669343</v>
      </c>
    </row>
    <row r="91" spans="1:31" s="2" customFormat="1" ht="15" customHeight="1">
      <c r="D91" s="897" t="s">
        <v>1133</v>
      </c>
      <c r="E91" s="237"/>
      <c r="F91" s="237"/>
      <c r="G91" s="898"/>
      <c r="H91" s="898"/>
      <c r="I91" s="898"/>
      <c r="J91" s="898"/>
      <c r="K91" s="898"/>
      <c r="L91" s="898"/>
      <c r="M91" s="898"/>
      <c r="N91" s="898"/>
      <c r="O91" s="898"/>
      <c r="P91" s="898"/>
      <c r="Q91" s="898"/>
      <c r="R91" s="898"/>
      <c r="S91" s="898"/>
      <c r="T91" s="898"/>
      <c r="U91" s="898"/>
      <c r="V91" s="898"/>
      <c r="W91" s="898"/>
      <c r="X91" s="898"/>
      <c r="Y91" s="898"/>
      <c r="Z91" s="898"/>
      <c r="AA91" s="898"/>
      <c r="AB91" s="898"/>
      <c r="AC91" s="898"/>
      <c r="AD91" s="898"/>
      <c r="AE91" s="898"/>
    </row>
    <row r="92" spans="1:31" s="2" customFormat="1" ht="15" customHeight="1">
      <c r="D92" s="899">
        <v>0.1</v>
      </c>
      <c r="E92" s="237">
        <f>E$67-E$71*IF(E$71&gt;=0,(1+$D92),IF(E$71&lt;0,(1-$D92)))</f>
        <v>-2806.7238442808866</v>
      </c>
      <c r="F92" s="237">
        <f t="shared" ref="F92:Y94" si="54">F$67-F$71*IF(F$71&gt;=0,(1+$D92),IF(F$71&lt;0,(1-$D92)))</f>
        <v>-242.8620610602336</v>
      </c>
      <c r="G92" s="237">
        <f t="shared" si="54"/>
        <v>-39.180004517516906</v>
      </c>
      <c r="H92" s="237">
        <f t="shared" si="54"/>
        <v>-39.180004517516906</v>
      </c>
      <c r="I92" s="237">
        <f t="shared" si="54"/>
        <v>1011.0168107867239</v>
      </c>
      <c r="J92" s="237">
        <f t="shared" si="54"/>
        <v>1271.2049606215426</v>
      </c>
      <c r="K92" s="237">
        <f t="shared" si="54"/>
        <v>1268.8439066303008</v>
      </c>
      <c r="L92" s="237">
        <f t="shared" si="54"/>
        <v>1919.3142812173476</v>
      </c>
      <c r="M92" s="237">
        <f t="shared" si="54"/>
        <v>1915.7727002304853</v>
      </c>
      <c r="N92" s="237">
        <f t="shared" si="54"/>
        <v>1521.9488944913951</v>
      </c>
      <c r="O92" s="237">
        <f t="shared" si="54"/>
        <v>1908.6895382567607</v>
      </c>
      <c r="P92" s="237">
        <f t="shared" si="54"/>
        <v>1905.1479572698984</v>
      </c>
      <c r="Q92" s="237">
        <f t="shared" si="54"/>
        <v>5136.250344283957</v>
      </c>
      <c r="R92" s="237">
        <f t="shared" si="54"/>
        <v>5126.8061283189909</v>
      </c>
      <c r="S92" s="237">
        <f t="shared" si="54"/>
        <v>4086.0535289797162</v>
      </c>
      <c r="T92" s="237">
        <f t="shared" si="54"/>
        <v>5107.9176963890586</v>
      </c>
      <c r="U92" s="237">
        <f t="shared" si="54"/>
        <v>5098.4734804240916</v>
      </c>
      <c r="V92" s="237">
        <f t="shared" si="54"/>
        <v>5089.0292644591254</v>
      </c>
      <c r="W92" s="237">
        <f t="shared" si="54"/>
        <v>5079.5850484941593</v>
      </c>
      <c r="X92" s="237">
        <f t="shared" si="54"/>
        <v>4048.2766651198513</v>
      </c>
      <c r="Y92" s="237">
        <f t="shared" si="54"/>
        <v>5060.6966165642261</v>
      </c>
      <c r="Z92" s="237">
        <f t="shared" ref="Y92:AE94" si="55">Z$67-Z$71*IF(Z$71&gt;=0,(1+$D92),IF(Z$71&lt;0,(1-$D92)))</f>
        <v>5051.2524005992618</v>
      </c>
      <c r="AA92" s="237">
        <f t="shared" si="55"/>
        <v>5041.8081846342966</v>
      </c>
      <c r="AB92" s="237">
        <f t="shared" si="55"/>
        <v>5032.3639686693268</v>
      </c>
      <c r="AC92" s="237">
        <f t="shared" si="55"/>
        <v>4010.4998012599863</v>
      </c>
      <c r="AD92" s="237">
        <f t="shared" si="55"/>
        <v>5013.4755367393973</v>
      </c>
      <c r="AE92" s="237">
        <f t="shared" si="55"/>
        <v>5004.031320774433</v>
      </c>
    </row>
    <row r="93" spans="1:31" s="2" customFormat="1" ht="15" customHeight="1">
      <c r="D93" s="899">
        <v>0.2</v>
      </c>
      <c r="E93" s="237">
        <f>E$67-E$71*IF(E$71&gt;=0,(1+$D93),IF(E$71&lt;0,(1-$D93)))</f>
        <v>-3992.2805594898582</v>
      </c>
      <c r="F93" s="237">
        <f t="shared" si="54"/>
        <v>-450.10593619545148</v>
      </c>
      <c r="G93" s="237">
        <f t="shared" si="54"/>
        <v>-42.741823110018437</v>
      </c>
      <c r="H93" s="237">
        <f t="shared" si="54"/>
        <v>-42.741823110018437</v>
      </c>
      <c r="I93" s="237">
        <f t="shared" si="54"/>
        <v>1007.4549921942223</v>
      </c>
      <c r="J93" s="237">
        <f t="shared" si="54"/>
        <v>1267.643142029041</v>
      </c>
      <c r="K93" s="237">
        <f t="shared" si="54"/>
        <v>1265.2820880377992</v>
      </c>
      <c r="L93" s="237">
        <f t="shared" si="54"/>
        <v>1915.752462624846</v>
      </c>
      <c r="M93" s="237">
        <f t="shared" si="54"/>
        <v>1912.2108816379837</v>
      </c>
      <c r="N93" s="237">
        <f t="shared" si="54"/>
        <v>1518.3870758988935</v>
      </c>
      <c r="O93" s="237">
        <f t="shared" si="54"/>
        <v>1905.1277196642591</v>
      </c>
      <c r="P93" s="237">
        <f t="shared" si="54"/>
        <v>1901.5861386773968</v>
      </c>
      <c r="Q93" s="237">
        <f t="shared" si="54"/>
        <v>5132.6885256914557</v>
      </c>
      <c r="R93" s="237">
        <f t="shared" si="54"/>
        <v>5123.2443097264895</v>
      </c>
      <c r="S93" s="237">
        <f t="shared" si="54"/>
        <v>4082.4917103872149</v>
      </c>
      <c r="T93" s="237">
        <f t="shared" si="54"/>
        <v>5104.3558777965573</v>
      </c>
      <c r="U93" s="237">
        <f t="shared" si="54"/>
        <v>5094.9116618315902</v>
      </c>
      <c r="V93" s="237">
        <f t="shared" si="54"/>
        <v>5085.4674458666241</v>
      </c>
      <c r="W93" s="237">
        <f t="shared" si="54"/>
        <v>5076.0232299016579</v>
      </c>
      <c r="X93" s="237">
        <f t="shared" si="54"/>
        <v>4044.7148465273499</v>
      </c>
      <c r="Y93" s="237">
        <f t="shared" si="55"/>
        <v>5057.1347979717248</v>
      </c>
      <c r="Z93" s="237">
        <f t="shared" si="55"/>
        <v>5047.6905820067605</v>
      </c>
      <c r="AA93" s="237">
        <f t="shared" si="55"/>
        <v>5038.2463660417952</v>
      </c>
      <c r="AB93" s="237">
        <f t="shared" si="55"/>
        <v>5028.8021500768255</v>
      </c>
      <c r="AC93" s="237">
        <f t="shared" si="55"/>
        <v>4006.9379826674849</v>
      </c>
      <c r="AD93" s="237">
        <f t="shared" si="55"/>
        <v>5009.9137181468959</v>
      </c>
      <c r="AE93" s="237">
        <f t="shared" si="55"/>
        <v>5000.4695021819316</v>
      </c>
    </row>
    <row r="94" spans="1:31" s="2" customFormat="1" ht="15" customHeight="1">
      <c r="D94" s="899">
        <v>0.6</v>
      </c>
      <c r="E94" s="237">
        <f>E$67-E$71*IF(E$71&gt;=0,(1+$D94),IF(E$71&lt;0,(1-$D94)))</f>
        <v>-8734.5074203257536</v>
      </c>
      <c r="F94" s="237">
        <f t="shared" si="54"/>
        <v>-1279.0814367363248</v>
      </c>
      <c r="G94" s="237">
        <f t="shared" si="54"/>
        <v>-56.98909748002459</v>
      </c>
      <c r="H94" s="237">
        <f t="shared" si="54"/>
        <v>-56.98909748002459</v>
      </c>
      <c r="I94" s="237">
        <f t="shared" si="54"/>
        <v>993.20771782421616</v>
      </c>
      <c r="J94" s="237">
        <f t="shared" si="54"/>
        <v>1253.3958676590348</v>
      </c>
      <c r="K94" s="237">
        <f t="shared" si="54"/>
        <v>1251.0348136677931</v>
      </c>
      <c r="L94" s="237">
        <f t="shared" si="54"/>
        <v>1901.5051882548398</v>
      </c>
      <c r="M94" s="237">
        <f t="shared" si="54"/>
        <v>1897.9636072679775</v>
      </c>
      <c r="N94" s="237">
        <f t="shared" si="54"/>
        <v>1504.1398015288873</v>
      </c>
      <c r="O94" s="237">
        <f t="shared" si="54"/>
        <v>1890.8804452942529</v>
      </c>
      <c r="P94" s="237">
        <f t="shared" si="54"/>
        <v>1887.3388643073906</v>
      </c>
      <c r="Q94" s="237">
        <f t="shared" si="54"/>
        <v>5118.4412513214493</v>
      </c>
      <c r="R94" s="237">
        <f t="shared" si="54"/>
        <v>5108.9970353564831</v>
      </c>
      <c r="S94" s="237">
        <f t="shared" si="54"/>
        <v>4068.2444360172085</v>
      </c>
      <c r="T94" s="237">
        <f t="shared" si="54"/>
        <v>5090.1086034265509</v>
      </c>
      <c r="U94" s="237">
        <f t="shared" si="54"/>
        <v>5080.6643874615838</v>
      </c>
      <c r="V94" s="237">
        <f t="shared" si="54"/>
        <v>5071.2201714966177</v>
      </c>
      <c r="W94" s="237">
        <f t="shared" si="54"/>
        <v>5061.7759555316516</v>
      </c>
      <c r="X94" s="237">
        <f t="shared" si="54"/>
        <v>4030.4675721573435</v>
      </c>
      <c r="Y94" s="237">
        <f t="shared" si="55"/>
        <v>5042.8875236017184</v>
      </c>
      <c r="Z94" s="237">
        <f t="shared" si="55"/>
        <v>5033.4433076367541</v>
      </c>
      <c r="AA94" s="237">
        <f t="shared" si="55"/>
        <v>5023.9990916717888</v>
      </c>
      <c r="AB94" s="237">
        <f t="shared" si="55"/>
        <v>5014.5548757068191</v>
      </c>
      <c r="AC94" s="237">
        <f t="shared" si="55"/>
        <v>3992.6907082974785</v>
      </c>
      <c r="AD94" s="237">
        <f t="shared" si="55"/>
        <v>4995.6664437768895</v>
      </c>
      <c r="AE94" s="237">
        <f t="shared" si="55"/>
        <v>4986.2222278119252</v>
      </c>
    </row>
    <row r="95" spans="1:31" s="2" customFormat="1" ht="15" customHeight="1">
      <c r="D95" s="897" t="s">
        <v>1134</v>
      </c>
      <c r="E95" s="237"/>
      <c r="F95" s="237"/>
      <c r="G95" s="898"/>
      <c r="H95" s="898"/>
      <c r="I95" s="898"/>
      <c r="J95" s="898"/>
      <c r="K95" s="898"/>
      <c r="L95" s="898"/>
      <c r="M95" s="898"/>
      <c r="N95" s="898"/>
      <c r="O95" s="898"/>
      <c r="P95" s="898"/>
      <c r="Q95" s="898"/>
      <c r="R95" s="898"/>
      <c r="S95" s="898"/>
      <c r="T95" s="898"/>
      <c r="U95" s="898"/>
      <c r="V95" s="898"/>
      <c r="W95" s="898"/>
      <c r="X95" s="898"/>
      <c r="Y95" s="898"/>
      <c r="Z95" s="898"/>
      <c r="AA95" s="898"/>
      <c r="AB95" s="898"/>
      <c r="AC95" s="898"/>
      <c r="AD95" s="898"/>
      <c r="AE95" s="898"/>
    </row>
    <row r="96" spans="1:31" s="2" customFormat="1" ht="15" customHeight="1">
      <c r="D96" s="899">
        <v>0.1</v>
      </c>
      <c r="E96" s="237">
        <f>E$67*(1-$D96)-E$71</f>
        <v>-2644.6071313736938</v>
      </c>
      <c r="F96" s="237">
        <f t="shared" ref="F96:Y98" si="56">F$67*(1-$D96)-F$71</f>
        <v>-239.30024246773201</v>
      </c>
      <c r="G96" s="237">
        <f t="shared" si="56"/>
        <v>-35.618185925015368</v>
      </c>
      <c r="H96" s="237">
        <f t="shared" si="56"/>
        <v>-35.618185925015368</v>
      </c>
      <c r="I96" s="237">
        <f t="shared" si="56"/>
        <v>909.55894784880138</v>
      </c>
      <c r="J96" s="237">
        <f t="shared" si="56"/>
        <v>1143.7282827001382</v>
      </c>
      <c r="K96" s="237">
        <f t="shared" si="56"/>
        <v>1141.6033341080206</v>
      </c>
      <c r="L96" s="237">
        <f t="shared" si="56"/>
        <v>1727.0266712363627</v>
      </c>
      <c r="M96" s="237">
        <f t="shared" si="56"/>
        <v>1723.8392483481866</v>
      </c>
      <c r="N96" s="237">
        <f t="shared" si="56"/>
        <v>1369.3978231830056</v>
      </c>
      <c r="O96" s="237">
        <f t="shared" si="56"/>
        <v>1717.4644025718346</v>
      </c>
      <c r="P96" s="237">
        <f t="shared" si="56"/>
        <v>1714.2769796836585</v>
      </c>
      <c r="Q96" s="237">
        <f t="shared" si="56"/>
        <v>4622.269127996311</v>
      </c>
      <c r="R96" s="237">
        <f t="shared" si="56"/>
        <v>4613.7693336278417</v>
      </c>
      <c r="S96" s="237">
        <f t="shared" si="56"/>
        <v>3677.0919942224946</v>
      </c>
      <c r="T96" s="237">
        <f t="shared" si="56"/>
        <v>4596.769744890903</v>
      </c>
      <c r="U96" s="237">
        <f t="shared" si="56"/>
        <v>4588.2699505224318</v>
      </c>
      <c r="V96" s="237">
        <f t="shared" si="56"/>
        <v>4579.7701561539625</v>
      </c>
      <c r="W96" s="237">
        <f t="shared" si="56"/>
        <v>4571.2703617854932</v>
      </c>
      <c r="X96" s="237">
        <f t="shared" si="56"/>
        <v>3643.0928167486159</v>
      </c>
      <c r="Y96" s="237">
        <f t="shared" si="56"/>
        <v>4554.2707730485536</v>
      </c>
      <c r="Z96" s="237">
        <f t="shared" ref="Y96:AE98" si="57">Z$67*(1-$D96)-Z$71</f>
        <v>4545.7709786800851</v>
      </c>
      <c r="AA96" s="237">
        <f t="shared" si="57"/>
        <v>4537.2711843116167</v>
      </c>
      <c r="AB96" s="237">
        <f t="shared" si="57"/>
        <v>4528.7713899431437</v>
      </c>
      <c r="AC96" s="237">
        <f t="shared" si="57"/>
        <v>3609.0936392747376</v>
      </c>
      <c r="AD96" s="237">
        <f t="shared" si="57"/>
        <v>4511.7718012062078</v>
      </c>
      <c r="AE96" s="237">
        <f t="shared" si="57"/>
        <v>4503.2720068377394</v>
      </c>
    </row>
    <row r="97" spans="1:31" s="2" customFormat="1" ht="15" customHeight="1">
      <c r="D97" s="899">
        <v>0.2</v>
      </c>
      <c r="E97" s="237">
        <f>E$67*(1-$D97)-E$71</f>
        <v>-3668.0471336754763</v>
      </c>
      <c r="F97" s="237">
        <f t="shared" si="56"/>
        <v>-442.98229901044851</v>
      </c>
      <c r="G97" s="237">
        <f t="shared" si="56"/>
        <v>-35.618185925015368</v>
      </c>
      <c r="H97" s="237">
        <f t="shared" si="56"/>
        <v>-35.618185925015368</v>
      </c>
      <c r="I97" s="237">
        <f t="shared" si="56"/>
        <v>804.53926631837726</v>
      </c>
      <c r="J97" s="237">
        <f t="shared" si="56"/>
        <v>1012.6897861862323</v>
      </c>
      <c r="K97" s="237">
        <f t="shared" si="56"/>
        <v>1010.8009429932389</v>
      </c>
      <c r="L97" s="237">
        <f t="shared" si="56"/>
        <v>1531.1772426628763</v>
      </c>
      <c r="M97" s="237">
        <f t="shared" si="56"/>
        <v>1528.3439778733866</v>
      </c>
      <c r="N97" s="237">
        <f t="shared" si="56"/>
        <v>1213.2849332821145</v>
      </c>
      <c r="O97" s="237">
        <f t="shared" si="56"/>
        <v>1522.6774482944068</v>
      </c>
      <c r="P97" s="237">
        <f t="shared" si="56"/>
        <v>1519.8441835049171</v>
      </c>
      <c r="Q97" s="237">
        <f t="shared" si="56"/>
        <v>4104.7260931161636</v>
      </c>
      <c r="R97" s="237">
        <f t="shared" si="56"/>
        <v>4097.1707203441911</v>
      </c>
      <c r="S97" s="237">
        <f t="shared" si="56"/>
        <v>3264.5686408727711</v>
      </c>
      <c r="T97" s="237">
        <f t="shared" si="56"/>
        <v>4082.0599748002451</v>
      </c>
      <c r="U97" s="237">
        <f t="shared" si="56"/>
        <v>4074.5046020282716</v>
      </c>
      <c r="V97" s="237">
        <f t="shared" si="56"/>
        <v>4066.9492292562982</v>
      </c>
      <c r="W97" s="237">
        <f t="shared" si="56"/>
        <v>4059.3938564843256</v>
      </c>
      <c r="X97" s="237">
        <f t="shared" si="56"/>
        <v>3234.3471497848791</v>
      </c>
      <c r="Y97" s="237">
        <f t="shared" si="57"/>
        <v>4044.2831109403792</v>
      </c>
      <c r="Z97" s="237">
        <f t="shared" si="57"/>
        <v>4036.7277381684075</v>
      </c>
      <c r="AA97" s="237">
        <f t="shared" si="57"/>
        <v>4029.1723653964355</v>
      </c>
      <c r="AB97" s="237">
        <f t="shared" si="57"/>
        <v>4021.6169926244597</v>
      </c>
      <c r="AC97" s="237">
        <f t="shared" si="57"/>
        <v>3204.1256586969871</v>
      </c>
      <c r="AD97" s="237">
        <f t="shared" si="57"/>
        <v>4006.506247080516</v>
      </c>
      <c r="AE97" s="237">
        <f t="shared" si="57"/>
        <v>3998.9508743085444</v>
      </c>
    </row>
    <row r="98" spans="1:31" s="2" customFormat="1" ht="15.75" customHeight="1" thickBot="1">
      <c r="D98" s="900">
        <v>0.4</v>
      </c>
      <c r="E98" s="901">
        <f>E$67*(1-$D98)-E$71</f>
        <v>-5714.9271382790412</v>
      </c>
      <c r="F98" s="901">
        <f t="shared" si="56"/>
        <v>-850.34641209588199</v>
      </c>
      <c r="G98" s="901">
        <f t="shared" si="56"/>
        <v>-35.618185925015368</v>
      </c>
      <c r="H98" s="901">
        <f t="shared" si="56"/>
        <v>-35.618185925015368</v>
      </c>
      <c r="I98" s="901">
        <f t="shared" si="56"/>
        <v>594.49990325752901</v>
      </c>
      <c r="J98" s="901">
        <f t="shared" si="56"/>
        <v>750.61279315842023</v>
      </c>
      <c r="K98" s="901">
        <f t="shared" si="56"/>
        <v>749.19616076367515</v>
      </c>
      <c r="L98" s="901">
        <f t="shared" si="56"/>
        <v>1139.4783855159033</v>
      </c>
      <c r="M98" s="901">
        <f t="shared" si="56"/>
        <v>1137.3534369237859</v>
      </c>
      <c r="N98" s="901">
        <f t="shared" si="56"/>
        <v>901.0591534803317</v>
      </c>
      <c r="O98" s="901">
        <f t="shared" si="56"/>
        <v>1133.1035397395513</v>
      </c>
      <c r="P98" s="901">
        <f t="shared" si="56"/>
        <v>1130.9785911474339</v>
      </c>
      <c r="Q98" s="901">
        <f t="shared" si="56"/>
        <v>3069.6400233558688</v>
      </c>
      <c r="R98" s="901">
        <f t="shared" si="56"/>
        <v>3063.973493776889</v>
      </c>
      <c r="S98" s="901">
        <f t="shared" si="56"/>
        <v>2439.5219341733241</v>
      </c>
      <c r="T98" s="901">
        <f t="shared" si="56"/>
        <v>3052.6404346189297</v>
      </c>
      <c r="U98" s="901">
        <f t="shared" si="56"/>
        <v>3046.9739050399494</v>
      </c>
      <c r="V98" s="901">
        <f t="shared" si="56"/>
        <v>3041.30737546097</v>
      </c>
      <c r="W98" s="901">
        <f t="shared" si="56"/>
        <v>3035.6408458819901</v>
      </c>
      <c r="X98" s="901">
        <f t="shared" si="56"/>
        <v>2416.8558158574051</v>
      </c>
      <c r="Y98" s="901">
        <f t="shared" si="57"/>
        <v>3024.3077867240304</v>
      </c>
      <c r="Z98" s="901">
        <f t="shared" si="57"/>
        <v>3018.6412571450514</v>
      </c>
      <c r="AA98" s="901">
        <f t="shared" si="57"/>
        <v>3012.9747275660725</v>
      </c>
      <c r="AB98" s="901">
        <f t="shared" si="57"/>
        <v>3007.3081979870908</v>
      </c>
      <c r="AC98" s="901">
        <f t="shared" si="57"/>
        <v>2394.1896975414861</v>
      </c>
      <c r="AD98" s="901">
        <f t="shared" si="57"/>
        <v>2995.9751388291329</v>
      </c>
      <c r="AE98" s="901">
        <f t="shared" si="57"/>
        <v>2990.3086092501544</v>
      </c>
    </row>
    <row r="100" spans="1:31" ht="12" thickBot="1">
      <c r="A100" s="1261" t="s">
        <v>1370</v>
      </c>
    </row>
    <row r="101" spans="1:31">
      <c r="A101" s="1189" t="s">
        <v>1339</v>
      </c>
      <c r="B101" s="1190"/>
      <c r="C101" s="1191"/>
      <c r="D101" s="1191"/>
      <c r="E101" s="1191"/>
      <c r="F101" s="1190"/>
      <c r="G101" s="1190"/>
      <c r="H101" s="1190"/>
      <c r="I101" s="1190"/>
      <c r="J101" s="1190"/>
      <c r="K101" s="1190"/>
      <c r="L101" s="1190"/>
      <c r="M101" s="1190"/>
      <c r="N101" s="1190"/>
      <c r="O101" s="1190"/>
      <c r="P101" s="1190"/>
      <c r="Q101" s="1190"/>
      <c r="R101" s="1190"/>
      <c r="S101" s="1190"/>
      <c r="T101" s="1190"/>
      <c r="U101" s="1190"/>
      <c r="V101" s="1190"/>
      <c r="W101" s="1190"/>
      <c r="X101" s="1190"/>
      <c r="Y101" s="1190"/>
      <c r="Z101" s="1190"/>
      <c r="AA101" s="1190"/>
      <c r="AB101" s="1190"/>
      <c r="AC101" s="1190"/>
      <c r="AD101" s="1190"/>
      <c r="AE101" s="1190"/>
    </row>
    <row r="102" spans="1:31">
      <c r="A102" s="913"/>
      <c r="C102" s="252"/>
      <c r="D102" s="252"/>
      <c r="E102" s="252"/>
    </row>
    <row r="103" spans="1:31">
      <c r="A103" s="1193" t="s">
        <v>122</v>
      </c>
      <c r="B103" s="912" t="s">
        <v>197</v>
      </c>
      <c r="C103" s="265">
        <f>C57</f>
        <v>12271.22058844499</v>
      </c>
      <c r="D103" s="252"/>
      <c r="E103" s="252"/>
    </row>
    <row r="104" spans="1:31">
      <c r="A104" s="1193" t="s">
        <v>1340</v>
      </c>
      <c r="B104" s="912" t="s">
        <v>197</v>
      </c>
      <c r="C104" s="683">
        <f>C103</f>
        <v>12271.22058844499</v>
      </c>
      <c r="D104" s="252"/>
      <c r="E104" s="252"/>
    </row>
    <row r="105" spans="1:31">
      <c r="A105" s="1193" t="s">
        <v>1341</v>
      </c>
      <c r="B105" s="912" t="s">
        <v>197</v>
      </c>
      <c r="C105" s="683">
        <v>0</v>
      </c>
      <c r="D105" s="252"/>
      <c r="E105" s="252"/>
    </row>
    <row r="106" spans="1:31">
      <c r="A106" s="916" t="s">
        <v>1342</v>
      </c>
      <c r="C106" s="252"/>
      <c r="D106" s="252"/>
      <c r="E106" s="252"/>
    </row>
    <row r="107" spans="1:31">
      <c r="A107" s="910" t="s">
        <v>293</v>
      </c>
      <c r="C107" s="252"/>
      <c r="D107" s="257" t="s">
        <v>295</v>
      </c>
      <c r="E107" s="1469" t="s">
        <v>296</v>
      </c>
      <c r="F107" s="1469"/>
      <c r="G107" s="1469"/>
      <c r="H107" s="1469"/>
      <c r="I107" s="1469"/>
      <c r="J107" s="258"/>
      <c r="K107" s="258"/>
      <c r="L107" s="258"/>
      <c r="M107" s="258"/>
      <c r="N107" s="258"/>
      <c r="O107" s="1469"/>
      <c r="P107" s="1469"/>
      <c r="Q107" s="1469"/>
      <c r="R107" s="1469"/>
      <c r="S107" s="1469"/>
      <c r="T107" s="258"/>
      <c r="U107" s="258"/>
      <c r="V107" s="258"/>
      <c r="W107" s="258"/>
      <c r="X107" s="258"/>
      <c r="Y107" s="258"/>
      <c r="Z107" s="258"/>
      <c r="AA107" s="258"/>
      <c r="AB107" s="258"/>
      <c r="AC107" s="258"/>
      <c r="AD107" s="258"/>
      <c r="AE107" s="258"/>
    </row>
    <row r="108" spans="1:31">
      <c r="A108" s="910"/>
      <c r="C108" s="252"/>
      <c r="D108" s="262" t="s">
        <v>297</v>
      </c>
      <c r="E108" s="262">
        <v>1</v>
      </c>
      <c r="F108" s="262">
        <v>2</v>
      </c>
      <c r="G108" s="262">
        <v>3</v>
      </c>
      <c r="H108" s="262">
        <v>4</v>
      </c>
      <c r="I108" s="262">
        <v>5</v>
      </c>
      <c r="J108" s="262">
        <v>6</v>
      </c>
      <c r="K108" s="262">
        <v>7</v>
      </c>
      <c r="L108" s="262">
        <v>8</v>
      </c>
      <c r="M108" s="262">
        <v>9</v>
      </c>
      <c r="N108" s="263">
        <v>10</v>
      </c>
      <c r="O108" s="262">
        <v>11</v>
      </c>
      <c r="P108" s="262">
        <v>12</v>
      </c>
      <c r="Q108" s="262">
        <v>13</v>
      </c>
      <c r="R108" s="262">
        <v>14</v>
      </c>
      <c r="S108" s="262">
        <v>15</v>
      </c>
      <c r="T108" s="262">
        <v>16</v>
      </c>
      <c r="U108" s="262">
        <v>17</v>
      </c>
      <c r="V108" s="262">
        <v>18</v>
      </c>
      <c r="W108" s="262">
        <v>19</v>
      </c>
      <c r="X108" s="263">
        <v>20</v>
      </c>
      <c r="Y108" s="263">
        <v>21</v>
      </c>
      <c r="Z108" s="263">
        <v>22</v>
      </c>
      <c r="AA108" s="263">
        <v>23</v>
      </c>
      <c r="AB108" s="263">
        <v>24</v>
      </c>
      <c r="AC108" s="263">
        <v>25</v>
      </c>
      <c r="AD108" s="263">
        <v>26</v>
      </c>
      <c r="AE108" s="263">
        <v>27</v>
      </c>
    </row>
    <row r="109" spans="1:31">
      <c r="A109" s="1188" t="s">
        <v>1345</v>
      </c>
      <c r="C109" s="252"/>
      <c r="D109" s="264"/>
      <c r="E109" s="264"/>
      <c r="F109" s="264"/>
      <c r="G109" s="264"/>
      <c r="H109" s="264"/>
      <c r="I109" s="264"/>
      <c r="J109" s="264"/>
      <c r="K109" s="264"/>
      <c r="L109" s="264"/>
      <c r="M109" s="264"/>
      <c r="N109" s="1187"/>
      <c r="O109" s="264"/>
      <c r="P109" s="264"/>
      <c r="Q109" s="264"/>
      <c r="R109" s="264"/>
      <c r="S109" s="264"/>
      <c r="T109" s="264"/>
      <c r="U109" s="264"/>
      <c r="V109" s="264"/>
      <c r="W109" s="264"/>
      <c r="X109" s="1187"/>
      <c r="Y109" s="1187"/>
      <c r="Z109" s="1187"/>
      <c r="AA109" s="1187"/>
      <c r="AB109" s="1187"/>
      <c r="AC109" s="1187"/>
      <c r="AD109" s="1187"/>
      <c r="AE109" s="1187"/>
    </row>
    <row r="110" spans="1:31">
      <c r="A110" s="1195" t="s">
        <v>1343</v>
      </c>
      <c r="C110" s="252"/>
      <c r="D110" s="252"/>
      <c r="E110" s="265">
        <f>E64</f>
        <v>0</v>
      </c>
      <c r="F110" s="265">
        <f t="shared" ref="F110:X110" si="58">F64</f>
        <v>0</v>
      </c>
      <c r="G110" s="265">
        <f t="shared" si="58"/>
        <v>0</v>
      </c>
      <c r="H110" s="265">
        <f t="shared" si="58"/>
        <v>0</v>
      </c>
      <c r="I110" s="265">
        <f t="shared" si="58"/>
        <v>1050.1968153042408</v>
      </c>
      <c r="J110" s="265">
        <f t="shared" si="58"/>
        <v>1310.3849651390594</v>
      </c>
      <c r="K110" s="265">
        <f t="shared" si="58"/>
        <v>1308.0239111478177</v>
      </c>
      <c r="L110" s="265">
        <f t="shared" si="58"/>
        <v>1958.4942857348644</v>
      </c>
      <c r="M110" s="265">
        <f t="shared" si="58"/>
        <v>1954.9527047480021</v>
      </c>
      <c r="N110" s="265">
        <f t="shared" si="58"/>
        <v>1561.128899008912</v>
      </c>
      <c r="O110" s="265">
        <f t="shared" si="58"/>
        <v>1947.8695427742775</v>
      </c>
      <c r="P110" s="265">
        <f t="shared" si="58"/>
        <v>1944.3279617874152</v>
      </c>
      <c r="Q110" s="265">
        <f t="shared" si="58"/>
        <v>5175.4303488014739</v>
      </c>
      <c r="R110" s="265">
        <f t="shared" si="58"/>
        <v>5165.9861328365077</v>
      </c>
      <c r="S110" s="265">
        <f t="shared" si="58"/>
        <v>4125.2335334972331</v>
      </c>
      <c r="T110" s="265">
        <f t="shared" si="58"/>
        <v>5147.0977009065755</v>
      </c>
      <c r="U110" s="265">
        <f t="shared" si="58"/>
        <v>5137.6534849416084</v>
      </c>
      <c r="V110" s="265">
        <f t="shared" si="58"/>
        <v>5128.2092689766423</v>
      </c>
      <c r="W110" s="265">
        <f t="shared" si="58"/>
        <v>5118.7650530116762</v>
      </c>
      <c r="X110" s="265">
        <f t="shared" si="58"/>
        <v>4087.4566696373681</v>
      </c>
      <c r="Y110" s="265">
        <f t="shared" ref="Y110:AE110" si="59">Y64</f>
        <v>5099.876621081743</v>
      </c>
      <c r="Z110" s="265">
        <f t="shared" si="59"/>
        <v>5090.4324051167787</v>
      </c>
      <c r="AA110" s="265">
        <f t="shared" si="59"/>
        <v>5080.9881891518135</v>
      </c>
      <c r="AB110" s="265">
        <f t="shared" si="59"/>
        <v>5071.5439731868437</v>
      </c>
      <c r="AC110" s="265">
        <f t="shared" si="59"/>
        <v>4049.6798057775031</v>
      </c>
      <c r="AD110" s="265">
        <f t="shared" si="59"/>
        <v>5052.6555412569141</v>
      </c>
      <c r="AE110" s="265">
        <f t="shared" si="59"/>
        <v>5043.2113252919498</v>
      </c>
    </row>
    <row r="111" spans="1:31">
      <c r="A111" s="1195" t="s">
        <v>1341</v>
      </c>
      <c r="C111" s="252"/>
      <c r="D111" s="252"/>
      <c r="E111" s="252">
        <f>C105</f>
        <v>0</v>
      </c>
    </row>
    <row r="112" spans="1:31">
      <c r="A112" s="1188" t="s">
        <v>1346</v>
      </c>
      <c r="C112" s="252"/>
      <c r="D112" s="252"/>
      <c r="E112" s="265">
        <f t="shared" ref="E112:X112" si="60">SUM(E110:E111)</f>
        <v>0</v>
      </c>
      <c r="F112" s="265">
        <f t="shared" si="60"/>
        <v>0</v>
      </c>
      <c r="G112" s="265">
        <f t="shared" si="60"/>
        <v>0</v>
      </c>
      <c r="H112" s="265">
        <f t="shared" si="60"/>
        <v>0</v>
      </c>
      <c r="I112" s="265">
        <f t="shared" si="60"/>
        <v>1050.1968153042408</v>
      </c>
      <c r="J112" s="265">
        <f t="shared" si="60"/>
        <v>1310.3849651390594</v>
      </c>
      <c r="K112" s="265">
        <f t="shared" si="60"/>
        <v>1308.0239111478177</v>
      </c>
      <c r="L112" s="265">
        <f t="shared" si="60"/>
        <v>1958.4942857348644</v>
      </c>
      <c r="M112" s="265">
        <f t="shared" si="60"/>
        <v>1954.9527047480021</v>
      </c>
      <c r="N112" s="265">
        <f t="shared" si="60"/>
        <v>1561.128899008912</v>
      </c>
      <c r="O112" s="265">
        <f t="shared" si="60"/>
        <v>1947.8695427742775</v>
      </c>
      <c r="P112" s="265">
        <f t="shared" si="60"/>
        <v>1944.3279617874152</v>
      </c>
      <c r="Q112" s="265">
        <f t="shared" si="60"/>
        <v>5175.4303488014739</v>
      </c>
      <c r="R112" s="265">
        <f t="shared" si="60"/>
        <v>5165.9861328365077</v>
      </c>
      <c r="S112" s="265">
        <f t="shared" si="60"/>
        <v>4125.2335334972331</v>
      </c>
      <c r="T112" s="265">
        <f t="shared" si="60"/>
        <v>5147.0977009065755</v>
      </c>
      <c r="U112" s="265">
        <f t="shared" si="60"/>
        <v>5137.6534849416084</v>
      </c>
      <c r="V112" s="265">
        <f t="shared" si="60"/>
        <v>5128.2092689766423</v>
      </c>
      <c r="W112" s="265">
        <f t="shared" si="60"/>
        <v>5118.7650530116762</v>
      </c>
      <c r="X112" s="265">
        <f t="shared" si="60"/>
        <v>4087.4566696373681</v>
      </c>
      <c r="Y112" s="265">
        <f t="shared" ref="Y112:AE112" si="61">SUM(Y110:Y111)</f>
        <v>5099.876621081743</v>
      </c>
      <c r="Z112" s="265">
        <f t="shared" si="61"/>
        <v>5090.4324051167787</v>
      </c>
      <c r="AA112" s="265">
        <f t="shared" si="61"/>
        <v>5080.9881891518135</v>
      </c>
      <c r="AB112" s="265">
        <f t="shared" si="61"/>
        <v>5071.5439731868437</v>
      </c>
      <c r="AC112" s="265">
        <f t="shared" si="61"/>
        <v>4049.6798057775031</v>
      </c>
      <c r="AD112" s="265">
        <f t="shared" si="61"/>
        <v>5052.6555412569141</v>
      </c>
      <c r="AE112" s="265">
        <f t="shared" si="61"/>
        <v>5043.2113252919498</v>
      </c>
    </row>
    <row r="113" spans="1:31">
      <c r="A113" s="910"/>
      <c r="C113" s="252"/>
      <c r="D113" s="252"/>
      <c r="E113" s="252"/>
    </row>
    <row r="114" spans="1:31">
      <c r="A114" s="1188" t="s">
        <v>1347</v>
      </c>
      <c r="C114" s="252"/>
      <c r="D114" s="252"/>
      <c r="E114" s="252"/>
    </row>
    <row r="115" spans="1:31">
      <c r="A115" s="910" t="s">
        <v>1348</v>
      </c>
      <c r="C115" s="252"/>
      <c r="D115" s="252"/>
      <c r="E115" s="265">
        <f>E70</f>
        <v>11855.567152089736</v>
      </c>
      <c r="F115" s="265">
        <f t="shared" ref="F115:X115" si="62">F70</f>
        <v>2072.438751352182</v>
      </c>
      <c r="G115" s="265">
        <f t="shared" si="62"/>
        <v>35.618185925015368</v>
      </c>
      <c r="H115" s="265">
        <f t="shared" si="62"/>
        <v>35.618185925015368</v>
      </c>
      <c r="I115" s="265">
        <f t="shared" si="62"/>
        <v>35.618185925015368</v>
      </c>
      <c r="J115" s="265">
        <f t="shared" si="62"/>
        <v>35.618185925015368</v>
      </c>
      <c r="K115" s="265">
        <f t="shared" si="62"/>
        <v>35.618185925015368</v>
      </c>
      <c r="L115" s="265">
        <f t="shared" si="62"/>
        <v>35.618185925015368</v>
      </c>
      <c r="M115" s="265">
        <f t="shared" si="62"/>
        <v>35.618185925015368</v>
      </c>
      <c r="N115" s="265">
        <f t="shared" si="62"/>
        <v>35.618185925015368</v>
      </c>
      <c r="O115" s="265">
        <f t="shared" si="62"/>
        <v>35.618185925015368</v>
      </c>
      <c r="P115" s="265">
        <f t="shared" si="62"/>
        <v>35.618185925015368</v>
      </c>
      <c r="Q115" s="265">
        <f t="shared" si="62"/>
        <v>35.618185925015368</v>
      </c>
      <c r="R115" s="265">
        <f t="shared" si="62"/>
        <v>35.618185925015368</v>
      </c>
      <c r="S115" s="265">
        <f t="shared" si="62"/>
        <v>35.618185925015368</v>
      </c>
      <c r="T115" s="265">
        <f t="shared" si="62"/>
        <v>35.618185925015368</v>
      </c>
      <c r="U115" s="265">
        <f t="shared" si="62"/>
        <v>35.618185925015368</v>
      </c>
      <c r="V115" s="265">
        <f t="shared" si="62"/>
        <v>35.618185925015368</v>
      </c>
      <c r="W115" s="265">
        <f t="shared" si="62"/>
        <v>35.618185925015368</v>
      </c>
      <c r="X115" s="265">
        <f t="shared" si="62"/>
        <v>35.618185925015368</v>
      </c>
      <c r="Y115" s="265">
        <f t="shared" ref="Y115:AE115" si="63">Y70</f>
        <v>35.618185925015368</v>
      </c>
      <c r="Z115" s="265">
        <f t="shared" si="63"/>
        <v>35.618185925015368</v>
      </c>
      <c r="AA115" s="265">
        <f t="shared" si="63"/>
        <v>35.618185925015368</v>
      </c>
      <c r="AB115" s="265">
        <f t="shared" si="63"/>
        <v>35.618185925015368</v>
      </c>
      <c r="AC115" s="265">
        <f t="shared" si="63"/>
        <v>35.618185925015368</v>
      </c>
      <c r="AD115" s="265">
        <f t="shared" si="63"/>
        <v>35.618185925015368</v>
      </c>
      <c r="AE115" s="265">
        <f t="shared" si="63"/>
        <v>35.618185925015368</v>
      </c>
    </row>
    <row r="116" spans="1:31">
      <c r="A116" s="1188" t="s">
        <v>1349</v>
      </c>
      <c r="C116" s="252"/>
      <c r="D116" s="252"/>
      <c r="E116" s="265">
        <f>SUM(E115)</f>
        <v>11855.567152089736</v>
      </c>
      <c r="F116" s="265">
        <f t="shared" ref="F116:X116" si="64">SUM(F115)</f>
        <v>2072.438751352182</v>
      </c>
      <c r="G116" s="265">
        <f t="shared" si="64"/>
        <v>35.618185925015368</v>
      </c>
      <c r="H116" s="265">
        <f t="shared" si="64"/>
        <v>35.618185925015368</v>
      </c>
      <c r="I116" s="265">
        <f t="shared" si="64"/>
        <v>35.618185925015368</v>
      </c>
      <c r="J116" s="265">
        <f t="shared" si="64"/>
        <v>35.618185925015368</v>
      </c>
      <c r="K116" s="265">
        <f t="shared" si="64"/>
        <v>35.618185925015368</v>
      </c>
      <c r="L116" s="265">
        <f t="shared" si="64"/>
        <v>35.618185925015368</v>
      </c>
      <c r="M116" s="265">
        <f t="shared" si="64"/>
        <v>35.618185925015368</v>
      </c>
      <c r="N116" s="265">
        <f t="shared" si="64"/>
        <v>35.618185925015368</v>
      </c>
      <c r="O116" s="265">
        <f t="shared" si="64"/>
        <v>35.618185925015368</v>
      </c>
      <c r="P116" s="265">
        <f t="shared" si="64"/>
        <v>35.618185925015368</v>
      </c>
      <c r="Q116" s="265">
        <f t="shared" si="64"/>
        <v>35.618185925015368</v>
      </c>
      <c r="R116" s="265">
        <f t="shared" si="64"/>
        <v>35.618185925015368</v>
      </c>
      <c r="S116" s="265">
        <f t="shared" si="64"/>
        <v>35.618185925015368</v>
      </c>
      <c r="T116" s="265">
        <f t="shared" si="64"/>
        <v>35.618185925015368</v>
      </c>
      <c r="U116" s="265">
        <f t="shared" si="64"/>
        <v>35.618185925015368</v>
      </c>
      <c r="V116" s="265">
        <f t="shared" si="64"/>
        <v>35.618185925015368</v>
      </c>
      <c r="W116" s="265">
        <f t="shared" si="64"/>
        <v>35.618185925015368</v>
      </c>
      <c r="X116" s="265">
        <f t="shared" si="64"/>
        <v>35.618185925015368</v>
      </c>
      <c r="Y116" s="265">
        <f t="shared" ref="Y116:AE116" si="65">SUM(Y115)</f>
        <v>35.618185925015368</v>
      </c>
      <c r="Z116" s="265">
        <f t="shared" si="65"/>
        <v>35.618185925015368</v>
      </c>
      <c r="AA116" s="265">
        <f t="shared" si="65"/>
        <v>35.618185925015368</v>
      </c>
      <c r="AB116" s="265">
        <f t="shared" si="65"/>
        <v>35.618185925015368</v>
      </c>
      <c r="AC116" s="265">
        <f t="shared" si="65"/>
        <v>35.618185925015368</v>
      </c>
      <c r="AD116" s="265">
        <f t="shared" si="65"/>
        <v>35.618185925015368</v>
      </c>
      <c r="AE116" s="265">
        <f t="shared" si="65"/>
        <v>35.618185925015368</v>
      </c>
    </row>
    <row r="117" spans="1:31">
      <c r="A117" s="910"/>
      <c r="C117" s="252"/>
      <c r="D117" s="252"/>
      <c r="E117" s="252"/>
    </row>
    <row r="118" spans="1:31">
      <c r="A118" s="1188" t="s">
        <v>1350</v>
      </c>
      <c r="C118" s="252"/>
      <c r="D118" s="252"/>
      <c r="E118" s="265">
        <f>E112-E116</f>
        <v>-11855.567152089736</v>
      </c>
      <c r="F118" s="265">
        <f t="shared" ref="F118:X118" si="66">F112-F116</f>
        <v>-2072.438751352182</v>
      </c>
      <c r="G118" s="265">
        <f t="shared" si="66"/>
        <v>-35.618185925015368</v>
      </c>
      <c r="H118" s="265">
        <f t="shared" si="66"/>
        <v>-35.618185925015368</v>
      </c>
      <c r="I118" s="265">
        <f t="shared" si="66"/>
        <v>1014.5786293792254</v>
      </c>
      <c r="J118" s="265">
        <f t="shared" si="66"/>
        <v>1274.7667792140442</v>
      </c>
      <c r="K118" s="265">
        <f t="shared" si="66"/>
        <v>1272.4057252228024</v>
      </c>
      <c r="L118" s="265">
        <f t="shared" si="66"/>
        <v>1922.8760998098492</v>
      </c>
      <c r="M118" s="265">
        <f t="shared" si="66"/>
        <v>1919.3345188229869</v>
      </c>
      <c r="N118" s="265">
        <f t="shared" si="66"/>
        <v>1525.5107130838967</v>
      </c>
      <c r="O118" s="265">
        <f t="shared" si="66"/>
        <v>1912.2513568492623</v>
      </c>
      <c r="P118" s="265">
        <f t="shared" si="66"/>
        <v>1908.7097758624</v>
      </c>
      <c r="Q118" s="265">
        <f t="shared" si="66"/>
        <v>5139.8121628764584</v>
      </c>
      <c r="R118" s="265">
        <f t="shared" si="66"/>
        <v>5130.3679469114923</v>
      </c>
      <c r="S118" s="265">
        <f t="shared" si="66"/>
        <v>4089.6153475722176</v>
      </c>
      <c r="T118" s="265">
        <f t="shared" si="66"/>
        <v>5111.47951498156</v>
      </c>
      <c r="U118" s="265">
        <f t="shared" si="66"/>
        <v>5102.0352990165929</v>
      </c>
      <c r="V118" s="265">
        <f t="shared" si="66"/>
        <v>5092.5910830516268</v>
      </c>
      <c r="W118" s="265">
        <f t="shared" si="66"/>
        <v>5083.1468670866607</v>
      </c>
      <c r="X118" s="265">
        <f t="shared" si="66"/>
        <v>4051.8384837123526</v>
      </c>
      <c r="Y118" s="265">
        <f t="shared" ref="Y118:AE118" si="67">Y112-Y116</f>
        <v>5064.2584351567275</v>
      </c>
      <c r="Z118" s="265">
        <f t="shared" si="67"/>
        <v>5054.8142191917632</v>
      </c>
      <c r="AA118" s="265">
        <f t="shared" si="67"/>
        <v>5045.370003226798</v>
      </c>
      <c r="AB118" s="265">
        <f t="shared" si="67"/>
        <v>5035.9257872618282</v>
      </c>
      <c r="AC118" s="265">
        <f t="shared" si="67"/>
        <v>4014.0616198524876</v>
      </c>
      <c r="AD118" s="265">
        <f t="shared" si="67"/>
        <v>5017.0373553318987</v>
      </c>
      <c r="AE118" s="265">
        <f t="shared" si="67"/>
        <v>5007.5931393669343</v>
      </c>
    </row>
    <row r="119" spans="1:31" ht="10.8" thickBot="1">
      <c r="A119" s="1196" t="s">
        <v>350</v>
      </c>
      <c r="B119" s="919"/>
      <c r="C119" s="1088"/>
      <c r="D119" s="1088"/>
      <c r="E119" s="1089">
        <f>E118-$D$73</f>
        <v>-11855.567152089736</v>
      </c>
      <c r="F119" s="1089">
        <f t="shared" ref="F119:X119" si="68">F118-$D$73</f>
        <v>-2072.438751352182</v>
      </c>
      <c r="G119" s="1089">
        <f t="shared" si="68"/>
        <v>-35.618185925015368</v>
      </c>
      <c r="H119" s="1089">
        <f t="shared" si="68"/>
        <v>-35.618185925015368</v>
      </c>
      <c r="I119" s="1089">
        <f t="shared" si="68"/>
        <v>1014.5786293792254</v>
      </c>
      <c r="J119" s="1089">
        <f t="shared" si="68"/>
        <v>1274.7667792140442</v>
      </c>
      <c r="K119" s="1089">
        <f t="shared" si="68"/>
        <v>1272.4057252228024</v>
      </c>
      <c r="L119" s="1089">
        <f t="shared" si="68"/>
        <v>1922.8760998098492</v>
      </c>
      <c r="M119" s="1089">
        <f t="shared" si="68"/>
        <v>1919.3345188229869</v>
      </c>
      <c r="N119" s="1089">
        <f t="shared" si="68"/>
        <v>1525.5107130838967</v>
      </c>
      <c r="O119" s="1089">
        <f t="shared" si="68"/>
        <v>1912.2513568492623</v>
      </c>
      <c r="P119" s="1089">
        <f t="shared" si="68"/>
        <v>1908.7097758624</v>
      </c>
      <c r="Q119" s="1089">
        <f t="shared" si="68"/>
        <v>5139.8121628764584</v>
      </c>
      <c r="R119" s="1089">
        <f t="shared" si="68"/>
        <v>5130.3679469114923</v>
      </c>
      <c r="S119" s="1089">
        <f t="shared" si="68"/>
        <v>4089.6153475722176</v>
      </c>
      <c r="T119" s="1089">
        <f t="shared" si="68"/>
        <v>5111.47951498156</v>
      </c>
      <c r="U119" s="1089">
        <f t="shared" si="68"/>
        <v>5102.0352990165929</v>
      </c>
      <c r="V119" s="1089">
        <f t="shared" si="68"/>
        <v>5092.5910830516268</v>
      </c>
      <c r="W119" s="1089">
        <f t="shared" si="68"/>
        <v>5083.1468670866607</v>
      </c>
      <c r="X119" s="1089">
        <f t="shared" si="68"/>
        <v>4051.8384837123526</v>
      </c>
      <c r="Y119" s="1089">
        <f t="shared" ref="Y119:AE119" si="69">Y118-$D$73</f>
        <v>5064.2584351567275</v>
      </c>
      <c r="Z119" s="1089">
        <f t="shared" si="69"/>
        <v>5054.8142191917632</v>
      </c>
      <c r="AA119" s="1089">
        <f t="shared" si="69"/>
        <v>5045.370003226798</v>
      </c>
      <c r="AB119" s="1089">
        <f t="shared" si="69"/>
        <v>5035.9257872618282</v>
      </c>
      <c r="AC119" s="1089">
        <f t="shared" si="69"/>
        <v>4014.0616198524876</v>
      </c>
      <c r="AD119" s="1089">
        <f t="shared" si="69"/>
        <v>5017.0373553318987</v>
      </c>
      <c r="AE119" s="1089">
        <f t="shared" si="69"/>
        <v>5007.5931393669343</v>
      </c>
    </row>
    <row r="120" spans="1:31">
      <c r="C120" s="252"/>
      <c r="D120" s="252"/>
      <c r="E120" s="252"/>
    </row>
    <row r="121" spans="1:31" ht="10.8" thickBot="1">
      <c r="C121" s="252"/>
      <c r="D121" s="252"/>
      <c r="E121" s="252"/>
    </row>
    <row r="122" spans="1:31" s="2" customFormat="1" ht="12.6" thickBot="1">
      <c r="A122" s="894" t="s">
        <v>1104</v>
      </c>
      <c r="B122" s="1467" t="s">
        <v>1105</v>
      </c>
      <c r="C122" s="1479"/>
      <c r="D122" s="1467" t="s">
        <v>1481</v>
      </c>
      <c r="E122" s="1471"/>
      <c r="F122" s="1341"/>
      <c r="G122" s="1343"/>
      <c r="J122" s="1134" t="s">
        <v>1315</v>
      </c>
      <c r="K122" s="1137">
        <f>+K211</f>
        <v>48.873390506764245</v>
      </c>
    </row>
    <row r="123" spans="1:31" s="2" customFormat="1" ht="12">
      <c r="A123" s="883"/>
      <c r="B123" s="884" t="s">
        <v>351</v>
      </c>
      <c r="C123" s="884" t="s">
        <v>1106</v>
      </c>
      <c r="D123" s="884" t="s">
        <v>351</v>
      </c>
      <c r="E123" s="885" t="s">
        <v>1485</v>
      </c>
      <c r="F123" s="884" t="s">
        <v>1486</v>
      </c>
      <c r="G123" s="885" t="s">
        <v>1487</v>
      </c>
      <c r="J123" s="1135" t="s">
        <v>1318</v>
      </c>
      <c r="K123" s="1138">
        <f>MAXA(D49:X49)</f>
        <v>11855.567152089736</v>
      </c>
    </row>
    <row r="124" spans="1:31" s="2" customFormat="1" ht="12" thickBot="1">
      <c r="A124" s="886" t="s">
        <v>1107</v>
      </c>
      <c r="B124" s="880">
        <f>IRR(E135:N135)</f>
        <v>-6.4838451887700654E-2</v>
      </c>
      <c r="C124" s="881">
        <f>NPV(0.11,E135:N135)</f>
        <v>-8393.7615994616535</v>
      </c>
      <c r="D124" s="880">
        <f>IRR(E135:X135)</f>
        <v>0.10950378257767612</v>
      </c>
      <c r="E124" s="887">
        <f>NPV(0.11,E135:AE135)</f>
        <v>2806.7967879821067</v>
      </c>
      <c r="F124" s="881">
        <f>NPV(0.09,E135:AE135)</f>
        <v>7354.6190177777326</v>
      </c>
      <c r="G124" s="881">
        <f>NPV(0.13,E135:AE135)</f>
        <v>-413.28218198789239</v>
      </c>
      <c r="J124" s="1136" t="s">
        <v>1317</v>
      </c>
      <c r="K124" s="1139">
        <f>E124/K123+1</f>
        <v>1.2367492631921335</v>
      </c>
    </row>
    <row r="125" spans="1:31" s="2" customFormat="1" ht="12.6" thickBot="1">
      <c r="A125" s="888"/>
      <c r="B125" s="880"/>
      <c r="C125" s="881"/>
      <c r="D125" s="880"/>
      <c r="E125" s="887"/>
      <c r="F125" s="881"/>
      <c r="G125" s="881"/>
      <c r="J125" s="1263" t="s">
        <v>1359</v>
      </c>
      <c r="K125" s="1264">
        <f>-SUM(E118:G118)/I118+H108</f>
        <v>17.76297872340426</v>
      </c>
    </row>
    <row r="126" spans="1:31" s="2" customFormat="1" ht="11.4">
      <c r="A126" s="889" t="s">
        <v>1108</v>
      </c>
      <c r="B126" s="880">
        <f>IRR(E137:N137)</f>
        <v>-7.8165101102116163E-2</v>
      </c>
      <c r="C126" s="881">
        <f>NPV(0.11,E137:N137)</f>
        <v>-9644.9111690958925</v>
      </c>
      <c r="D126" s="880">
        <f>IRR(E137:X137)</f>
        <v>0.10037315996844987</v>
      </c>
      <c r="E126" s="887">
        <f t="shared" ref="E126:E132" si="70">NPV(0.11,E137:AE137)</f>
        <v>1546.1778806327916</v>
      </c>
      <c r="F126" s="881">
        <f>NPV(0.09,E137:AE137)</f>
        <v>6063.07205929256</v>
      </c>
      <c r="G126" s="881">
        <f>NPV(0.13,E137:AE137)</f>
        <v>-1645.1962238865633</v>
      </c>
    </row>
    <row r="127" spans="1:31" s="2" customFormat="1" ht="11.4">
      <c r="A127" s="889" t="s">
        <v>1109</v>
      </c>
      <c r="B127" s="880">
        <f>IRR(E138:N138)</f>
        <v>-9.0136076442045354E-2</v>
      </c>
      <c r="C127" s="881">
        <f>NPV(0.11,E138:N138)</f>
        <v>-10896.060738730132</v>
      </c>
      <c r="D127" s="880">
        <f>IRR(E138:X138)</f>
        <v>9.2196953980051344E-2</v>
      </c>
      <c r="E127" s="887">
        <f t="shared" si="70"/>
        <v>285.55897328347839</v>
      </c>
      <c r="F127" s="881">
        <f>NPV(0.09,E138:AE138)</f>
        <v>4771.5251008073938</v>
      </c>
      <c r="G127" s="881">
        <f>NPV(0.13,E138:AE138)</f>
        <v>-2877.1102657852339</v>
      </c>
    </row>
    <row r="128" spans="1:31" s="2" customFormat="1" ht="11.4">
      <c r="A128" s="889" t="s">
        <v>1110</v>
      </c>
      <c r="B128" s="882">
        <f>IRR(E139:N139)</f>
        <v>-0.12846945254461306</v>
      </c>
      <c r="C128" s="881">
        <f>NPV(0.11,E139:N139)</f>
        <v>-15900.659017267086</v>
      </c>
      <c r="D128" s="882">
        <f>IRR(E139:X139)</f>
        <v>6.6162908659991304E-2</v>
      </c>
      <c r="E128" s="887">
        <f t="shared" si="70"/>
        <v>-4756.9166561137818</v>
      </c>
      <c r="F128" s="881">
        <f>NPV(0.09,E139:AE139)</f>
        <v>-394.66273313329231</v>
      </c>
      <c r="G128" s="881">
        <f>NPV(0.13,E139:AE139)</f>
        <v>-7804.7664333799103</v>
      </c>
    </row>
    <row r="129" spans="1:31" s="2" customFormat="1" ht="11.4">
      <c r="A129" s="889"/>
      <c r="B129" s="880"/>
      <c r="C129" s="881"/>
      <c r="D129" s="880"/>
      <c r="E129" s="887">
        <f t="shared" si="70"/>
        <v>0</v>
      </c>
      <c r="F129" s="881">
        <f>NPV(0.09,F140:Y140)</f>
        <v>0</v>
      </c>
      <c r="G129" s="881">
        <f>NPV(0.13,G140:Z140)</f>
        <v>0</v>
      </c>
    </row>
    <row r="130" spans="1:31" s="2" customFormat="1" ht="11.4">
      <c r="A130" s="889" t="s">
        <v>1111</v>
      </c>
      <c r="B130" s="880">
        <f>IRR(E141:N141)</f>
        <v>-7.9557211319034815E-2</v>
      </c>
      <c r="C130" s="881">
        <f>NPV(0.11,E141:N141)</f>
        <v>-8805.5350091497239</v>
      </c>
      <c r="D130" s="880">
        <f>IRR(E141:X141)</f>
        <v>9.9421129695055122E-2</v>
      </c>
      <c r="E130" s="887">
        <f t="shared" si="70"/>
        <v>1265.4982018345845</v>
      </c>
      <c r="F130" s="881">
        <f>NPV(0.09,E141:AE141)</f>
        <v>5327.6101575147932</v>
      </c>
      <c r="G130" s="881">
        <f>NPV(0.13,E141:AE141)</f>
        <v>-1603.8680056877695</v>
      </c>
    </row>
    <row r="131" spans="1:31" s="2" customFormat="1" ht="11.4">
      <c r="A131" s="889" t="s">
        <v>1112</v>
      </c>
      <c r="B131" s="880">
        <f>IRR(E142:N142)</f>
        <v>-9.568997455674455E-2</v>
      </c>
      <c r="C131" s="881">
        <f>NPV(0.11,E142:N142)</f>
        <v>-9217.3084188378016</v>
      </c>
      <c r="D131" s="880">
        <f>IRR(E142:X142)</f>
        <v>8.8411460103846151E-2</v>
      </c>
      <c r="E131" s="887">
        <f t="shared" si="70"/>
        <v>-275.80038431294327</v>
      </c>
      <c r="F131" s="881">
        <f>NPV(0.09,E142:AE142)</f>
        <v>3300.601297251847</v>
      </c>
      <c r="G131" s="881">
        <f>NPV(0.13,E142:AE142)</f>
        <v>-2794.4538293876494</v>
      </c>
    </row>
    <row r="132" spans="1:31" s="2" customFormat="1" ht="12" thickBot="1">
      <c r="A132" s="890" t="s">
        <v>1113</v>
      </c>
      <c r="B132" s="891">
        <f>IRR(E143:N143)</f>
        <v>-0.13376285462727378</v>
      </c>
      <c r="C132" s="892">
        <f>NPV(0.11,E143:N143)</f>
        <v>-10040.855238213942</v>
      </c>
      <c r="D132" s="891">
        <f>IRR(E143:X143)</f>
        <v>6.2584214596006049E-2</v>
      </c>
      <c r="E132" s="893">
        <f t="shared" si="70"/>
        <v>-3358.3975566079894</v>
      </c>
      <c r="F132" s="892">
        <f>NPV(0.09,E143:AE143)</f>
        <v>-753.41642327404315</v>
      </c>
      <c r="G132" s="892">
        <f>NPV(0.13,E143:AE143)</f>
        <v>-5175.6254767874161</v>
      </c>
    </row>
    <row r="133" spans="1:31" s="2" customFormat="1" ht="12.6" thickBot="1">
      <c r="A133" s="843"/>
      <c r="B133" s="843"/>
      <c r="C133" s="9"/>
    </row>
    <row r="134" spans="1:31" s="2" customFormat="1" ht="15" customHeight="1">
      <c r="D134" s="895"/>
      <c r="E134" s="896" t="s">
        <v>432</v>
      </c>
      <c r="F134" s="896" t="s">
        <v>1114</v>
      </c>
      <c r="G134" s="896" t="s">
        <v>1115</v>
      </c>
      <c r="H134" s="896" t="s">
        <v>1116</v>
      </c>
      <c r="I134" s="896" t="s">
        <v>1117</v>
      </c>
      <c r="J134" s="896" t="s">
        <v>1118</v>
      </c>
      <c r="K134" s="896" t="s">
        <v>1119</v>
      </c>
      <c r="L134" s="896" t="s">
        <v>1120</v>
      </c>
      <c r="M134" s="896" t="s">
        <v>1121</v>
      </c>
      <c r="N134" s="896" t="s">
        <v>1122</v>
      </c>
      <c r="O134" s="896" t="s">
        <v>1123</v>
      </c>
      <c r="P134" s="896" t="s">
        <v>1124</v>
      </c>
      <c r="Q134" s="896" t="s">
        <v>1125</v>
      </c>
      <c r="R134" s="896" t="s">
        <v>1126</v>
      </c>
      <c r="S134" s="896" t="s">
        <v>1127</v>
      </c>
      <c r="T134" s="896" t="s">
        <v>1128</v>
      </c>
      <c r="U134" s="896" t="s">
        <v>1129</v>
      </c>
      <c r="V134" s="896" t="s">
        <v>1130</v>
      </c>
      <c r="W134" s="896" t="s">
        <v>1131</v>
      </c>
      <c r="X134" s="896" t="s">
        <v>1132</v>
      </c>
      <c r="Y134" s="896" t="s">
        <v>1474</v>
      </c>
      <c r="Z134" s="896" t="s">
        <v>1475</v>
      </c>
      <c r="AA134" s="896" t="s">
        <v>1476</v>
      </c>
      <c r="AB134" s="896" t="s">
        <v>1477</v>
      </c>
      <c r="AC134" s="896" t="s">
        <v>1478</v>
      </c>
      <c r="AD134" s="896" t="s">
        <v>1479</v>
      </c>
      <c r="AE134" s="896" t="s">
        <v>1480</v>
      </c>
    </row>
    <row r="135" spans="1:31" s="2" customFormat="1" ht="15" customHeight="1">
      <c r="D135" s="897" t="s">
        <v>1107</v>
      </c>
      <c r="E135" s="237">
        <f>E112-E116</f>
        <v>-11855.567152089736</v>
      </c>
      <c r="F135" s="237">
        <f t="shared" ref="F135:X135" si="71">F112-F116</f>
        <v>-2072.438751352182</v>
      </c>
      <c r="G135" s="237">
        <f t="shared" si="71"/>
        <v>-35.618185925015368</v>
      </c>
      <c r="H135" s="237">
        <f t="shared" si="71"/>
        <v>-35.618185925015368</v>
      </c>
      <c r="I135" s="237">
        <f t="shared" si="71"/>
        <v>1014.5786293792254</v>
      </c>
      <c r="J135" s="237">
        <f t="shared" si="71"/>
        <v>1274.7667792140442</v>
      </c>
      <c r="K135" s="237">
        <f t="shared" si="71"/>
        <v>1272.4057252228024</v>
      </c>
      <c r="L135" s="237">
        <f t="shared" si="71"/>
        <v>1922.8760998098492</v>
      </c>
      <c r="M135" s="237">
        <f t="shared" si="71"/>
        <v>1919.3345188229869</v>
      </c>
      <c r="N135" s="237">
        <f t="shared" si="71"/>
        <v>1525.5107130838967</v>
      </c>
      <c r="O135" s="237">
        <f t="shared" si="71"/>
        <v>1912.2513568492623</v>
      </c>
      <c r="P135" s="237">
        <f t="shared" si="71"/>
        <v>1908.7097758624</v>
      </c>
      <c r="Q135" s="237">
        <f t="shared" si="71"/>
        <v>5139.8121628764584</v>
      </c>
      <c r="R135" s="237">
        <f t="shared" si="71"/>
        <v>5130.3679469114923</v>
      </c>
      <c r="S135" s="237">
        <f t="shared" si="71"/>
        <v>4089.6153475722176</v>
      </c>
      <c r="T135" s="237">
        <f t="shared" si="71"/>
        <v>5111.47951498156</v>
      </c>
      <c r="U135" s="237">
        <f t="shared" si="71"/>
        <v>5102.0352990165929</v>
      </c>
      <c r="V135" s="237">
        <f t="shared" si="71"/>
        <v>5092.5910830516268</v>
      </c>
      <c r="W135" s="237">
        <f t="shared" si="71"/>
        <v>5083.1468670866607</v>
      </c>
      <c r="X135" s="237">
        <f t="shared" si="71"/>
        <v>4051.8384837123526</v>
      </c>
      <c r="Y135" s="237">
        <f t="shared" ref="Y135:AE135" si="72">Y112-Y116</f>
        <v>5064.2584351567275</v>
      </c>
      <c r="Z135" s="237">
        <f t="shared" si="72"/>
        <v>5054.8142191917632</v>
      </c>
      <c r="AA135" s="237">
        <f t="shared" si="72"/>
        <v>5045.370003226798</v>
      </c>
      <c r="AB135" s="237">
        <f t="shared" si="72"/>
        <v>5035.9257872618282</v>
      </c>
      <c r="AC135" s="237">
        <f t="shared" si="72"/>
        <v>4014.0616198524876</v>
      </c>
      <c r="AD135" s="237">
        <f t="shared" si="72"/>
        <v>5017.0373553318987</v>
      </c>
      <c r="AE135" s="237">
        <f t="shared" si="72"/>
        <v>5007.5931393669343</v>
      </c>
    </row>
    <row r="136" spans="1:31" s="2" customFormat="1" ht="15" customHeight="1">
      <c r="D136" s="897" t="s">
        <v>1133</v>
      </c>
      <c r="E136" s="237"/>
      <c r="F136" s="237"/>
      <c r="G136" s="898"/>
      <c r="H136" s="898"/>
      <c r="I136" s="898"/>
      <c r="J136" s="898"/>
      <c r="K136" s="898"/>
      <c r="L136" s="898"/>
      <c r="M136" s="898"/>
      <c r="N136" s="898"/>
      <c r="O136" s="898"/>
      <c r="P136" s="898"/>
      <c r="Q136" s="898"/>
      <c r="R136" s="898"/>
      <c r="S136" s="898"/>
      <c r="T136" s="898"/>
      <c r="U136" s="898"/>
      <c r="V136" s="898"/>
      <c r="W136" s="898"/>
      <c r="X136" s="898"/>
      <c r="Y136" s="898"/>
      <c r="Z136" s="898"/>
      <c r="AA136" s="898"/>
      <c r="AB136" s="898"/>
      <c r="AC136" s="898"/>
      <c r="AD136" s="898"/>
      <c r="AE136" s="898"/>
    </row>
    <row r="137" spans="1:31" s="2" customFormat="1" ht="15" customHeight="1">
      <c r="D137" s="899">
        <v>0.1</v>
      </c>
      <c r="E137" s="237">
        <f>E$112-E$116*IF(E$116&gt;=0,(1+$D137),IF(E$116&lt;0,(1-$D137)))</f>
        <v>-13041.123867298711</v>
      </c>
      <c r="F137" s="237">
        <f t="shared" ref="F137:Y139" si="73">F$112-F$116*IF(F$116&gt;=0,(1+$D137),IF(F$116&lt;0,(1-$D137)))</f>
        <v>-2279.6826264874003</v>
      </c>
      <c r="G137" s="237">
        <f t="shared" si="73"/>
        <v>-39.180004517516906</v>
      </c>
      <c r="H137" s="237">
        <f t="shared" si="73"/>
        <v>-39.180004517516906</v>
      </c>
      <c r="I137" s="237">
        <f t="shared" si="73"/>
        <v>1011.0168107867239</v>
      </c>
      <c r="J137" s="237">
        <f t="shared" si="73"/>
        <v>1271.2049606215426</v>
      </c>
      <c r="K137" s="237">
        <f t="shared" si="73"/>
        <v>1268.8439066303008</v>
      </c>
      <c r="L137" s="237">
        <f t="shared" si="73"/>
        <v>1919.3142812173476</v>
      </c>
      <c r="M137" s="237">
        <f t="shared" si="73"/>
        <v>1915.7727002304853</v>
      </c>
      <c r="N137" s="237">
        <f t="shared" si="73"/>
        <v>1521.9488944913951</v>
      </c>
      <c r="O137" s="237">
        <f t="shared" si="73"/>
        <v>1908.6895382567607</v>
      </c>
      <c r="P137" s="237">
        <f t="shared" si="73"/>
        <v>1905.1479572698984</v>
      </c>
      <c r="Q137" s="237">
        <f t="shared" si="73"/>
        <v>5136.250344283957</v>
      </c>
      <c r="R137" s="237">
        <f t="shared" si="73"/>
        <v>5126.8061283189909</v>
      </c>
      <c r="S137" s="237">
        <f t="shared" si="73"/>
        <v>4086.0535289797162</v>
      </c>
      <c r="T137" s="237">
        <f t="shared" si="73"/>
        <v>5107.9176963890586</v>
      </c>
      <c r="U137" s="237">
        <f t="shared" si="73"/>
        <v>5098.4734804240916</v>
      </c>
      <c r="V137" s="237">
        <f t="shared" si="73"/>
        <v>5089.0292644591254</v>
      </c>
      <c r="W137" s="237">
        <f t="shared" si="73"/>
        <v>5079.5850484941593</v>
      </c>
      <c r="X137" s="237">
        <f t="shared" si="73"/>
        <v>4048.2766651198513</v>
      </c>
      <c r="Y137" s="237">
        <f t="shared" si="73"/>
        <v>5060.6966165642261</v>
      </c>
      <c r="Z137" s="237">
        <f t="shared" ref="Y137:AE139" si="74">Z$112-Z$116*IF(Z$116&gt;=0,(1+$D137),IF(Z$116&lt;0,(1-$D137)))</f>
        <v>5051.2524005992618</v>
      </c>
      <c r="AA137" s="237">
        <f t="shared" si="74"/>
        <v>5041.8081846342966</v>
      </c>
      <c r="AB137" s="237">
        <f t="shared" si="74"/>
        <v>5032.3639686693268</v>
      </c>
      <c r="AC137" s="237">
        <f t="shared" si="74"/>
        <v>4010.4998012599863</v>
      </c>
      <c r="AD137" s="237">
        <f t="shared" si="74"/>
        <v>5013.4755367393973</v>
      </c>
      <c r="AE137" s="237">
        <f t="shared" si="74"/>
        <v>5004.031320774433</v>
      </c>
    </row>
    <row r="138" spans="1:31" s="2" customFormat="1" ht="15" customHeight="1">
      <c r="D138" s="899">
        <v>0.2</v>
      </c>
      <c r="E138" s="237">
        <f>E$112-E$116*IF(E$116&gt;=0,(1+$D138),IF(E$116&lt;0,(1-$D138)))</f>
        <v>-14226.680582507683</v>
      </c>
      <c r="F138" s="237">
        <f t="shared" si="73"/>
        <v>-2486.9265016226182</v>
      </c>
      <c r="G138" s="237">
        <f t="shared" si="73"/>
        <v>-42.741823110018437</v>
      </c>
      <c r="H138" s="237">
        <f t="shared" si="73"/>
        <v>-42.741823110018437</v>
      </c>
      <c r="I138" s="237">
        <f t="shared" si="73"/>
        <v>1007.4549921942223</v>
      </c>
      <c r="J138" s="237">
        <f t="shared" si="73"/>
        <v>1267.643142029041</v>
      </c>
      <c r="K138" s="237">
        <f t="shared" si="73"/>
        <v>1265.2820880377992</v>
      </c>
      <c r="L138" s="237">
        <f t="shared" si="73"/>
        <v>1915.752462624846</v>
      </c>
      <c r="M138" s="237">
        <f t="shared" si="73"/>
        <v>1912.2108816379837</v>
      </c>
      <c r="N138" s="237">
        <f t="shared" si="73"/>
        <v>1518.3870758988935</v>
      </c>
      <c r="O138" s="237">
        <f t="shared" si="73"/>
        <v>1905.1277196642591</v>
      </c>
      <c r="P138" s="237">
        <f t="shared" si="73"/>
        <v>1901.5861386773968</v>
      </c>
      <c r="Q138" s="237">
        <f t="shared" si="73"/>
        <v>5132.6885256914557</v>
      </c>
      <c r="R138" s="237">
        <f t="shared" si="73"/>
        <v>5123.2443097264895</v>
      </c>
      <c r="S138" s="237">
        <f t="shared" si="73"/>
        <v>4082.4917103872149</v>
      </c>
      <c r="T138" s="237">
        <f t="shared" si="73"/>
        <v>5104.3558777965573</v>
      </c>
      <c r="U138" s="237">
        <f t="shared" si="73"/>
        <v>5094.9116618315902</v>
      </c>
      <c r="V138" s="237">
        <f t="shared" si="73"/>
        <v>5085.4674458666241</v>
      </c>
      <c r="W138" s="237">
        <f t="shared" si="73"/>
        <v>5076.0232299016579</v>
      </c>
      <c r="X138" s="237">
        <f t="shared" si="73"/>
        <v>4044.7148465273499</v>
      </c>
      <c r="Y138" s="237">
        <f t="shared" si="74"/>
        <v>5057.1347979717248</v>
      </c>
      <c r="Z138" s="237">
        <f t="shared" si="74"/>
        <v>5047.6905820067605</v>
      </c>
      <c r="AA138" s="237">
        <f t="shared" si="74"/>
        <v>5038.2463660417952</v>
      </c>
      <c r="AB138" s="237">
        <f t="shared" si="74"/>
        <v>5028.8021500768255</v>
      </c>
      <c r="AC138" s="237">
        <f t="shared" si="74"/>
        <v>4006.9379826674849</v>
      </c>
      <c r="AD138" s="237">
        <f t="shared" si="74"/>
        <v>5009.9137181468959</v>
      </c>
      <c r="AE138" s="237">
        <f t="shared" si="74"/>
        <v>5000.4695021819316</v>
      </c>
    </row>
    <row r="139" spans="1:31" s="2" customFormat="1" ht="15" customHeight="1">
      <c r="D139" s="899">
        <v>0.6</v>
      </c>
      <c r="E139" s="237">
        <f>E$112-E$116*IF(E$116&gt;=0,(1+$D139),IF(E$116&lt;0,(1-$D139)))</f>
        <v>-18968.907443343578</v>
      </c>
      <c r="F139" s="237">
        <f t="shared" si="73"/>
        <v>-3315.9020021634915</v>
      </c>
      <c r="G139" s="237">
        <f t="shared" si="73"/>
        <v>-56.98909748002459</v>
      </c>
      <c r="H139" s="237">
        <f t="shared" si="73"/>
        <v>-56.98909748002459</v>
      </c>
      <c r="I139" s="237">
        <f t="shared" si="73"/>
        <v>993.20771782421616</v>
      </c>
      <c r="J139" s="237">
        <f t="shared" si="73"/>
        <v>1253.3958676590348</v>
      </c>
      <c r="K139" s="237">
        <f t="shared" si="73"/>
        <v>1251.0348136677931</v>
      </c>
      <c r="L139" s="237">
        <f t="shared" si="73"/>
        <v>1901.5051882548398</v>
      </c>
      <c r="M139" s="237">
        <f t="shared" si="73"/>
        <v>1897.9636072679775</v>
      </c>
      <c r="N139" s="237">
        <f t="shared" si="73"/>
        <v>1504.1398015288873</v>
      </c>
      <c r="O139" s="237">
        <f t="shared" si="73"/>
        <v>1890.8804452942529</v>
      </c>
      <c r="P139" s="237">
        <f t="shared" si="73"/>
        <v>1887.3388643073906</v>
      </c>
      <c r="Q139" s="237">
        <f t="shared" si="73"/>
        <v>5118.4412513214493</v>
      </c>
      <c r="R139" s="237">
        <f t="shared" si="73"/>
        <v>5108.9970353564831</v>
      </c>
      <c r="S139" s="237">
        <f t="shared" si="73"/>
        <v>4068.2444360172085</v>
      </c>
      <c r="T139" s="237">
        <f t="shared" si="73"/>
        <v>5090.1086034265509</v>
      </c>
      <c r="U139" s="237">
        <f t="shared" si="73"/>
        <v>5080.6643874615838</v>
      </c>
      <c r="V139" s="237">
        <f t="shared" si="73"/>
        <v>5071.2201714966177</v>
      </c>
      <c r="W139" s="237">
        <f t="shared" si="73"/>
        <v>5061.7759555316516</v>
      </c>
      <c r="X139" s="237">
        <f t="shared" si="73"/>
        <v>4030.4675721573435</v>
      </c>
      <c r="Y139" s="237">
        <f t="shared" si="74"/>
        <v>5042.8875236017184</v>
      </c>
      <c r="Z139" s="237">
        <f t="shared" si="74"/>
        <v>5033.4433076367541</v>
      </c>
      <c r="AA139" s="237">
        <f t="shared" si="74"/>
        <v>5023.9990916717888</v>
      </c>
      <c r="AB139" s="237">
        <f t="shared" si="74"/>
        <v>5014.5548757068191</v>
      </c>
      <c r="AC139" s="237">
        <f t="shared" si="74"/>
        <v>3992.6907082974785</v>
      </c>
      <c r="AD139" s="237">
        <f t="shared" si="74"/>
        <v>4995.6664437768895</v>
      </c>
      <c r="AE139" s="237">
        <f t="shared" si="74"/>
        <v>4986.2222278119252</v>
      </c>
    </row>
    <row r="140" spans="1:31" s="2" customFormat="1" ht="15" customHeight="1">
      <c r="D140" s="897" t="s">
        <v>1134</v>
      </c>
      <c r="E140" s="237"/>
      <c r="F140" s="237"/>
      <c r="G140" s="898"/>
      <c r="H140" s="898"/>
      <c r="I140" s="898"/>
      <c r="J140" s="898"/>
      <c r="K140" s="898"/>
      <c r="L140" s="898"/>
      <c r="M140" s="898"/>
      <c r="N140" s="898"/>
      <c r="O140" s="898"/>
      <c r="P140" s="898"/>
      <c r="Q140" s="898"/>
      <c r="R140" s="898"/>
      <c r="S140" s="898"/>
      <c r="T140" s="898"/>
      <c r="U140" s="898"/>
      <c r="V140" s="898"/>
      <c r="W140" s="898"/>
      <c r="X140" s="898"/>
      <c r="Y140" s="898"/>
      <c r="Z140" s="898"/>
      <c r="AA140" s="898"/>
      <c r="AB140" s="898"/>
      <c r="AC140" s="898"/>
      <c r="AD140" s="898"/>
      <c r="AE140" s="898"/>
    </row>
    <row r="141" spans="1:31" s="2" customFormat="1" ht="15" customHeight="1">
      <c r="D141" s="899">
        <v>0.1</v>
      </c>
      <c r="E141" s="237">
        <f>E$112*(1-$D141)-E$116</f>
        <v>-11855.567152089736</v>
      </c>
      <c r="F141" s="237">
        <f t="shared" ref="F141:Y143" si="75">F$112*(1-$D141)-F$116</f>
        <v>-2072.438751352182</v>
      </c>
      <c r="G141" s="237">
        <f t="shared" si="75"/>
        <v>-35.618185925015368</v>
      </c>
      <c r="H141" s="237">
        <f t="shared" si="75"/>
        <v>-35.618185925015368</v>
      </c>
      <c r="I141" s="237">
        <f t="shared" si="75"/>
        <v>909.55894784880138</v>
      </c>
      <c r="J141" s="237">
        <f t="shared" si="75"/>
        <v>1143.7282827001382</v>
      </c>
      <c r="K141" s="237">
        <f t="shared" si="75"/>
        <v>1141.6033341080206</v>
      </c>
      <c r="L141" s="237">
        <f t="shared" si="75"/>
        <v>1727.0266712363627</v>
      </c>
      <c r="M141" s="237">
        <f t="shared" si="75"/>
        <v>1723.8392483481866</v>
      </c>
      <c r="N141" s="237">
        <f t="shared" si="75"/>
        <v>1369.3978231830056</v>
      </c>
      <c r="O141" s="237">
        <f t="shared" si="75"/>
        <v>1717.4644025718346</v>
      </c>
      <c r="P141" s="237">
        <f t="shared" si="75"/>
        <v>1714.2769796836585</v>
      </c>
      <c r="Q141" s="237">
        <f t="shared" si="75"/>
        <v>4622.269127996311</v>
      </c>
      <c r="R141" s="237">
        <f t="shared" si="75"/>
        <v>4613.7693336278417</v>
      </c>
      <c r="S141" s="237">
        <f t="shared" si="75"/>
        <v>3677.0919942224946</v>
      </c>
      <c r="T141" s="237">
        <f t="shared" si="75"/>
        <v>4596.769744890903</v>
      </c>
      <c r="U141" s="237">
        <f t="shared" si="75"/>
        <v>4588.2699505224318</v>
      </c>
      <c r="V141" s="237">
        <f t="shared" si="75"/>
        <v>4579.7701561539625</v>
      </c>
      <c r="W141" s="237">
        <f t="shared" si="75"/>
        <v>4571.2703617854932</v>
      </c>
      <c r="X141" s="237">
        <f t="shared" si="75"/>
        <v>3643.0928167486159</v>
      </c>
      <c r="Y141" s="237">
        <f t="shared" si="75"/>
        <v>4554.2707730485536</v>
      </c>
      <c r="Z141" s="237">
        <f t="shared" ref="Y141:AE143" si="76">Z$112*(1-$D141)-Z$116</f>
        <v>4545.7709786800851</v>
      </c>
      <c r="AA141" s="237">
        <f t="shared" si="76"/>
        <v>4537.2711843116167</v>
      </c>
      <c r="AB141" s="237">
        <f t="shared" si="76"/>
        <v>4528.7713899431437</v>
      </c>
      <c r="AC141" s="237">
        <f t="shared" si="76"/>
        <v>3609.0936392747376</v>
      </c>
      <c r="AD141" s="237">
        <f t="shared" si="76"/>
        <v>4511.7718012062078</v>
      </c>
      <c r="AE141" s="237">
        <f t="shared" si="76"/>
        <v>4503.2720068377394</v>
      </c>
    </row>
    <row r="142" spans="1:31" s="2" customFormat="1" ht="15" customHeight="1">
      <c r="D142" s="899">
        <v>0.2</v>
      </c>
      <c r="E142" s="237">
        <f>E$112*(1-$D142)-E$116</f>
        <v>-11855.567152089736</v>
      </c>
      <c r="F142" s="237">
        <f t="shared" si="75"/>
        <v>-2072.438751352182</v>
      </c>
      <c r="G142" s="237">
        <f t="shared" si="75"/>
        <v>-35.618185925015368</v>
      </c>
      <c r="H142" s="237">
        <f t="shared" si="75"/>
        <v>-35.618185925015368</v>
      </c>
      <c r="I142" s="237">
        <f t="shared" si="75"/>
        <v>804.53926631837726</v>
      </c>
      <c r="J142" s="237">
        <f t="shared" si="75"/>
        <v>1012.6897861862323</v>
      </c>
      <c r="K142" s="237">
        <f t="shared" si="75"/>
        <v>1010.8009429932389</v>
      </c>
      <c r="L142" s="237">
        <f t="shared" si="75"/>
        <v>1531.1772426628763</v>
      </c>
      <c r="M142" s="237">
        <f t="shared" si="75"/>
        <v>1528.3439778733866</v>
      </c>
      <c r="N142" s="237">
        <f t="shared" si="75"/>
        <v>1213.2849332821145</v>
      </c>
      <c r="O142" s="237">
        <f t="shared" si="75"/>
        <v>1522.6774482944068</v>
      </c>
      <c r="P142" s="237">
        <f t="shared" si="75"/>
        <v>1519.8441835049171</v>
      </c>
      <c r="Q142" s="237">
        <f t="shared" si="75"/>
        <v>4104.7260931161636</v>
      </c>
      <c r="R142" s="237">
        <f t="shared" si="75"/>
        <v>4097.1707203441911</v>
      </c>
      <c r="S142" s="237">
        <f t="shared" si="75"/>
        <v>3264.5686408727711</v>
      </c>
      <c r="T142" s="237">
        <f t="shared" si="75"/>
        <v>4082.0599748002451</v>
      </c>
      <c r="U142" s="237">
        <f t="shared" si="75"/>
        <v>4074.5046020282716</v>
      </c>
      <c r="V142" s="237">
        <f t="shared" si="75"/>
        <v>4066.9492292562982</v>
      </c>
      <c r="W142" s="237">
        <f t="shared" si="75"/>
        <v>4059.3938564843256</v>
      </c>
      <c r="X142" s="237">
        <f t="shared" si="75"/>
        <v>3234.3471497848791</v>
      </c>
      <c r="Y142" s="237">
        <f t="shared" si="76"/>
        <v>4044.2831109403792</v>
      </c>
      <c r="Z142" s="237">
        <f t="shared" si="76"/>
        <v>4036.7277381684075</v>
      </c>
      <c r="AA142" s="237">
        <f t="shared" si="76"/>
        <v>4029.1723653964355</v>
      </c>
      <c r="AB142" s="237">
        <f t="shared" si="76"/>
        <v>4021.6169926244597</v>
      </c>
      <c r="AC142" s="237">
        <f t="shared" si="76"/>
        <v>3204.1256586969871</v>
      </c>
      <c r="AD142" s="237">
        <f t="shared" si="76"/>
        <v>4006.506247080516</v>
      </c>
      <c r="AE142" s="237">
        <f t="shared" si="76"/>
        <v>3998.9508743085444</v>
      </c>
    </row>
    <row r="143" spans="1:31" s="2" customFormat="1" ht="15.75" customHeight="1" thickBot="1">
      <c r="D143" s="900">
        <v>0.4</v>
      </c>
      <c r="E143" s="237">
        <f>E$112*(1-$D143)-E$116</f>
        <v>-11855.567152089736</v>
      </c>
      <c r="F143" s="237">
        <f t="shared" si="75"/>
        <v>-2072.438751352182</v>
      </c>
      <c r="G143" s="237">
        <f t="shared" si="75"/>
        <v>-35.618185925015368</v>
      </c>
      <c r="H143" s="237">
        <f t="shared" si="75"/>
        <v>-35.618185925015368</v>
      </c>
      <c r="I143" s="237">
        <f t="shared" si="75"/>
        <v>594.49990325752901</v>
      </c>
      <c r="J143" s="237">
        <f t="shared" si="75"/>
        <v>750.61279315842023</v>
      </c>
      <c r="K143" s="237">
        <f t="shared" si="75"/>
        <v>749.19616076367515</v>
      </c>
      <c r="L143" s="237">
        <f t="shared" si="75"/>
        <v>1139.4783855159033</v>
      </c>
      <c r="M143" s="237">
        <f t="shared" si="75"/>
        <v>1137.3534369237859</v>
      </c>
      <c r="N143" s="237">
        <f t="shared" si="75"/>
        <v>901.0591534803317</v>
      </c>
      <c r="O143" s="237">
        <f t="shared" si="75"/>
        <v>1133.1035397395513</v>
      </c>
      <c r="P143" s="237">
        <f t="shared" si="75"/>
        <v>1130.9785911474339</v>
      </c>
      <c r="Q143" s="237">
        <f t="shared" si="75"/>
        <v>3069.6400233558688</v>
      </c>
      <c r="R143" s="237">
        <f t="shared" si="75"/>
        <v>3063.973493776889</v>
      </c>
      <c r="S143" s="237">
        <f t="shared" si="75"/>
        <v>2439.5219341733241</v>
      </c>
      <c r="T143" s="237">
        <f t="shared" si="75"/>
        <v>3052.6404346189297</v>
      </c>
      <c r="U143" s="237">
        <f t="shared" si="75"/>
        <v>3046.9739050399494</v>
      </c>
      <c r="V143" s="237">
        <f t="shared" si="75"/>
        <v>3041.30737546097</v>
      </c>
      <c r="W143" s="237">
        <f t="shared" si="75"/>
        <v>3035.6408458819901</v>
      </c>
      <c r="X143" s="237">
        <f t="shared" si="75"/>
        <v>2416.8558158574051</v>
      </c>
      <c r="Y143" s="237">
        <f t="shared" si="76"/>
        <v>3024.3077867240304</v>
      </c>
      <c r="Z143" s="237">
        <f t="shared" si="76"/>
        <v>3018.6412571450514</v>
      </c>
      <c r="AA143" s="237">
        <f t="shared" si="76"/>
        <v>3012.9747275660725</v>
      </c>
      <c r="AB143" s="237">
        <f t="shared" si="76"/>
        <v>3007.3081979870908</v>
      </c>
      <c r="AC143" s="237">
        <f t="shared" si="76"/>
        <v>2394.1896975414861</v>
      </c>
      <c r="AD143" s="237">
        <f t="shared" si="76"/>
        <v>2995.9751388291329</v>
      </c>
      <c r="AE143" s="237">
        <f t="shared" si="76"/>
        <v>2990.3086092501544</v>
      </c>
    </row>
    <row r="150" spans="1:31" ht="11.4">
      <c r="C150" s="693" t="s">
        <v>1337</v>
      </c>
      <c r="D150" s="2"/>
      <c r="E150" s="238">
        <f t="shared" ref="E150:X150" si="77">E14</f>
        <v>1</v>
      </c>
      <c r="F150" s="238">
        <f t="shared" si="77"/>
        <v>0.99821428571428572</v>
      </c>
      <c r="G150" s="238">
        <f t="shared" si="77"/>
        <v>0.99642857142857144</v>
      </c>
      <c r="H150" s="238">
        <f t="shared" si="77"/>
        <v>0.99464285714285716</v>
      </c>
      <c r="I150" s="238">
        <f t="shared" si="77"/>
        <v>0.79428571428571437</v>
      </c>
      <c r="J150" s="238">
        <f t="shared" si="77"/>
        <v>0.9910714285714286</v>
      </c>
      <c r="K150" s="238">
        <f t="shared" si="77"/>
        <v>0.98928571428571421</v>
      </c>
      <c r="L150" s="238">
        <f t="shared" si="77"/>
        <v>0.98749999999999993</v>
      </c>
      <c r="M150" s="238">
        <f t="shared" si="77"/>
        <v>0.98571428571428565</v>
      </c>
      <c r="N150" s="238">
        <f t="shared" si="77"/>
        <v>0.78714285714285714</v>
      </c>
      <c r="O150" s="238">
        <f t="shared" si="77"/>
        <v>0.9821428571428571</v>
      </c>
      <c r="P150" s="238">
        <f t="shared" si="77"/>
        <v>0.98035714285714282</v>
      </c>
      <c r="Q150" s="238">
        <f t="shared" si="77"/>
        <v>0.97857142857142854</v>
      </c>
      <c r="R150" s="238">
        <f t="shared" si="77"/>
        <v>0.97678571428571426</v>
      </c>
      <c r="S150" s="238">
        <f t="shared" si="77"/>
        <v>0.78</v>
      </c>
      <c r="T150" s="238">
        <f t="shared" si="77"/>
        <v>0.9732142857142857</v>
      </c>
      <c r="U150" s="238">
        <f t="shared" si="77"/>
        <v>0.97142857142857131</v>
      </c>
      <c r="V150" s="238">
        <f t="shared" si="77"/>
        <v>0.96964285714285703</v>
      </c>
      <c r="W150" s="238">
        <f t="shared" si="77"/>
        <v>0.96785714285714275</v>
      </c>
      <c r="X150" s="238">
        <f t="shared" si="77"/>
        <v>0.7728571428571428</v>
      </c>
      <c r="Y150" s="238">
        <f t="shared" ref="Y150:AE150" si="78">Y14</f>
        <v>0.96428571428571397</v>
      </c>
      <c r="Z150" s="238">
        <f t="shared" si="78"/>
        <v>0.96250000000000002</v>
      </c>
      <c r="AA150" s="238">
        <f t="shared" si="78"/>
        <v>0.96071428571428596</v>
      </c>
      <c r="AB150" s="238">
        <f t="shared" si="78"/>
        <v>0.95892857142857102</v>
      </c>
      <c r="AC150" s="238">
        <f t="shared" si="78"/>
        <v>0.76571428571428557</v>
      </c>
      <c r="AD150" s="238">
        <f t="shared" si="78"/>
        <v>0.95535714285714302</v>
      </c>
      <c r="AE150" s="238">
        <f t="shared" si="78"/>
        <v>0.95357142857142896</v>
      </c>
    </row>
    <row r="151" spans="1:31" ht="12" thickBot="1">
      <c r="C151" s="241"/>
      <c r="D151" s="2"/>
      <c r="E151" s="238"/>
      <c r="F151" s="238"/>
      <c r="G151" s="238"/>
      <c r="H151" s="238"/>
      <c r="I151" s="238"/>
      <c r="J151" s="238"/>
      <c r="K151" s="238"/>
      <c r="L151" s="238"/>
      <c r="M151" s="238"/>
      <c r="N151" s="238"/>
      <c r="O151" s="238"/>
      <c r="P151" s="238"/>
      <c r="Q151" s="238"/>
      <c r="R151" s="238"/>
      <c r="S151" s="238"/>
      <c r="T151" s="238"/>
      <c r="U151" s="238"/>
      <c r="V151" s="238"/>
      <c r="W151" s="238"/>
      <c r="X151" s="238"/>
      <c r="Y151" s="238"/>
      <c r="Z151" s="238"/>
      <c r="AA151" s="238"/>
      <c r="AB151" s="238"/>
      <c r="AC151" s="238"/>
      <c r="AD151" s="238"/>
      <c r="AE151" s="238"/>
    </row>
    <row r="152" spans="1:31">
      <c r="A152" s="933" t="s">
        <v>1138</v>
      </c>
      <c r="B152" s="934"/>
      <c r="C152" s="935"/>
      <c r="D152" s="936"/>
      <c r="E152" s="937"/>
      <c r="F152" s="937"/>
      <c r="G152" s="937"/>
      <c r="H152" s="937"/>
      <c r="I152" s="937"/>
      <c r="J152" s="937"/>
      <c r="K152" s="937"/>
      <c r="L152" s="937"/>
      <c r="M152" s="937"/>
      <c r="N152" s="937"/>
      <c r="O152" s="937"/>
      <c r="P152" s="937"/>
      <c r="Q152" s="937"/>
      <c r="R152" s="937"/>
      <c r="S152" s="937"/>
      <c r="T152" s="937"/>
      <c r="U152" s="937"/>
      <c r="V152" s="937"/>
      <c r="W152" s="937"/>
      <c r="X152" s="937"/>
      <c r="Y152" s="937"/>
      <c r="Z152" s="937"/>
      <c r="AA152" s="937"/>
      <c r="AB152" s="937"/>
      <c r="AC152" s="937"/>
      <c r="AD152" s="937"/>
      <c r="AE152" s="937"/>
    </row>
    <row r="153" spans="1:31">
      <c r="A153" s="902" t="s">
        <v>482</v>
      </c>
      <c r="B153" s="256" t="s">
        <v>5</v>
      </c>
      <c r="C153" s="256" t="s">
        <v>483</v>
      </c>
      <c r="D153" s="257" t="s">
        <v>295</v>
      </c>
      <c r="E153" s="1469" t="s">
        <v>296</v>
      </c>
      <c r="F153" s="1469"/>
      <c r="G153" s="1469"/>
      <c r="H153" s="1469"/>
      <c r="I153" s="1469"/>
      <c r="J153" s="258"/>
      <c r="K153" s="258"/>
      <c r="L153" s="258"/>
      <c r="M153" s="258"/>
      <c r="N153" s="258"/>
      <c r="O153" s="1469"/>
      <c r="P153" s="1469"/>
      <c r="Q153" s="1469"/>
      <c r="R153" s="1469"/>
      <c r="S153" s="1469"/>
      <c r="T153" s="258"/>
      <c r="U153" s="258"/>
      <c r="V153" s="258"/>
      <c r="W153" s="258"/>
      <c r="X153" s="258"/>
      <c r="Y153" s="258"/>
      <c r="Z153" s="258"/>
      <c r="AA153" s="258"/>
      <c r="AB153" s="258"/>
      <c r="AC153" s="258"/>
      <c r="AD153" s="258"/>
      <c r="AE153" s="258"/>
    </row>
    <row r="154" spans="1:31">
      <c r="A154" s="903"/>
      <c r="B154" s="260"/>
      <c r="C154" s="261" t="s">
        <v>197</v>
      </c>
      <c r="D154" s="262" t="s">
        <v>297</v>
      </c>
      <c r="E154" s="262">
        <v>1</v>
      </c>
      <c r="F154" s="262">
        <v>2</v>
      </c>
      <c r="G154" s="262">
        <v>3</v>
      </c>
      <c r="H154" s="262">
        <v>4</v>
      </c>
      <c r="I154" s="262">
        <v>5</v>
      </c>
      <c r="J154" s="262">
        <v>6</v>
      </c>
      <c r="K154" s="262">
        <v>7</v>
      </c>
      <c r="L154" s="262">
        <v>8</v>
      </c>
      <c r="M154" s="262">
        <v>9</v>
      </c>
      <c r="N154" s="263">
        <v>10</v>
      </c>
      <c r="O154" s="262">
        <v>11</v>
      </c>
      <c r="P154" s="262">
        <v>12</v>
      </c>
      <c r="Q154" s="262">
        <v>13</v>
      </c>
      <c r="R154" s="262">
        <v>14</v>
      </c>
      <c r="S154" s="262">
        <v>15</v>
      </c>
      <c r="T154" s="262">
        <v>16</v>
      </c>
      <c r="U154" s="262">
        <v>17</v>
      </c>
      <c r="V154" s="262">
        <v>18</v>
      </c>
      <c r="W154" s="262">
        <v>19</v>
      </c>
      <c r="X154" s="263">
        <v>20</v>
      </c>
      <c r="Y154" s="263">
        <v>21</v>
      </c>
      <c r="Z154" s="263">
        <v>22</v>
      </c>
      <c r="AA154" s="263">
        <v>23</v>
      </c>
      <c r="AB154" s="263">
        <v>24</v>
      </c>
      <c r="AC154" s="263">
        <v>25</v>
      </c>
      <c r="AD154" s="263">
        <v>26</v>
      </c>
      <c r="AE154" s="263">
        <v>27</v>
      </c>
    </row>
    <row r="155" spans="1:31">
      <c r="A155" s="905" t="s">
        <v>407</v>
      </c>
      <c r="B155" s="757"/>
    </row>
    <row r="156" spans="1:31">
      <c r="A156" s="907" t="s">
        <v>1143</v>
      </c>
      <c r="B156" s="908" t="s">
        <v>22</v>
      </c>
      <c r="C156" s="908">
        <v>25</v>
      </c>
      <c r="D156" s="758"/>
      <c r="E156" s="909">
        <f t="shared" ref="E156:X156" si="79">E20</f>
        <v>0</v>
      </c>
      <c r="F156" s="909">
        <f t="shared" si="79"/>
        <v>0</v>
      </c>
      <c r="G156" s="909">
        <f t="shared" si="79"/>
        <v>0</v>
      </c>
      <c r="H156" s="909">
        <f t="shared" si="79"/>
        <v>0</v>
      </c>
      <c r="I156" s="909">
        <f t="shared" si="79"/>
        <v>70</v>
      </c>
      <c r="J156" s="909">
        <f t="shared" si="79"/>
        <v>70</v>
      </c>
      <c r="K156" s="909">
        <f t="shared" si="79"/>
        <v>70</v>
      </c>
      <c r="L156" s="909">
        <f t="shared" si="79"/>
        <v>105</v>
      </c>
      <c r="M156" s="909">
        <f t="shared" si="79"/>
        <v>105</v>
      </c>
      <c r="N156" s="909">
        <f t="shared" si="79"/>
        <v>105</v>
      </c>
      <c r="O156" s="909">
        <f t="shared" si="79"/>
        <v>105</v>
      </c>
      <c r="P156" s="909">
        <f t="shared" si="79"/>
        <v>105</v>
      </c>
      <c r="Q156" s="909">
        <f t="shared" si="79"/>
        <v>280</v>
      </c>
      <c r="R156" s="909">
        <f t="shared" si="79"/>
        <v>280</v>
      </c>
      <c r="S156" s="909">
        <f t="shared" si="79"/>
        <v>280</v>
      </c>
      <c r="T156" s="909">
        <f t="shared" si="79"/>
        <v>280</v>
      </c>
      <c r="U156" s="909">
        <f t="shared" si="79"/>
        <v>280</v>
      </c>
      <c r="V156" s="909">
        <f t="shared" si="79"/>
        <v>280</v>
      </c>
      <c r="W156" s="909">
        <f t="shared" si="79"/>
        <v>280</v>
      </c>
      <c r="X156" s="909">
        <f t="shared" si="79"/>
        <v>280</v>
      </c>
      <c r="Y156" s="909">
        <f t="shared" ref="Y156:AE156" si="80">Y20</f>
        <v>280</v>
      </c>
      <c r="Z156" s="909">
        <f t="shared" si="80"/>
        <v>280</v>
      </c>
      <c r="AA156" s="909">
        <f t="shared" si="80"/>
        <v>280</v>
      </c>
      <c r="AB156" s="909">
        <f t="shared" si="80"/>
        <v>280</v>
      </c>
      <c r="AC156" s="909">
        <f t="shared" si="80"/>
        <v>280</v>
      </c>
      <c r="AD156" s="909">
        <f t="shared" si="80"/>
        <v>280</v>
      </c>
      <c r="AE156" s="909">
        <f t="shared" si="80"/>
        <v>280</v>
      </c>
    </row>
    <row r="157" spans="1:31">
      <c r="A157" s="907"/>
      <c r="B157" s="908"/>
      <c r="C157" s="908"/>
      <c r="D157" s="758"/>
      <c r="E157" s="909"/>
      <c r="F157" s="909"/>
      <c r="G157" s="909"/>
      <c r="H157" s="909"/>
      <c r="I157" s="909"/>
      <c r="J157" s="909"/>
      <c r="K157" s="909"/>
      <c r="L157" s="909"/>
      <c r="M157" s="909"/>
      <c r="N157" s="909"/>
      <c r="O157" s="909"/>
      <c r="P157" s="909"/>
      <c r="Q157" s="909"/>
      <c r="R157" s="909"/>
      <c r="S157" s="909"/>
      <c r="T157" s="909"/>
      <c r="U157" s="909"/>
      <c r="V157" s="909"/>
      <c r="W157" s="909"/>
      <c r="X157" s="909"/>
      <c r="Y157" s="909"/>
      <c r="Z157" s="909"/>
      <c r="AA157" s="909"/>
      <c r="AB157" s="909"/>
      <c r="AC157" s="909"/>
      <c r="AD157" s="909"/>
      <c r="AE157" s="909"/>
    </row>
    <row r="158" spans="1:31">
      <c r="A158" s="905" t="s">
        <v>981</v>
      </c>
      <c r="C158" s="908"/>
      <c r="D158" s="758"/>
      <c r="E158" s="909">
        <f t="shared" ref="E158:X158" si="81">E22</f>
        <v>0</v>
      </c>
      <c r="F158" s="909">
        <f t="shared" si="81"/>
        <v>0</v>
      </c>
      <c r="G158" s="909">
        <f t="shared" si="81"/>
        <v>0</v>
      </c>
      <c r="H158" s="909">
        <f t="shared" si="81"/>
        <v>0</v>
      </c>
      <c r="I158" s="909">
        <f t="shared" si="81"/>
        <v>0</v>
      </c>
      <c r="J158" s="909">
        <f t="shared" si="81"/>
        <v>0</v>
      </c>
      <c r="K158" s="909">
        <f t="shared" si="81"/>
        <v>0</v>
      </c>
      <c r="L158" s="909">
        <f t="shared" si="81"/>
        <v>0</v>
      </c>
      <c r="M158" s="909">
        <f t="shared" si="81"/>
        <v>0</v>
      </c>
      <c r="N158" s="909">
        <f t="shared" si="81"/>
        <v>0</v>
      </c>
      <c r="O158" s="909">
        <f t="shared" si="81"/>
        <v>0</v>
      </c>
      <c r="P158" s="909">
        <f t="shared" si="81"/>
        <v>0</v>
      </c>
      <c r="Q158" s="909">
        <f t="shared" si="81"/>
        <v>0</v>
      </c>
      <c r="R158" s="909">
        <f t="shared" si="81"/>
        <v>0</v>
      </c>
      <c r="S158" s="909">
        <f t="shared" si="81"/>
        <v>0</v>
      </c>
      <c r="T158" s="909">
        <f t="shared" si="81"/>
        <v>0</v>
      </c>
      <c r="U158" s="909">
        <f t="shared" si="81"/>
        <v>0</v>
      </c>
      <c r="V158" s="909">
        <f t="shared" si="81"/>
        <v>0</v>
      </c>
      <c r="W158" s="909">
        <f t="shared" si="81"/>
        <v>0</v>
      </c>
      <c r="X158" s="909">
        <f t="shared" si="81"/>
        <v>0</v>
      </c>
      <c r="Y158" s="909">
        <f t="shared" ref="Y158:AE158" si="82">Y22</f>
        <v>0</v>
      </c>
      <c r="Z158" s="909">
        <f t="shared" si="82"/>
        <v>0</v>
      </c>
      <c r="AA158" s="909">
        <f t="shared" si="82"/>
        <v>0</v>
      </c>
      <c r="AB158" s="909">
        <f t="shared" si="82"/>
        <v>0</v>
      </c>
      <c r="AC158" s="909">
        <f t="shared" si="82"/>
        <v>0</v>
      </c>
      <c r="AD158" s="909">
        <f t="shared" si="82"/>
        <v>0</v>
      </c>
      <c r="AE158" s="909">
        <f t="shared" si="82"/>
        <v>0</v>
      </c>
    </row>
    <row r="159" spans="1:31">
      <c r="A159" s="910" t="s">
        <v>1144</v>
      </c>
      <c r="B159" s="911" t="s">
        <v>234</v>
      </c>
      <c r="C159" s="908">
        <v>11.3</v>
      </c>
      <c r="D159" s="758"/>
      <c r="E159" s="909">
        <f t="shared" ref="E159:X159" si="83">E23</f>
        <v>500</v>
      </c>
      <c r="F159" s="909">
        <f t="shared" si="83"/>
        <v>150</v>
      </c>
      <c r="G159" s="909">
        <f t="shared" si="83"/>
        <v>0</v>
      </c>
      <c r="H159" s="909">
        <f t="shared" si="83"/>
        <v>0</v>
      </c>
      <c r="I159" s="909">
        <f t="shared" si="83"/>
        <v>0</v>
      </c>
      <c r="J159" s="909">
        <f t="shared" si="83"/>
        <v>0</v>
      </c>
      <c r="K159" s="909">
        <f t="shared" si="83"/>
        <v>0</v>
      </c>
      <c r="L159" s="909">
        <f t="shared" si="83"/>
        <v>0</v>
      </c>
      <c r="M159" s="909">
        <f t="shared" si="83"/>
        <v>0</v>
      </c>
      <c r="N159" s="909">
        <f t="shared" si="83"/>
        <v>0</v>
      </c>
      <c r="O159" s="909">
        <f t="shared" si="83"/>
        <v>0</v>
      </c>
      <c r="P159" s="909">
        <f t="shared" si="83"/>
        <v>0</v>
      </c>
      <c r="Q159" s="909">
        <f t="shared" si="83"/>
        <v>0</v>
      </c>
      <c r="R159" s="909">
        <f t="shared" si="83"/>
        <v>0</v>
      </c>
      <c r="S159" s="909">
        <f t="shared" si="83"/>
        <v>0</v>
      </c>
      <c r="T159" s="909">
        <f t="shared" si="83"/>
        <v>0</v>
      </c>
      <c r="U159" s="909">
        <f t="shared" si="83"/>
        <v>0</v>
      </c>
      <c r="V159" s="909">
        <f t="shared" si="83"/>
        <v>0</v>
      </c>
      <c r="W159" s="909">
        <f t="shared" si="83"/>
        <v>0</v>
      </c>
      <c r="X159" s="909">
        <f t="shared" si="83"/>
        <v>0</v>
      </c>
      <c r="Y159" s="909">
        <f t="shared" ref="Y159:AE159" si="84">Y23</f>
        <v>0</v>
      </c>
      <c r="Z159" s="909">
        <f t="shared" si="84"/>
        <v>0</v>
      </c>
      <c r="AA159" s="909">
        <f t="shared" si="84"/>
        <v>0</v>
      </c>
      <c r="AB159" s="909">
        <f t="shared" si="84"/>
        <v>0</v>
      </c>
      <c r="AC159" s="909">
        <f t="shared" si="84"/>
        <v>0</v>
      </c>
      <c r="AD159" s="909">
        <f t="shared" si="84"/>
        <v>0</v>
      </c>
      <c r="AE159" s="909">
        <f t="shared" si="84"/>
        <v>0</v>
      </c>
    </row>
    <row r="160" spans="1:31">
      <c r="A160" s="910" t="s">
        <v>449</v>
      </c>
      <c r="B160" s="911" t="s">
        <v>883</v>
      </c>
      <c r="C160" s="908">
        <f>Prices!H175</f>
        <v>426.87856161647204</v>
      </c>
      <c r="D160" s="758"/>
      <c r="E160" s="909">
        <f t="shared" ref="E160:X160" si="85">E24</f>
        <v>1</v>
      </c>
      <c r="F160" s="909">
        <f t="shared" si="85"/>
        <v>1</v>
      </c>
      <c r="G160" s="909">
        <f t="shared" si="85"/>
        <v>0</v>
      </c>
      <c r="H160" s="909">
        <f t="shared" si="85"/>
        <v>0</v>
      </c>
      <c r="I160" s="909">
        <f t="shared" si="85"/>
        <v>0</v>
      </c>
      <c r="J160" s="909">
        <f t="shared" si="85"/>
        <v>0</v>
      </c>
      <c r="K160" s="909">
        <f t="shared" si="85"/>
        <v>0</v>
      </c>
      <c r="L160" s="909">
        <f t="shared" si="85"/>
        <v>0</v>
      </c>
      <c r="M160" s="909">
        <f t="shared" si="85"/>
        <v>0</v>
      </c>
      <c r="N160" s="909">
        <f t="shared" si="85"/>
        <v>0</v>
      </c>
      <c r="O160" s="909">
        <f t="shared" si="85"/>
        <v>0</v>
      </c>
      <c r="P160" s="909">
        <f t="shared" si="85"/>
        <v>0</v>
      </c>
      <c r="Q160" s="909">
        <f t="shared" si="85"/>
        <v>0</v>
      </c>
      <c r="R160" s="909">
        <f t="shared" si="85"/>
        <v>0</v>
      </c>
      <c r="S160" s="909">
        <f t="shared" si="85"/>
        <v>0</v>
      </c>
      <c r="T160" s="909">
        <f t="shared" si="85"/>
        <v>0</v>
      </c>
      <c r="U160" s="909">
        <f t="shared" si="85"/>
        <v>0</v>
      </c>
      <c r="V160" s="909">
        <f t="shared" si="85"/>
        <v>0</v>
      </c>
      <c r="W160" s="909">
        <f t="shared" si="85"/>
        <v>0</v>
      </c>
      <c r="X160" s="909">
        <f t="shared" si="85"/>
        <v>0</v>
      </c>
      <c r="Y160" s="909">
        <f t="shared" ref="Y160:AE160" si="86">Y24</f>
        <v>0</v>
      </c>
      <c r="Z160" s="909">
        <f t="shared" si="86"/>
        <v>0</v>
      </c>
      <c r="AA160" s="909">
        <f t="shared" si="86"/>
        <v>0</v>
      </c>
      <c r="AB160" s="909">
        <f t="shared" si="86"/>
        <v>0</v>
      </c>
      <c r="AC160" s="909">
        <f t="shared" si="86"/>
        <v>0</v>
      </c>
      <c r="AD160" s="909">
        <f t="shared" si="86"/>
        <v>0</v>
      </c>
      <c r="AE160" s="909">
        <f t="shared" si="86"/>
        <v>0</v>
      </c>
    </row>
    <row r="161" spans="1:31">
      <c r="A161" s="910" t="s">
        <v>1098</v>
      </c>
      <c r="B161" s="911" t="s">
        <v>437</v>
      </c>
      <c r="C161" s="908">
        <v>52</v>
      </c>
      <c r="D161" s="758"/>
      <c r="E161" s="909">
        <f t="shared" ref="E161:X161" si="87">E25</f>
        <v>70</v>
      </c>
      <c r="F161" s="909">
        <f t="shared" si="87"/>
        <v>0</v>
      </c>
      <c r="G161" s="909">
        <f t="shared" si="87"/>
        <v>0</v>
      </c>
      <c r="H161" s="909">
        <f t="shared" si="87"/>
        <v>0</v>
      </c>
      <c r="I161" s="909">
        <f t="shared" si="87"/>
        <v>0</v>
      </c>
      <c r="J161" s="909">
        <f t="shared" si="87"/>
        <v>0</v>
      </c>
      <c r="K161" s="909">
        <f t="shared" si="87"/>
        <v>0</v>
      </c>
      <c r="L161" s="909">
        <f t="shared" si="87"/>
        <v>0</v>
      </c>
      <c r="M161" s="909">
        <f t="shared" si="87"/>
        <v>0</v>
      </c>
      <c r="N161" s="909">
        <f t="shared" si="87"/>
        <v>0</v>
      </c>
      <c r="O161" s="909">
        <f t="shared" si="87"/>
        <v>0</v>
      </c>
      <c r="P161" s="909">
        <f t="shared" si="87"/>
        <v>0</v>
      </c>
      <c r="Q161" s="909">
        <f t="shared" si="87"/>
        <v>0</v>
      </c>
      <c r="R161" s="909">
        <f t="shared" si="87"/>
        <v>0</v>
      </c>
      <c r="S161" s="909">
        <f t="shared" si="87"/>
        <v>0</v>
      </c>
      <c r="T161" s="909">
        <f t="shared" si="87"/>
        <v>0</v>
      </c>
      <c r="U161" s="909">
        <f t="shared" si="87"/>
        <v>0</v>
      </c>
      <c r="V161" s="909">
        <f t="shared" si="87"/>
        <v>0</v>
      </c>
      <c r="W161" s="909">
        <f t="shared" si="87"/>
        <v>0</v>
      </c>
      <c r="X161" s="909">
        <f t="shared" si="87"/>
        <v>0</v>
      </c>
      <c r="Y161" s="909">
        <f t="shared" ref="Y161:AE161" si="88">Y25</f>
        <v>0</v>
      </c>
      <c r="Z161" s="909">
        <f t="shared" si="88"/>
        <v>0</v>
      </c>
      <c r="AA161" s="909">
        <f t="shared" si="88"/>
        <v>0</v>
      </c>
      <c r="AB161" s="909">
        <f t="shared" si="88"/>
        <v>0</v>
      </c>
      <c r="AC161" s="909">
        <f t="shared" si="88"/>
        <v>0</v>
      </c>
      <c r="AD161" s="909">
        <f t="shared" si="88"/>
        <v>0</v>
      </c>
      <c r="AE161" s="909">
        <f t="shared" si="88"/>
        <v>0</v>
      </c>
    </row>
    <row r="162" spans="1:31">
      <c r="A162" s="910" t="s">
        <v>1099</v>
      </c>
      <c r="B162" s="911" t="s">
        <v>316</v>
      </c>
      <c r="C162" s="908">
        <v>1469</v>
      </c>
      <c r="D162" s="758"/>
      <c r="E162" s="909">
        <f t="shared" ref="E162:X162" si="89">E26</f>
        <v>1</v>
      </c>
      <c r="F162" s="909">
        <f t="shared" si="89"/>
        <v>0</v>
      </c>
      <c r="G162" s="909">
        <f t="shared" si="89"/>
        <v>0</v>
      </c>
      <c r="H162" s="909">
        <f t="shared" si="89"/>
        <v>0</v>
      </c>
      <c r="I162" s="909">
        <f t="shared" si="89"/>
        <v>0</v>
      </c>
      <c r="J162" s="909">
        <f t="shared" si="89"/>
        <v>0</v>
      </c>
      <c r="K162" s="909">
        <f t="shared" si="89"/>
        <v>0</v>
      </c>
      <c r="L162" s="909">
        <f t="shared" si="89"/>
        <v>0</v>
      </c>
      <c r="M162" s="909">
        <f t="shared" si="89"/>
        <v>0</v>
      </c>
      <c r="N162" s="909">
        <f t="shared" si="89"/>
        <v>0</v>
      </c>
      <c r="O162" s="909">
        <f t="shared" si="89"/>
        <v>0</v>
      </c>
      <c r="P162" s="909">
        <f t="shared" si="89"/>
        <v>0</v>
      </c>
      <c r="Q162" s="909">
        <f t="shared" si="89"/>
        <v>0</v>
      </c>
      <c r="R162" s="909">
        <f t="shared" si="89"/>
        <v>0</v>
      </c>
      <c r="S162" s="909">
        <f t="shared" si="89"/>
        <v>0</v>
      </c>
      <c r="T162" s="909">
        <f t="shared" si="89"/>
        <v>0</v>
      </c>
      <c r="U162" s="909">
        <f t="shared" si="89"/>
        <v>0</v>
      </c>
      <c r="V162" s="909">
        <f t="shared" si="89"/>
        <v>0</v>
      </c>
      <c r="W162" s="909">
        <f t="shared" si="89"/>
        <v>0</v>
      </c>
      <c r="X162" s="909">
        <f t="shared" si="89"/>
        <v>0</v>
      </c>
      <c r="Y162" s="909">
        <f t="shared" ref="Y162:AE162" si="90">Y26</f>
        <v>0</v>
      </c>
      <c r="Z162" s="909">
        <f t="shared" si="90"/>
        <v>0</v>
      </c>
      <c r="AA162" s="909">
        <f t="shared" si="90"/>
        <v>0</v>
      </c>
      <c r="AB162" s="909">
        <f t="shared" si="90"/>
        <v>0</v>
      </c>
      <c r="AC162" s="909">
        <f t="shared" si="90"/>
        <v>0</v>
      </c>
      <c r="AD162" s="909">
        <f t="shared" si="90"/>
        <v>0</v>
      </c>
      <c r="AE162" s="909">
        <f t="shared" si="90"/>
        <v>0</v>
      </c>
    </row>
    <row r="163" spans="1:31">
      <c r="A163" s="910" t="s">
        <v>477</v>
      </c>
      <c r="B163" s="912" t="s">
        <v>97</v>
      </c>
      <c r="C163" s="908">
        <f>'2.2. Fruit and nut (1ha)'!C165</f>
        <v>43.173558696988316</v>
      </c>
      <c r="D163" s="758"/>
      <c r="E163" s="909">
        <f t="shared" ref="E163:X163" si="91">E28</f>
        <v>1</v>
      </c>
      <c r="F163" s="909">
        <f t="shared" si="91"/>
        <v>0</v>
      </c>
      <c r="G163" s="909">
        <f t="shared" si="91"/>
        <v>0</v>
      </c>
      <c r="H163" s="909">
        <f t="shared" si="91"/>
        <v>0</v>
      </c>
      <c r="I163" s="909">
        <f t="shared" si="91"/>
        <v>0</v>
      </c>
      <c r="J163" s="909">
        <f t="shared" si="91"/>
        <v>0</v>
      </c>
      <c r="K163" s="909">
        <f t="shared" si="91"/>
        <v>0</v>
      </c>
      <c r="L163" s="909">
        <f t="shared" si="91"/>
        <v>0</v>
      </c>
      <c r="M163" s="909">
        <f t="shared" si="91"/>
        <v>0</v>
      </c>
      <c r="N163" s="909">
        <f t="shared" si="91"/>
        <v>0</v>
      </c>
      <c r="O163" s="909">
        <f t="shared" si="91"/>
        <v>0</v>
      </c>
      <c r="P163" s="909">
        <f t="shared" si="91"/>
        <v>0</v>
      </c>
      <c r="Q163" s="909">
        <f t="shared" si="91"/>
        <v>0</v>
      </c>
      <c r="R163" s="909">
        <f t="shared" si="91"/>
        <v>0</v>
      </c>
      <c r="S163" s="909">
        <f t="shared" si="91"/>
        <v>0</v>
      </c>
      <c r="T163" s="909">
        <f t="shared" si="91"/>
        <v>0</v>
      </c>
      <c r="U163" s="909">
        <f t="shared" si="91"/>
        <v>0</v>
      </c>
      <c r="V163" s="909">
        <f t="shared" si="91"/>
        <v>0</v>
      </c>
      <c r="W163" s="909">
        <f t="shared" si="91"/>
        <v>0</v>
      </c>
      <c r="X163" s="909">
        <f t="shared" si="91"/>
        <v>0</v>
      </c>
      <c r="Y163" s="909">
        <f t="shared" ref="Y163:AE163" si="92">Y28</f>
        <v>0</v>
      </c>
      <c r="Z163" s="909">
        <f t="shared" si="92"/>
        <v>0</v>
      </c>
      <c r="AA163" s="909">
        <f t="shared" si="92"/>
        <v>0</v>
      </c>
      <c r="AB163" s="909">
        <f t="shared" si="92"/>
        <v>0</v>
      </c>
      <c r="AC163" s="909">
        <f t="shared" si="92"/>
        <v>0</v>
      </c>
      <c r="AD163" s="909">
        <f t="shared" si="92"/>
        <v>0</v>
      </c>
      <c r="AE163" s="909">
        <f t="shared" si="92"/>
        <v>0</v>
      </c>
    </row>
    <row r="164" spans="1:31">
      <c r="A164" s="910" t="s">
        <v>457</v>
      </c>
      <c r="B164" s="912" t="s">
        <v>97</v>
      </c>
      <c r="C164" s="945">
        <f>'2.2. Fruit and nut (1ha)'!C166</f>
        <v>90.739000000000004</v>
      </c>
      <c r="D164" s="758"/>
      <c r="E164" s="909">
        <f t="shared" ref="E164:X164" si="93">E29</f>
        <v>1</v>
      </c>
      <c r="F164" s="909">
        <f t="shared" si="93"/>
        <v>0</v>
      </c>
      <c r="G164" s="909">
        <f t="shared" si="93"/>
        <v>0</v>
      </c>
      <c r="H164" s="909">
        <f t="shared" si="93"/>
        <v>0</v>
      </c>
      <c r="I164" s="909">
        <f t="shared" si="93"/>
        <v>0</v>
      </c>
      <c r="J164" s="909">
        <f t="shared" si="93"/>
        <v>0</v>
      </c>
      <c r="K164" s="909">
        <f t="shared" si="93"/>
        <v>0</v>
      </c>
      <c r="L164" s="909">
        <f t="shared" si="93"/>
        <v>0</v>
      </c>
      <c r="M164" s="909">
        <f t="shared" si="93"/>
        <v>0</v>
      </c>
      <c r="N164" s="909">
        <f t="shared" si="93"/>
        <v>0</v>
      </c>
      <c r="O164" s="909">
        <f t="shared" si="93"/>
        <v>0</v>
      </c>
      <c r="P164" s="909">
        <f t="shared" si="93"/>
        <v>0</v>
      </c>
      <c r="Q164" s="909">
        <f t="shared" si="93"/>
        <v>0</v>
      </c>
      <c r="R164" s="909">
        <f t="shared" si="93"/>
        <v>0</v>
      </c>
      <c r="S164" s="909">
        <f t="shared" si="93"/>
        <v>0</v>
      </c>
      <c r="T164" s="909">
        <f t="shared" si="93"/>
        <v>0</v>
      </c>
      <c r="U164" s="909">
        <f t="shared" si="93"/>
        <v>0</v>
      </c>
      <c r="V164" s="909">
        <f t="shared" si="93"/>
        <v>0</v>
      </c>
      <c r="W164" s="909">
        <f t="shared" si="93"/>
        <v>0</v>
      </c>
      <c r="X164" s="909">
        <f t="shared" si="93"/>
        <v>0</v>
      </c>
      <c r="Y164" s="909">
        <f t="shared" ref="Y164:AE164" si="94">Y29</f>
        <v>0</v>
      </c>
      <c r="Z164" s="909">
        <f t="shared" si="94"/>
        <v>0</v>
      </c>
      <c r="AA164" s="909">
        <f t="shared" si="94"/>
        <v>0</v>
      </c>
      <c r="AB164" s="909">
        <f t="shared" si="94"/>
        <v>0</v>
      </c>
      <c r="AC164" s="909">
        <f t="shared" si="94"/>
        <v>0</v>
      </c>
      <c r="AD164" s="909">
        <f t="shared" si="94"/>
        <v>0</v>
      </c>
      <c r="AE164" s="909">
        <f t="shared" si="94"/>
        <v>0</v>
      </c>
    </row>
    <row r="165" spans="1:31">
      <c r="A165" s="910" t="s">
        <v>478</v>
      </c>
      <c r="B165" s="912" t="s">
        <v>22</v>
      </c>
      <c r="C165" s="908">
        <f>Prices!H192</f>
        <v>2.6983474185617697</v>
      </c>
      <c r="D165" s="758"/>
      <c r="E165" s="909">
        <f>E30</f>
        <v>0</v>
      </c>
      <c r="F165" s="909">
        <f>F30</f>
        <v>0</v>
      </c>
      <c r="G165" s="909">
        <f>G30</f>
        <v>0</v>
      </c>
      <c r="H165" s="909">
        <f>I165</f>
        <v>70</v>
      </c>
      <c r="I165" s="909">
        <f t="shared" ref="I165:X165" si="95">I30</f>
        <v>70</v>
      </c>
      <c r="J165" s="909">
        <f t="shared" si="95"/>
        <v>70</v>
      </c>
      <c r="K165" s="909">
        <f t="shared" si="95"/>
        <v>70</v>
      </c>
      <c r="L165" s="909">
        <f t="shared" si="95"/>
        <v>105</v>
      </c>
      <c r="M165" s="909">
        <f t="shared" si="95"/>
        <v>105</v>
      </c>
      <c r="N165" s="909">
        <f t="shared" si="95"/>
        <v>105</v>
      </c>
      <c r="O165" s="909">
        <f t="shared" si="95"/>
        <v>105</v>
      </c>
      <c r="P165" s="909">
        <f t="shared" si="95"/>
        <v>105</v>
      </c>
      <c r="Q165" s="909">
        <f t="shared" si="95"/>
        <v>280</v>
      </c>
      <c r="R165" s="909">
        <f t="shared" si="95"/>
        <v>280</v>
      </c>
      <c r="S165" s="909">
        <f t="shared" si="95"/>
        <v>280</v>
      </c>
      <c r="T165" s="909">
        <f t="shared" si="95"/>
        <v>280</v>
      </c>
      <c r="U165" s="909">
        <f t="shared" si="95"/>
        <v>280</v>
      </c>
      <c r="V165" s="909">
        <f t="shared" si="95"/>
        <v>280</v>
      </c>
      <c r="W165" s="909">
        <f t="shared" si="95"/>
        <v>280</v>
      </c>
      <c r="X165" s="909">
        <f t="shared" si="95"/>
        <v>280</v>
      </c>
      <c r="Y165" s="909">
        <f t="shared" ref="Y165:AE165" si="96">Y30</f>
        <v>280</v>
      </c>
      <c r="Z165" s="909">
        <f t="shared" si="96"/>
        <v>280</v>
      </c>
      <c r="AA165" s="909">
        <f t="shared" si="96"/>
        <v>280</v>
      </c>
      <c r="AB165" s="909">
        <f t="shared" si="96"/>
        <v>280</v>
      </c>
      <c r="AC165" s="909">
        <f t="shared" si="96"/>
        <v>280</v>
      </c>
      <c r="AD165" s="909">
        <f t="shared" si="96"/>
        <v>280</v>
      </c>
      <c r="AE165" s="909">
        <f t="shared" si="96"/>
        <v>280</v>
      </c>
    </row>
    <row r="166" spans="1:31">
      <c r="A166" s="905" t="s">
        <v>982</v>
      </c>
      <c r="B166" s="759"/>
      <c r="C166" s="759"/>
      <c r="D166" s="759"/>
      <c r="E166" s="759"/>
      <c r="F166" s="759"/>
      <c r="G166" s="759"/>
      <c r="H166" s="759"/>
      <c r="I166" s="759"/>
      <c r="J166" s="759"/>
      <c r="K166" s="759"/>
      <c r="L166" s="759"/>
      <c r="M166" s="759"/>
      <c r="N166" s="759"/>
      <c r="O166" s="759"/>
      <c r="P166" s="759"/>
      <c r="Q166" s="759"/>
      <c r="R166" s="759"/>
      <c r="S166" s="759"/>
      <c r="T166" s="759"/>
      <c r="U166" s="759"/>
      <c r="V166" s="759"/>
      <c r="W166" s="759"/>
      <c r="X166" s="759"/>
      <c r="Y166" s="759"/>
      <c r="Z166" s="759"/>
      <c r="AA166" s="759"/>
      <c r="AB166" s="759"/>
      <c r="AC166" s="759"/>
      <c r="AD166" s="759"/>
      <c r="AE166" s="759"/>
    </row>
    <row r="167" spans="1:31">
      <c r="A167" s="913"/>
    </row>
    <row r="168" spans="1:31">
      <c r="A168" s="905" t="s">
        <v>368</v>
      </c>
    </row>
    <row r="169" spans="1:31">
      <c r="A169" s="907" t="str">
        <f>A156</f>
        <v>Pistachio harvested</v>
      </c>
      <c r="D169" s="825"/>
      <c r="E169" s="825">
        <f t="shared" ref="E169:X169" si="97">E34</f>
        <v>0</v>
      </c>
      <c r="F169" s="825">
        <f t="shared" si="97"/>
        <v>0</v>
      </c>
      <c r="G169" s="825">
        <f t="shared" si="97"/>
        <v>0</v>
      </c>
      <c r="H169" s="825">
        <f t="shared" si="97"/>
        <v>0</v>
      </c>
      <c r="I169" s="825">
        <f t="shared" si="97"/>
        <v>1050.1968153042408</v>
      </c>
      <c r="J169" s="825">
        <f t="shared" si="97"/>
        <v>1310.3849651390594</v>
      </c>
      <c r="K169" s="825">
        <f t="shared" si="97"/>
        <v>1308.0239111478177</v>
      </c>
      <c r="L169" s="825">
        <f t="shared" si="97"/>
        <v>1958.4942857348644</v>
      </c>
      <c r="M169" s="825">
        <f t="shared" si="97"/>
        <v>1954.9527047480021</v>
      </c>
      <c r="N169" s="825">
        <f t="shared" si="97"/>
        <v>1561.128899008912</v>
      </c>
      <c r="O169" s="825">
        <f t="shared" si="97"/>
        <v>1947.8695427742775</v>
      </c>
      <c r="P169" s="825">
        <f t="shared" si="97"/>
        <v>1944.3279617874152</v>
      </c>
      <c r="Q169" s="825">
        <f t="shared" si="97"/>
        <v>5175.4303488014739</v>
      </c>
      <c r="R169" s="825">
        <f t="shared" si="97"/>
        <v>5165.9861328365077</v>
      </c>
      <c r="S169" s="825">
        <f t="shared" si="97"/>
        <v>4125.2335334972331</v>
      </c>
      <c r="T169" s="825">
        <f t="shared" si="97"/>
        <v>5147.0977009065755</v>
      </c>
      <c r="U169" s="825">
        <f t="shared" si="97"/>
        <v>5137.6534849416084</v>
      </c>
      <c r="V169" s="825">
        <f t="shared" si="97"/>
        <v>5128.2092689766423</v>
      </c>
      <c r="W169" s="825">
        <f t="shared" si="97"/>
        <v>5118.7650530116762</v>
      </c>
      <c r="X169" s="825">
        <f t="shared" si="97"/>
        <v>4087.4566696373681</v>
      </c>
      <c r="Y169" s="825">
        <f t="shared" ref="Y169:AE169" si="98">Y34</f>
        <v>5099.876621081743</v>
      </c>
      <c r="Z169" s="825">
        <f t="shared" si="98"/>
        <v>5090.4324051167787</v>
      </c>
      <c r="AA169" s="825">
        <f t="shared" si="98"/>
        <v>5080.9881891518135</v>
      </c>
      <c r="AB169" s="825">
        <f t="shared" si="98"/>
        <v>5071.5439731868437</v>
      </c>
      <c r="AC169" s="825">
        <f t="shared" si="98"/>
        <v>4049.6798057775031</v>
      </c>
      <c r="AD169" s="825">
        <f t="shared" si="98"/>
        <v>5052.6555412569141</v>
      </c>
      <c r="AE169" s="825">
        <f t="shared" si="98"/>
        <v>5043.2113252919498</v>
      </c>
    </row>
    <row r="170" spans="1:31">
      <c r="A170" s="905" t="s">
        <v>983</v>
      </c>
      <c r="D170" s="825"/>
      <c r="E170" s="825">
        <f t="shared" ref="E170:X170" si="99">SUM(E169:E169)</f>
        <v>0</v>
      </c>
      <c r="F170" s="825">
        <f t="shared" si="99"/>
        <v>0</v>
      </c>
      <c r="G170" s="825">
        <f t="shared" si="99"/>
        <v>0</v>
      </c>
      <c r="H170" s="825">
        <f t="shared" si="99"/>
        <v>0</v>
      </c>
      <c r="I170" s="825">
        <f t="shared" si="99"/>
        <v>1050.1968153042408</v>
      </c>
      <c r="J170" s="825">
        <f t="shared" si="99"/>
        <v>1310.3849651390594</v>
      </c>
      <c r="K170" s="825">
        <f t="shared" si="99"/>
        <v>1308.0239111478177</v>
      </c>
      <c r="L170" s="825">
        <f t="shared" si="99"/>
        <v>1958.4942857348644</v>
      </c>
      <c r="M170" s="825">
        <f t="shared" si="99"/>
        <v>1954.9527047480021</v>
      </c>
      <c r="N170" s="825">
        <f t="shared" si="99"/>
        <v>1561.128899008912</v>
      </c>
      <c r="O170" s="825">
        <f t="shared" si="99"/>
        <v>1947.8695427742775</v>
      </c>
      <c r="P170" s="825">
        <f t="shared" si="99"/>
        <v>1944.3279617874152</v>
      </c>
      <c r="Q170" s="825">
        <f t="shared" si="99"/>
        <v>5175.4303488014739</v>
      </c>
      <c r="R170" s="825">
        <f t="shared" si="99"/>
        <v>5165.9861328365077</v>
      </c>
      <c r="S170" s="825">
        <f t="shared" si="99"/>
        <v>4125.2335334972331</v>
      </c>
      <c r="T170" s="825">
        <f t="shared" si="99"/>
        <v>5147.0977009065755</v>
      </c>
      <c r="U170" s="825">
        <f t="shared" si="99"/>
        <v>5137.6534849416084</v>
      </c>
      <c r="V170" s="825">
        <f t="shared" si="99"/>
        <v>5128.2092689766423</v>
      </c>
      <c r="W170" s="825">
        <f t="shared" si="99"/>
        <v>5118.7650530116762</v>
      </c>
      <c r="X170" s="825">
        <f t="shared" si="99"/>
        <v>4087.4566696373681</v>
      </c>
      <c r="Y170" s="825">
        <f t="shared" ref="Y170:AE170" si="100">SUM(Y169:Y169)</f>
        <v>5099.876621081743</v>
      </c>
      <c r="Z170" s="825">
        <f t="shared" si="100"/>
        <v>5090.4324051167787</v>
      </c>
      <c r="AA170" s="825">
        <f t="shared" si="100"/>
        <v>5080.9881891518135</v>
      </c>
      <c r="AB170" s="825">
        <f t="shared" si="100"/>
        <v>5071.5439731868437</v>
      </c>
      <c r="AC170" s="825">
        <f t="shared" si="100"/>
        <v>4049.6798057775031</v>
      </c>
      <c r="AD170" s="825">
        <f t="shared" si="100"/>
        <v>5052.6555412569141</v>
      </c>
      <c r="AE170" s="825">
        <f t="shared" si="100"/>
        <v>5043.2113252919498</v>
      </c>
    </row>
    <row r="171" spans="1:31">
      <c r="A171" s="915"/>
      <c r="D171" s="825"/>
      <c r="E171" s="825"/>
      <c r="F171" s="825"/>
      <c r="G171" s="825"/>
      <c r="H171" s="825"/>
      <c r="I171" s="825"/>
      <c r="J171" s="825"/>
      <c r="K171" s="825"/>
      <c r="L171" s="825"/>
      <c r="M171" s="825"/>
      <c r="N171" s="825"/>
      <c r="O171" s="825"/>
      <c r="P171" s="825"/>
      <c r="Q171" s="825"/>
      <c r="R171" s="825"/>
      <c r="S171" s="825"/>
      <c r="T171" s="825"/>
      <c r="U171" s="825"/>
      <c r="V171" s="825"/>
      <c r="W171" s="825"/>
      <c r="X171" s="825"/>
      <c r="Y171" s="825"/>
      <c r="Z171" s="825"/>
      <c r="AA171" s="825"/>
      <c r="AB171" s="825"/>
      <c r="AC171" s="825"/>
      <c r="AD171" s="825"/>
      <c r="AE171" s="825"/>
    </row>
    <row r="172" spans="1:31">
      <c r="A172" s="905" t="s">
        <v>1351</v>
      </c>
      <c r="D172" s="825"/>
      <c r="E172" s="825"/>
      <c r="F172" s="825"/>
      <c r="G172" s="825"/>
      <c r="H172" s="825"/>
      <c r="I172" s="825"/>
      <c r="J172" s="825"/>
      <c r="K172" s="825"/>
      <c r="L172" s="825"/>
      <c r="M172" s="825"/>
      <c r="N172" s="825"/>
      <c r="O172" s="825"/>
      <c r="P172" s="825"/>
      <c r="Q172" s="825"/>
      <c r="R172" s="825"/>
      <c r="S172" s="825"/>
      <c r="T172" s="825"/>
      <c r="U172" s="825"/>
      <c r="V172" s="825"/>
      <c r="W172" s="825"/>
      <c r="X172" s="825"/>
      <c r="Y172" s="825"/>
      <c r="Z172" s="825"/>
      <c r="AA172" s="825"/>
      <c r="AB172" s="825"/>
      <c r="AC172" s="825"/>
      <c r="AD172" s="825"/>
      <c r="AE172" s="825"/>
    </row>
    <row r="173" spans="1:31">
      <c r="A173" s="910" t="str">
        <f t="shared" ref="A173:A175" si="101">A159</f>
        <v>Seedling (pistachio)</v>
      </c>
      <c r="D173" s="825"/>
      <c r="E173" s="825">
        <f t="shared" ref="E173:X173" si="102">E159*$C159</f>
        <v>5650</v>
      </c>
      <c r="F173" s="825">
        <f t="shared" si="102"/>
        <v>1695</v>
      </c>
      <c r="G173" s="825">
        <f t="shared" si="102"/>
        <v>0</v>
      </c>
      <c r="H173" s="825">
        <f t="shared" si="102"/>
        <v>0</v>
      </c>
      <c r="I173" s="825">
        <f t="shared" si="102"/>
        <v>0</v>
      </c>
      <c r="J173" s="825">
        <f t="shared" si="102"/>
        <v>0</v>
      </c>
      <c r="K173" s="825">
        <f t="shared" si="102"/>
        <v>0</v>
      </c>
      <c r="L173" s="825">
        <f t="shared" si="102"/>
        <v>0</v>
      </c>
      <c r="M173" s="825">
        <f t="shared" si="102"/>
        <v>0</v>
      </c>
      <c r="N173" s="825">
        <f t="shared" si="102"/>
        <v>0</v>
      </c>
      <c r="O173" s="825">
        <f t="shared" si="102"/>
        <v>0</v>
      </c>
      <c r="P173" s="825">
        <f t="shared" si="102"/>
        <v>0</v>
      </c>
      <c r="Q173" s="825">
        <f t="shared" si="102"/>
        <v>0</v>
      </c>
      <c r="R173" s="825">
        <f t="shared" si="102"/>
        <v>0</v>
      </c>
      <c r="S173" s="825">
        <f t="shared" si="102"/>
        <v>0</v>
      </c>
      <c r="T173" s="825">
        <f t="shared" si="102"/>
        <v>0</v>
      </c>
      <c r="U173" s="825">
        <f t="shared" si="102"/>
        <v>0</v>
      </c>
      <c r="V173" s="825">
        <f t="shared" si="102"/>
        <v>0</v>
      </c>
      <c r="W173" s="825">
        <f t="shared" si="102"/>
        <v>0</v>
      </c>
      <c r="X173" s="825">
        <f t="shared" si="102"/>
        <v>0</v>
      </c>
      <c r="Y173" s="825">
        <f t="shared" ref="Y173:AE173" si="103">Y159*$C159</f>
        <v>0</v>
      </c>
      <c r="Z173" s="825">
        <f t="shared" si="103"/>
        <v>0</v>
      </c>
      <c r="AA173" s="825">
        <f t="shared" si="103"/>
        <v>0</v>
      </c>
      <c r="AB173" s="825">
        <f t="shared" si="103"/>
        <v>0</v>
      </c>
      <c r="AC173" s="825">
        <f t="shared" si="103"/>
        <v>0</v>
      </c>
      <c r="AD173" s="825">
        <f t="shared" si="103"/>
        <v>0</v>
      </c>
      <c r="AE173" s="825">
        <f t="shared" si="103"/>
        <v>0</v>
      </c>
    </row>
    <row r="174" spans="1:31">
      <c r="A174" s="910" t="str">
        <f t="shared" si="101"/>
        <v xml:space="preserve">Transportation of seedlings </v>
      </c>
      <c r="D174" s="825"/>
      <c r="E174" s="825">
        <f t="shared" ref="E174:X174" si="104">E160*$C160</f>
        <v>426.87856161647204</v>
      </c>
      <c r="F174" s="825">
        <f t="shared" si="104"/>
        <v>426.87856161647204</v>
      </c>
      <c r="G174" s="825">
        <f t="shared" si="104"/>
        <v>0</v>
      </c>
      <c r="H174" s="825">
        <f t="shared" si="104"/>
        <v>0</v>
      </c>
      <c r="I174" s="825">
        <f t="shared" si="104"/>
        <v>0</v>
      </c>
      <c r="J174" s="825">
        <f t="shared" si="104"/>
        <v>0</v>
      </c>
      <c r="K174" s="825">
        <f t="shared" si="104"/>
        <v>0</v>
      </c>
      <c r="L174" s="825">
        <f t="shared" si="104"/>
        <v>0</v>
      </c>
      <c r="M174" s="825">
        <f t="shared" si="104"/>
        <v>0</v>
      </c>
      <c r="N174" s="825">
        <f t="shared" si="104"/>
        <v>0</v>
      </c>
      <c r="O174" s="825">
        <f t="shared" si="104"/>
        <v>0</v>
      </c>
      <c r="P174" s="825">
        <f t="shared" si="104"/>
        <v>0</v>
      </c>
      <c r="Q174" s="825">
        <f t="shared" si="104"/>
        <v>0</v>
      </c>
      <c r="R174" s="825">
        <f t="shared" si="104"/>
        <v>0</v>
      </c>
      <c r="S174" s="825">
        <f t="shared" si="104"/>
        <v>0</v>
      </c>
      <c r="T174" s="825">
        <f t="shared" si="104"/>
        <v>0</v>
      </c>
      <c r="U174" s="825">
        <f t="shared" si="104"/>
        <v>0</v>
      </c>
      <c r="V174" s="825">
        <f t="shared" si="104"/>
        <v>0</v>
      </c>
      <c r="W174" s="825">
        <f t="shared" si="104"/>
        <v>0</v>
      </c>
      <c r="X174" s="825">
        <f t="shared" si="104"/>
        <v>0</v>
      </c>
      <c r="Y174" s="825">
        <f t="shared" ref="Y174:AE174" si="105">Y160*$C160</f>
        <v>0</v>
      </c>
      <c r="Z174" s="825">
        <f t="shared" si="105"/>
        <v>0</v>
      </c>
      <c r="AA174" s="825">
        <f t="shared" si="105"/>
        <v>0</v>
      </c>
      <c r="AB174" s="825">
        <f t="shared" si="105"/>
        <v>0</v>
      </c>
      <c r="AC174" s="825">
        <f t="shared" si="105"/>
        <v>0</v>
      </c>
      <c r="AD174" s="825">
        <f t="shared" si="105"/>
        <v>0</v>
      </c>
      <c r="AE174" s="825">
        <f t="shared" si="105"/>
        <v>0</v>
      </c>
    </row>
    <row r="175" spans="1:31">
      <c r="A175" s="910" t="str">
        <f t="shared" si="101"/>
        <v>Fence installation per ha</v>
      </c>
      <c r="D175" s="825"/>
      <c r="E175" s="825">
        <f t="shared" ref="E175:X175" si="106">E161*$C161</f>
        <v>3640</v>
      </c>
      <c r="F175" s="825">
        <f t="shared" si="106"/>
        <v>0</v>
      </c>
      <c r="G175" s="825">
        <f t="shared" si="106"/>
        <v>0</v>
      </c>
      <c r="H175" s="825">
        <f t="shared" si="106"/>
        <v>0</v>
      </c>
      <c r="I175" s="825">
        <f t="shared" si="106"/>
        <v>0</v>
      </c>
      <c r="J175" s="825">
        <f t="shared" si="106"/>
        <v>0</v>
      </c>
      <c r="K175" s="825">
        <f t="shared" si="106"/>
        <v>0</v>
      </c>
      <c r="L175" s="825">
        <f t="shared" si="106"/>
        <v>0</v>
      </c>
      <c r="M175" s="825">
        <f t="shared" si="106"/>
        <v>0</v>
      </c>
      <c r="N175" s="825">
        <f t="shared" si="106"/>
        <v>0</v>
      </c>
      <c r="O175" s="825">
        <f t="shared" si="106"/>
        <v>0</v>
      </c>
      <c r="P175" s="825">
        <f t="shared" si="106"/>
        <v>0</v>
      </c>
      <c r="Q175" s="825">
        <f t="shared" si="106"/>
        <v>0</v>
      </c>
      <c r="R175" s="825">
        <f t="shared" si="106"/>
        <v>0</v>
      </c>
      <c r="S175" s="825">
        <f t="shared" si="106"/>
        <v>0</v>
      </c>
      <c r="T175" s="825">
        <f t="shared" si="106"/>
        <v>0</v>
      </c>
      <c r="U175" s="825">
        <f t="shared" si="106"/>
        <v>0</v>
      </c>
      <c r="V175" s="825">
        <f t="shared" si="106"/>
        <v>0</v>
      </c>
      <c r="W175" s="825">
        <f t="shared" si="106"/>
        <v>0</v>
      </c>
      <c r="X175" s="825">
        <f t="shared" si="106"/>
        <v>0</v>
      </c>
      <c r="Y175" s="825">
        <f t="shared" ref="Y175:AE175" si="107">Y161*$C161</f>
        <v>0</v>
      </c>
      <c r="Z175" s="825">
        <f t="shared" si="107"/>
        <v>0</v>
      </c>
      <c r="AA175" s="825">
        <f t="shared" si="107"/>
        <v>0</v>
      </c>
      <c r="AB175" s="825">
        <f t="shared" si="107"/>
        <v>0</v>
      </c>
      <c r="AC175" s="825">
        <f t="shared" si="107"/>
        <v>0</v>
      </c>
      <c r="AD175" s="825">
        <f t="shared" si="107"/>
        <v>0</v>
      </c>
      <c r="AE175" s="825">
        <f t="shared" si="107"/>
        <v>0</v>
      </c>
    </row>
    <row r="176" spans="1:31">
      <c r="A176" s="970" t="s">
        <v>1356</v>
      </c>
      <c r="D176" s="825"/>
      <c r="E176" s="825">
        <f>SUM(E173:E175)</f>
        <v>9716.8785616164714</v>
      </c>
      <c r="F176" s="825">
        <f t="shared" ref="F176:X176" si="108">SUM(F173:F175)</f>
        <v>2121.8785616164719</v>
      </c>
      <c r="G176" s="825">
        <f t="shared" si="108"/>
        <v>0</v>
      </c>
      <c r="H176" s="825">
        <f t="shared" si="108"/>
        <v>0</v>
      </c>
      <c r="I176" s="825">
        <f t="shared" si="108"/>
        <v>0</v>
      </c>
      <c r="J176" s="825">
        <f t="shared" si="108"/>
        <v>0</v>
      </c>
      <c r="K176" s="825">
        <f t="shared" si="108"/>
        <v>0</v>
      </c>
      <c r="L176" s="825">
        <f t="shared" si="108"/>
        <v>0</v>
      </c>
      <c r="M176" s="825">
        <f t="shared" si="108"/>
        <v>0</v>
      </c>
      <c r="N176" s="825">
        <f t="shared" si="108"/>
        <v>0</v>
      </c>
      <c r="O176" s="825">
        <f t="shared" si="108"/>
        <v>0</v>
      </c>
      <c r="P176" s="825">
        <f t="shared" si="108"/>
        <v>0</v>
      </c>
      <c r="Q176" s="825">
        <f t="shared" si="108"/>
        <v>0</v>
      </c>
      <c r="R176" s="825">
        <f t="shared" si="108"/>
        <v>0</v>
      </c>
      <c r="S176" s="825">
        <f t="shared" si="108"/>
        <v>0</v>
      </c>
      <c r="T176" s="825">
        <f t="shared" si="108"/>
        <v>0</v>
      </c>
      <c r="U176" s="825">
        <f t="shared" si="108"/>
        <v>0</v>
      </c>
      <c r="V176" s="825">
        <f t="shared" si="108"/>
        <v>0</v>
      </c>
      <c r="W176" s="825">
        <f t="shared" si="108"/>
        <v>0</v>
      </c>
      <c r="X176" s="825">
        <f t="shared" si="108"/>
        <v>0</v>
      </c>
      <c r="Y176" s="825">
        <f t="shared" ref="Y176:AE176" si="109">SUM(Y173:Y175)</f>
        <v>0</v>
      </c>
      <c r="Z176" s="825">
        <f t="shared" si="109"/>
        <v>0</v>
      </c>
      <c r="AA176" s="825">
        <f t="shared" si="109"/>
        <v>0</v>
      </c>
      <c r="AB176" s="825">
        <f t="shared" si="109"/>
        <v>0</v>
      </c>
      <c r="AC176" s="825">
        <f t="shared" si="109"/>
        <v>0</v>
      </c>
      <c r="AD176" s="825">
        <f t="shared" si="109"/>
        <v>0</v>
      </c>
      <c r="AE176" s="825">
        <f t="shared" si="109"/>
        <v>0</v>
      </c>
    </row>
    <row r="177" spans="1:31">
      <c r="A177" s="910" t="str">
        <f>A162</f>
        <v>Irrigation</v>
      </c>
      <c r="D177" s="825"/>
      <c r="E177" s="825">
        <f t="shared" ref="E177:X177" si="110">E162*$C162</f>
        <v>1469</v>
      </c>
      <c r="F177" s="825">
        <f t="shared" si="110"/>
        <v>0</v>
      </c>
      <c r="G177" s="825">
        <f t="shared" si="110"/>
        <v>0</v>
      </c>
      <c r="H177" s="825">
        <f t="shared" si="110"/>
        <v>0</v>
      </c>
      <c r="I177" s="825">
        <f t="shared" si="110"/>
        <v>0</v>
      </c>
      <c r="J177" s="825">
        <f t="shared" si="110"/>
        <v>0</v>
      </c>
      <c r="K177" s="825">
        <f t="shared" si="110"/>
        <v>0</v>
      </c>
      <c r="L177" s="825">
        <f t="shared" si="110"/>
        <v>0</v>
      </c>
      <c r="M177" s="825">
        <f t="shared" si="110"/>
        <v>0</v>
      </c>
      <c r="N177" s="825">
        <f t="shared" si="110"/>
        <v>0</v>
      </c>
      <c r="O177" s="825">
        <f t="shared" si="110"/>
        <v>0</v>
      </c>
      <c r="P177" s="825">
        <f t="shared" si="110"/>
        <v>0</v>
      </c>
      <c r="Q177" s="825">
        <f t="shared" si="110"/>
        <v>0</v>
      </c>
      <c r="R177" s="825">
        <f t="shared" si="110"/>
        <v>0</v>
      </c>
      <c r="S177" s="825">
        <f t="shared" si="110"/>
        <v>0</v>
      </c>
      <c r="T177" s="825">
        <f t="shared" si="110"/>
        <v>0</v>
      </c>
      <c r="U177" s="825">
        <f t="shared" si="110"/>
        <v>0</v>
      </c>
      <c r="V177" s="825">
        <f t="shared" si="110"/>
        <v>0</v>
      </c>
      <c r="W177" s="825">
        <f t="shared" si="110"/>
        <v>0</v>
      </c>
      <c r="X177" s="825">
        <f t="shared" si="110"/>
        <v>0</v>
      </c>
      <c r="Y177" s="825">
        <f t="shared" ref="Y177:AE177" si="111">Y162*$C162</f>
        <v>0</v>
      </c>
      <c r="Z177" s="825">
        <f t="shared" si="111"/>
        <v>0</v>
      </c>
      <c r="AA177" s="825">
        <f t="shared" si="111"/>
        <v>0</v>
      </c>
      <c r="AB177" s="825">
        <f t="shared" si="111"/>
        <v>0</v>
      </c>
      <c r="AC177" s="825">
        <f t="shared" si="111"/>
        <v>0</v>
      </c>
      <c r="AD177" s="825">
        <f t="shared" si="111"/>
        <v>0</v>
      </c>
      <c r="AE177" s="825">
        <f t="shared" si="111"/>
        <v>0</v>
      </c>
    </row>
    <row r="178" spans="1:31">
      <c r="A178" s="910" t="str">
        <f>A163</f>
        <v>Land preparation (plowing, planning, discing, smoothing)</v>
      </c>
      <c r="D178" s="825"/>
      <c r="E178" s="825">
        <f t="shared" ref="E178:X178" si="112">E163*$C163</f>
        <v>43.173558696988316</v>
      </c>
      <c r="F178" s="825">
        <f t="shared" si="112"/>
        <v>0</v>
      </c>
      <c r="G178" s="825">
        <f t="shared" si="112"/>
        <v>0</v>
      </c>
      <c r="H178" s="825">
        <f t="shared" si="112"/>
        <v>0</v>
      </c>
      <c r="I178" s="825">
        <f t="shared" si="112"/>
        <v>0</v>
      </c>
      <c r="J178" s="825">
        <f t="shared" si="112"/>
        <v>0</v>
      </c>
      <c r="K178" s="825">
        <f t="shared" si="112"/>
        <v>0</v>
      </c>
      <c r="L178" s="825">
        <f t="shared" si="112"/>
        <v>0</v>
      </c>
      <c r="M178" s="825">
        <f t="shared" si="112"/>
        <v>0</v>
      </c>
      <c r="N178" s="825">
        <f t="shared" si="112"/>
        <v>0</v>
      </c>
      <c r="O178" s="825">
        <f t="shared" si="112"/>
        <v>0</v>
      </c>
      <c r="P178" s="825">
        <f t="shared" si="112"/>
        <v>0</v>
      </c>
      <c r="Q178" s="825">
        <f t="shared" si="112"/>
        <v>0</v>
      </c>
      <c r="R178" s="825">
        <f t="shared" si="112"/>
        <v>0</v>
      </c>
      <c r="S178" s="825">
        <f t="shared" si="112"/>
        <v>0</v>
      </c>
      <c r="T178" s="825">
        <f t="shared" si="112"/>
        <v>0</v>
      </c>
      <c r="U178" s="825">
        <f t="shared" si="112"/>
        <v>0</v>
      </c>
      <c r="V178" s="825">
        <f t="shared" si="112"/>
        <v>0</v>
      </c>
      <c r="W178" s="825">
        <f t="shared" si="112"/>
        <v>0</v>
      </c>
      <c r="X178" s="825">
        <f t="shared" si="112"/>
        <v>0</v>
      </c>
      <c r="Y178" s="825">
        <f t="shared" ref="Y178:AE178" si="113">Y163*$C163</f>
        <v>0</v>
      </c>
      <c r="Z178" s="825">
        <f t="shared" si="113"/>
        <v>0</v>
      </c>
      <c r="AA178" s="825">
        <f t="shared" si="113"/>
        <v>0</v>
      </c>
      <c r="AB178" s="825">
        <f t="shared" si="113"/>
        <v>0</v>
      </c>
      <c r="AC178" s="825">
        <f t="shared" si="113"/>
        <v>0</v>
      </c>
      <c r="AD178" s="825">
        <f t="shared" si="113"/>
        <v>0</v>
      </c>
      <c r="AE178" s="825">
        <f t="shared" si="113"/>
        <v>0</v>
      </c>
    </row>
    <row r="179" spans="1:31">
      <c r="A179" s="910" t="str">
        <f>A164</f>
        <v>Soil loosening (5 times)</v>
      </c>
      <c r="D179" s="825"/>
      <c r="E179" s="825">
        <f t="shared" ref="E179:X179" si="114">E164*$C164</f>
        <v>90.739000000000004</v>
      </c>
      <c r="F179" s="825">
        <f t="shared" si="114"/>
        <v>0</v>
      </c>
      <c r="G179" s="825">
        <f t="shared" si="114"/>
        <v>0</v>
      </c>
      <c r="H179" s="825">
        <f t="shared" si="114"/>
        <v>0</v>
      </c>
      <c r="I179" s="825">
        <f t="shared" si="114"/>
        <v>0</v>
      </c>
      <c r="J179" s="825">
        <f t="shared" si="114"/>
        <v>0</v>
      </c>
      <c r="K179" s="825">
        <f t="shared" si="114"/>
        <v>0</v>
      </c>
      <c r="L179" s="825">
        <f t="shared" si="114"/>
        <v>0</v>
      </c>
      <c r="M179" s="825">
        <f t="shared" si="114"/>
        <v>0</v>
      </c>
      <c r="N179" s="825">
        <f t="shared" si="114"/>
        <v>0</v>
      </c>
      <c r="O179" s="825">
        <f t="shared" si="114"/>
        <v>0</v>
      </c>
      <c r="P179" s="825">
        <f t="shared" si="114"/>
        <v>0</v>
      </c>
      <c r="Q179" s="825">
        <f t="shared" si="114"/>
        <v>0</v>
      </c>
      <c r="R179" s="825">
        <f t="shared" si="114"/>
        <v>0</v>
      </c>
      <c r="S179" s="825">
        <f t="shared" si="114"/>
        <v>0</v>
      </c>
      <c r="T179" s="825">
        <f t="shared" si="114"/>
        <v>0</v>
      </c>
      <c r="U179" s="825">
        <f t="shared" si="114"/>
        <v>0</v>
      </c>
      <c r="V179" s="825">
        <f t="shared" si="114"/>
        <v>0</v>
      </c>
      <c r="W179" s="825">
        <f t="shared" si="114"/>
        <v>0</v>
      </c>
      <c r="X179" s="825">
        <f t="shared" si="114"/>
        <v>0</v>
      </c>
      <c r="Y179" s="825">
        <f t="shared" ref="Y179:AE179" si="115">Y164*$C164</f>
        <v>0</v>
      </c>
      <c r="Z179" s="825">
        <f t="shared" si="115"/>
        <v>0</v>
      </c>
      <c r="AA179" s="825">
        <f t="shared" si="115"/>
        <v>0</v>
      </c>
      <c r="AB179" s="825">
        <f t="shared" si="115"/>
        <v>0</v>
      </c>
      <c r="AC179" s="825">
        <f t="shared" si="115"/>
        <v>0</v>
      </c>
      <c r="AD179" s="825">
        <f t="shared" si="115"/>
        <v>0</v>
      </c>
      <c r="AE179" s="825">
        <f t="shared" si="115"/>
        <v>0</v>
      </c>
    </row>
    <row r="180" spans="1:31">
      <c r="A180" s="910" t="str">
        <f>A165</f>
        <v>Harvesting</v>
      </c>
      <c r="D180" s="825"/>
      <c r="E180" s="825">
        <f t="shared" ref="E180:X180" si="116">E165*$C165</f>
        <v>0</v>
      </c>
      <c r="F180" s="825">
        <f t="shared" si="116"/>
        <v>0</v>
      </c>
      <c r="G180" s="825">
        <f t="shared" si="116"/>
        <v>0</v>
      </c>
      <c r="H180" s="825">
        <f t="shared" si="116"/>
        <v>188.88431929932389</v>
      </c>
      <c r="I180" s="825">
        <f t="shared" si="116"/>
        <v>188.88431929932389</v>
      </c>
      <c r="J180" s="825">
        <f t="shared" si="116"/>
        <v>188.88431929932389</v>
      </c>
      <c r="K180" s="825">
        <f t="shared" si="116"/>
        <v>188.88431929932389</v>
      </c>
      <c r="L180" s="825">
        <f t="shared" si="116"/>
        <v>283.32647894898582</v>
      </c>
      <c r="M180" s="825">
        <f t="shared" si="116"/>
        <v>283.32647894898582</v>
      </c>
      <c r="N180" s="825">
        <f t="shared" si="116"/>
        <v>283.32647894898582</v>
      </c>
      <c r="O180" s="825">
        <f t="shared" si="116"/>
        <v>283.32647894898582</v>
      </c>
      <c r="P180" s="825">
        <f t="shared" si="116"/>
        <v>283.32647894898582</v>
      </c>
      <c r="Q180" s="825">
        <f t="shared" si="116"/>
        <v>755.53727719729557</v>
      </c>
      <c r="R180" s="825">
        <f t="shared" si="116"/>
        <v>755.53727719729557</v>
      </c>
      <c r="S180" s="825">
        <f t="shared" si="116"/>
        <v>755.53727719729557</v>
      </c>
      <c r="T180" s="825">
        <f t="shared" si="116"/>
        <v>755.53727719729557</v>
      </c>
      <c r="U180" s="825">
        <f t="shared" si="116"/>
        <v>755.53727719729557</v>
      </c>
      <c r="V180" s="825">
        <f t="shared" si="116"/>
        <v>755.53727719729557</v>
      </c>
      <c r="W180" s="825">
        <f t="shared" si="116"/>
        <v>755.53727719729557</v>
      </c>
      <c r="X180" s="825">
        <f t="shared" si="116"/>
        <v>755.53727719729557</v>
      </c>
      <c r="Y180" s="825">
        <f t="shared" ref="Y180:AE180" si="117">Y165*$C165</f>
        <v>755.53727719729557</v>
      </c>
      <c r="Z180" s="825">
        <f t="shared" si="117"/>
        <v>755.53727719729557</v>
      </c>
      <c r="AA180" s="825">
        <f t="shared" si="117"/>
        <v>755.53727719729557</v>
      </c>
      <c r="AB180" s="825">
        <f t="shared" si="117"/>
        <v>755.53727719729557</v>
      </c>
      <c r="AC180" s="825">
        <f t="shared" si="117"/>
        <v>755.53727719729557</v>
      </c>
      <c r="AD180" s="825">
        <f t="shared" si="117"/>
        <v>755.53727719729557</v>
      </c>
      <c r="AE180" s="825">
        <f t="shared" si="117"/>
        <v>755.53727719729557</v>
      </c>
    </row>
    <row r="181" spans="1:31">
      <c r="A181" s="905" t="s">
        <v>1354</v>
      </c>
      <c r="D181" s="825"/>
      <c r="E181" s="825">
        <f>SUM(E177:E180)</f>
        <v>1602.9125586969883</v>
      </c>
      <c r="F181" s="825">
        <f t="shared" ref="F181:X181" si="118">SUM(F177:F180)</f>
        <v>0</v>
      </c>
      <c r="G181" s="825">
        <f t="shared" si="118"/>
        <v>0</v>
      </c>
      <c r="H181" s="825">
        <f t="shared" si="118"/>
        <v>188.88431929932389</v>
      </c>
      <c r="I181" s="825">
        <f t="shared" si="118"/>
        <v>188.88431929932389</v>
      </c>
      <c r="J181" s="825">
        <f t="shared" si="118"/>
        <v>188.88431929932389</v>
      </c>
      <c r="K181" s="825">
        <f t="shared" si="118"/>
        <v>188.88431929932389</v>
      </c>
      <c r="L181" s="825">
        <f t="shared" si="118"/>
        <v>283.32647894898582</v>
      </c>
      <c r="M181" s="825">
        <f t="shared" si="118"/>
        <v>283.32647894898582</v>
      </c>
      <c r="N181" s="825">
        <f t="shared" si="118"/>
        <v>283.32647894898582</v>
      </c>
      <c r="O181" s="825">
        <f t="shared" si="118"/>
        <v>283.32647894898582</v>
      </c>
      <c r="P181" s="825">
        <f t="shared" si="118"/>
        <v>283.32647894898582</v>
      </c>
      <c r="Q181" s="825">
        <f t="shared" si="118"/>
        <v>755.53727719729557</v>
      </c>
      <c r="R181" s="825">
        <f t="shared" si="118"/>
        <v>755.53727719729557</v>
      </c>
      <c r="S181" s="825">
        <f t="shared" si="118"/>
        <v>755.53727719729557</v>
      </c>
      <c r="T181" s="825">
        <f t="shared" si="118"/>
        <v>755.53727719729557</v>
      </c>
      <c r="U181" s="825">
        <f t="shared" si="118"/>
        <v>755.53727719729557</v>
      </c>
      <c r="V181" s="825">
        <f t="shared" si="118"/>
        <v>755.53727719729557</v>
      </c>
      <c r="W181" s="825">
        <f t="shared" si="118"/>
        <v>755.53727719729557</v>
      </c>
      <c r="X181" s="825">
        <f t="shared" si="118"/>
        <v>755.53727719729557</v>
      </c>
      <c r="Y181" s="825">
        <f t="shared" ref="Y181:AE181" si="119">SUM(Y177:Y180)</f>
        <v>755.53727719729557</v>
      </c>
      <c r="Z181" s="825">
        <f t="shared" si="119"/>
        <v>755.53727719729557</v>
      </c>
      <c r="AA181" s="825">
        <f t="shared" si="119"/>
        <v>755.53727719729557</v>
      </c>
      <c r="AB181" s="825">
        <f t="shared" si="119"/>
        <v>755.53727719729557</v>
      </c>
      <c r="AC181" s="825">
        <f t="shared" si="119"/>
        <v>755.53727719729557</v>
      </c>
      <c r="AD181" s="825">
        <f t="shared" si="119"/>
        <v>755.53727719729557</v>
      </c>
      <c r="AE181" s="825">
        <f t="shared" si="119"/>
        <v>755.53727719729557</v>
      </c>
    </row>
    <row r="182" spans="1:31">
      <c r="A182" s="913"/>
      <c r="D182" s="825"/>
      <c r="E182" s="825"/>
      <c r="F182" s="825"/>
      <c r="G182" s="825"/>
      <c r="H182" s="825"/>
      <c r="I182" s="825"/>
      <c r="J182" s="825"/>
      <c r="K182" s="825"/>
      <c r="L182" s="825"/>
      <c r="M182" s="825"/>
      <c r="N182" s="825"/>
      <c r="O182" s="825"/>
      <c r="P182" s="825"/>
      <c r="Q182" s="825"/>
      <c r="R182" s="825"/>
      <c r="S182" s="825"/>
      <c r="T182" s="825"/>
      <c r="U182" s="825"/>
      <c r="V182" s="825"/>
      <c r="W182" s="825"/>
      <c r="X182" s="825"/>
      <c r="Y182" s="825"/>
      <c r="Z182" s="825"/>
      <c r="AA182" s="825"/>
      <c r="AB182" s="825"/>
      <c r="AC182" s="825"/>
      <c r="AD182" s="825"/>
      <c r="AE182" s="825"/>
    </row>
    <row r="183" spans="1:31">
      <c r="A183" s="916" t="s">
        <v>498</v>
      </c>
      <c r="B183" s="760"/>
      <c r="D183" s="825"/>
      <c r="E183" s="825">
        <f>E176+E181</f>
        <v>11319.791120313459</v>
      </c>
      <c r="F183" s="825">
        <f t="shared" ref="F183:X183" si="120">F176+F181</f>
        <v>2121.8785616164719</v>
      </c>
      <c r="G183" s="825">
        <f t="shared" si="120"/>
        <v>0</v>
      </c>
      <c r="H183" s="825">
        <f t="shared" si="120"/>
        <v>188.88431929932389</v>
      </c>
      <c r="I183" s="825">
        <f t="shared" si="120"/>
        <v>188.88431929932389</v>
      </c>
      <c r="J183" s="825">
        <f t="shared" si="120"/>
        <v>188.88431929932389</v>
      </c>
      <c r="K183" s="825">
        <f t="shared" si="120"/>
        <v>188.88431929932389</v>
      </c>
      <c r="L183" s="825">
        <f t="shared" si="120"/>
        <v>283.32647894898582</v>
      </c>
      <c r="M183" s="825">
        <f t="shared" si="120"/>
        <v>283.32647894898582</v>
      </c>
      <c r="N183" s="825">
        <f t="shared" si="120"/>
        <v>283.32647894898582</v>
      </c>
      <c r="O183" s="825">
        <f t="shared" si="120"/>
        <v>283.32647894898582</v>
      </c>
      <c r="P183" s="825">
        <f t="shared" si="120"/>
        <v>283.32647894898582</v>
      </c>
      <c r="Q183" s="825">
        <f t="shared" si="120"/>
        <v>755.53727719729557</v>
      </c>
      <c r="R183" s="825">
        <f t="shared" si="120"/>
        <v>755.53727719729557</v>
      </c>
      <c r="S183" s="825">
        <f t="shared" si="120"/>
        <v>755.53727719729557</v>
      </c>
      <c r="T183" s="825">
        <f t="shared" si="120"/>
        <v>755.53727719729557</v>
      </c>
      <c r="U183" s="825">
        <f t="shared" si="120"/>
        <v>755.53727719729557</v>
      </c>
      <c r="V183" s="825">
        <f t="shared" si="120"/>
        <v>755.53727719729557</v>
      </c>
      <c r="W183" s="825">
        <f t="shared" si="120"/>
        <v>755.53727719729557</v>
      </c>
      <c r="X183" s="825">
        <f t="shared" si="120"/>
        <v>755.53727719729557</v>
      </c>
      <c r="Y183" s="825">
        <f t="shared" ref="Y183:AE183" si="121">Y176+Y181</f>
        <v>755.53727719729557</v>
      </c>
      <c r="Z183" s="825">
        <f t="shared" si="121"/>
        <v>755.53727719729557</v>
      </c>
      <c r="AA183" s="825">
        <f t="shared" si="121"/>
        <v>755.53727719729557</v>
      </c>
      <c r="AB183" s="825">
        <f t="shared" si="121"/>
        <v>755.53727719729557</v>
      </c>
      <c r="AC183" s="825">
        <f t="shared" si="121"/>
        <v>755.53727719729557</v>
      </c>
      <c r="AD183" s="825">
        <f t="shared" si="121"/>
        <v>755.53727719729557</v>
      </c>
      <c r="AE183" s="825">
        <f t="shared" si="121"/>
        <v>755.53727719729557</v>
      </c>
    </row>
    <row r="184" spans="1:31">
      <c r="A184" s="916"/>
      <c r="B184" s="760"/>
      <c r="D184" s="825"/>
      <c r="E184" s="825"/>
      <c r="F184" s="825"/>
      <c r="G184" s="825"/>
      <c r="H184" s="825"/>
      <c r="I184" s="825"/>
      <c r="J184" s="825"/>
      <c r="K184" s="825"/>
      <c r="L184" s="825"/>
      <c r="M184" s="825"/>
      <c r="N184" s="825"/>
      <c r="O184" s="825"/>
      <c r="P184" s="825"/>
      <c r="Q184" s="825"/>
      <c r="R184" s="825"/>
      <c r="S184" s="825"/>
      <c r="T184" s="825"/>
      <c r="U184" s="825"/>
      <c r="V184" s="825"/>
      <c r="W184" s="825"/>
      <c r="X184" s="825"/>
      <c r="Y184" s="825"/>
      <c r="Z184" s="825"/>
      <c r="AA184" s="825"/>
      <c r="AB184" s="825"/>
      <c r="AC184" s="825"/>
      <c r="AD184" s="825"/>
      <c r="AE184" s="825"/>
    </row>
    <row r="185" spans="1:31">
      <c r="A185" s="916" t="s">
        <v>585</v>
      </c>
      <c r="B185" s="760"/>
      <c r="D185" s="825">
        <v>0</v>
      </c>
      <c r="E185" s="825">
        <f t="shared" ref="E185:X185" si="122">E170-E183</f>
        <v>-11319.791120313459</v>
      </c>
      <c r="F185" s="825">
        <f t="shared" si="122"/>
        <v>-2121.8785616164719</v>
      </c>
      <c r="G185" s="825">
        <f t="shared" si="122"/>
        <v>0</v>
      </c>
      <c r="H185" s="825">
        <f t="shared" si="122"/>
        <v>-188.88431929932389</v>
      </c>
      <c r="I185" s="825">
        <f t="shared" si="122"/>
        <v>861.31249600491685</v>
      </c>
      <c r="J185" s="825">
        <f t="shared" si="122"/>
        <v>1121.5006458397356</v>
      </c>
      <c r="K185" s="825">
        <f t="shared" si="122"/>
        <v>1119.1395918484939</v>
      </c>
      <c r="L185" s="825">
        <f t="shared" si="122"/>
        <v>1675.1678067858786</v>
      </c>
      <c r="M185" s="825">
        <f t="shared" si="122"/>
        <v>1671.6262257990163</v>
      </c>
      <c r="N185" s="825">
        <f t="shared" si="122"/>
        <v>1277.8024200599261</v>
      </c>
      <c r="O185" s="825">
        <f t="shared" si="122"/>
        <v>1664.5430638252917</v>
      </c>
      <c r="P185" s="825">
        <f t="shared" si="122"/>
        <v>1661.0014828384294</v>
      </c>
      <c r="Q185" s="825">
        <f t="shared" si="122"/>
        <v>4419.8930716041787</v>
      </c>
      <c r="R185" s="825">
        <f t="shared" si="122"/>
        <v>4410.4488556392125</v>
      </c>
      <c r="S185" s="825">
        <f t="shared" si="122"/>
        <v>3369.6962562999374</v>
      </c>
      <c r="T185" s="825">
        <f t="shared" si="122"/>
        <v>4391.5604237092803</v>
      </c>
      <c r="U185" s="825">
        <f t="shared" si="122"/>
        <v>4382.1162077443132</v>
      </c>
      <c r="V185" s="825">
        <f t="shared" si="122"/>
        <v>4372.6719917793471</v>
      </c>
      <c r="W185" s="825">
        <f t="shared" si="122"/>
        <v>4363.2277758143809</v>
      </c>
      <c r="X185" s="825">
        <f t="shared" si="122"/>
        <v>3331.9193924400724</v>
      </c>
      <c r="Y185" s="825">
        <f t="shared" ref="Y185:AE185" si="123">Y170-Y183</f>
        <v>4344.3393438844478</v>
      </c>
      <c r="Z185" s="825">
        <f t="shared" si="123"/>
        <v>4334.8951279194835</v>
      </c>
      <c r="AA185" s="825">
        <f t="shared" si="123"/>
        <v>4325.4509119545182</v>
      </c>
      <c r="AB185" s="825">
        <f t="shared" si="123"/>
        <v>4316.0066959895485</v>
      </c>
      <c r="AC185" s="825">
        <f t="shared" si="123"/>
        <v>3294.1425285802075</v>
      </c>
      <c r="AD185" s="825">
        <f t="shared" si="123"/>
        <v>4297.1182640596189</v>
      </c>
      <c r="AE185" s="825">
        <f t="shared" si="123"/>
        <v>4287.6740480946546</v>
      </c>
    </row>
    <row r="186" spans="1:31" ht="10.8" thickBot="1">
      <c r="A186" s="917" t="s">
        <v>1135</v>
      </c>
      <c r="B186" s="918"/>
      <c r="C186" s="919"/>
      <c r="D186" s="920"/>
      <c r="E186" s="920">
        <f>E185-$D$185</f>
        <v>-11319.791120313459</v>
      </c>
      <c r="F186" s="920">
        <f t="shared" ref="F186:X186" si="124">F185-$D$185</f>
        <v>-2121.8785616164719</v>
      </c>
      <c r="G186" s="920">
        <f t="shared" si="124"/>
        <v>0</v>
      </c>
      <c r="H186" s="920">
        <f t="shared" si="124"/>
        <v>-188.88431929932389</v>
      </c>
      <c r="I186" s="920">
        <f t="shared" si="124"/>
        <v>861.31249600491685</v>
      </c>
      <c r="J186" s="920">
        <f t="shared" si="124"/>
        <v>1121.5006458397356</v>
      </c>
      <c r="K186" s="920">
        <f t="shared" si="124"/>
        <v>1119.1395918484939</v>
      </c>
      <c r="L186" s="920">
        <f t="shared" si="124"/>
        <v>1675.1678067858786</v>
      </c>
      <c r="M186" s="920">
        <f t="shared" si="124"/>
        <v>1671.6262257990163</v>
      </c>
      <c r="N186" s="920">
        <f t="shared" si="124"/>
        <v>1277.8024200599261</v>
      </c>
      <c r="O186" s="920">
        <f t="shared" si="124"/>
        <v>1664.5430638252917</v>
      </c>
      <c r="P186" s="920">
        <f t="shared" si="124"/>
        <v>1661.0014828384294</v>
      </c>
      <c r="Q186" s="920">
        <f t="shared" si="124"/>
        <v>4419.8930716041787</v>
      </c>
      <c r="R186" s="920">
        <f t="shared" si="124"/>
        <v>4410.4488556392125</v>
      </c>
      <c r="S186" s="920">
        <f t="shared" si="124"/>
        <v>3369.6962562999374</v>
      </c>
      <c r="T186" s="920">
        <f t="shared" si="124"/>
        <v>4391.5604237092803</v>
      </c>
      <c r="U186" s="920">
        <f t="shared" si="124"/>
        <v>4382.1162077443132</v>
      </c>
      <c r="V186" s="920">
        <f t="shared" si="124"/>
        <v>4372.6719917793471</v>
      </c>
      <c r="W186" s="920">
        <f t="shared" si="124"/>
        <v>4363.2277758143809</v>
      </c>
      <c r="X186" s="920">
        <f t="shared" si="124"/>
        <v>3331.9193924400724</v>
      </c>
      <c r="Y186" s="920">
        <f t="shared" ref="Y186:AE186" si="125">Y185-$D$185</f>
        <v>4344.3393438844478</v>
      </c>
      <c r="Z186" s="920">
        <f t="shared" si="125"/>
        <v>4334.8951279194835</v>
      </c>
      <c r="AA186" s="920">
        <f t="shared" si="125"/>
        <v>4325.4509119545182</v>
      </c>
      <c r="AB186" s="920">
        <f t="shared" si="125"/>
        <v>4316.0066959895485</v>
      </c>
      <c r="AC186" s="920">
        <f t="shared" si="125"/>
        <v>3294.1425285802075</v>
      </c>
      <c r="AD186" s="920">
        <f t="shared" si="125"/>
        <v>4297.1182640596189</v>
      </c>
      <c r="AE186" s="920">
        <f t="shared" si="125"/>
        <v>4287.6740480946546</v>
      </c>
    </row>
    <row r="187" spans="1:31">
      <c r="D187" s="825"/>
      <c r="E187" s="825"/>
      <c r="F187" s="825"/>
      <c r="G187" s="825"/>
      <c r="H187" s="825"/>
      <c r="I187" s="825"/>
      <c r="J187" s="825"/>
      <c r="K187" s="825"/>
      <c r="L187" s="825"/>
      <c r="M187" s="825"/>
      <c r="N187" s="825"/>
      <c r="O187" s="825"/>
      <c r="P187" s="825"/>
      <c r="Q187" s="825"/>
      <c r="R187" s="825"/>
      <c r="S187" s="825"/>
      <c r="T187" s="825"/>
      <c r="U187" s="825"/>
      <c r="V187" s="825"/>
      <c r="W187" s="825"/>
      <c r="X187" s="825"/>
      <c r="Y187" s="825"/>
      <c r="Z187" s="825"/>
      <c r="AA187" s="825"/>
      <c r="AB187" s="825"/>
      <c r="AC187" s="825"/>
      <c r="AD187" s="825"/>
      <c r="AE187" s="825"/>
    </row>
    <row r="188" spans="1:31" ht="10.8" thickBot="1">
      <c r="C188" s="252"/>
      <c r="D188" s="252"/>
      <c r="E188" s="252"/>
    </row>
    <row r="189" spans="1:31">
      <c r="A189" s="1189" t="s">
        <v>1339</v>
      </c>
      <c r="B189" s="1190"/>
      <c r="C189" s="1191"/>
      <c r="D189" s="1191"/>
      <c r="E189" s="1191"/>
      <c r="F189" s="1190"/>
      <c r="G189" s="1190"/>
      <c r="H189" s="1190"/>
      <c r="I189" s="1190"/>
      <c r="J189" s="1190"/>
      <c r="K189" s="1190"/>
      <c r="L189" s="1190"/>
      <c r="M189" s="1190"/>
      <c r="N189" s="1190"/>
      <c r="O189" s="1190"/>
      <c r="P189" s="1190"/>
      <c r="Q189" s="1190"/>
      <c r="R189" s="1190"/>
      <c r="S189" s="1190"/>
      <c r="T189" s="1190"/>
      <c r="U189" s="1190"/>
      <c r="V189" s="1190"/>
      <c r="W189" s="1190"/>
      <c r="X189" s="1190"/>
      <c r="Y189" s="1190"/>
      <c r="Z189" s="1190"/>
      <c r="AA189" s="1190"/>
      <c r="AB189" s="1190"/>
      <c r="AC189" s="1190"/>
      <c r="AD189" s="1190"/>
      <c r="AE189" s="1190"/>
    </row>
    <row r="190" spans="1:31">
      <c r="A190" s="913"/>
      <c r="C190" s="252"/>
      <c r="D190" s="252"/>
      <c r="E190" s="252"/>
    </row>
    <row r="191" spans="1:31">
      <c r="A191" s="1193" t="s">
        <v>122</v>
      </c>
      <c r="B191" s="912" t="s">
        <v>197</v>
      </c>
      <c r="C191" s="265">
        <f>E176+F176</f>
        <v>11838.757123232943</v>
      </c>
      <c r="D191" s="252"/>
      <c r="E191" s="252"/>
    </row>
    <row r="192" spans="1:31">
      <c r="A192" s="1193" t="s">
        <v>1340</v>
      </c>
      <c r="B192" s="912" t="s">
        <v>197</v>
      </c>
      <c r="C192" s="683">
        <f>C191*5%</f>
        <v>591.93785616164712</v>
      </c>
      <c r="D192" s="252"/>
      <c r="E192" s="252"/>
    </row>
    <row r="193" spans="1:31">
      <c r="A193" s="1193" t="s">
        <v>1341</v>
      </c>
      <c r="B193" s="912" t="s">
        <v>197</v>
      </c>
      <c r="C193" s="1332">
        <f>C191*95%</f>
        <v>11246.819267071296</v>
      </c>
      <c r="D193" s="252"/>
      <c r="E193" s="252"/>
    </row>
    <row r="194" spans="1:31">
      <c r="A194" s="916" t="s">
        <v>1342</v>
      </c>
      <c r="C194" s="252"/>
      <c r="D194" s="252"/>
      <c r="E194" s="252"/>
    </row>
    <row r="195" spans="1:31">
      <c r="A195" s="910" t="s">
        <v>293</v>
      </c>
      <c r="C195" s="252"/>
      <c r="D195" s="257" t="s">
        <v>295</v>
      </c>
      <c r="E195" s="1469" t="s">
        <v>296</v>
      </c>
      <c r="F195" s="1469"/>
      <c r="G195" s="1469"/>
      <c r="H195" s="1469"/>
      <c r="I195" s="1469"/>
      <c r="J195" s="258"/>
      <c r="K195" s="258"/>
      <c r="L195" s="258"/>
      <c r="M195" s="258"/>
      <c r="N195" s="258"/>
      <c r="O195" s="1469"/>
      <c r="P195" s="1469"/>
      <c r="Q195" s="1469"/>
      <c r="R195" s="1469"/>
      <c r="S195" s="1469"/>
      <c r="T195" s="258"/>
      <c r="U195" s="258"/>
      <c r="V195" s="258"/>
      <c r="W195" s="258"/>
      <c r="X195" s="258"/>
      <c r="Y195" s="258"/>
      <c r="Z195" s="258"/>
      <c r="AA195" s="258"/>
      <c r="AB195" s="258"/>
      <c r="AC195" s="258"/>
      <c r="AD195" s="258"/>
      <c r="AE195" s="258"/>
    </row>
    <row r="196" spans="1:31">
      <c r="A196" s="910"/>
      <c r="C196" s="252"/>
      <c r="D196" s="262" t="s">
        <v>297</v>
      </c>
      <c r="E196" s="262">
        <v>1</v>
      </c>
      <c r="F196" s="262">
        <v>2</v>
      </c>
      <c r="G196" s="262">
        <v>3</v>
      </c>
      <c r="H196" s="262">
        <v>4</v>
      </c>
      <c r="I196" s="262">
        <v>5</v>
      </c>
      <c r="J196" s="262">
        <v>6</v>
      </c>
      <c r="K196" s="262">
        <v>7</v>
      </c>
      <c r="L196" s="262">
        <v>8</v>
      </c>
      <c r="M196" s="262">
        <v>9</v>
      </c>
      <c r="N196" s="263">
        <v>10</v>
      </c>
      <c r="O196" s="262">
        <v>11</v>
      </c>
      <c r="P196" s="262">
        <v>12</v>
      </c>
      <c r="Q196" s="262">
        <v>13</v>
      </c>
      <c r="R196" s="262">
        <v>14</v>
      </c>
      <c r="S196" s="262">
        <v>15</v>
      </c>
      <c r="T196" s="262">
        <v>16</v>
      </c>
      <c r="U196" s="262">
        <v>17</v>
      </c>
      <c r="V196" s="262">
        <v>18</v>
      </c>
      <c r="W196" s="262">
        <v>19</v>
      </c>
      <c r="X196" s="263">
        <v>20</v>
      </c>
      <c r="Y196" s="263">
        <v>21</v>
      </c>
      <c r="Z196" s="263">
        <v>22</v>
      </c>
      <c r="AA196" s="263">
        <v>23</v>
      </c>
      <c r="AB196" s="263">
        <v>24</v>
      </c>
      <c r="AC196" s="263">
        <v>25</v>
      </c>
      <c r="AD196" s="263">
        <v>26</v>
      </c>
      <c r="AE196" s="263">
        <v>27</v>
      </c>
    </row>
    <row r="197" spans="1:31">
      <c r="A197" s="1188" t="s">
        <v>1345</v>
      </c>
      <c r="C197" s="252"/>
      <c r="D197" s="264"/>
      <c r="E197" s="264"/>
      <c r="F197" s="264"/>
      <c r="G197" s="264"/>
      <c r="H197" s="264"/>
      <c r="I197" s="264"/>
      <c r="J197" s="264"/>
      <c r="K197" s="264"/>
      <c r="L197" s="264"/>
      <c r="M197" s="264"/>
      <c r="N197" s="1187"/>
      <c r="O197" s="264"/>
      <c r="P197" s="264"/>
      <c r="Q197" s="264"/>
      <c r="R197" s="264"/>
      <c r="S197" s="264"/>
      <c r="T197" s="264"/>
      <c r="U197" s="264"/>
      <c r="V197" s="264"/>
      <c r="W197" s="264"/>
      <c r="X197" s="1187"/>
      <c r="Y197" s="1187"/>
      <c r="Z197" s="1187"/>
      <c r="AA197" s="1187"/>
      <c r="AB197" s="1187"/>
      <c r="AC197" s="1187"/>
      <c r="AD197" s="1187"/>
      <c r="AE197" s="1187"/>
    </row>
    <row r="198" spans="1:31">
      <c r="A198" s="1195" t="s">
        <v>1343</v>
      </c>
      <c r="C198" s="252"/>
      <c r="D198" s="252"/>
      <c r="E198" s="265">
        <f>E170</f>
        <v>0</v>
      </c>
      <c r="F198" s="265">
        <f t="shared" ref="F198:X198" si="126">F170</f>
        <v>0</v>
      </c>
      <c r="G198" s="265">
        <f t="shared" si="126"/>
        <v>0</v>
      </c>
      <c r="H198" s="265">
        <f t="shared" si="126"/>
        <v>0</v>
      </c>
      <c r="I198" s="265">
        <f t="shared" si="126"/>
        <v>1050.1968153042408</v>
      </c>
      <c r="J198" s="265">
        <f t="shared" si="126"/>
        <v>1310.3849651390594</v>
      </c>
      <c r="K198" s="265">
        <f t="shared" si="126"/>
        <v>1308.0239111478177</v>
      </c>
      <c r="L198" s="265">
        <f t="shared" si="126"/>
        <v>1958.4942857348644</v>
      </c>
      <c r="M198" s="265">
        <f t="shared" si="126"/>
        <v>1954.9527047480021</v>
      </c>
      <c r="N198" s="265">
        <f t="shared" si="126"/>
        <v>1561.128899008912</v>
      </c>
      <c r="O198" s="265">
        <f t="shared" si="126"/>
        <v>1947.8695427742775</v>
      </c>
      <c r="P198" s="265">
        <f t="shared" si="126"/>
        <v>1944.3279617874152</v>
      </c>
      <c r="Q198" s="265">
        <f t="shared" si="126"/>
        <v>5175.4303488014739</v>
      </c>
      <c r="R198" s="265">
        <f t="shared" si="126"/>
        <v>5165.9861328365077</v>
      </c>
      <c r="S198" s="265">
        <f t="shared" si="126"/>
        <v>4125.2335334972331</v>
      </c>
      <c r="T198" s="265">
        <f t="shared" si="126"/>
        <v>5147.0977009065755</v>
      </c>
      <c r="U198" s="265">
        <f t="shared" si="126"/>
        <v>5137.6534849416084</v>
      </c>
      <c r="V198" s="265">
        <f t="shared" si="126"/>
        <v>5128.2092689766423</v>
      </c>
      <c r="W198" s="265">
        <f t="shared" si="126"/>
        <v>5118.7650530116762</v>
      </c>
      <c r="X198" s="265">
        <f t="shared" si="126"/>
        <v>4087.4566696373681</v>
      </c>
      <c r="Y198" s="265">
        <f t="shared" ref="Y198:AE198" si="127">Y170</f>
        <v>5099.876621081743</v>
      </c>
      <c r="Z198" s="265">
        <f t="shared" si="127"/>
        <v>5090.4324051167787</v>
      </c>
      <c r="AA198" s="265">
        <f t="shared" si="127"/>
        <v>5080.9881891518135</v>
      </c>
      <c r="AB198" s="265">
        <f t="shared" si="127"/>
        <v>5071.5439731868437</v>
      </c>
      <c r="AC198" s="265">
        <f t="shared" si="127"/>
        <v>4049.6798057775031</v>
      </c>
      <c r="AD198" s="265">
        <f t="shared" si="127"/>
        <v>5052.6555412569141</v>
      </c>
      <c r="AE198" s="265">
        <f t="shared" si="127"/>
        <v>5043.2113252919498</v>
      </c>
    </row>
    <row r="199" spans="1:31">
      <c r="A199" s="1195" t="s">
        <v>1344</v>
      </c>
      <c r="C199" s="252"/>
      <c r="D199" s="252"/>
      <c r="E199" s="683">
        <f>C192</f>
        <v>591.93785616164712</v>
      </c>
    </row>
    <row r="200" spans="1:31">
      <c r="A200" s="1195" t="s">
        <v>1341</v>
      </c>
      <c r="C200" s="252"/>
      <c r="D200" s="252"/>
      <c r="E200" s="1332">
        <f>C193-F176</f>
        <v>9124.9407054548246</v>
      </c>
      <c r="F200" s="1333">
        <f>F176</f>
        <v>2121.8785616164719</v>
      </c>
    </row>
    <row r="201" spans="1:31">
      <c r="A201" s="1188" t="s">
        <v>1346</v>
      </c>
      <c r="C201" s="252"/>
      <c r="D201" s="252"/>
      <c r="E201" s="265">
        <f>SUM(E198:E200)</f>
        <v>9716.8785616164714</v>
      </c>
      <c r="F201" s="265">
        <f t="shared" ref="F201" si="128">SUM(F198:F200)</f>
        <v>2121.8785616164719</v>
      </c>
      <c r="G201" s="265">
        <f t="shared" ref="G201" si="129">SUM(G198:G200)</f>
        <v>0</v>
      </c>
      <c r="H201" s="265">
        <f t="shared" ref="H201" si="130">SUM(H198:H200)</f>
        <v>0</v>
      </c>
      <c r="I201" s="265">
        <f t="shared" ref="I201" si="131">SUM(I198:I200)</f>
        <v>1050.1968153042408</v>
      </c>
      <c r="J201" s="265">
        <f t="shared" ref="J201" si="132">SUM(J198:J200)</f>
        <v>1310.3849651390594</v>
      </c>
      <c r="K201" s="265">
        <f t="shared" ref="K201" si="133">SUM(K198:K200)</f>
        <v>1308.0239111478177</v>
      </c>
      <c r="L201" s="265">
        <f t="shared" ref="L201" si="134">SUM(L198:L200)</f>
        <v>1958.4942857348644</v>
      </c>
      <c r="M201" s="265">
        <f t="shared" ref="M201" si="135">SUM(M198:M200)</f>
        <v>1954.9527047480021</v>
      </c>
      <c r="N201" s="265">
        <f t="shared" ref="N201" si="136">SUM(N198:N200)</f>
        <v>1561.128899008912</v>
      </c>
      <c r="O201" s="265">
        <f t="shared" ref="O201" si="137">SUM(O198:O200)</f>
        <v>1947.8695427742775</v>
      </c>
      <c r="P201" s="265">
        <f t="shared" ref="P201" si="138">SUM(P198:P200)</f>
        <v>1944.3279617874152</v>
      </c>
      <c r="Q201" s="265">
        <f t="shared" ref="Q201" si="139">SUM(Q198:Q200)</f>
        <v>5175.4303488014739</v>
      </c>
      <c r="R201" s="265">
        <f t="shared" ref="R201" si="140">SUM(R198:R200)</f>
        <v>5165.9861328365077</v>
      </c>
      <c r="S201" s="265">
        <f t="shared" ref="S201" si="141">SUM(S198:S200)</f>
        <v>4125.2335334972331</v>
      </c>
      <c r="T201" s="265">
        <f t="shared" ref="T201" si="142">SUM(T198:T200)</f>
        <v>5147.0977009065755</v>
      </c>
      <c r="U201" s="265">
        <f t="shared" ref="U201" si="143">SUM(U198:U200)</f>
        <v>5137.6534849416084</v>
      </c>
      <c r="V201" s="265">
        <f t="shared" ref="V201" si="144">SUM(V198:V200)</f>
        <v>5128.2092689766423</v>
      </c>
      <c r="W201" s="265">
        <f t="shared" ref="W201" si="145">SUM(W198:W200)</f>
        <v>5118.7650530116762</v>
      </c>
      <c r="X201" s="265">
        <f t="shared" ref="X201:AE201" si="146">SUM(X198:X200)</f>
        <v>4087.4566696373681</v>
      </c>
      <c r="Y201" s="265">
        <f t="shared" si="146"/>
        <v>5099.876621081743</v>
      </c>
      <c r="Z201" s="265">
        <f t="shared" si="146"/>
        <v>5090.4324051167787</v>
      </c>
      <c r="AA201" s="265">
        <f t="shared" si="146"/>
        <v>5080.9881891518135</v>
      </c>
      <c r="AB201" s="265">
        <f t="shared" si="146"/>
        <v>5071.5439731868437</v>
      </c>
      <c r="AC201" s="265">
        <f t="shared" si="146"/>
        <v>4049.6798057775031</v>
      </c>
      <c r="AD201" s="265">
        <f t="shared" si="146"/>
        <v>5052.6555412569141</v>
      </c>
      <c r="AE201" s="265">
        <f t="shared" si="146"/>
        <v>5043.2113252919498</v>
      </c>
    </row>
    <row r="202" spans="1:31">
      <c r="A202" s="910"/>
      <c r="C202" s="252"/>
      <c r="D202" s="252"/>
      <c r="E202" s="252"/>
    </row>
    <row r="203" spans="1:31">
      <c r="A203" s="1188" t="s">
        <v>1347</v>
      </c>
      <c r="C203" s="252"/>
      <c r="D203" s="252"/>
      <c r="E203" s="252"/>
    </row>
    <row r="204" spans="1:31">
      <c r="A204" s="910" t="s">
        <v>1348</v>
      </c>
      <c r="C204" s="252"/>
      <c r="D204" s="252"/>
      <c r="E204" s="265">
        <f>E183</f>
        <v>11319.791120313459</v>
      </c>
      <c r="F204" s="265">
        <f t="shared" ref="F204:X204" si="147">F183</f>
        <v>2121.8785616164719</v>
      </c>
      <c r="G204" s="265">
        <f t="shared" si="147"/>
        <v>0</v>
      </c>
      <c r="H204" s="265">
        <f t="shared" si="147"/>
        <v>188.88431929932389</v>
      </c>
      <c r="I204" s="265">
        <f t="shared" si="147"/>
        <v>188.88431929932389</v>
      </c>
      <c r="J204" s="265">
        <f t="shared" si="147"/>
        <v>188.88431929932389</v>
      </c>
      <c r="K204" s="265">
        <f t="shared" si="147"/>
        <v>188.88431929932389</v>
      </c>
      <c r="L204" s="265">
        <f t="shared" si="147"/>
        <v>283.32647894898582</v>
      </c>
      <c r="M204" s="265">
        <f t="shared" si="147"/>
        <v>283.32647894898582</v>
      </c>
      <c r="N204" s="265">
        <f t="shared" si="147"/>
        <v>283.32647894898582</v>
      </c>
      <c r="O204" s="265">
        <f t="shared" si="147"/>
        <v>283.32647894898582</v>
      </c>
      <c r="P204" s="265">
        <f t="shared" si="147"/>
        <v>283.32647894898582</v>
      </c>
      <c r="Q204" s="265">
        <f t="shared" si="147"/>
        <v>755.53727719729557</v>
      </c>
      <c r="R204" s="265">
        <f t="shared" si="147"/>
        <v>755.53727719729557</v>
      </c>
      <c r="S204" s="265">
        <f t="shared" si="147"/>
        <v>755.53727719729557</v>
      </c>
      <c r="T204" s="265">
        <f t="shared" si="147"/>
        <v>755.53727719729557</v>
      </c>
      <c r="U204" s="265">
        <f t="shared" si="147"/>
        <v>755.53727719729557</v>
      </c>
      <c r="V204" s="265">
        <f t="shared" si="147"/>
        <v>755.53727719729557</v>
      </c>
      <c r="W204" s="265">
        <f t="shared" si="147"/>
        <v>755.53727719729557</v>
      </c>
      <c r="X204" s="265">
        <f t="shared" si="147"/>
        <v>755.53727719729557</v>
      </c>
      <c r="Y204" s="265">
        <f t="shared" ref="Y204:AE204" si="148">Y183</f>
        <v>755.53727719729557</v>
      </c>
      <c r="Z204" s="265">
        <f t="shared" si="148"/>
        <v>755.53727719729557</v>
      </c>
      <c r="AA204" s="265">
        <f t="shared" si="148"/>
        <v>755.53727719729557</v>
      </c>
      <c r="AB204" s="265">
        <f t="shared" si="148"/>
        <v>755.53727719729557</v>
      </c>
      <c r="AC204" s="265">
        <f t="shared" si="148"/>
        <v>755.53727719729557</v>
      </c>
      <c r="AD204" s="265">
        <f t="shared" si="148"/>
        <v>755.53727719729557</v>
      </c>
      <c r="AE204" s="265">
        <f t="shared" si="148"/>
        <v>755.53727719729557</v>
      </c>
    </row>
    <row r="205" spans="1:31">
      <c r="A205" s="1188" t="s">
        <v>1349</v>
      </c>
      <c r="C205" s="252"/>
      <c r="D205" s="252"/>
      <c r="E205" s="265">
        <f>SUM(E204)</f>
        <v>11319.791120313459</v>
      </c>
      <c r="F205" s="265">
        <f t="shared" ref="F205" si="149">SUM(F204)</f>
        <v>2121.8785616164719</v>
      </c>
      <c r="G205" s="265">
        <f t="shared" ref="G205" si="150">SUM(G204)</f>
        <v>0</v>
      </c>
      <c r="H205" s="265">
        <f t="shared" ref="H205" si="151">SUM(H204)</f>
        <v>188.88431929932389</v>
      </c>
      <c r="I205" s="265">
        <f t="shared" ref="I205" si="152">SUM(I204)</f>
        <v>188.88431929932389</v>
      </c>
      <c r="J205" s="265">
        <f t="shared" ref="J205" si="153">SUM(J204)</f>
        <v>188.88431929932389</v>
      </c>
      <c r="K205" s="265">
        <f t="shared" ref="K205" si="154">SUM(K204)</f>
        <v>188.88431929932389</v>
      </c>
      <c r="L205" s="265">
        <f t="shared" ref="L205" si="155">SUM(L204)</f>
        <v>283.32647894898582</v>
      </c>
      <c r="M205" s="265">
        <f t="shared" ref="M205" si="156">SUM(M204)</f>
        <v>283.32647894898582</v>
      </c>
      <c r="N205" s="265">
        <f t="shared" ref="N205" si="157">SUM(N204)</f>
        <v>283.32647894898582</v>
      </c>
      <c r="O205" s="265">
        <f t="shared" ref="O205" si="158">SUM(O204)</f>
        <v>283.32647894898582</v>
      </c>
      <c r="P205" s="265">
        <f t="shared" ref="P205" si="159">SUM(P204)</f>
        <v>283.32647894898582</v>
      </c>
      <c r="Q205" s="265">
        <f t="shared" ref="Q205" si="160">SUM(Q204)</f>
        <v>755.53727719729557</v>
      </c>
      <c r="R205" s="265">
        <f t="shared" ref="R205" si="161">SUM(R204)</f>
        <v>755.53727719729557</v>
      </c>
      <c r="S205" s="265">
        <f t="shared" ref="S205" si="162">SUM(S204)</f>
        <v>755.53727719729557</v>
      </c>
      <c r="T205" s="265">
        <f t="shared" ref="T205" si="163">SUM(T204)</f>
        <v>755.53727719729557</v>
      </c>
      <c r="U205" s="265">
        <f t="shared" ref="U205" si="164">SUM(U204)</f>
        <v>755.53727719729557</v>
      </c>
      <c r="V205" s="265">
        <f t="shared" ref="V205" si="165">SUM(V204)</f>
        <v>755.53727719729557</v>
      </c>
      <c r="W205" s="265">
        <f t="shared" ref="W205" si="166">SUM(W204)</f>
        <v>755.53727719729557</v>
      </c>
      <c r="X205" s="265">
        <f t="shared" ref="X205:AE205" si="167">SUM(X204)</f>
        <v>755.53727719729557</v>
      </c>
      <c r="Y205" s="265">
        <f t="shared" si="167"/>
        <v>755.53727719729557</v>
      </c>
      <c r="Z205" s="265">
        <f t="shared" si="167"/>
        <v>755.53727719729557</v>
      </c>
      <c r="AA205" s="265">
        <f t="shared" si="167"/>
        <v>755.53727719729557</v>
      </c>
      <c r="AB205" s="265">
        <f t="shared" si="167"/>
        <v>755.53727719729557</v>
      </c>
      <c r="AC205" s="265">
        <f t="shared" si="167"/>
        <v>755.53727719729557</v>
      </c>
      <c r="AD205" s="265">
        <f t="shared" si="167"/>
        <v>755.53727719729557</v>
      </c>
      <c r="AE205" s="265">
        <f t="shared" si="167"/>
        <v>755.53727719729557</v>
      </c>
    </row>
    <row r="206" spans="1:31">
      <c r="A206" s="910"/>
      <c r="C206" s="252"/>
      <c r="D206" s="252"/>
      <c r="E206" s="252"/>
    </row>
    <row r="207" spans="1:31">
      <c r="A207" s="1188" t="s">
        <v>1350</v>
      </c>
      <c r="C207" s="252"/>
      <c r="D207" s="252"/>
      <c r="E207" s="265">
        <f>E201-E205</f>
        <v>-1602.9125586969876</v>
      </c>
      <c r="F207" s="265">
        <f t="shared" ref="F207:X207" si="168">F201-F205</f>
        <v>0</v>
      </c>
      <c r="G207" s="265">
        <f t="shared" si="168"/>
        <v>0</v>
      </c>
      <c r="H207" s="265">
        <f t="shared" si="168"/>
        <v>-188.88431929932389</v>
      </c>
      <c r="I207" s="265">
        <f t="shared" si="168"/>
        <v>861.31249600491685</v>
      </c>
      <c r="J207" s="265">
        <f t="shared" si="168"/>
        <v>1121.5006458397356</v>
      </c>
      <c r="K207" s="265">
        <f t="shared" si="168"/>
        <v>1119.1395918484939</v>
      </c>
      <c r="L207" s="265">
        <f t="shared" si="168"/>
        <v>1675.1678067858786</v>
      </c>
      <c r="M207" s="265">
        <f t="shared" si="168"/>
        <v>1671.6262257990163</v>
      </c>
      <c r="N207" s="265">
        <f t="shared" si="168"/>
        <v>1277.8024200599261</v>
      </c>
      <c r="O207" s="265">
        <f t="shared" si="168"/>
        <v>1664.5430638252917</v>
      </c>
      <c r="P207" s="265">
        <f t="shared" si="168"/>
        <v>1661.0014828384294</v>
      </c>
      <c r="Q207" s="265">
        <f t="shared" si="168"/>
        <v>4419.8930716041787</v>
      </c>
      <c r="R207" s="265">
        <f t="shared" si="168"/>
        <v>4410.4488556392125</v>
      </c>
      <c r="S207" s="265">
        <f t="shared" si="168"/>
        <v>3369.6962562999374</v>
      </c>
      <c r="T207" s="265">
        <f t="shared" si="168"/>
        <v>4391.5604237092803</v>
      </c>
      <c r="U207" s="265">
        <f t="shared" si="168"/>
        <v>4382.1162077443132</v>
      </c>
      <c r="V207" s="265">
        <f t="shared" si="168"/>
        <v>4372.6719917793471</v>
      </c>
      <c r="W207" s="265">
        <f t="shared" si="168"/>
        <v>4363.2277758143809</v>
      </c>
      <c r="X207" s="265">
        <f t="shared" si="168"/>
        <v>3331.9193924400724</v>
      </c>
      <c r="Y207" s="265">
        <f t="shared" ref="Y207:AE207" si="169">Y201-Y205</f>
        <v>4344.3393438844478</v>
      </c>
      <c r="Z207" s="265">
        <f t="shared" si="169"/>
        <v>4334.8951279194835</v>
      </c>
      <c r="AA207" s="265">
        <f t="shared" si="169"/>
        <v>4325.4509119545182</v>
      </c>
      <c r="AB207" s="265">
        <f t="shared" si="169"/>
        <v>4316.0066959895485</v>
      </c>
      <c r="AC207" s="265">
        <f t="shared" si="169"/>
        <v>3294.1425285802075</v>
      </c>
      <c r="AD207" s="265">
        <f t="shared" si="169"/>
        <v>4297.1182640596189</v>
      </c>
      <c r="AE207" s="265">
        <f t="shared" si="169"/>
        <v>4287.6740480946546</v>
      </c>
    </row>
    <row r="208" spans="1:31" ht="10.8" thickBot="1">
      <c r="A208" s="1196" t="s">
        <v>350</v>
      </c>
      <c r="B208" s="919"/>
      <c r="C208" s="1088"/>
      <c r="D208" s="1088"/>
      <c r="E208" s="1089">
        <f>E207-$D$73</f>
        <v>-1602.9125586969876</v>
      </c>
      <c r="F208" s="1089">
        <f t="shared" ref="F208" si="170">F207-$D$73</f>
        <v>0</v>
      </c>
      <c r="G208" s="1089">
        <f t="shared" ref="G208" si="171">G207-$D$73</f>
        <v>0</v>
      </c>
      <c r="H208" s="1089">
        <f t="shared" ref="H208" si="172">H207-$D$73</f>
        <v>-188.88431929932389</v>
      </c>
      <c r="I208" s="1089">
        <f t="shared" ref="I208" si="173">I207-$D$73</f>
        <v>861.31249600491685</v>
      </c>
      <c r="J208" s="1089">
        <f t="shared" ref="J208" si="174">J207-$D$73</f>
        <v>1121.5006458397356</v>
      </c>
      <c r="K208" s="1089">
        <f t="shared" ref="K208" si="175">K207-$D$73</f>
        <v>1119.1395918484939</v>
      </c>
      <c r="L208" s="1089">
        <f t="shared" ref="L208" si="176">L207-$D$73</f>
        <v>1675.1678067858786</v>
      </c>
      <c r="M208" s="1089">
        <f t="shared" ref="M208" si="177">M207-$D$73</f>
        <v>1671.6262257990163</v>
      </c>
      <c r="N208" s="1089">
        <f t="shared" ref="N208" si="178">N207-$D$73</f>
        <v>1277.8024200599261</v>
      </c>
      <c r="O208" s="1089">
        <f t="shared" ref="O208" si="179">O207-$D$73</f>
        <v>1664.5430638252917</v>
      </c>
      <c r="P208" s="1089">
        <f t="shared" ref="P208" si="180">P207-$D$73</f>
        <v>1661.0014828384294</v>
      </c>
      <c r="Q208" s="1089">
        <f t="shared" ref="Q208" si="181">Q207-$D$73</f>
        <v>4419.8930716041787</v>
      </c>
      <c r="R208" s="1089">
        <f t="shared" ref="R208" si="182">R207-$D$73</f>
        <v>4410.4488556392125</v>
      </c>
      <c r="S208" s="1089">
        <f t="shared" ref="S208" si="183">S207-$D$73</f>
        <v>3369.6962562999374</v>
      </c>
      <c r="T208" s="1089">
        <f t="shared" ref="T208" si="184">T207-$D$73</f>
        <v>4391.5604237092803</v>
      </c>
      <c r="U208" s="1089">
        <f t="shared" ref="U208" si="185">U207-$D$73</f>
        <v>4382.1162077443132</v>
      </c>
      <c r="V208" s="1089">
        <f t="shared" ref="V208" si="186">V207-$D$73</f>
        <v>4372.6719917793471</v>
      </c>
      <c r="W208" s="1089">
        <f t="shared" ref="W208" si="187">W207-$D$73</f>
        <v>4363.2277758143809</v>
      </c>
      <c r="X208" s="1089">
        <f t="shared" ref="X208:AE208" si="188">X207-$D$73</f>
        <v>3331.9193924400724</v>
      </c>
      <c r="Y208" s="1089">
        <f t="shared" si="188"/>
        <v>4344.3393438844478</v>
      </c>
      <c r="Z208" s="1089">
        <f t="shared" si="188"/>
        <v>4334.8951279194835</v>
      </c>
      <c r="AA208" s="1089">
        <f t="shared" si="188"/>
        <v>4325.4509119545182</v>
      </c>
      <c r="AB208" s="1089">
        <f t="shared" si="188"/>
        <v>4316.0066959895485</v>
      </c>
      <c r="AC208" s="1089">
        <f t="shared" si="188"/>
        <v>3294.1425285802075</v>
      </c>
      <c r="AD208" s="1089">
        <f t="shared" si="188"/>
        <v>4297.1182640596189</v>
      </c>
      <c r="AE208" s="1089">
        <f t="shared" si="188"/>
        <v>4287.6740480946546</v>
      </c>
    </row>
    <row r="209" spans="1:31">
      <c r="C209" s="252"/>
      <c r="D209" s="252"/>
      <c r="E209" s="252"/>
    </row>
    <row r="210" spans="1:31" ht="10.8" thickBot="1">
      <c r="C210" s="252"/>
      <c r="D210" s="252"/>
      <c r="E210" s="252"/>
    </row>
    <row r="211" spans="1:31" ht="12.6" thickBot="1">
      <c r="A211" s="894" t="s">
        <v>1104</v>
      </c>
      <c r="B211" s="1467" t="s">
        <v>1105</v>
      </c>
      <c r="C211" s="1479"/>
      <c r="D211" s="1467" t="s">
        <v>1481</v>
      </c>
      <c r="E211" s="1471"/>
      <c r="F211" s="1341"/>
      <c r="G211" s="1343"/>
      <c r="I211" s="2"/>
      <c r="J211" s="1134" t="s">
        <v>1315</v>
      </c>
      <c r="K211" s="1137">
        <f>+L35/((E178+E179+E177+E180)/40)</f>
        <v>48.873390506764245</v>
      </c>
      <c r="L211" s="2"/>
      <c r="M211" s="2"/>
      <c r="N211" s="2"/>
      <c r="O211" s="2"/>
      <c r="P211" s="2"/>
      <c r="Q211" s="2"/>
      <c r="R211" s="2"/>
      <c r="S211" s="2"/>
      <c r="T211" s="2"/>
      <c r="U211" s="2"/>
      <c r="V211" s="2"/>
      <c r="W211" s="2"/>
      <c r="X211" s="2"/>
      <c r="Y211" s="2"/>
      <c r="Z211" s="2"/>
      <c r="AA211" s="2"/>
      <c r="AB211" s="2"/>
      <c r="AC211" s="2"/>
      <c r="AD211" s="2"/>
      <c r="AE211" s="2"/>
    </row>
    <row r="212" spans="1:31" ht="12">
      <c r="A212" s="883"/>
      <c r="B212" s="884" t="s">
        <v>351</v>
      </c>
      <c r="C212" s="884" t="s">
        <v>1106</v>
      </c>
      <c r="D212" s="884" t="s">
        <v>351</v>
      </c>
      <c r="E212" s="885" t="s">
        <v>1485</v>
      </c>
      <c r="F212" s="884" t="s">
        <v>1486</v>
      </c>
      <c r="G212" s="885" t="s">
        <v>1487</v>
      </c>
      <c r="I212" s="2"/>
      <c r="J212" s="1135" t="s">
        <v>1318</v>
      </c>
      <c r="K212" s="1138">
        <f>MAXA(D183:X183)</f>
        <v>11319.791120313459</v>
      </c>
      <c r="L212" s="2"/>
      <c r="M212" s="2"/>
      <c r="N212" s="2"/>
      <c r="O212" s="2"/>
      <c r="P212" s="2"/>
      <c r="Q212" s="2"/>
      <c r="R212" s="2"/>
      <c r="S212" s="2"/>
      <c r="T212" s="2"/>
      <c r="U212" s="2"/>
      <c r="V212" s="2"/>
      <c r="W212" s="2"/>
      <c r="X212" s="2"/>
      <c r="Y212" s="2"/>
      <c r="Z212" s="2"/>
      <c r="AA212" s="2"/>
      <c r="AB212" s="2"/>
      <c r="AC212" s="2"/>
      <c r="AD212" s="2"/>
      <c r="AE212" s="2"/>
    </row>
    <row r="213" spans="1:31" ht="12" thickBot="1">
      <c r="A213" s="886" t="s">
        <v>1107</v>
      </c>
      <c r="B213" s="880">
        <f>IRR(E224:N224)</f>
        <v>0.26395355501862716</v>
      </c>
      <c r="C213" s="881">
        <f>NPV(0.11,E224:N224)</f>
        <v>1911.7027417683232</v>
      </c>
      <c r="D213" s="880">
        <f>IRR(E224:X224)</f>
        <v>0.35031943000556054</v>
      </c>
      <c r="E213" s="887">
        <f>NPV(0.11,E224:AE224)</f>
        <v>11483.108842820859</v>
      </c>
      <c r="F213" s="881">
        <f>NPV(0.09,E224:AE224)</f>
        <v>15558.88833254877</v>
      </c>
      <c r="G213" s="881">
        <f>NPV(0.13,E224:AE224)</f>
        <v>8547.953828360316</v>
      </c>
      <c r="I213" s="2"/>
      <c r="J213" s="1136" t="s">
        <v>1317</v>
      </c>
      <c r="K213" s="1139">
        <f>E213/K212+1</f>
        <v>2.0144276268679837</v>
      </c>
      <c r="L213" s="2"/>
      <c r="M213" s="2"/>
      <c r="N213" s="2"/>
      <c r="O213" s="2"/>
      <c r="P213" s="2"/>
      <c r="Q213" s="2"/>
      <c r="R213" s="2"/>
      <c r="S213" s="2"/>
      <c r="T213" s="2"/>
      <c r="U213" s="2"/>
      <c r="V213" s="2"/>
      <c r="W213" s="2"/>
      <c r="X213" s="2"/>
      <c r="Y213" s="2"/>
      <c r="Z213" s="2"/>
      <c r="AA213" s="2"/>
      <c r="AB213" s="2"/>
      <c r="AC213" s="2"/>
      <c r="AD213" s="2"/>
      <c r="AE213" s="2"/>
    </row>
    <row r="214" spans="1:31" ht="12.6" thickBot="1">
      <c r="A214" s="888"/>
      <c r="B214" s="880"/>
      <c r="C214" s="881"/>
      <c r="D214" s="880"/>
      <c r="E214" s="887"/>
      <c r="F214" s="881"/>
      <c r="G214" s="881"/>
      <c r="I214" s="2"/>
      <c r="J214" s="1263" t="s">
        <v>1359</v>
      </c>
      <c r="K214" s="1264">
        <f>-SUM(E208:G208)/I208+H196</f>
        <v>5.8610116144046254</v>
      </c>
      <c r="L214" s="2"/>
      <c r="M214" s="2"/>
      <c r="N214" s="2"/>
      <c r="O214" s="2"/>
      <c r="P214" s="2"/>
      <c r="Q214" s="2"/>
      <c r="R214" s="2"/>
      <c r="S214" s="2"/>
      <c r="T214" s="2"/>
      <c r="U214" s="2"/>
      <c r="V214" s="2"/>
      <c r="W214" s="2"/>
      <c r="X214" s="2"/>
      <c r="Y214" s="2"/>
      <c r="Z214" s="2"/>
      <c r="AA214" s="2"/>
      <c r="AB214" s="2"/>
      <c r="AC214" s="2"/>
      <c r="AD214" s="2"/>
      <c r="AE214" s="2"/>
    </row>
    <row r="215" spans="1:31" ht="11.4">
      <c r="A215" s="889" t="s">
        <v>1108</v>
      </c>
      <c r="B215" s="880">
        <f>IRR(E226:N226)</f>
        <v>0.14762724523108339</v>
      </c>
      <c r="C215" s="881">
        <f>NPV(0.11,E226:N226)</f>
        <v>643.48871712383368</v>
      </c>
      <c r="D215" s="880">
        <f>IRR(E226:X226)</f>
        <v>0.26137130202881287</v>
      </c>
      <c r="E215" s="887">
        <f t="shared" ref="E215:E221" si="189">NPV(0.11,E226:AE226)</f>
        <v>10042.51025182217</v>
      </c>
      <c r="F215" s="881">
        <f>NPV(0.09,E226:AE226)</f>
        <v>14017.717283423164</v>
      </c>
      <c r="G215" s="881">
        <f>NPV(0.13,E226:AE226)</f>
        <v>7186.0884140261032</v>
      </c>
      <c r="H215" s="2"/>
      <c r="I215" s="2"/>
      <c r="J215" s="2"/>
      <c r="K215" s="2"/>
      <c r="L215" s="2"/>
      <c r="M215" s="2"/>
      <c r="N215" s="2"/>
      <c r="O215" s="2"/>
      <c r="P215" s="2"/>
      <c r="Q215" s="2"/>
      <c r="R215" s="2"/>
      <c r="S215" s="2"/>
      <c r="T215" s="2"/>
      <c r="U215" s="2"/>
      <c r="V215" s="2"/>
      <c r="W215" s="2"/>
      <c r="X215" s="2"/>
      <c r="Y215" s="2"/>
      <c r="Z215" s="2"/>
      <c r="AA215" s="2"/>
      <c r="AB215" s="2"/>
      <c r="AC215" s="2"/>
      <c r="AD215" s="2"/>
      <c r="AE215" s="2"/>
    </row>
    <row r="216" spans="1:31" ht="11.4">
      <c r="A216" s="889" t="s">
        <v>1109</v>
      </c>
      <c r="B216" s="880">
        <f>IRR(E227:N227)</f>
        <v>8.0471388194245375E-2</v>
      </c>
      <c r="C216" s="881">
        <f>NPV(0.11,E227:N227)</f>
        <v>-624.72530752065211</v>
      </c>
      <c r="D216" s="880">
        <f>IRR(E227:X227)</f>
        <v>0.21217965150453266</v>
      </c>
      <c r="E216" s="887">
        <f t="shared" si="189"/>
        <v>8601.9116608234835</v>
      </c>
      <c r="F216" s="881">
        <f>NPV(0.09,E227:AE227)</f>
        <v>12476.54623429757</v>
      </c>
      <c r="G216" s="881">
        <f>NPV(0.13,E227:AE227)</f>
        <v>5824.2229996918913</v>
      </c>
      <c r="H216" s="2"/>
      <c r="I216" s="2"/>
      <c r="J216" s="2"/>
      <c r="K216" s="2"/>
      <c r="L216" s="2"/>
      <c r="M216" s="2"/>
      <c r="N216" s="2"/>
      <c r="O216" s="2"/>
      <c r="P216" s="2"/>
      <c r="Q216" s="2"/>
      <c r="R216" s="2"/>
      <c r="S216" s="2"/>
      <c r="T216" s="2"/>
      <c r="U216" s="2"/>
      <c r="V216" s="2"/>
      <c r="W216" s="2"/>
      <c r="X216" s="2"/>
      <c r="Y216" s="2"/>
      <c r="Z216" s="2"/>
      <c r="AA216" s="2"/>
      <c r="AB216" s="2"/>
      <c r="AC216" s="2"/>
      <c r="AD216" s="2"/>
      <c r="AE216" s="2"/>
    </row>
    <row r="217" spans="1:31" ht="11.4">
      <c r="A217" s="889" t="s">
        <v>1110</v>
      </c>
      <c r="B217" s="882">
        <f>IRR(E228:N228)</f>
        <v>-5.4599696266905084E-2</v>
      </c>
      <c r="C217" s="881">
        <f>NPV(0.11,E228:N228)</f>
        <v>-5697.5814060986058</v>
      </c>
      <c r="D217" s="882">
        <f>IRR(E228:X228)</f>
        <v>0.11695906479828655</v>
      </c>
      <c r="E217" s="887">
        <f t="shared" si="189"/>
        <v>2839.5172968287329</v>
      </c>
      <c r="F217" s="881">
        <f>NPV(0.09,E228:AE228)</f>
        <v>6311.8620377951611</v>
      </c>
      <c r="G217" s="881">
        <f>NPV(0.13,E228:AE228)</f>
        <v>376.76134235503571</v>
      </c>
      <c r="H217" s="2"/>
      <c r="I217" s="2"/>
      <c r="J217" s="2"/>
      <c r="K217" s="2"/>
      <c r="L217" s="2"/>
      <c r="M217" s="2"/>
      <c r="N217" s="2"/>
      <c r="O217" s="2"/>
      <c r="P217" s="2"/>
      <c r="Q217" s="2"/>
      <c r="R217" s="2"/>
      <c r="S217" s="2"/>
      <c r="T217" s="2"/>
      <c r="U217" s="2"/>
      <c r="V217" s="2"/>
      <c r="W217" s="2"/>
      <c r="X217" s="2"/>
      <c r="Y217" s="2"/>
      <c r="Z217" s="2"/>
      <c r="AA217" s="2"/>
      <c r="AB217" s="2"/>
      <c r="AC217" s="2"/>
      <c r="AD217" s="2"/>
      <c r="AE217" s="2"/>
    </row>
    <row r="218" spans="1:31" ht="11.4">
      <c r="A218" s="889"/>
      <c r="B218" s="880"/>
      <c r="C218" s="881"/>
      <c r="D218" s="880"/>
      <c r="E218" s="887">
        <f t="shared" si="189"/>
        <v>0</v>
      </c>
      <c r="F218" s="881">
        <f>NPV(0.09,F229:Y229)</f>
        <v>0</v>
      </c>
      <c r="G218" s="881">
        <f>NPV(0.13,G229:Z229)</f>
        <v>0</v>
      </c>
      <c r="H218" s="2"/>
      <c r="I218" s="2"/>
      <c r="J218" s="2"/>
      <c r="K218" s="2"/>
      <c r="L218" s="2"/>
      <c r="M218" s="2"/>
      <c r="N218" s="2"/>
      <c r="O218" s="2"/>
      <c r="P218" s="2"/>
      <c r="Q218" s="2"/>
      <c r="R218" s="2"/>
      <c r="S218" s="2"/>
      <c r="T218" s="2"/>
      <c r="U218" s="2"/>
      <c r="V218" s="2"/>
      <c r="W218" s="2"/>
      <c r="X218" s="2"/>
      <c r="Y218" s="2"/>
      <c r="Z218" s="2"/>
      <c r="AA218" s="2"/>
      <c r="AB218" s="2"/>
      <c r="AC218" s="2"/>
      <c r="AD218" s="2"/>
      <c r="AE218" s="2"/>
    </row>
    <row r="219" spans="1:31" ht="11.4">
      <c r="A219" s="889" t="s">
        <v>1111</v>
      </c>
      <c r="B219" s="880">
        <f>IRR(E230:N230)</f>
        <v>0.13859414739486819</v>
      </c>
      <c r="C219" s="881">
        <f>NPV(0.11,E230:N230)</f>
        <v>452.31844294700312</v>
      </c>
      <c r="D219" s="880">
        <f>IRR(E230:X230)</f>
        <v>0.2546687998245849</v>
      </c>
      <c r="E219" s="887">
        <f t="shared" si="189"/>
        <v>8894.1993675400863</v>
      </c>
      <c r="F219" s="881">
        <f>NPV(0.09,E230:AE230)</f>
        <v>12461.82845016829</v>
      </c>
      <c r="G219" s="881">
        <f>NPV(0.13,E230:AE230)</f>
        <v>6331.2930311900709</v>
      </c>
      <c r="H219" s="2"/>
      <c r="I219" s="2"/>
      <c r="J219" s="2"/>
      <c r="K219" s="2"/>
      <c r="L219" s="2"/>
      <c r="M219" s="2"/>
      <c r="N219" s="2"/>
      <c r="O219" s="2"/>
      <c r="P219" s="2"/>
      <c r="Q219" s="2"/>
      <c r="R219" s="2"/>
      <c r="S219" s="2"/>
      <c r="T219" s="2"/>
      <c r="U219" s="2"/>
      <c r="V219" s="2"/>
      <c r="W219" s="2"/>
      <c r="X219" s="2"/>
      <c r="Y219" s="2"/>
      <c r="Z219" s="2"/>
      <c r="AA219" s="2"/>
      <c r="AB219" s="2"/>
      <c r="AC219" s="2"/>
      <c r="AD219" s="2"/>
      <c r="AE219" s="2"/>
    </row>
    <row r="220" spans="1:31" ht="11.4">
      <c r="A220" s="889" t="s">
        <v>1112</v>
      </c>
      <c r="B220" s="880">
        <f>IRR(E231:N231)</f>
        <v>5.5357512932374453E-2</v>
      </c>
      <c r="C220" s="881">
        <f>NPV(0.11,E231:N231)</f>
        <v>-1007.0658558743168</v>
      </c>
      <c r="D220" s="880">
        <f>IRR(E231:X231)</f>
        <v>0.19413769182892038</v>
      </c>
      <c r="E220" s="887">
        <f t="shared" si="189"/>
        <v>6305.2898922593113</v>
      </c>
      <c r="F220" s="881">
        <f>NPV(0.09,E231:AE231)</f>
        <v>9364.7685677878144</v>
      </c>
      <c r="G220" s="881">
        <f>NPV(0.13,E231:AE231)</f>
        <v>4114.6322340198285</v>
      </c>
      <c r="H220" s="2"/>
      <c r="I220" s="2"/>
      <c r="J220" s="2"/>
      <c r="K220" s="2"/>
      <c r="L220" s="2"/>
      <c r="M220" s="2"/>
      <c r="N220" s="2"/>
      <c r="O220" s="2"/>
      <c r="P220" s="2"/>
      <c r="Q220" s="2"/>
      <c r="R220" s="2"/>
      <c r="S220" s="2"/>
      <c r="T220" s="2"/>
      <c r="U220" s="2"/>
      <c r="V220" s="2"/>
      <c r="W220" s="2"/>
      <c r="X220" s="2"/>
      <c r="Y220" s="2"/>
      <c r="Z220" s="2"/>
      <c r="AA220" s="2"/>
      <c r="AB220" s="2"/>
      <c r="AC220" s="2"/>
      <c r="AD220" s="2"/>
      <c r="AE220" s="2"/>
    </row>
    <row r="221" spans="1:31" ht="12" thickBot="1">
      <c r="A221" s="890" t="s">
        <v>1113</v>
      </c>
      <c r="B221" s="891">
        <f>IRR(E232:N232)</f>
        <v>-6.8755587547279728E-2</v>
      </c>
      <c r="C221" s="892">
        <f>NPV(0.11,E232:N232)</f>
        <v>-3925.834453516959</v>
      </c>
      <c r="D221" s="891">
        <f>IRR(E232:X232)</f>
        <v>0.10719315424564391</v>
      </c>
      <c r="E221" s="893">
        <f t="shared" si="189"/>
        <v>1127.4709416977644</v>
      </c>
      <c r="F221" s="892">
        <f>NPV(0.09,E232:AE232)</f>
        <v>3170.6488030268551</v>
      </c>
      <c r="G221" s="892">
        <f>NPV(0.13,E232:AE232)</f>
        <v>-318.68936032066335</v>
      </c>
      <c r="H221" s="2"/>
      <c r="I221" s="2"/>
      <c r="J221" s="2"/>
      <c r="K221" s="2"/>
      <c r="L221" s="2"/>
      <c r="M221" s="2"/>
      <c r="N221" s="2"/>
      <c r="O221" s="2"/>
      <c r="P221" s="2"/>
      <c r="Q221" s="2"/>
      <c r="R221" s="2"/>
      <c r="S221" s="2"/>
      <c r="T221" s="2"/>
      <c r="U221" s="2"/>
      <c r="V221" s="2"/>
      <c r="W221" s="2"/>
      <c r="X221" s="2"/>
      <c r="Y221" s="2"/>
      <c r="Z221" s="2"/>
      <c r="AA221" s="2"/>
      <c r="AB221" s="2"/>
      <c r="AC221" s="2"/>
      <c r="AD221" s="2"/>
      <c r="AE221" s="2"/>
    </row>
    <row r="222" spans="1:31" ht="12.6" thickBot="1">
      <c r="A222" s="843"/>
      <c r="B222" s="843"/>
      <c r="C222" s="9"/>
      <c r="D222" s="2"/>
      <c r="E222" s="2"/>
      <c r="F222" s="2"/>
      <c r="G222" s="2"/>
      <c r="H222" s="2"/>
      <c r="I222" s="2"/>
      <c r="J222" s="2"/>
      <c r="K222" s="2"/>
      <c r="L222" s="2"/>
      <c r="M222" s="2"/>
      <c r="N222" s="2"/>
      <c r="O222" s="2"/>
      <c r="P222" s="2"/>
      <c r="Q222" s="2"/>
      <c r="R222" s="2"/>
      <c r="S222" s="2"/>
      <c r="T222" s="2"/>
      <c r="U222" s="2"/>
      <c r="V222" s="2"/>
      <c r="W222" s="2"/>
      <c r="X222" s="2"/>
      <c r="Y222" s="2"/>
      <c r="Z222" s="2"/>
      <c r="AA222" s="2"/>
      <c r="AB222" s="2"/>
      <c r="AC222" s="2"/>
      <c r="AD222" s="2"/>
      <c r="AE222" s="2"/>
    </row>
    <row r="223" spans="1:31" ht="12">
      <c r="A223" s="2"/>
      <c r="B223" s="2"/>
      <c r="C223" s="2"/>
      <c r="D223" s="895"/>
      <c r="E223" s="896" t="s">
        <v>432</v>
      </c>
      <c r="F223" s="896" t="s">
        <v>1114</v>
      </c>
      <c r="G223" s="896" t="s">
        <v>1115</v>
      </c>
      <c r="H223" s="896" t="s">
        <v>1116</v>
      </c>
      <c r="I223" s="896" t="s">
        <v>1117</v>
      </c>
      <c r="J223" s="896" t="s">
        <v>1118</v>
      </c>
      <c r="K223" s="896" t="s">
        <v>1119</v>
      </c>
      <c r="L223" s="896" t="s">
        <v>1120</v>
      </c>
      <c r="M223" s="896" t="s">
        <v>1121</v>
      </c>
      <c r="N223" s="896" t="s">
        <v>1122</v>
      </c>
      <c r="O223" s="896" t="s">
        <v>1123</v>
      </c>
      <c r="P223" s="896" t="s">
        <v>1124</v>
      </c>
      <c r="Q223" s="896" t="s">
        <v>1125</v>
      </c>
      <c r="R223" s="896" t="s">
        <v>1126</v>
      </c>
      <c r="S223" s="896" t="s">
        <v>1127</v>
      </c>
      <c r="T223" s="896" t="s">
        <v>1128</v>
      </c>
      <c r="U223" s="896" t="s">
        <v>1129</v>
      </c>
      <c r="V223" s="896" t="s">
        <v>1130</v>
      </c>
      <c r="W223" s="896" t="s">
        <v>1131</v>
      </c>
      <c r="X223" s="896" t="s">
        <v>1132</v>
      </c>
      <c r="Y223" s="896" t="s">
        <v>1474</v>
      </c>
      <c r="Z223" s="896" t="s">
        <v>1475</v>
      </c>
      <c r="AA223" s="896" t="s">
        <v>1476</v>
      </c>
      <c r="AB223" s="896" t="s">
        <v>1477</v>
      </c>
      <c r="AC223" s="896" t="s">
        <v>1478</v>
      </c>
      <c r="AD223" s="896" t="s">
        <v>1479</v>
      </c>
      <c r="AE223" s="896" t="s">
        <v>1480</v>
      </c>
    </row>
    <row r="224" spans="1:31" ht="12">
      <c r="A224" s="2"/>
      <c r="B224" s="2"/>
      <c r="C224" s="2"/>
      <c r="D224" s="897" t="s">
        <v>1107</v>
      </c>
      <c r="E224" s="237">
        <f>E201-E205</f>
        <v>-1602.9125586969876</v>
      </c>
      <c r="F224" s="237">
        <f t="shared" ref="F224:X224" si="190">F201-F205</f>
        <v>0</v>
      </c>
      <c r="G224" s="237">
        <f t="shared" si="190"/>
        <v>0</v>
      </c>
      <c r="H224" s="237">
        <f t="shared" si="190"/>
        <v>-188.88431929932389</v>
      </c>
      <c r="I224" s="237">
        <f t="shared" si="190"/>
        <v>861.31249600491685</v>
      </c>
      <c r="J224" s="237">
        <f t="shared" si="190"/>
        <v>1121.5006458397356</v>
      </c>
      <c r="K224" s="237">
        <f t="shared" si="190"/>
        <v>1119.1395918484939</v>
      </c>
      <c r="L224" s="237">
        <f t="shared" si="190"/>
        <v>1675.1678067858786</v>
      </c>
      <c r="M224" s="237">
        <f t="shared" si="190"/>
        <v>1671.6262257990163</v>
      </c>
      <c r="N224" s="237">
        <f t="shared" si="190"/>
        <v>1277.8024200599261</v>
      </c>
      <c r="O224" s="237">
        <f t="shared" si="190"/>
        <v>1664.5430638252917</v>
      </c>
      <c r="P224" s="237">
        <f t="shared" si="190"/>
        <v>1661.0014828384294</v>
      </c>
      <c r="Q224" s="237">
        <f t="shared" si="190"/>
        <v>4419.8930716041787</v>
      </c>
      <c r="R224" s="237">
        <f t="shared" si="190"/>
        <v>4410.4488556392125</v>
      </c>
      <c r="S224" s="237">
        <f t="shared" si="190"/>
        <v>3369.6962562999374</v>
      </c>
      <c r="T224" s="237">
        <f t="shared" si="190"/>
        <v>4391.5604237092803</v>
      </c>
      <c r="U224" s="237">
        <f t="shared" si="190"/>
        <v>4382.1162077443132</v>
      </c>
      <c r="V224" s="237">
        <f t="shared" si="190"/>
        <v>4372.6719917793471</v>
      </c>
      <c r="W224" s="237">
        <f t="shared" si="190"/>
        <v>4363.2277758143809</v>
      </c>
      <c r="X224" s="237">
        <f t="shared" si="190"/>
        <v>3331.9193924400724</v>
      </c>
      <c r="Y224" s="237">
        <f t="shared" ref="Y224:AE224" si="191">Y201-Y205</f>
        <v>4344.3393438844478</v>
      </c>
      <c r="Z224" s="237">
        <f t="shared" si="191"/>
        <v>4334.8951279194835</v>
      </c>
      <c r="AA224" s="237">
        <f t="shared" si="191"/>
        <v>4325.4509119545182</v>
      </c>
      <c r="AB224" s="237">
        <f t="shared" si="191"/>
        <v>4316.0066959895485</v>
      </c>
      <c r="AC224" s="237">
        <f t="shared" si="191"/>
        <v>3294.1425285802075</v>
      </c>
      <c r="AD224" s="237">
        <f t="shared" si="191"/>
        <v>4297.1182640596189</v>
      </c>
      <c r="AE224" s="237">
        <f t="shared" si="191"/>
        <v>4287.6740480946546</v>
      </c>
    </row>
    <row r="225" spans="1:31" ht="12">
      <c r="A225" s="2"/>
      <c r="B225" s="2"/>
      <c r="C225" s="2"/>
      <c r="D225" s="897" t="s">
        <v>1133</v>
      </c>
      <c r="E225" s="237"/>
      <c r="F225" s="237"/>
      <c r="G225" s="898"/>
      <c r="H225" s="898"/>
      <c r="I225" s="898"/>
      <c r="J225" s="898"/>
      <c r="K225" s="898"/>
      <c r="L225" s="898"/>
      <c r="M225" s="898"/>
      <c r="N225" s="898"/>
      <c r="O225" s="898"/>
      <c r="P225" s="898"/>
      <c r="Q225" s="898"/>
      <c r="R225" s="898"/>
      <c r="S225" s="898"/>
      <c r="T225" s="898"/>
      <c r="U225" s="898"/>
      <c r="V225" s="898"/>
      <c r="W225" s="898"/>
      <c r="X225" s="898"/>
      <c r="Y225" s="898"/>
      <c r="Z225" s="898"/>
      <c r="AA225" s="898"/>
      <c r="AB225" s="898"/>
      <c r="AC225" s="898"/>
      <c r="AD225" s="898"/>
      <c r="AE225" s="898"/>
    </row>
    <row r="226" spans="1:31" ht="11.4">
      <c r="A226" s="2"/>
      <c r="B226" s="2"/>
      <c r="C226" s="2"/>
      <c r="D226" s="899">
        <v>0.1</v>
      </c>
      <c r="E226" s="237">
        <f>E$201-E$205*IF(E$205&gt;=0,(1+$D226),IF(E$205&lt;0,(1-$D226)))</f>
        <v>-2734.8916707283352</v>
      </c>
      <c r="F226" s="237">
        <f t="shared" ref="F226:Y228" si="192">F$201-F$205*IF(F$205&gt;=0,(1+$D226),IF(F$205&lt;0,(1-$D226)))</f>
        <v>-212.18785616164723</v>
      </c>
      <c r="G226" s="237">
        <f t="shared" si="192"/>
        <v>0</v>
      </c>
      <c r="H226" s="237">
        <f t="shared" si="192"/>
        <v>-207.7727512292563</v>
      </c>
      <c r="I226" s="237">
        <f t="shared" si="192"/>
        <v>842.42406407498447</v>
      </c>
      <c r="J226" s="237">
        <f t="shared" si="192"/>
        <v>1102.6122139098031</v>
      </c>
      <c r="K226" s="237">
        <f t="shared" si="192"/>
        <v>1100.2511599185614</v>
      </c>
      <c r="L226" s="237">
        <f t="shared" si="192"/>
        <v>1646.83515889098</v>
      </c>
      <c r="M226" s="237">
        <f t="shared" si="192"/>
        <v>1643.2935779041177</v>
      </c>
      <c r="N226" s="237">
        <f t="shared" si="192"/>
        <v>1249.4697721650275</v>
      </c>
      <c r="O226" s="237">
        <f t="shared" si="192"/>
        <v>1636.2104159303931</v>
      </c>
      <c r="P226" s="237">
        <f t="shared" si="192"/>
        <v>1632.6688349435308</v>
      </c>
      <c r="Q226" s="237">
        <f t="shared" si="192"/>
        <v>4344.3393438844487</v>
      </c>
      <c r="R226" s="237">
        <f t="shared" si="192"/>
        <v>4334.8951279194825</v>
      </c>
      <c r="S226" s="237">
        <f t="shared" si="192"/>
        <v>3294.1425285802079</v>
      </c>
      <c r="T226" s="237">
        <f t="shared" si="192"/>
        <v>4316.0066959895503</v>
      </c>
      <c r="U226" s="237">
        <f t="shared" si="192"/>
        <v>4306.5624800245832</v>
      </c>
      <c r="V226" s="237">
        <f t="shared" si="192"/>
        <v>4297.1182640596171</v>
      </c>
      <c r="W226" s="237">
        <f t="shared" si="192"/>
        <v>4287.674048094651</v>
      </c>
      <c r="X226" s="237">
        <f t="shared" si="192"/>
        <v>3256.3656647203429</v>
      </c>
      <c r="Y226" s="237">
        <f t="shared" si="192"/>
        <v>4268.7856161647178</v>
      </c>
      <c r="Z226" s="237">
        <f t="shared" ref="Y226:AE228" si="193">Z$201-Z$205*IF(Z$205&gt;=0,(1+$D226),IF(Z$205&lt;0,(1-$D226)))</f>
        <v>4259.3414001997535</v>
      </c>
      <c r="AA226" s="237">
        <f t="shared" si="193"/>
        <v>4249.8971842347883</v>
      </c>
      <c r="AB226" s="237">
        <f t="shared" si="193"/>
        <v>4240.4529682698185</v>
      </c>
      <c r="AC226" s="237">
        <f t="shared" si="193"/>
        <v>3218.5888008604779</v>
      </c>
      <c r="AD226" s="237">
        <f t="shared" si="193"/>
        <v>4221.5645363398889</v>
      </c>
      <c r="AE226" s="237">
        <f t="shared" si="193"/>
        <v>4212.1203203749246</v>
      </c>
    </row>
    <row r="227" spans="1:31" ht="11.4">
      <c r="A227" s="2"/>
      <c r="B227" s="2"/>
      <c r="C227" s="2"/>
      <c r="D227" s="899">
        <v>0.2</v>
      </c>
      <c r="E227" s="237">
        <f>E$201-E$205*IF(E$205&gt;=0,(1+$D227),IF(E$205&lt;0,(1-$D227)))</f>
        <v>-3866.8707827596791</v>
      </c>
      <c r="F227" s="237">
        <f t="shared" si="192"/>
        <v>-424.37571232329447</v>
      </c>
      <c r="G227" s="237">
        <f t="shared" si="192"/>
        <v>0</v>
      </c>
      <c r="H227" s="237">
        <f t="shared" si="192"/>
        <v>-226.66118315918865</v>
      </c>
      <c r="I227" s="237">
        <f t="shared" si="192"/>
        <v>823.53563214505209</v>
      </c>
      <c r="J227" s="237">
        <f t="shared" si="192"/>
        <v>1083.7237819798709</v>
      </c>
      <c r="K227" s="237">
        <f t="shared" si="192"/>
        <v>1081.3627279886291</v>
      </c>
      <c r="L227" s="237">
        <f t="shared" si="192"/>
        <v>1618.5025109960816</v>
      </c>
      <c r="M227" s="237">
        <f t="shared" si="192"/>
        <v>1614.9609300092193</v>
      </c>
      <c r="N227" s="237">
        <f t="shared" si="192"/>
        <v>1221.1371242701289</v>
      </c>
      <c r="O227" s="237">
        <f t="shared" si="192"/>
        <v>1607.8777680354947</v>
      </c>
      <c r="P227" s="237">
        <f t="shared" si="192"/>
        <v>1604.3361870486324</v>
      </c>
      <c r="Q227" s="237">
        <f t="shared" si="192"/>
        <v>4268.7856161647196</v>
      </c>
      <c r="R227" s="237">
        <f t="shared" si="192"/>
        <v>4259.3414001997535</v>
      </c>
      <c r="S227" s="237">
        <f t="shared" si="192"/>
        <v>3218.5888008604784</v>
      </c>
      <c r="T227" s="237">
        <f t="shared" si="192"/>
        <v>4240.4529682698212</v>
      </c>
      <c r="U227" s="237">
        <f t="shared" si="192"/>
        <v>4231.0087523048542</v>
      </c>
      <c r="V227" s="237">
        <f t="shared" si="192"/>
        <v>4221.564536339888</v>
      </c>
      <c r="W227" s="237">
        <f t="shared" si="192"/>
        <v>4212.1203203749219</v>
      </c>
      <c r="X227" s="237">
        <f t="shared" si="192"/>
        <v>3180.8119370006134</v>
      </c>
      <c r="Y227" s="237">
        <f t="shared" si="193"/>
        <v>4193.2318884449887</v>
      </c>
      <c r="Z227" s="237">
        <f t="shared" si="193"/>
        <v>4183.7876724800244</v>
      </c>
      <c r="AA227" s="237">
        <f t="shared" si="193"/>
        <v>4174.3434565150592</v>
      </c>
      <c r="AB227" s="237">
        <f t="shared" si="193"/>
        <v>4164.8992405500894</v>
      </c>
      <c r="AC227" s="237">
        <f t="shared" si="193"/>
        <v>3143.0350731407484</v>
      </c>
      <c r="AD227" s="237">
        <f t="shared" si="193"/>
        <v>4146.0108086201599</v>
      </c>
      <c r="AE227" s="237">
        <f t="shared" si="193"/>
        <v>4136.5665926551956</v>
      </c>
    </row>
    <row r="228" spans="1:31" ht="11.4">
      <c r="A228" s="2"/>
      <c r="B228" s="2"/>
      <c r="C228" s="2"/>
      <c r="D228" s="899">
        <v>0.6</v>
      </c>
      <c r="E228" s="237">
        <f>E$201-E$205*IF(E$205&gt;=0,(1+$D228),IF(E$205&lt;0,(1-$D228)))</f>
        <v>-8394.7872308850638</v>
      </c>
      <c r="F228" s="237">
        <f t="shared" si="192"/>
        <v>-1273.1271369698834</v>
      </c>
      <c r="G228" s="237">
        <f t="shared" si="192"/>
        <v>0</v>
      </c>
      <c r="H228" s="237">
        <f t="shared" si="192"/>
        <v>-302.21491087891826</v>
      </c>
      <c r="I228" s="237">
        <f t="shared" si="192"/>
        <v>747.98190442532245</v>
      </c>
      <c r="J228" s="237">
        <f t="shared" si="192"/>
        <v>1008.1700542601411</v>
      </c>
      <c r="K228" s="237">
        <f t="shared" si="192"/>
        <v>1005.8090002688994</v>
      </c>
      <c r="L228" s="237">
        <f t="shared" si="192"/>
        <v>1505.1719194164871</v>
      </c>
      <c r="M228" s="237">
        <f t="shared" si="192"/>
        <v>1501.6303384296248</v>
      </c>
      <c r="N228" s="237">
        <f t="shared" si="192"/>
        <v>1107.8065326905346</v>
      </c>
      <c r="O228" s="237">
        <f t="shared" si="192"/>
        <v>1494.5471764559002</v>
      </c>
      <c r="P228" s="237">
        <f t="shared" si="192"/>
        <v>1491.0055954690379</v>
      </c>
      <c r="Q228" s="237">
        <f t="shared" si="192"/>
        <v>3966.5707052858006</v>
      </c>
      <c r="R228" s="237">
        <f t="shared" si="192"/>
        <v>3957.1264893208345</v>
      </c>
      <c r="S228" s="237">
        <f t="shared" si="192"/>
        <v>2916.3738899815598</v>
      </c>
      <c r="T228" s="237">
        <f t="shared" si="192"/>
        <v>3938.2380573909022</v>
      </c>
      <c r="U228" s="237">
        <f t="shared" si="192"/>
        <v>3928.7938414259352</v>
      </c>
      <c r="V228" s="237">
        <f t="shared" si="192"/>
        <v>3919.349625460969</v>
      </c>
      <c r="W228" s="237">
        <f t="shared" si="192"/>
        <v>3909.9054094960029</v>
      </c>
      <c r="X228" s="237">
        <f t="shared" si="192"/>
        <v>2878.5970261216953</v>
      </c>
      <c r="Y228" s="237">
        <f t="shared" si="193"/>
        <v>3891.0169775660697</v>
      </c>
      <c r="Z228" s="237">
        <f t="shared" si="193"/>
        <v>3881.5727616011054</v>
      </c>
      <c r="AA228" s="237">
        <f t="shared" si="193"/>
        <v>3872.1285456361402</v>
      </c>
      <c r="AB228" s="237">
        <f t="shared" si="193"/>
        <v>3862.6843296711704</v>
      </c>
      <c r="AC228" s="237">
        <f t="shared" si="193"/>
        <v>2840.8201622618299</v>
      </c>
      <c r="AD228" s="237">
        <f t="shared" si="193"/>
        <v>3843.7958977412409</v>
      </c>
      <c r="AE228" s="237">
        <f t="shared" si="193"/>
        <v>3834.3516817762766</v>
      </c>
    </row>
    <row r="229" spans="1:31" ht="12">
      <c r="A229" s="2"/>
      <c r="B229" s="2"/>
      <c r="C229" s="2"/>
      <c r="D229" s="897" t="s">
        <v>1134</v>
      </c>
      <c r="E229" s="237"/>
      <c r="F229" s="237"/>
      <c r="G229" s="898"/>
      <c r="H229" s="898"/>
      <c r="I229" s="898"/>
      <c r="J229" s="898"/>
      <c r="K229" s="898"/>
      <c r="L229" s="898"/>
      <c r="M229" s="898"/>
      <c r="N229" s="898"/>
      <c r="O229" s="898"/>
      <c r="P229" s="898"/>
      <c r="Q229" s="898"/>
      <c r="R229" s="898"/>
      <c r="S229" s="898"/>
      <c r="T229" s="898"/>
      <c r="U229" s="898"/>
      <c r="V229" s="898"/>
      <c r="W229" s="898"/>
      <c r="X229" s="898"/>
      <c r="Y229" s="898"/>
      <c r="Z229" s="898"/>
      <c r="AA229" s="898"/>
      <c r="AB229" s="898"/>
      <c r="AC229" s="898"/>
      <c r="AD229" s="898"/>
      <c r="AE229" s="898"/>
    </row>
    <row r="230" spans="1:31" ht="11.4">
      <c r="A230" s="2"/>
      <c r="B230" s="2"/>
      <c r="C230" s="2"/>
      <c r="D230" s="899">
        <v>0.1</v>
      </c>
      <c r="E230" s="237">
        <f>E$201*(1-$D230)-E$205</f>
        <v>-2574.6004148586344</v>
      </c>
      <c r="F230" s="237">
        <f t="shared" ref="F230:Y232" si="194">F$201*(1-$D230)-F$205</f>
        <v>-212.18785616164723</v>
      </c>
      <c r="G230" s="237">
        <f t="shared" si="194"/>
        <v>0</v>
      </c>
      <c r="H230" s="237">
        <f t="shared" si="194"/>
        <v>-188.88431929932389</v>
      </c>
      <c r="I230" s="237">
        <f t="shared" si="194"/>
        <v>756.29281447449284</v>
      </c>
      <c r="J230" s="237">
        <f t="shared" si="194"/>
        <v>990.4621493258295</v>
      </c>
      <c r="K230" s="237">
        <f t="shared" si="194"/>
        <v>988.33720073371194</v>
      </c>
      <c r="L230" s="237">
        <f t="shared" si="194"/>
        <v>1479.3183782123922</v>
      </c>
      <c r="M230" s="237">
        <f t="shared" si="194"/>
        <v>1476.1309553242161</v>
      </c>
      <c r="N230" s="237">
        <f t="shared" si="194"/>
        <v>1121.689530159035</v>
      </c>
      <c r="O230" s="237">
        <f t="shared" si="194"/>
        <v>1469.7561095478641</v>
      </c>
      <c r="P230" s="237">
        <f t="shared" si="194"/>
        <v>1466.568686659688</v>
      </c>
      <c r="Q230" s="237">
        <f t="shared" si="194"/>
        <v>3902.3500367240308</v>
      </c>
      <c r="R230" s="237">
        <f t="shared" si="194"/>
        <v>3893.8502423555615</v>
      </c>
      <c r="S230" s="237">
        <f t="shared" si="194"/>
        <v>2957.1729029502144</v>
      </c>
      <c r="T230" s="237">
        <f t="shared" si="194"/>
        <v>3876.8506536186228</v>
      </c>
      <c r="U230" s="237">
        <f t="shared" si="194"/>
        <v>3868.3508592501516</v>
      </c>
      <c r="V230" s="237">
        <f t="shared" si="194"/>
        <v>3859.8510648816823</v>
      </c>
      <c r="W230" s="237">
        <f t="shared" si="194"/>
        <v>3851.351270513213</v>
      </c>
      <c r="X230" s="237">
        <f t="shared" si="194"/>
        <v>2923.1737254763357</v>
      </c>
      <c r="Y230" s="237">
        <f t="shared" si="194"/>
        <v>3834.3516817762734</v>
      </c>
      <c r="Z230" s="237">
        <f t="shared" ref="Y230:AE232" si="195">Z$201*(1-$D230)-Z$205</f>
        <v>3825.851887407805</v>
      </c>
      <c r="AA230" s="237">
        <f t="shared" si="195"/>
        <v>3817.3520930393365</v>
      </c>
      <c r="AB230" s="237">
        <f t="shared" si="195"/>
        <v>3808.8522986708635</v>
      </c>
      <c r="AC230" s="237">
        <f t="shared" si="195"/>
        <v>2889.1745480024574</v>
      </c>
      <c r="AD230" s="237">
        <f t="shared" si="195"/>
        <v>3791.8527099339276</v>
      </c>
      <c r="AE230" s="237">
        <f t="shared" si="195"/>
        <v>3783.3529155654592</v>
      </c>
    </row>
    <row r="231" spans="1:31" ht="11.4">
      <c r="A231" s="2"/>
      <c r="B231" s="2"/>
      <c r="C231" s="2"/>
      <c r="D231" s="899">
        <v>0.2</v>
      </c>
      <c r="E231" s="237">
        <f>E$201*(1-$D231)-E$205</f>
        <v>-3546.2882710202812</v>
      </c>
      <c r="F231" s="237">
        <f t="shared" si="194"/>
        <v>-424.37571232329424</v>
      </c>
      <c r="G231" s="237">
        <f t="shared" si="194"/>
        <v>0</v>
      </c>
      <c r="H231" s="237">
        <f t="shared" si="194"/>
        <v>-188.88431929932389</v>
      </c>
      <c r="I231" s="237">
        <f t="shared" si="194"/>
        <v>651.27313294406872</v>
      </c>
      <c r="J231" s="237">
        <f t="shared" si="194"/>
        <v>859.42365281192372</v>
      </c>
      <c r="K231" s="237">
        <f t="shared" si="194"/>
        <v>857.53480961893035</v>
      </c>
      <c r="L231" s="237">
        <f t="shared" si="194"/>
        <v>1283.4689496389058</v>
      </c>
      <c r="M231" s="237">
        <f t="shared" si="194"/>
        <v>1280.6356848494161</v>
      </c>
      <c r="N231" s="237">
        <f t="shared" si="194"/>
        <v>965.57664025814393</v>
      </c>
      <c r="O231" s="237">
        <f t="shared" si="194"/>
        <v>1274.9691552704362</v>
      </c>
      <c r="P231" s="237">
        <f t="shared" si="194"/>
        <v>1272.1358904809465</v>
      </c>
      <c r="Q231" s="237">
        <f t="shared" si="194"/>
        <v>3384.8070018438834</v>
      </c>
      <c r="R231" s="237">
        <f t="shared" si="194"/>
        <v>3377.2516290719109</v>
      </c>
      <c r="S231" s="237">
        <f t="shared" si="194"/>
        <v>2544.6495496004909</v>
      </c>
      <c r="T231" s="237">
        <f t="shared" si="194"/>
        <v>3362.1408835279649</v>
      </c>
      <c r="U231" s="237">
        <f t="shared" si="194"/>
        <v>3354.5855107559914</v>
      </c>
      <c r="V231" s="237">
        <f t="shared" si="194"/>
        <v>3347.030137984018</v>
      </c>
      <c r="W231" s="237">
        <f t="shared" si="194"/>
        <v>3339.4747652120454</v>
      </c>
      <c r="X231" s="237">
        <f t="shared" si="194"/>
        <v>2514.4280585125989</v>
      </c>
      <c r="Y231" s="237">
        <f t="shared" si="195"/>
        <v>3324.364019668099</v>
      </c>
      <c r="Z231" s="237">
        <f t="shared" si="195"/>
        <v>3316.8086468961274</v>
      </c>
      <c r="AA231" s="237">
        <f t="shared" si="195"/>
        <v>3309.2532741241553</v>
      </c>
      <c r="AB231" s="237">
        <f t="shared" si="195"/>
        <v>3301.6979013521795</v>
      </c>
      <c r="AC231" s="237">
        <f t="shared" si="195"/>
        <v>2484.2065674247069</v>
      </c>
      <c r="AD231" s="237">
        <f t="shared" si="195"/>
        <v>3286.5871558082358</v>
      </c>
      <c r="AE231" s="237">
        <f t="shared" si="195"/>
        <v>3279.0317830362642</v>
      </c>
    </row>
    <row r="232" spans="1:31" ht="12" thickBot="1">
      <c r="A232" s="2"/>
      <c r="B232" s="2"/>
      <c r="C232" s="2"/>
      <c r="D232" s="900">
        <v>0.4</v>
      </c>
      <c r="E232" s="901">
        <f>E$201*(1-$D232)-E$205</f>
        <v>-5489.6639833435765</v>
      </c>
      <c r="F232" s="901">
        <f t="shared" si="194"/>
        <v>-848.7514246465887</v>
      </c>
      <c r="G232" s="901">
        <f t="shared" si="194"/>
        <v>0</v>
      </c>
      <c r="H232" s="901">
        <f t="shared" si="194"/>
        <v>-188.88431929932389</v>
      </c>
      <c r="I232" s="901">
        <f t="shared" si="194"/>
        <v>441.23376988322048</v>
      </c>
      <c r="J232" s="901">
        <f t="shared" si="194"/>
        <v>597.34665978411169</v>
      </c>
      <c r="K232" s="901">
        <f t="shared" si="194"/>
        <v>595.93002738936661</v>
      </c>
      <c r="L232" s="901">
        <f t="shared" si="194"/>
        <v>891.7700924919327</v>
      </c>
      <c r="M232" s="901">
        <f t="shared" si="194"/>
        <v>889.64514389981537</v>
      </c>
      <c r="N232" s="901">
        <f t="shared" si="194"/>
        <v>653.35086045636126</v>
      </c>
      <c r="O232" s="901">
        <f t="shared" si="194"/>
        <v>885.3952467155807</v>
      </c>
      <c r="P232" s="901">
        <f t="shared" si="194"/>
        <v>883.27029812346336</v>
      </c>
      <c r="Q232" s="901">
        <f t="shared" si="194"/>
        <v>2349.7209320835887</v>
      </c>
      <c r="R232" s="901">
        <f t="shared" si="194"/>
        <v>2344.0544025046088</v>
      </c>
      <c r="S232" s="901">
        <f t="shared" si="194"/>
        <v>1719.6028429010439</v>
      </c>
      <c r="T232" s="901">
        <f t="shared" si="194"/>
        <v>2332.7213433466495</v>
      </c>
      <c r="U232" s="901">
        <f t="shared" si="194"/>
        <v>2327.0548137676692</v>
      </c>
      <c r="V232" s="901">
        <f t="shared" si="194"/>
        <v>2321.3882841886898</v>
      </c>
      <c r="W232" s="901">
        <f t="shared" si="194"/>
        <v>2315.7217546097099</v>
      </c>
      <c r="X232" s="901">
        <f t="shared" si="194"/>
        <v>1696.9367245851249</v>
      </c>
      <c r="Y232" s="901">
        <f t="shared" si="195"/>
        <v>2304.3886954517502</v>
      </c>
      <c r="Z232" s="901">
        <f t="shared" si="195"/>
        <v>2298.7221658727713</v>
      </c>
      <c r="AA232" s="901">
        <f t="shared" si="195"/>
        <v>2293.0556362937923</v>
      </c>
      <c r="AB232" s="901">
        <f t="shared" si="195"/>
        <v>2287.3891067148106</v>
      </c>
      <c r="AC232" s="901">
        <f t="shared" si="195"/>
        <v>1674.2706062692059</v>
      </c>
      <c r="AD232" s="901">
        <f t="shared" si="195"/>
        <v>2276.0560475568527</v>
      </c>
      <c r="AE232" s="901">
        <f t="shared" si="195"/>
        <v>2270.3895179778742</v>
      </c>
    </row>
    <row r="234" spans="1:31" ht="12" thickBot="1">
      <c r="A234" s="1261" t="s">
        <v>1370</v>
      </c>
    </row>
    <row r="235" spans="1:31">
      <c r="A235" s="1189" t="s">
        <v>1339</v>
      </c>
      <c r="B235" s="1190"/>
      <c r="C235" s="1191"/>
      <c r="D235" s="1191"/>
      <c r="E235" s="1191"/>
      <c r="F235" s="1190"/>
      <c r="G235" s="1190"/>
      <c r="H235" s="1190"/>
      <c r="I235" s="1190"/>
      <c r="J235" s="1190"/>
      <c r="K235" s="1190"/>
      <c r="L235" s="1190"/>
      <c r="M235" s="1190"/>
      <c r="N235" s="1190"/>
      <c r="O235" s="1190"/>
      <c r="P235" s="1190"/>
      <c r="Q235" s="1190"/>
      <c r="R235" s="1190"/>
      <c r="S235" s="1190"/>
      <c r="T235" s="1190"/>
      <c r="U235" s="1190"/>
      <c r="V235" s="1190"/>
      <c r="W235" s="1190"/>
      <c r="X235" s="1190"/>
      <c r="Y235" s="1190"/>
      <c r="Z235" s="1190"/>
      <c r="AA235" s="1190"/>
      <c r="AB235" s="1190"/>
      <c r="AC235" s="1190"/>
      <c r="AD235" s="1190"/>
      <c r="AE235" s="1190"/>
    </row>
    <row r="236" spans="1:31">
      <c r="A236" s="913"/>
      <c r="C236" s="252"/>
      <c r="D236" s="252"/>
      <c r="E236" s="252"/>
    </row>
    <row r="237" spans="1:31">
      <c r="A237" s="1193" t="s">
        <v>122</v>
      </c>
      <c r="B237" s="912" t="s">
        <v>197</v>
      </c>
      <c r="C237" s="265">
        <f>C191</f>
        <v>11838.757123232943</v>
      </c>
      <c r="D237" s="252"/>
      <c r="E237" s="252"/>
    </row>
    <row r="238" spans="1:31">
      <c r="A238" s="1193" t="s">
        <v>1340</v>
      </c>
      <c r="B238" s="912" t="s">
        <v>197</v>
      </c>
      <c r="C238" s="683">
        <f>C237</f>
        <v>11838.757123232943</v>
      </c>
      <c r="D238" s="252"/>
      <c r="E238" s="252"/>
    </row>
    <row r="239" spans="1:31">
      <c r="A239" s="1193" t="s">
        <v>1341</v>
      </c>
      <c r="B239" s="912" t="s">
        <v>197</v>
      </c>
      <c r="C239" s="683">
        <v>0</v>
      </c>
      <c r="D239" s="252"/>
      <c r="E239" s="252"/>
    </row>
    <row r="240" spans="1:31">
      <c r="A240" s="916" t="s">
        <v>1342</v>
      </c>
      <c r="C240" s="252"/>
      <c r="D240" s="252"/>
      <c r="E240" s="252"/>
    </row>
    <row r="241" spans="1:31">
      <c r="A241" s="910" t="s">
        <v>293</v>
      </c>
      <c r="C241" s="252"/>
      <c r="D241" s="257" t="s">
        <v>295</v>
      </c>
      <c r="E241" s="1469" t="s">
        <v>296</v>
      </c>
      <c r="F241" s="1469"/>
      <c r="G241" s="1469"/>
      <c r="H241" s="1469"/>
      <c r="I241" s="1469"/>
      <c r="J241" s="258"/>
      <c r="K241" s="258"/>
      <c r="L241" s="258"/>
      <c r="M241" s="258"/>
      <c r="N241" s="258"/>
      <c r="O241" s="1469"/>
      <c r="P241" s="1469"/>
      <c r="Q241" s="1469"/>
      <c r="R241" s="1469"/>
      <c r="S241" s="1469"/>
      <c r="T241" s="258"/>
      <c r="U241" s="258"/>
      <c r="V241" s="258"/>
      <c r="W241" s="258"/>
      <c r="X241" s="258"/>
      <c r="Y241" s="258"/>
      <c r="Z241" s="258"/>
      <c r="AA241" s="258"/>
      <c r="AB241" s="258"/>
      <c r="AC241" s="258"/>
      <c r="AD241" s="258"/>
      <c r="AE241" s="258"/>
    </row>
    <row r="242" spans="1:31">
      <c r="A242" s="910"/>
      <c r="C242" s="252"/>
      <c r="D242" s="262" t="s">
        <v>297</v>
      </c>
      <c r="E242" s="262">
        <v>1</v>
      </c>
      <c r="F242" s="262">
        <v>2</v>
      </c>
      <c r="G242" s="262">
        <v>3</v>
      </c>
      <c r="H242" s="262">
        <v>4</v>
      </c>
      <c r="I242" s="262">
        <v>5</v>
      </c>
      <c r="J242" s="262">
        <v>6</v>
      </c>
      <c r="K242" s="262">
        <v>7</v>
      </c>
      <c r="L242" s="262">
        <v>8</v>
      </c>
      <c r="M242" s="262">
        <v>9</v>
      </c>
      <c r="N242" s="263">
        <v>10</v>
      </c>
      <c r="O242" s="262">
        <v>11</v>
      </c>
      <c r="P242" s="262">
        <v>12</v>
      </c>
      <c r="Q242" s="262">
        <v>13</v>
      </c>
      <c r="R242" s="262">
        <v>14</v>
      </c>
      <c r="S242" s="262">
        <v>15</v>
      </c>
      <c r="T242" s="262">
        <v>16</v>
      </c>
      <c r="U242" s="262">
        <v>17</v>
      </c>
      <c r="V242" s="262">
        <v>18</v>
      </c>
      <c r="W242" s="262">
        <v>19</v>
      </c>
      <c r="X242" s="263">
        <v>20</v>
      </c>
      <c r="Y242" s="263">
        <v>21</v>
      </c>
      <c r="Z242" s="263">
        <v>22</v>
      </c>
      <c r="AA242" s="263">
        <v>23</v>
      </c>
      <c r="AB242" s="263">
        <v>24</v>
      </c>
      <c r="AC242" s="263">
        <v>25</v>
      </c>
      <c r="AD242" s="263">
        <v>26</v>
      </c>
      <c r="AE242" s="263">
        <v>27</v>
      </c>
    </row>
    <row r="243" spans="1:31">
      <c r="A243" s="1188" t="s">
        <v>1345</v>
      </c>
      <c r="C243" s="252"/>
      <c r="D243" s="264"/>
      <c r="E243" s="264"/>
      <c r="F243" s="264"/>
      <c r="G243" s="264"/>
      <c r="H243" s="264"/>
      <c r="I243" s="264"/>
      <c r="J243" s="264"/>
      <c r="K243" s="264"/>
      <c r="L243" s="264"/>
      <c r="M243" s="264"/>
      <c r="N243" s="1187"/>
      <c r="O243" s="264"/>
      <c r="P243" s="264"/>
      <c r="Q243" s="264"/>
      <c r="R243" s="264"/>
      <c r="S243" s="264"/>
      <c r="T243" s="264"/>
      <c r="U243" s="264"/>
      <c r="V243" s="264"/>
      <c r="W243" s="264"/>
      <c r="X243" s="1187"/>
      <c r="Y243" s="1187"/>
      <c r="Z243" s="1187"/>
      <c r="AA243" s="1187"/>
      <c r="AB243" s="1187"/>
      <c r="AC243" s="1187"/>
      <c r="AD243" s="1187"/>
      <c r="AE243" s="1187"/>
    </row>
    <row r="244" spans="1:31">
      <c r="A244" s="1195" t="s">
        <v>1343</v>
      </c>
      <c r="C244" s="252"/>
      <c r="D244" s="252"/>
      <c r="E244" s="265">
        <f>E198</f>
        <v>0</v>
      </c>
      <c r="F244" s="265">
        <f t="shared" ref="F244:X244" si="196">F198</f>
        <v>0</v>
      </c>
      <c r="G244" s="265">
        <f t="shared" si="196"/>
        <v>0</v>
      </c>
      <c r="H244" s="265">
        <f t="shared" si="196"/>
        <v>0</v>
      </c>
      <c r="I244" s="265">
        <f t="shared" si="196"/>
        <v>1050.1968153042408</v>
      </c>
      <c r="J244" s="265">
        <f t="shared" si="196"/>
        <v>1310.3849651390594</v>
      </c>
      <c r="K244" s="265">
        <f t="shared" si="196"/>
        <v>1308.0239111478177</v>
      </c>
      <c r="L244" s="265">
        <f t="shared" si="196"/>
        <v>1958.4942857348644</v>
      </c>
      <c r="M244" s="265">
        <f t="shared" si="196"/>
        <v>1954.9527047480021</v>
      </c>
      <c r="N244" s="265">
        <f t="shared" si="196"/>
        <v>1561.128899008912</v>
      </c>
      <c r="O244" s="265">
        <f t="shared" si="196"/>
        <v>1947.8695427742775</v>
      </c>
      <c r="P244" s="265">
        <f t="shared" si="196"/>
        <v>1944.3279617874152</v>
      </c>
      <c r="Q244" s="265">
        <f t="shared" si="196"/>
        <v>5175.4303488014739</v>
      </c>
      <c r="R244" s="265">
        <f t="shared" si="196"/>
        <v>5165.9861328365077</v>
      </c>
      <c r="S244" s="265">
        <f t="shared" si="196"/>
        <v>4125.2335334972331</v>
      </c>
      <c r="T244" s="265">
        <f t="shared" si="196"/>
        <v>5147.0977009065755</v>
      </c>
      <c r="U244" s="265">
        <f t="shared" si="196"/>
        <v>5137.6534849416084</v>
      </c>
      <c r="V244" s="265">
        <f t="shared" si="196"/>
        <v>5128.2092689766423</v>
      </c>
      <c r="W244" s="265">
        <f t="shared" si="196"/>
        <v>5118.7650530116762</v>
      </c>
      <c r="X244" s="265">
        <f t="shared" si="196"/>
        <v>4087.4566696373681</v>
      </c>
      <c r="Y244" s="265">
        <f t="shared" ref="Y244:AE244" si="197">Y198</f>
        <v>5099.876621081743</v>
      </c>
      <c r="Z244" s="265">
        <f t="shared" si="197"/>
        <v>5090.4324051167787</v>
      </c>
      <c r="AA244" s="265">
        <f t="shared" si="197"/>
        <v>5080.9881891518135</v>
      </c>
      <c r="AB244" s="265">
        <f t="shared" si="197"/>
        <v>5071.5439731868437</v>
      </c>
      <c r="AC244" s="265">
        <f t="shared" si="197"/>
        <v>4049.6798057775031</v>
      </c>
      <c r="AD244" s="265">
        <f t="shared" si="197"/>
        <v>5052.6555412569141</v>
      </c>
      <c r="AE244" s="265">
        <f t="shared" si="197"/>
        <v>5043.2113252919498</v>
      </c>
    </row>
    <row r="245" spans="1:31">
      <c r="A245" s="1195" t="s">
        <v>1341</v>
      </c>
      <c r="C245" s="252"/>
      <c r="D245" s="252"/>
      <c r="E245" s="252">
        <f>C239</f>
        <v>0</v>
      </c>
    </row>
    <row r="246" spans="1:31">
      <c r="A246" s="1188" t="s">
        <v>1346</v>
      </c>
      <c r="C246" s="252"/>
      <c r="D246" s="252"/>
      <c r="E246" s="265">
        <f t="shared" ref="E246:X246" si="198">SUM(E244:E245)</f>
        <v>0</v>
      </c>
      <c r="F246" s="265">
        <f t="shared" si="198"/>
        <v>0</v>
      </c>
      <c r="G246" s="265">
        <f t="shared" si="198"/>
        <v>0</v>
      </c>
      <c r="H246" s="265">
        <f t="shared" si="198"/>
        <v>0</v>
      </c>
      <c r="I246" s="265">
        <f t="shared" si="198"/>
        <v>1050.1968153042408</v>
      </c>
      <c r="J246" s="265">
        <f t="shared" si="198"/>
        <v>1310.3849651390594</v>
      </c>
      <c r="K246" s="265">
        <f t="shared" si="198"/>
        <v>1308.0239111478177</v>
      </c>
      <c r="L246" s="265">
        <f t="shared" si="198"/>
        <v>1958.4942857348644</v>
      </c>
      <c r="M246" s="265">
        <f t="shared" si="198"/>
        <v>1954.9527047480021</v>
      </c>
      <c r="N246" s="265">
        <f t="shared" si="198"/>
        <v>1561.128899008912</v>
      </c>
      <c r="O246" s="265">
        <f t="shared" si="198"/>
        <v>1947.8695427742775</v>
      </c>
      <c r="P246" s="265">
        <f t="shared" si="198"/>
        <v>1944.3279617874152</v>
      </c>
      <c r="Q246" s="265">
        <f t="shared" si="198"/>
        <v>5175.4303488014739</v>
      </c>
      <c r="R246" s="265">
        <f t="shared" si="198"/>
        <v>5165.9861328365077</v>
      </c>
      <c r="S246" s="265">
        <f t="shared" si="198"/>
        <v>4125.2335334972331</v>
      </c>
      <c r="T246" s="265">
        <f t="shared" si="198"/>
        <v>5147.0977009065755</v>
      </c>
      <c r="U246" s="265">
        <f t="shared" si="198"/>
        <v>5137.6534849416084</v>
      </c>
      <c r="V246" s="265">
        <f t="shared" si="198"/>
        <v>5128.2092689766423</v>
      </c>
      <c r="W246" s="265">
        <f t="shared" si="198"/>
        <v>5118.7650530116762</v>
      </c>
      <c r="X246" s="265">
        <f t="shared" si="198"/>
        <v>4087.4566696373681</v>
      </c>
      <c r="Y246" s="265">
        <f t="shared" ref="Y246:AE246" si="199">SUM(Y244:Y245)</f>
        <v>5099.876621081743</v>
      </c>
      <c r="Z246" s="265">
        <f t="shared" si="199"/>
        <v>5090.4324051167787</v>
      </c>
      <c r="AA246" s="265">
        <f t="shared" si="199"/>
        <v>5080.9881891518135</v>
      </c>
      <c r="AB246" s="265">
        <f t="shared" si="199"/>
        <v>5071.5439731868437</v>
      </c>
      <c r="AC246" s="265">
        <f t="shared" si="199"/>
        <v>4049.6798057775031</v>
      </c>
      <c r="AD246" s="265">
        <f t="shared" si="199"/>
        <v>5052.6555412569141</v>
      </c>
      <c r="AE246" s="265">
        <f t="shared" si="199"/>
        <v>5043.2113252919498</v>
      </c>
    </row>
    <row r="247" spans="1:31">
      <c r="A247" s="910"/>
      <c r="C247" s="252"/>
      <c r="D247" s="252"/>
      <c r="E247" s="252"/>
    </row>
    <row r="248" spans="1:31">
      <c r="A248" s="1188" t="s">
        <v>1347</v>
      </c>
      <c r="C248" s="252"/>
      <c r="D248" s="252"/>
      <c r="E248" s="252"/>
    </row>
    <row r="249" spans="1:31">
      <c r="A249" s="910" t="s">
        <v>1348</v>
      </c>
      <c r="C249" s="252"/>
      <c r="D249" s="252"/>
      <c r="E249" s="265">
        <f>E204</f>
        <v>11319.791120313459</v>
      </c>
      <c r="F249" s="265">
        <f t="shared" ref="F249:X249" si="200">F204</f>
        <v>2121.8785616164719</v>
      </c>
      <c r="G249" s="265">
        <f t="shared" si="200"/>
        <v>0</v>
      </c>
      <c r="H249" s="265">
        <f t="shared" si="200"/>
        <v>188.88431929932389</v>
      </c>
      <c r="I249" s="265">
        <f t="shared" si="200"/>
        <v>188.88431929932389</v>
      </c>
      <c r="J249" s="265">
        <f t="shared" si="200"/>
        <v>188.88431929932389</v>
      </c>
      <c r="K249" s="265">
        <f t="shared" si="200"/>
        <v>188.88431929932389</v>
      </c>
      <c r="L249" s="265">
        <f t="shared" si="200"/>
        <v>283.32647894898582</v>
      </c>
      <c r="M249" s="265">
        <f t="shared" si="200"/>
        <v>283.32647894898582</v>
      </c>
      <c r="N249" s="265">
        <f t="shared" si="200"/>
        <v>283.32647894898582</v>
      </c>
      <c r="O249" s="265">
        <f t="shared" si="200"/>
        <v>283.32647894898582</v>
      </c>
      <c r="P249" s="265">
        <f t="shared" si="200"/>
        <v>283.32647894898582</v>
      </c>
      <c r="Q249" s="265">
        <f t="shared" si="200"/>
        <v>755.53727719729557</v>
      </c>
      <c r="R249" s="265">
        <f t="shared" si="200"/>
        <v>755.53727719729557</v>
      </c>
      <c r="S249" s="265">
        <f t="shared" si="200"/>
        <v>755.53727719729557</v>
      </c>
      <c r="T249" s="265">
        <f t="shared" si="200"/>
        <v>755.53727719729557</v>
      </c>
      <c r="U249" s="265">
        <f t="shared" si="200"/>
        <v>755.53727719729557</v>
      </c>
      <c r="V249" s="265">
        <f t="shared" si="200"/>
        <v>755.53727719729557</v>
      </c>
      <c r="W249" s="265">
        <f t="shared" si="200"/>
        <v>755.53727719729557</v>
      </c>
      <c r="X249" s="265">
        <f t="shared" si="200"/>
        <v>755.53727719729557</v>
      </c>
      <c r="Y249" s="265">
        <f t="shared" ref="Y249:AE249" si="201">Y204</f>
        <v>755.53727719729557</v>
      </c>
      <c r="Z249" s="265">
        <f t="shared" si="201"/>
        <v>755.53727719729557</v>
      </c>
      <c r="AA249" s="265">
        <f t="shared" si="201"/>
        <v>755.53727719729557</v>
      </c>
      <c r="AB249" s="265">
        <f t="shared" si="201"/>
        <v>755.53727719729557</v>
      </c>
      <c r="AC249" s="265">
        <f t="shared" si="201"/>
        <v>755.53727719729557</v>
      </c>
      <c r="AD249" s="265">
        <f t="shared" si="201"/>
        <v>755.53727719729557</v>
      </c>
      <c r="AE249" s="265">
        <f t="shared" si="201"/>
        <v>755.53727719729557</v>
      </c>
    </row>
    <row r="250" spans="1:31">
      <c r="A250" s="1188" t="s">
        <v>1349</v>
      </c>
      <c r="C250" s="252"/>
      <c r="D250" s="252"/>
      <c r="E250" s="265">
        <f>SUM(E249)</f>
        <v>11319.791120313459</v>
      </c>
      <c r="F250" s="265">
        <f t="shared" ref="F250:X250" si="202">SUM(F249)</f>
        <v>2121.8785616164719</v>
      </c>
      <c r="G250" s="265">
        <f t="shared" si="202"/>
        <v>0</v>
      </c>
      <c r="H250" s="265">
        <f t="shared" si="202"/>
        <v>188.88431929932389</v>
      </c>
      <c r="I250" s="265">
        <f t="shared" si="202"/>
        <v>188.88431929932389</v>
      </c>
      <c r="J250" s="265">
        <f t="shared" si="202"/>
        <v>188.88431929932389</v>
      </c>
      <c r="K250" s="265">
        <f t="shared" si="202"/>
        <v>188.88431929932389</v>
      </c>
      <c r="L250" s="265">
        <f t="shared" si="202"/>
        <v>283.32647894898582</v>
      </c>
      <c r="M250" s="265">
        <f t="shared" si="202"/>
        <v>283.32647894898582</v>
      </c>
      <c r="N250" s="265">
        <f t="shared" si="202"/>
        <v>283.32647894898582</v>
      </c>
      <c r="O250" s="265">
        <f t="shared" si="202"/>
        <v>283.32647894898582</v>
      </c>
      <c r="P250" s="265">
        <f t="shared" si="202"/>
        <v>283.32647894898582</v>
      </c>
      <c r="Q250" s="265">
        <f t="shared" si="202"/>
        <v>755.53727719729557</v>
      </c>
      <c r="R250" s="265">
        <f t="shared" si="202"/>
        <v>755.53727719729557</v>
      </c>
      <c r="S250" s="265">
        <f t="shared" si="202"/>
        <v>755.53727719729557</v>
      </c>
      <c r="T250" s="265">
        <f t="shared" si="202"/>
        <v>755.53727719729557</v>
      </c>
      <c r="U250" s="265">
        <f t="shared" si="202"/>
        <v>755.53727719729557</v>
      </c>
      <c r="V250" s="265">
        <f t="shared" si="202"/>
        <v>755.53727719729557</v>
      </c>
      <c r="W250" s="265">
        <f t="shared" si="202"/>
        <v>755.53727719729557</v>
      </c>
      <c r="X250" s="265">
        <f t="shared" si="202"/>
        <v>755.53727719729557</v>
      </c>
      <c r="Y250" s="265">
        <f t="shared" ref="Y250:AE250" si="203">SUM(Y249)</f>
        <v>755.53727719729557</v>
      </c>
      <c r="Z250" s="265">
        <f t="shared" si="203"/>
        <v>755.53727719729557</v>
      </c>
      <c r="AA250" s="265">
        <f t="shared" si="203"/>
        <v>755.53727719729557</v>
      </c>
      <c r="AB250" s="265">
        <f t="shared" si="203"/>
        <v>755.53727719729557</v>
      </c>
      <c r="AC250" s="265">
        <f t="shared" si="203"/>
        <v>755.53727719729557</v>
      </c>
      <c r="AD250" s="265">
        <f t="shared" si="203"/>
        <v>755.53727719729557</v>
      </c>
      <c r="AE250" s="265">
        <f t="shared" si="203"/>
        <v>755.53727719729557</v>
      </c>
    </row>
    <row r="251" spans="1:31">
      <c r="A251" s="910"/>
      <c r="C251" s="252"/>
      <c r="D251" s="252"/>
      <c r="E251" s="252"/>
    </row>
    <row r="252" spans="1:31">
      <c r="A252" s="1188" t="s">
        <v>1350</v>
      </c>
      <c r="C252" s="252"/>
      <c r="D252" s="252"/>
      <c r="E252" s="265">
        <f>E246-E250</f>
        <v>-11319.791120313459</v>
      </c>
      <c r="F252" s="265">
        <f t="shared" ref="F252:X252" si="204">F246-F250</f>
        <v>-2121.8785616164719</v>
      </c>
      <c r="G252" s="265">
        <f t="shared" si="204"/>
        <v>0</v>
      </c>
      <c r="H252" s="265">
        <f t="shared" si="204"/>
        <v>-188.88431929932389</v>
      </c>
      <c r="I252" s="265">
        <f t="shared" si="204"/>
        <v>861.31249600491685</v>
      </c>
      <c r="J252" s="265">
        <f t="shared" si="204"/>
        <v>1121.5006458397356</v>
      </c>
      <c r="K252" s="265">
        <f t="shared" si="204"/>
        <v>1119.1395918484939</v>
      </c>
      <c r="L252" s="265">
        <f t="shared" si="204"/>
        <v>1675.1678067858786</v>
      </c>
      <c r="M252" s="265">
        <f t="shared" si="204"/>
        <v>1671.6262257990163</v>
      </c>
      <c r="N252" s="265">
        <f t="shared" si="204"/>
        <v>1277.8024200599261</v>
      </c>
      <c r="O252" s="265">
        <f t="shared" si="204"/>
        <v>1664.5430638252917</v>
      </c>
      <c r="P252" s="265">
        <f t="shared" si="204"/>
        <v>1661.0014828384294</v>
      </c>
      <c r="Q252" s="265">
        <f t="shared" si="204"/>
        <v>4419.8930716041787</v>
      </c>
      <c r="R252" s="265">
        <f t="shared" si="204"/>
        <v>4410.4488556392125</v>
      </c>
      <c r="S252" s="265">
        <f t="shared" si="204"/>
        <v>3369.6962562999374</v>
      </c>
      <c r="T252" s="265">
        <f t="shared" si="204"/>
        <v>4391.5604237092803</v>
      </c>
      <c r="U252" s="265">
        <f t="shared" si="204"/>
        <v>4382.1162077443132</v>
      </c>
      <c r="V252" s="265">
        <f t="shared" si="204"/>
        <v>4372.6719917793471</v>
      </c>
      <c r="W252" s="265">
        <f t="shared" si="204"/>
        <v>4363.2277758143809</v>
      </c>
      <c r="X252" s="265">
        <f t="shared" si="204"/>
        <v>3331.9193924400724</v>
      </c>
      <c r="Y252" s="265">
        <f t="shared" ref="Y252:AE252" si="205">Y246-Y250</f>
        <v>4344.3393438844478</v>
      </c>
      <c r="Z252" s="265">
        <f t="shared" si="205"/>
        <v>4334.8951279194835</v>
      </c>
      <c r="AA252" s="265">
        <f t="shared" si="205"/>
        <v>4325.4509119545182</v>
      </c>
      <c r="AB252" s="265">
        <f t="shared" si="205"/>
        <v>4316.0066959895485</v>
      </c>
      <c r="AC252" s="265">
        <f t="shared" si="205"/>
        <v>3294.1425285802075</v>
      </c>
      <c r="AD252" s="265">
        <f t="shared" si="205"/>
        <v>4297.1182640596189</v>
      </c>
      <c r="AE252" s="265">
        <f t="shared" si="205"/>
        <v>4287.6740480946546</v>
      </c>
    </row>
    <row r="253" spans="1:31" ht="10.8" thickBot="1">
      <c r="A253" s="1196" t="s">
        <v>350</v>
      </c>
      <c r="B253" s="919"/>
      <c r="C253" s="1088"/>
      <c r="D253" s="1088"/>
      <c r="E253" s="1089">
        <f>E252-$D$73</f>
        <v>-11319.791120313459</v>
      </c>
      <c r="F253" s="1089">
        <f t="shared" ref="F253:X253" si="206">F252-$D$73</f>
        <v>-2121.8785616164719</v>
      </c>
      <c r="G253" s="1089">
        <f t="shared" si="206"/>
        <v>0</v>
      </c>
      <c r="H253" s="1089">
        <f t="shared" si="206"/>
        <v>-188.88431929932389</v>
      </c>
      <c r="I253" s="1089">
        <f t="shared" si="206"/>
        <v>861.31249600491685</v>
      </c>
      <c r="J253" s="1089">
        <f t="shared" si="206"/>
        <v>1121.5006458397356</v>
      </c>
      <c r="K253" s="1089">
        <f t="shared" si="206"/>
        <v>1119.1395918484939</v>
      </c>
      <c r="L253" s="1089">
        <f t="shared" si="206"/>
        <v>1675.1678067858786</v>
      </c>
      <c r="M253" s="1089">
        <f t="shared" si="206"/>
        <v>1671.6262257990163</v>
      </c>
      <c r="N253" s="1089">
        <f t="shared" si="206"/>
        <v>1277.8024200599261</v>
      </c>
      <c r="O253" s="1089">
        <f t="shared" si="206"/>
        <v>1664.5430638252917</v>
      </c>
      <c r="P253" s="1089">
        <f t="shared" si="206"/>
        <v>1661.0014828384294</v>
      </c>
      <c r="Q253" s="1089">
        <f t="shared" si="206"/>
        <v>4419.8930716041787</v>
      </c>
      <c r="R253" s="1089">
        <f t="shared" si="206"/>
        <v>4410.4488556392125</v>
      </c>
      <c r="S253" s="1089">
        <f t="shared" si="206"/>
        <v>3369.6962562999374</v>
      </c>
      <c r="T253" s="1089">
        <f t="shared" si="206"/>
        <v>4391.5604237092803</v>
      </c>
      <c r="U253" s="1089">
        <f t="shared" si="206"/>
        <v>4382.1162077443132</v>
      </c>
      <c r="V253" s="1089">
        <f t="shared" si="206"/>
        <v>4372.6719917793471</v>
      </c>
      <c r="W253" s="1089">
        <f t="shared" si="206"/>
        <v>4363.2277758143809</v>
      </c>
      <c r="X253" s="1089">
        <f t="shared" si="206"/>
        <v>3331.9193924400724</v>
      </c>
      <c r="Y253" s="1089">
        <f t="shared" ref="Y253:AE253" si="207">Y252-$D$73</f>
        <v>4344.3393438844478</v>
      </c>
      <c r="Z253" s="1089">
        <f t="shared" si="207"/>
        <v>4334.8951279194835</v>
      </c>
      <c r="AA253" s="1089">
        <f t="shared" si="207"/>
        <v>4325.4509119545182</v>
      </c>
      <c r="AB253" s="1089">
        <f t="shared" si="207"/>
        <v>4316.0066959895485</v>
      </c>
      <c r="AC253" s="1089">
        <f t="shared" si="207"/>
        <v>3294.1425285802075</v>
      </c>
      <c r="AD253" s="1089">
        <f t="shared" si="207"/>
        <v>4297.1182640596189</v>
      </c>
      <c r="AE253" s="1089">
        <f t="shared" si="207"/>
        <v>4287.6740480946546</v>
      </c>
    </row>
    <row r="254" spans="1:31">
      <c r="C254" s="252"/>
      <c r="D254" s="252"/>
      <c r="E254" s="252"/>
    </row>
    <row r="255" spans="1:31" ht="10.8" thickBot="1">
      <c r="C255" s="252"/>
      <c r="D255" s="252"/>
      <c r="E255" s="252"/>
    </row>
    <row r="256" spans="1:31" s="2" customFormat="1" ht="12.6" thickBot="1">
      <c r="A256" s="894" t="s">
        <v>1104</v>
      </c>
      <c r="B256" s="1467" t="s">
        <v>1105</v>
      </c>
      <c r="C256" s="1479"/>
      <c r="D256" s="1467" t="s">
        <v>1481</v>
      </c>
      <c r="E256" s="1471"/>
      <c r="F256" s="1341"/>
      <c r="G256" s="1343"/>
      <c r="J256" s="1134" t="s">
        <v>1315</v>
      </c>
      <c r="K256" s="1137">
        <v>0</v>
      </c>
    </row>
    <row r="257" spans="1:31" s="2" customFormat="1" ht="12">
      <c r="A257" s="883"/>
      <c r="B257" s="884" t="s">
        <v>351</v>
      </c>
      <c r="C257" s="884" t="s">
        <v>1106</v>
      </c>
      <c r="D257" s="884" t="s">
        <v>351</v>
      </c>
      <c r="E257" s="885" t="s">
        <v>1485</v>
      </c>
      <c r="F257" s="884" t="s">
        <v>1486</v>
      </c>
      <c r="G257" s="885" t="s">
        <v>1487</v>
      </c>
      <c r="J257" s="1135" t="s">
        <v>1318</v>
      </c>
      <c r="K257" s="1138">
        <f>MAXA(D183:X183)</f>
        <v>11319.791120313459</v>
      </c>
    </row>
    <row r="258" spans="1:31" s="2" customFormat="1" ht="12" thickBot="1">
      <c r="A258" s="886" t="s">
        <v>1107</v>
      </c>
      <c r="B258" s="880">
        <f>IRR(E269:N269)</f>
        <v>-8.1504617454070671E-2</v>
      </c>
      <c r="C258" s="881">
        <f>NPV(0.11,E269:N269)</f>
        <v>-8564.4061495641599</v>
      </c>
      <c r="D258" s="880">
        <f>IRR(E269:X269)</f>
        <v>9.7905380424491817E-2</v>
      </c>
      <c r="E258" s="887">
        <f>NPV(0.11,E269:AE269)</f>
        <v>1006.9999514883731</v>
      </c>
      <c r="F258" s="881">
        <f>NPV(0.09,E269:AE269)</f>
        <v>4858.3781113734294</v>
      </c>
      <c r="G258" s="881">
        <f>NPV(0.13,E269:AE269)</f>
        <v>-1712.7959063433286</v>
      </c>
      <c r="J258" s="1136" t="s">
        <v>1317</v>
      </c>
      <c r="K258" s="1139">
        <f>E258/K257+1</f>
        <v>1.0889592343873999</v>
      </c>
    </row>
    <row r="259" spans="1:31" s="2" customFormat="1" ht="12.6" thickBot="1">
      <c r="A259" s="888"/>
      <c r="B259" s="880"/>
      <c r="C259" s="881"/>
      <c r="D259" s="880"/>
      <c r="E259" s="887"/>
      <c r="F259" s="881"/>
      <c r="G259" s="881"/>
      <c r="J259" s="1263" t="s">
        <v>1359</v>
      </c>
      <c r="K259" s="1264">
        <f>-SUM(E253:G253)/I253+G242</f>
        <v>18.606031195735952</v>
      </c>
    </row>
    <row r="260" spans="1:31" s="2" customFormat="1" ht="11.4">
      <c r="A260" s="889" t="s">
        <v>1108</v>
      </c>
      <c r="B260" s="880">
        <f>IRR(E271:N271)</f>
        <v>-7.8165101102116163E-2</v>
      </c>
      <c r="C260" s="881">
        <f>NPV(0.11,E271:N271)</f>
        <v>-9644.9111690958925</v>
      </c>
      <c r="D260" s="880">
        <f>IRR(E271:X271)</f>
        <v>0.10037315996844987</v>
      </c>
      <c r="E260" s="887">
        <f t="shared" ref="E260:E266" si="208">NPV(0.11,E271:AE271)</f>
        <v>1546.1778806327916</v>
      </c>
      <c r="F260" s="881">
        <f>NPV(0.09,E271:AE271)</f>
        <v>6063.07205929256</v>
      </c>
      <c r="G260" s="881">
        <f>NPV(0.13,E271:AE271)</f>
        <v>-1645.1962238865633</v>
      </c>
    </row>
    <row r="261" spans="1:31" s="2" customFormat="1" ht="11.4">
      <c r="A261" s="889" t="s">
        <v>1109</v>
      </c>
      <c r="B261" s="880">
        <f>IRR(E272:N272)</f>
        <v>-9.0136076442045354E-2</v>
      </c>
      <c r="C261" s="881">
        <f>NPV(0.11,E272:N272)</f>
        <v>-10896.060738730132</v>
      </c>
      <c r="D261" s="880">
        <f>IRR(E272:X272)</f>
        <v>9.2196953980051344E-2</v>
      </c>
      <c r="E261" s="887">
        <f t="shared" si="208"/>
        <v>285.55897328347839</v>
      </c>
      <c r="F261" s="881">
        <f>NPV(0.09,E272:AE272)</f>
        <v>4771.5251008073938</v>
      </c>
      <c r="G261" s="881">
        <f>NPV(0.13,E272:AE272)</f>
        <v>-2877.1102657852339</v>
      </c>
    </row>
    <row r="262" spans="1:31" s="2" customFormat="1" ht="11.4">
      <c r="A262" s="889" t="s">
        <v>1110</v>
      </c>
      <c r="B262" s="882">
        <f>IRR(E273:N273)</f>
        <v>-0.12846945254461306</v>
      </c>
      <c r="C262" s="881">
        <f>NPV(0.11,E273:N273)</f>
        <v>-15900.659017267086</v>
      </c>
      <c r="D262" s="882">
        <f>IRR(E273:X273)</f>
        <v>6.6162908659991304E-2</v>
      </c>
      <c r="E262" s="887">
        <f t="shared" si="208"/>
        <v>-4756.9166561137818</v>
      </c>
      <c r="F262" s="881">
        <f>NPV(0.09,E273:AE273)</f>
        <v>-394.66273313329231</v>
      </c>
      <c r="G262" s="881">
        <f>NPV(0.13,E273:AE273)</f>
        <v>-7804.7664333799103</v>
      </c>
    </row>
    <row r="263" spans="1:31" s="2" customFormat="1" ht="11.4">
      <c r="A263" s="889"/>
      <c r="B263" s="880"/>
      <c r="C263" s="881"/>
      <c r="D263" s="880"/>
      <c r="E263" s="887">
        <f t="shared" si="208"/>
        <v>0</v>
      </c>
      <c r="F263" s="881">
        <f>NPV(0.09,F274:Y274)</f>
        <v>0</v>
      </c>
      <c r="G263" s="881">
        <f>NPV(0.13,G274:Z274)</f>
        <v>0</v>
      </c>
    </row>
    <row r="264" spans="1:31" s="2" customFormat="1" ht="11.4">
      <c r="A264" s="889" t="s">
        <v>1111</v>
      </c>
      <c r="B264" s="880">
        <f>IRR(E275:N275)</f>
        <v>-7.9557211319034815E-2</v>
      </c>
      <c r="C264" s="881">
        <f>NPV(0.11,E275:N275)</f>
        <v>-8805.5350091497239</v>
      </c>
      <c r="D264" s="880">
        <f>IRR(E275:X275)</f>
        <v>9.9421129695055122E-2</v>
      </c>
      <c r="E264" s="887">
        <f t="shared" si="208"/>
        <v>1265.4982018345845</v>
      </c>
      <c r="F264" s="881">
        <f>NPV(0.09,E275:AE275)</f>
        <v>5327.6101575147932</v>
      </c>
      <c r="G264" s="881">
        <f>NPV(0.13,E275:AE275)</f>
        <v>-1603.8680056877695</v>
      </c>
    </row>
    <row r="265" spans="1:31" s="2" customFormat="1" ht="11.4">
      <c r="A265" s="889" t="s">
        <v>1112</v>
      </c>
      <c r="B265" s="880">
        <f>IRR(E276:N276)</f>
        <v>-9.568997455674455E-2</v>
      </c>
      <c r="C265" s="881">
        <f>NPV(0.11,E276:N276)</f>
        <v>-9217.3084188378016</v>
      </c>
      <c r="D265" s="880">
        <f>IRR(E276:X276)</f>
        <v>8.8411460103846151E-2</v>
      </c>
      <c r="E265" s="887">
        <f t="shared" si="208"/>
        <v>-275.80038431294327</v>
      </c>
      <c r="F265" s="881">
        <f>NPV(0.09,E276:AE276)</f>
        <v>3300.601297251847</v>
      </c>
      <c r="G265" s="881">
        <f>NPV(0.13,E276:AE276)</f>
        <v>-2794.4538293876494</v>
      </c>
    </row>
    <row r="266" spans="1:31" s="2" customFormat="1" ht="12" thickBot="1">
      <c r="A266" s="890" t="s">
        <v>1113</v>
      </c>
      <c r="B266" s="891">
        <f>IRR(E277:N277)</f>
        <v>-0.13376285462727378</v>
      </c>
      <c r="C266" s="892">
        <f>NPV(0.11,E277:N277)</f>
        <v>-10040.855238213942</v>
      </c>
      <c r="D266" s="891">
        <f>IRR(E277:X277)</f>
        <v>6.2584214596006049E-2</v>
      </c>
      <c r="E266" s="893">
        <f t="shared" si="208"/>
        <v>-3358.3975566079894</v>
      </c>
      <c r="F266" s="892">
        <f>NPV(0.09,E277:AE277)</f>
        <v>-753.41642327404315</v>
      </c>
      <c r="G266" s="892">
        <f>NPV(0.13,E277:AE277)</f>
        <v>-5175.6254767874161</v>
      </c>
    </row>
    <row r="267" spans="1:31" s="2" customFormat="1" ht="12.6" thickBot="1">
      <c r="A267" s="843"/>
      <c r="B267" s="843"/>
      <c r="C267" s="9"/>
    </row>
    <row r="268" spans="1:31" s="2" customFormat="1" ht="15" customHeight="1">
      <c r="D268" s="895"/>
      <c r="E268" s="896" t="s">
        <v>432</v>
      </c>
      <c r="F268" s="896" t="s">
        <v>1114</v>
      </c>
      <c r="G268" s="896" t="s">
        <v>1115</v>
      </c>
      <c r="H268" s="896" t="s">
        <v>1116</v>
      </c>
      <c r="I268" s="896" t="s">
        <v>1117</v>
      </c>
      <c r="J268" s="896" t="s">
        <v>1118</v>
      </c>
      <c r="K268" s="896" t="s">
        <v>1119</v>
      </c>
      <c r="L268" s="896" t="s">
        <v>1120</v>
      </c>
      <c r="M268" s="896" t="s">
        <v>1121</v>
      </c>
      <c r="N268" s="896" t="s">
        <v>1122</v>
      </c>
      <c r="O268" s="896" t="s">
        <v>1123</v>
      </c>
      <c r="P268" s="896" t="s">
        <v>1124</v>
      </c>
      <c r="Q268" s="896" t="s">
        <v>1125</v>
      </c>
      <c r="R268" s="896" t="s">
        <v>1126</v>
      </c>
      <c r="S268" s="896" t="s">
        <v>1127</v>
      </c>
      <c r="T268" s="896" t="s">
        <v>1128</v>
      </c>
      <c r="U268" s="896" t="s">
        <v>1129</v>
      </c>
      <c r="V268" s="896" t="s">
        <v>1130</v>
      </c>
      <c r="W268" s="896" t="s">
        <v>1131</v>
      </c>
      <c r="X268" s="896" t="s">
        <v>1132</v>
      </c>
      <c r="Y268" s="896" t="s">
        <v>1474</v>
      </c>
      <c r="Z268" s="896" t="s">
        <v>1475</v>
      </c>
      <c r="AA268" s="896" t="s">
        <v>1476</v>
      </c>
      <c r="AB268" s="896" t="s">
        <v>1477</v>
      </c>
      <c r="AC268" s="896" t="s">
        <v>1478</v>
      </c>
      <c r="AD268" s="896" t="s">
        <v>1479</v>
      </c>
      <c r="AE268" s="896" t="s">
        <v>1480</v>
      </c>
    </row>
    <row r="269" spans="1:31" s="2" customFormat="1" ht="15" customHeight="1">
      <c r="D269" s="897" t="s">
        <v>1107</v>
      </c>
      <c r="E269" s="237">
        <f>E246-E250</f>
        <v>-11319.791120313459</v>
      </c>
      <c r="F269" s="237">
        <f t="shared" ref="F269:X269" si="209">F246-F250</f>
        <v>-2121.8785616164719</v>
      </c>
      <c r="G269" s="237">
        <f t="shared" si="209"/>
        <v>0</v>
      </c>
      <c r="H269" s="237">
        <f t="shared" si="209"/>
        <v>-188.88431929932389</v>
      </c>
      <c r="I269" s="237">
        <f t="shared" si="209"/>
        <v>861.31249600491685</v>
      </c>
      <c r="J269" s="237">
        <f t="shared" si="209"/>
        <v>1121.5006458397356</v>
      </c>
      <c r="K269" s="237">
        <f t="shared" si="209"/>
        <v>1119.1395918484939</v>
      </c>
      <c r="L269" s="237">
        <f t="shared" si="209"/>
        <v>1675.1678067858786</v>
      </c>
      <c r="M269" s="237">
        <f t="shared" si="209"/>
        <v>1671.6262257990163</v>
      </c>
      <c r="N269" s="237">
        <f t="shared" si="209"/>
        <v>1277.8024200599261</v>
      </c>
      <c r="O269" s="237">
        <f t="shared" si="209"/>
        <v>1664.5430638252917</v>
      </c>
      <c r="P269" s="237">
        <f t="shared" si="209"/>
        <v>1661.0014828384294</v>
      </c>
      <c r="Q269" s="237">
        <f t="shared" si="209"/>
        <v>4419.8930716041787</v>
      </c>
      <c r="R269" s="237">
        <f t="shared" si="209"/>
        <v>4410.4488556392125</v>
      </c>
      <c r="S269" s="237">
        <f t="shared" si="209"/>
        <v>3369.6962562999374</v>
      </c>
      <c r="T269" s="237">
        <f t="shared" si="209"/>
        <v>4391.5604237092803</v>
      </c>
      <c r="U269" s="237">
        <f t="shared" si="209"/>
        <v>4382.1162077443132</v>
      </c>
      <c r="V269" s="237">
        <f t="shared" si="209"/>
        <v>4372.6719917793471</v>
      </c>
      <c r="W269" s="237">
        <f t="shared" si="209"/>
        <v>4363.2277758143809</v>
      </c>
      <c r="X269" s="237">
        <f t="shared" si="209"/>
        <v>3331.9193924400724</v>
      </c>
      <c r="Y269" s="237">
        <f t="shared" ref="Y269:AE269" si="210">Y246-Y250</f>
        <v>4344.3393438844478</v>
      </c>
      <c r="Z269" s="237">
        <f t="shared" si="210"/>
        <v>4334.8951279194835</v>
      </c>
      <c r="AA269" s="237">
        <f t="shared" si="210"/>
        <v>4325.4509119545182</v>
      </c>
      <c r="AB269" s="237">
        <f t="shared" si="210"/>
        <v>4316.0066959895485</v>
      </c>
      <c r="AC269" s="237">
        <f t="shared" si="210"/>
        <v>3294.1425285802075</v>
      </c>
      <c r="AD269" s="237">
        <f t="shared" si="210"/>
        <v>4297.1182640596189</v>
      </c>
      <c r="AE269" s="237">
        <f t="shared" si="210"/>
        <v>4287.6740480946546</v>
      </c>
    </row>
    <row r="270" spans="1:31" s="2" customFormat="1" ht="15" customHeight="1">
      <c r="D270" s="897" t="s">
        <v>1133</v>
      </c>
      <c r="E270" s="237"/>
      <c r="F270" s="237"/>
      <c r="G270" s="898"/>
      <c r="H270" s="898"/>
      <c r="I270" s="898"/>
      <c r="J270" s="898"/>
      <c r="K270" s="898"/>
      <c r="L270" s="898"/>
      <c r="M270" s="898"/>
      <c r="N270" s="898"/>
      <c r="O270" s="898"/>
      <c r="P270" s="898"/>
      <c r="Q270" s="898"/>
      <c r="R270" s="898"/>
      <c r="S270" s="898"/>
      <c r="T270" s="898"/>
      <c r="U270" s="898"/>
      <c r="V270" s="898"/>
      <c r="W270" s="898"/>
      <c r="X270" s="898"/>
      <c r="Y270" s="898"/>
      <c r="Z270" s="898"/>
      <c r="AA270" s="898"/>
      <c r="AB270" s="898"/>
      <c r="AC270" s="898"/>
      <c r="AD270" s="898"/>
      <c r="AE270" s="898"/>
    </row>
    <row r="271" spans="1:31" s="2" customFormat="1" ht="15" customHeight="1">
      <c r="D271" s="899">
        <v>0.1</v>
      </c>
      <c r="E271" s="237">
        <f>E$112-E$116*IF(E$116&gt;=0,(1+$D271),IF(E$116&lt;0,(1-$D271)))</f>
        <v>-13041.123867298711</v>
      </c>
      <c r="F271" s="237">
        <f t="shared" ref="F271:Y273" si="211">F$112-F$116*IF(F$116&gt;=0,(1+$D271),IF(F$116&lt;0,(1-$D271)))</f>
        <v>-2279.6826264874003</v>
      </c>
      <c r="G271" s="237">
        <f t="shared" si="211"/>
        <v>-39.180004517516906</v>
      </c>
      <c r="H271" s="237">
        <f t="shared" si="211"/>
        <v>-39.180004517516906</v>
      </c>
      <c r="I271" s="237">
        <f t="shared" si="211"/>
        <v>1011.0168107867239</v>
      </c>
      <c r="J271" s="237">
        <f t="shared" si="211"/>
        <v>1271.2049606215426</v>
      </c>
      <c r="K271" s="237">
        <f t="shared" si="211"/>
        <v>1268.8439066303008</v>
      </c>
      <c r="L271" s="237">
        <f t="shared" si="211"/>
        <v>1919.3142812173476</v>
      </c>
      <c r="M271" s="237">
        <f t="shared" si="211"/>
        <v>1915.7727002304853</v>
      </c>
      <c r="N271" s="237">
        <f t="shared" si="211"/>
        <v>1521.9488944913951</v>
      </c>
      <c r="O271" s="237">
        <f t="shared" si="211"/>
        <v>1908.6895382567607</v>
      </c>
      <c r="P271" s="237">
        <f t="shared" si="211"/>
        <v>1905.1479572698984</v>
      </c>
      <c r="Q271" s="237">
        <f t="shared" si="211"/>
        <v>5136.250344283957</v>
      </c>
      <c r="R271" s="237">
        <f t="shared" si="211"/>
        <v>5126.8061283189909</v>
      </c>
      <c r="S271" s="237">
        <f t="shared" si="211"/>
        <v>4086.0535289797162</v>
      </c>
      <c r="T271" s="237">
        <f t="shared" si="211"/>
        <v>5107.9176963890586</v>
      </c>
      <c r="U271" s="237">
        <f t="shared" si="211"/>
        <v>5098.4734804240916</v>
      </c>
      <c r="V271" s="237">
        <f t="shared" si="211"/>
        <v>5089.0292644591254</v>
      </c>
      <c r="W271" s="237">
        <f t="shared" si="211"/>
        <v>5079.5850484941593</v>
      </c>
      <c r="X271" s="237">
        <f t="shared" si="211"/>
        <v>4048.2766651198513</v>
      </c>
      <c r="Y271" s="237">
        <f t="shared" si="211"/>
        <v>5060.6966165642261</v>
      </c>
      <c r="Z271" s="237">
        <f t="shared" ref="Y271:AE273" si="212">Z$112-Z$116*IF(Z$116&gt;=0,(1+$D271),IF(Z$116&lt;0,(1-$D271)))</f>
        <v>5051.2524005992618</v>
      </c>
      <c r="AA271" s="237">
        <f t="shared" si="212"/>
        <v>5041.8081846342966</v>
      </c>
      <c r="AB271" s="237">
        <f t="shared" si="212"/>
        <v>5032.3639686693268</v>
      </c>
      <c r="AC271" s="237">
        <f t="shared" si="212"/>
        <v>4010.4998012599863</v>
      </c>
      <c r="AD271" s="237">
        <f t="shared" si="212"/>
        <v>5013.4755367393973</v>
      </c>
      <c r="AE271" s="237">
        <f t="shared" si="212"/>
        <v>5004.031320774433</v>
      </c>
    </row>
    <row r="272" spans="1:31" s="2" customFormat="1" ht="15" customHeight="1">
      <c r="D272" s="899">
        <v>0.2</v>
      </c>
      <c r="E272" s="237">
        <f>E$112-E$116*IF(E$116&gt;=0,(1+$D272),IF(E$116&lt;0,(1-$D272)))</f>
        <v>-14226.680582507683</v>
      </c>
      <c r="F272" s="237">
        <f t="shared" si="211"/>
        <v>-2486.9265016226182</v>
      </c>
      <c r="G272" s="237">
        <f t="shared" si="211"/>
        <v>-42.741823110018437</v>
      </c>
      <c r="H272" s="237">
        <f t="shared" si="211"/>
        <v>-42.741823110018437</v>
      </c>
      <c r="I272" s="237">
        <f t="shared" si="211"/>
        <v>1007.4549921942223</v>
      </c>
      <c r="J272" s="237">
        <f t="shared" si="211"/>
        <v>1267.643142029041</v>
      </c>
      <c r="K272" s="237">
        <f t="shared" si="211"/>
        <v>1265.2820880377992</v>
      </c>
      <c r="L272" s="237">
        <f t="shared" si="211"/>
        <v>1915.752462624846</v>
      </c>
      <c r="M272" s="237">
        <f t="shared" si="211"/>
        <v>1912.2108816379837</v>
      </c>
      <c r="N272" s="237">
        <f t="shared" si="211"/>
        <v>1518.3870758988935</v>
      </c>
      <c r="O272" s="237">
        <f t="shared" si="211"/>
        <v>1905.1277196642591</v>
      </c>
      <c r="P272" s="237">
        <f t="shared" si="211"/>
        <v>1901.5861386773968</v>
      </c>
      <c r="Q272" s="237">
        <f t="shared" si="211"/>
        <v>5132.6885256914557</v>
      </c>
      <c r="R272" s="237">
        <f t="shared" si="211"/>
        <v>5123.2443097264895</v>
      </c>
      <c r="S272" s="237">
        <f t="shared" si="211"/>
        <v>4082.4917103872149</v>
      </c>
      <c r="T272" s="237">
        <f t="shared" si="211"/>
        <v>5104.3558777965573</v>
      </c>
      <c r="U272" s="237">
        <f t="shared" si="211"/>
        <v>5094.9116618315902</v>
      </c>
      <c r="V272" s="237">
        <f t="shared" si="211"/>
        <v>5085.4674458666241</v>
      </c>
      <c r="W272" s="237">
        <f t="shared" si="211"/>
        <v>5076.0232299016579</v>
      </c>
      <c r="X272" s="237">
        <f t="shared" si="211"/>
        <v>4044.7148465273499</v>
      </c>
      <c r="Y272" s="237">
        <f t="shared" si="212"/>
        <v>5057.1347979717248</v>
      </c>
      <c r="Z272" s="237">
        <f t="shared" si="212"/>
        <v>5047.6905820067605</v>
      </c>
      <c r="AA272" s="237">
        <f t="shared" si="212"/>
        <v>5038.2463660417952</v>
      </c>
      <c r="AB272" s="237">
        <f t="shared" si="212"/>
        <v>5028.8021500768255</v>
      </c>
      <c r="AC272" s="237">
        <f t="shared" si="212"/>
        <v>4006.9379826674849</v>
      </c>
      <c r="AD272" s="237">
        <f t="shared" si="212"/>
        <v>5009.9137181468959</v>
      </c>
      <c r="AE272" s="237">
        <f t="shared" si="212"/>
        <v>5000.4695021819316</v>
      </c>
    </row>
    <row r="273" spans="4:31" s="2" customFormat="1" ht="15" customHeight="1">
      <c r="D273" s="899">
        <v>0.6</v>
      </c>
      <c r="E273" s="237">
        <f>E$112-E$116*IF(E$116&gt;=0,(1+$D273),IF(E$116&lt;0,(1-$D273)))</f>
        <v>-18968.907443343578</v>
      </c>
      <c r="F273" s="237">
        <f t="shared" si="211"/>
        <v>-3315.9020021634915</v>
      </c>
      <c r="G273" s="237">
        <f t="shared" si="211"/>
        <v>-56.98909748002459</v>
      </c>
      <c r="H273" s="237">
        <f t="shared" si="211"/>
        <v>-56.98909748002459</v>
      </c>
      <c r="I273" s="237">
        <f t="shared" si="211"/>
        <v>993.20771782421616</v>
      </c>
      <c r="J273" s="237">
        <f t="shared" si="211"/>
        <v>1253.3958676590348</v>
      </c>
      <c r="K273" s="237">
        <f t="shared" si="211"/>
        <v>1251.0348136677931</v>
      </c>
      <c r="L273" s="237">
        <f t="shared" si="211"/>
        <v>1901.5051882548398</v>
      </c>
      <c r="M273" s="237">
        <f t="shared" si="211"/>
        <v>1897.9636072679775</v>
      </c>
      <c r="N273" s="237">
        <f t="shared" si="211"/>
        <v>1504.1398015288873</v>
      </c>
      <c r="O273" s="237">
        <f t="shared" si="211"/>
        <v>1890.8804452942529</v>
      </c>
      <c r="P273" s="237">
        <f t="shared" si="211"/>
        <v>1887.3388643073906</v>
      </c>
      <c r="Q273" s="237">
        <f t="shared" si="211"/>
        <v>5118.4412513214493</v>
      </c>
      <c r="R273" s="237">
        <f t="shared" si="211"/>
        <v>5108.9970353564831</v>
      </c>
      <c r="S273" s="237">
        <f t="shared" si="211"/>
        <v>4068.2444360172085</v>
      </c>
      <c r="T273" s="237">
        <f t="shared" si="211"/>
        <v>5090.1086034265509</v>
      </c>
      <c r="U273" s="237">
        <f t="shared" si="211"/>
        <v>5080.6643874615838</v>
      </c>
      <c r="V273" s="237">
        <f t="shared" si="211"/>
        <v>5071.2201714966177</v>
      </c>
      <c r="W273" s="237">
        <f t="shared" si="211"/>
        <v>5061.7759555316516</v>
      </c>
      <c r="X273" s="237">
        <f t="shared" si="211"/>
        <v>4030.4675721573435</v>
      </c>
      <c r="Y273" s="237">
        <f t="shared" si="212"/>
        <v>5042.8875236017184</v>
      </c>
      <c r="Z273" s="237">
        <f t="shared" si="212"/>
        <v>5033.4433076367541</v>
      </c>
      <c r="AA273" s="237">
        <f t="shared" si="212"/>
        <v>5023.9990916717888</v>
      </c>
      <c r="AB273" s="237">
        <f t="shared" si="212"/>
        <v>5014.5548757068191</v>
      </c>
      <c r="AC273" s="237">
        <f t="shared" si="212"/>
        <v>3992.6907082974785</v>
      </c>
      <c r="AD273" s="237">
        <f t="shared" si="212"/>
        <v>4995.6664437768895</v>
      </c>
      <c r="AE273" s="237">
        <f t="shared" si="212"/>
        <v>4986.2222278119252</v>
      </c>
    </row>
    <row r="274" spans="4:31" s="2" customFormat="1" ht="15" customHeight="1">
      <c r="D274" s="897" t="s">
        <v>1134</v>
      </c>
      <c r="E274" s="237"/>
      <c r="F274" s="237"/>
      <c r="G274" s="898"/>
      <c r="H274" s="898"/>
      <c r="I274" s="898"/>
      <c r="J274" s="898"/>
      <c r="K274" s="898"/>
      <c r="L274" s="898"/>
      <c r="M274" s="898"/>
      <c r="N274" s="898"/>
      <c r="O274" s="898"/>
      <c r="P274" s="898"/>
      <c r="Q274" s="898"/>
      <c r="R274" s="898"/>
      <c r="S274" s="898"/>
      <c r="T274" s="898"/>
      <c r="U274" s="898"/>
      <c r="V274" s="898"/>
      <c r="W274" s="898"/>
      <c r="X274" s="898"/>
      <c r="Y274" s="898"/>
      <c r="Z274" s="898"/>
      <c r="AA274" s="898"/>
      <c r="AB274" s="898"/>
      <c r="AC274" s="898"/>
      <c r="AD274" s="898"/>
      <c r="AE274" s="898"/>
    </row>
    <row r="275" spans="4:31" s="2" customFormat="1" ht="15" customHeight="1">
      <c r="D275" s="899">
        <v>0.1</v>
      </c>
      <c r="E275" s="237">
        <f>E$112*(1-$D275)-E$116</f>
        <v>-11855.567152089736</v>
      </c>
      <c r="F275" s="237">
        <f t="shared" ref="F275:Y277" si="213">F$112*(1-$D275)-F$116</f>
        <v>-2072.438751352182</v>
      </c>
      <c r="G275" s="237">
        <f t="shared" si="213"/>
        <v>-35.618185925015368</v>
      </c>
      <c r="H275" s="237">
        <f t="shared" si="213"/>
        <v>-35.618185925015368</v>
      </c>
      <c r="I275" s="237">
        <f t="shared" si="213"/>
        <v>909.55894784880138</v>
      </c>
      <c r="J275" s="237">
        <f t="shared" si="213"/>
        <v>1143.7282827001382</v>
      </c>
      <c r="K275" s="237">
        <f t="shared" si="213"/>
        <v>1141.6033341080206</v>
      </c>
      <c r="L275" s="237">
        <f t="shared" si="213"/>
        <v>1727.0266712363627</v>
      </c>
      <c r="M275" s="237">
        <f t="shared" si="213"/>
        <v>1723.8392483481866</v>
      </c>
      <c r="N275" s="237">
        <f t="shared" si="213"/>
        <v>1369.3978231830056</v>
      </c>
      <c r="O275" s="237">
        <f t="shared" si="213"/>
        <v>1717.4644025718346</v>
      </c>
      <c r="P275" s="237">
        <f t="shared" si="213"/>
        <v>1714.2769796836585</v>
      </c>
      <c r="Q275" s="237">
        <f t="shared" si="213"/>
        <v>4622.269127996311</v>
      </c>
      <c r="R275" s="237">
        <f t="shared" si="213"/>
        <v>4613.7693336278417</v>
      </c>
      <c r="S275" s="237">
        <f t="shared" si="213"/>
        <v>3677.0919942224946</v>
      </c>
      <c r="T275" s="237">
        <f t="shared" si="213"/>
        <v>4596.769744890903</v>
      </c>
      <c r="U275" s="237">
        <f t="shared" si="213"/>
        <v>4588.2699505224318</v>
      </c>
      <c r="V275" s="237">
        <f t="shared" si="213"/>
        <v>4579.7701561539625</v>
      </c>
      <c r="W275" s="237">
        <f t="shared" si="213"/>
        <v>4571.2703617854932</v>
      </c>
      <c r="X275" s="237">
        <f t="shared" si="213"/>
        <v>3643.0928167486159</v>
      </c>
      <c r="Y275" s="237">
        <f t="shared" si="213"/>
        <v>4554.2707730485536</v>
      </c>
      <c r="Z275" s="237">
        <f t="shared" ref="Y275:AE277" si="214">Z$112*(1-$D275)-Z$116</f>
        <v>4545.7709786800851</v>
      </c>
      <c r="AA275" s="237">
        <f t="shared" si="214"/>
        <v>4537.2711843116167</v>
      </c>
      <c r="AB275" s="237">
        <f t="shared" si="214"/>
        <v>4528.7713899431437</v>
      </c>
      <c r="AC275" s="237">
        <f t="shared" si="214"/>
        <v>3609.0936392747376</v>
      </c>
      <c r="AD275" s="237">
        <f t="shared" si="214"/>
        <v>4511.7718012062078</v>
      </c>
      <c r="AE275" s="237">
        <f t="shared" si="214"/>
        <v>4503.2720068377394</v>
      </c>
    </row>
    <row r="276" spans="4:31" s="2" customFormat="1" ht="15" customHeight="1">
      <c r="D276" s="899">
        <v>0.2</v>
      </c>
      <c r="E276" s="237">
        <f>E$112*(1-$D276)-E$116</f>
        <v>-11855.567152089736</v>
      </c>
      <c r="F276" s="237">
        <f t="shared" si="213"/>
        <v>-2072.438751352182</v>
      </c>
      <c r="G276" s="237">
        <f t="shared" si="213"/>
        <v>-35.618185925015368</v>
      </c>
      <c r="H276" s="237">
        <f t="shared" si="213"/>
        <v>-35.618185925015368</v>
      </c>
      <c r="I276" s="237">
        <f t="shared" si="213"/>
        <v>804.53926631837726</v>
      </c>
      <c r="J276" s="237">
        <f t="shared" si="213"/>
        <v>1012.6897861862323</v>
      </c>
      <c r="K276" s="237">
        <f t="shared" si="213"/>
        <v>1010.8009429932389</v>
      </c>
      <c r="L276" s="237">
        <f t="shared" si="213"/>
        <v>1531.1772426628763</v>
      </c>
      <c r="M276" s="237">
        <f t="shared" si="213"/>
        <v>1528.3439778733866</v>
      </c>
      <c r="N276" s="237">
        <f t="shared" si="213"/>
        <v>1213.2849332821145</v>
      </c>
      <c r="O276" s="237">
        <f t="shared" si="213"/>
        <v>1522.6774482944068</v>
      </c>
      <c r="P276" s="237">
        <f t="shared" si="213"/>
        <v>1519.8441835049171</v>
      </c>
      <c r="Q276" s="237">
        <f t="shared" si="213"/>
        <v>4104.7260931161636</v>
      </c>
      <c r="R276" s="237">
        <f t="shared" si="213"/>
        <v>4097.1707203441911</v>
      </c>
      <c r="S276" s="237">
        <f t="shared" si="213"/>
        <v>3264.5686408727711</v>
      </c>
      <c r="T276" s="237">
        <f t="shared" si="213"/>
        <v>4082.0599748002451</v>
      </c>
      <c r="U276" s="237">
        <f t="shared" si="213"/>
        <v>4074.5046020282716</v>
      </c>
      <c r="V276" s="237">
        <f t="shared" si="213"/>
        <v>4066.9492292562982</v>
      </c>
      <c r="W276" s="237">
        <f t="shared" si="213"/>
        <v>4059.3938564843256</v>
      </c>
      <c r="X276" s="237">
        <f t="shared" si="213"/>
        <v>3234.3471497848791</v>
      </c>
      <c r="Y276" s="237">
        <f t="shared" si="214"/>
        <v>4044.2831109403792</v>
      </c>
      <c r="Z276" s="237">
        <f t="shared" si="214"/>
        <v>4036.7277381684075</v>
      </c>
      <c r="AA276" s="237">
        <f t="shared" si="214"/>
        <v>4029.1723653964355</v>
      </c>
      <c r="AB276" s="237">
        <f t="shared" si="214"/>
        <v>4021.6169926244597</v>
      </c>
      <c r="AC276" s="237">
        <f t="shared" si="214"/>
        <v>3204.1256586969871</v>
      </c>
      <c r="AD276" s="237">
        <f t="shared" si="214"/>
        <v>4006.506247080516</v>
      </c>
      <c r="AE276" s="237">
        <f t="shared" si="214"/>
        <v>3998.9508743085444</v>
      </c>
    </row>
    <row r="277" spans="4:31" s="2" customFormat="1" ht="15.75" customHeight="1" thickBot="1">
      <c r="D277" s="900">
        <v>0.4</v>
      </c>
      <c r="E277" s="237">
        <f>E$112*(1-$D277)-E$116</f>
        <v>-11855.567152089736</v>
      </c>
      <c r="F277" s="237">
        <f t="shared" si="213"/>
        <v>-2072.438751352182</v>
      </c>
      <c r="G277" s="237">
        <f t="shared" si="213"/>
        <v>-35.618185925015368</v>
      </c>
      <c r="H277" s="237">
        <f t="shared" si="213"/>
        <v>-35.618185925015368</v>
      </c>
      <c r="I277" s="237">
        <f t="shared" si="213"/>
        <v>594.49990325752901</v>
      </c>
      <c r="J277" s="237">
        <f t="shared" si="213"/>
        <v>750.61279315842023</v>
      </c>
      <c r="K277" s="237">
        <f t="shared" si="213"/>
        <v>749.19616076367515</v>
      </c>
      <c r="L277" s="237">
        <f t="shared" si="213"/>
        <v>1139.4783855159033</v>
      </c>
      <c r="M277" s="237">
        <f t="shared" si="213"/>
        <v>1137.3534369237859</v>
      </c>
      <c r="N277" s="237">
        <f t="shared" si="213"/>
        <v>901.0591534803317</v>
      </c>
      <c r="O277" s="237">
        <f t="shared" si="213"/>
        <v>1133.1035397395513</v>
      </c>
      <c r="P277" s="237">
        <f t="shared" si="213"/>
        <v>1130.9785911474339</v>
      </c>
      <c r="Q277" s="237">
        <f t="shared" si="213"/>
        <v>3069.6400233558688</v>
      </c>
      <c r="R277" s="237">
        <f t="shared" si="213"/>
        <v>3063.973493776889</v>
      </c>
      <c r="S277" s="237">
        <f t="shared" si="213"/>
        <v>2439.5219341733241</v>
      </c>
      <c r="T277" s="237">
        <f t="shared" si="213"/>
        <v>3052.6404346189297</v>
      </c>
      <c r="U277" s="237">
        <f t="shared" si="213"/>
        <v>3046.9739050399494</v>
      </c>
      <c r="V277" s="237">
        <f t="shared" si="213"/>
        <v>3041.30737546097</v>
      </c>
      <c r="W277" s="237">
        <f t="shared" si="213"/>
        <v>3035.6408458819901</v>
      </c>
      <c r="X277" s="237">
        <f t="shared" si="213"/>
        <v>2416.8558158574051</v>
      </c>
      <c r="Y277" s="237">
        <f t="shared" si="214"/>
        <v>3024.3077867240304</v>
      </c>
      <c r="Z277" s="237">
        <f t="shared" si="214"/>
        <v>3018.6412571450514</v>
      </c>
      <c r="AA277" s="237">
        <f t="shared" si="214"/>
        <v>3012.9747275660725</v>
      </c>
      <c r="AB277" s="237">
        <f t="shared" si="214"/>
        <v>3007.3081979870908</v>
      </c>
      <c r="AC277" s="237">
        <f t="shared" si="214"/>
        <v>2394.1896975414861</v>
      </c>
      <c r="AD277" s="237">
        <f t="shared" si="214"/>
        <v>2995.9751388291329</v>
      </c>
      <c r="AE277" s="237">
        <f t="shared" si="214"/>
        <v>2990.3086092501544</v>
      </c>
    </row>
  </sheetData>
  <mergeCells count="20">
    <mergeCell ref="E107:I107"/>
    <mergeCell ref="O107:S107"/>
    <mergeCell ref="B122:C122"/>
    <mergeCell ref="D122:E122"/>
    <mergeCell ref="E17:I17"/>
    <mergeCell ref="O17:S17"/>
    <mergeCell ref="B77:C77"/>
    <mergeCell ref="D77:E77"/>
    <mergeCell ref="E61:I61"/>
    <mergeCell ref="O61:S61"/>
    <mergeCell ref="E241:I241"/>
    <mergeCell ref="O241:S241"/>
    <mergeCell ref="B256:C256"/>
    <mergeCell ref="D256:E256"/>
    <mergeCell ref="E153:I153"/>
    <mergeCell ref="O153:S153"/>
    <mergeCell ref="B211:C211"/>
    <mergeCell ref="D211:E211"/>
    <mergeCell ref="E195:I195"/>
    <mergeCell ref="O195:S195"/>
  </mergeCells>
  <hyperlinks>
    <hyperlink ref="X1" location="ToC!A1" display="Table of Content" xr:uid="{00000000-0004-0000-2500-000000000000}"/>
  </hyperlinks>
  <pageMargins left="0.7" right="0.7" top="0.75" bottom="0.75" header="0.3" footer="0.3"/>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600-000000000000}">
  <sheetPr>
    <tabColor theme="9"/>
  </sheetPr>
  <dimension ref="A1:AE270"/>
  <sheetViews>
    <sheetView topLeftCell="A196" zoomScale="90" zoomScaleNormal="90" workbookViewId="0">
      <selection activeCell="K292" sqref="J289:K292"/>
    </sheetView>
  </sheetViews>
  <sheetFormatPr defaultColWidth="9.33203125" defaultRowHeight="10.199999999999999"/>
  <cols>
    <col min="1" max="1" width="25.33203125" style="756" customWidth="1"/>
    <col min="2" max="2" width="9.33203125" style="756"/>
    <col min="3" max="3" width="12.6640625" style="756" customWidth="1"/>
    <col min="4" max="4" width="10.6640625" style="756" customWidth="1"/>
    <col min="5" max="6" width="9.33203125" style="756"/>
    <col min="7" max="7" width="18" style="756" customWidth="1"/>
    <col min="8" max="9" width="9.33203125" style="756"/>
    <col min="10" max="10" width="17.33203125" style="756" customWidth="1"/>
    <col min="11" max="11" width="11.5546875" style="756" customWidth="1"/>
    <col min="12" max="12" width="10.6640625" style="756" customWidth="1"/>
    <col min="13" max="16384" width="9.33203125" style="756"/>
  </cols>
  <sheetData>
    <row r="1" spans="1:31" ht="14.4">
      <c r="A1" s="755" t="s">
        <v>1488</v>
      </c>
      <c r="I1" s="693"/>
      <c r="J1" s="693"/>
      <c r="K1" s="693"/>
      <c r="L1" s="693"/>
      <c r="M1" s="693"/>
      <c r="N1" s="693"/>
      <c r="W1" s="1117" t="s">
        <v>1289</v>
      </c>
      <c r="X1" s="1118" t="s">
        <v>1056</v>
      </c>
    </row>
    <row r="2" spans="1:31">
      <c r="A2" s="757" t="s">
        <v>198</v>
      </c>
      <c r="I2" s="693"/>
      <c r="N2" s="693"/>
    </row>
    <row r="3" spans="1:31">
      <c r="A3" s="695" t="s">
        <v>1483</v>
      </c>
      <c r="I3" s="693"/>
      <c r="N3" s="693"/>
    </row>
    <row r="4" spans="1:31">
      <c r="A4" s="695" t="s">
        <v>1153</v>
      </c>
      <c r="I4" s="693"/>
      <c r="J4" s="693"/>
      <c r="N4" s="693"/>
    </row>
    <row r="5" spans="1:31" ht="10.8" thickBot="1">
      <c r="A5" s="695"/>
      <c r="I5" s="693"/>
      <c r="J5" s="693"/>
      <c r="N5" s="693"/>
    </row>
    <row r="6" spans="1:31">
      <c r="A6" s="695"/>
      <c r="C6" s="921" t="s">
        <v>435</v>
      </c>
      <c r="D6" s="922"/>
      <c r="E6" s="923" t="s">
        <v>5</v>
      </c>
      <c r="F6" s="924" t="s">
        <v>353</v>
      </c>
      <c r="I6" s="693"/>
      <c r="J6" s="930" t="s">
        <v>450</v>
      </c>
      <c r="K6" s="922"/>
      <c r="L6" s="931" t="s">
        <v>5</v>
      </c>
      <c r="M6" s="932" t="s">
        <v>353</v>
      </c>
      <c r="N6" s="693"/>
    </row>
    <row r="7" spans="1:31">
      <c r="A7" s="695"/>
      <c r="B7" s="758"/>
      <c r="C7" s="907" t="s">
        <v>436</v>
      </c>
      <c r="D7" s="758"/>
      <c r="E7" s="758" t="s">
        <v>437</v>
      </c>
      <c r="F7" s="914" t="s">
        <v>455</v>
      </c>
      <c r="G7" s="758"/>
      <c r="H7" s="758"/>
      <c r="I7" s="758"/>
      <c r="J7" s="907" t="s">
        <v>1158</v>
      </c>
      <c r="K7" s="758"/>
      <c r="L7" s="758" t="s">
        <v>236</v>
      </c>
      <c r="M7" s="914">
        <v>8</v>
      </c>
      <c r="N7" s="758"/>
    </row>
    <row r="8" spans="1:31">
      <c r="B8" s="758"/>
      <c r="C8" s="907" t="s">
        <v>438</v>
      </c>
      <c r="D8" s="758"/>
      <c r="E8" s="758" t="s">
        <v>437</v>
      </c>
      <c r="F8" s="914" t="s">
        <v>439</v>
      </c>
      <c r="G8" s="758"/>
      <c r="H8" s="758"/>
      <c r="I8" s="758"/>
      <c r="J8" s="907" t="s">
        <v>1159</v>
      </c>
      <c r="K8" s="758"/>
      <c r="L8" s="758" t="s">
        <v>12</v>
      </c>
      <c r="M8" s="914">
        <v>2.5</v>
      </c>
      <c r="N8" s="758"/>
    </row>
    <row r="9" spans="1:31">
      <c r="B9" s="758"/>
      <c r="C9" s="907" t="s">
        <v>1154</v>
      </c>
      <c r="D9" s="758"/>
      <c r="E9" s="758" t="s">
        <v>1155</v>
      </c>
      <c r="F9" s="914">
        <v>600</v>
      </c>
      <c r="G9" s="758"/>
      <c r="H9" s="758"/>
      <c r="I9" s="758"/>
      <c r="J9" s="907" t="s">
        <v>451</v>
      </c>
      <c r="K9" s="758"/>
      <c r="L9" s="758" t="s">
        <v>236</v>
      </c>
      <c r="M9" s="914" t="s">
        <v>459</v>
      </c>
      <c r="N9" s="758"/>
    </row>
    <row r="10" spans="1:31" ht="10.8" thickBot="1">
      <c r="B10" s="758"/>
      <c r="C10" s="965" t="s">
        <v>442</v>
      </c>
      <c r="D10" s="966"/>
      <c r="E10" s="966" t="s">
        <v>235</v>
      </c>
      <c r="F10" s="967">
        <v>0.3</v>
      </c>
      <c r="G10" s="758"/>
      <c r="H10" s="758"/>
      <c r="I10" s="758"/>
      <c r="J10" s="965" t="s">
        <v>1094</v>
      </c>
      <c r="K10" s="966"/>
      <c r="L10" s="966" t="s">
        <v>452</v>
      </c>
      <c r="M10" s="967">
        <v>0</v>
      </c>
      <c r="N10" s="824" t="s">
        <v>1021</v>
      </c>
    </row>
    <row r="11" spans="1:31" ht="14.4">
      <c r="B11" s="758"/>
      <c r="C11"/>
      <c r="D11"/>
      <c r="E11"/>
      <c r="F11"/>
      <c r="G11" s="758" t="s">
        <v>456</v>
      </c>
      <c r="H11" s="758"/>
      <c r="I11" s="758"/>
    </row>
    <row r="12" spans="1:31">
      <c r="B12" s="758"/>
      <c r="G12" s="758"/>
      <c r="H12" s="758"/>
      <c r="I12" s="758"/>
      <c r="J12" s="758"/>
      <c r="K12" s="758"/>
      <c r="L12" s="758"/>
      <c r="M12" s="758"/>
      <c r="N12" s="758"/>
    </row>
    <row r="13" spans="1:31" ht="11.4">
      <c r="C13" s="9"/>
      <c r="D13" s="810"/>
      <c r="E13" s="238"/>
      <c r="I13" s="693"/>
      <c r="J13" s="693"/>
      <c r="K13" s="693"/>
      <c r="L13" s="693"/>
      <c r="M13" s="693"/>
    </row>
    <row r="14" spans="1:31" ht="11.4">
      <c r="C14" s="9"/>
      <c r="D14" s="810"/>
      <c r="E14" s="238"/>
      <c r="I14" s="693"/>
      <c r="J14" s="693"/>
      <c r="L14" s="693"/>
      <c r="M14" s="693"/>
      <c r="N14" s="693"/>
    </row>
    <row r="15" spans="1:31" ht="11.4">
      <c r="C15" s="758" t="s">
        <v>1337</v>
      </c>
      <c r="D15" s="2"/>
      <c r="E15" s="238">
        <f>'Climate scenario'!E12</f>
        <v>1</v>
      </c>
      <c r="F15" s="238">
        <f>'Climate scenario'!F12</f>
        <v>0.99821428571428572</v>
      </c>
      <c r="G15" s="238">
        <f>'Climate scenario'!G12</f>
        <v>0.99642857142857144</v>
      </c>
      <c r="H15" s="238">
        <f>'Climate scenario'!H12</f>
        <v>0.99464285714285716</v>
      </c>
      <c r="I15" s="238">
        <f>'Climate scenario'!I12</f>
        <v>0.79428571428571437</v>
      </c>
      <c r="J15" s="238">
        <f>'Climate scenario'!J12</f>
        <v>0.9910714285714286</v>
      </c>
      <c r="K15" s="238">
        <f>'Climate scenario'!K12</f>
        <v>0.98928571428571421</v>
      </c>
      <c r="L15" s="238">
        <f>'Climate scenario'!L12</f>
        <v>0.98749999999999993</v>
      </c>
      <c r="M15" s="238">
        <f>'Climate scenario'!M12</f>
        <v>0.98571428571428565</v>
      </c>
      <c r="N15" s="238">
        <f>'Climate scenario'!N12</f>
        <v>0.78714285714285714</v>
      </c>
      <c r="O15" s="238">
        <f>'Climate scenario'!O12</f>
        <v>0.9821428571428571</v>
      </c>
      <c r="P15" s="238">
        <f>'Climate scenario'!P12</f>
        <v>0.98035714285714282</v>
      </c>
      <c r="Q15" s="238">
        <f>'Climate scenario'!Q12</f>
        <v>0.97857142857142854</v>
      </c>
      <c r="R15" s="238">
        <f>'Climate scenario'!R12</f>
        <v>0.97678571428571426</v>
      </c>
      <c r="S15" s="238">
        <f>'Climate scenario'!S12</f>
        <v>0.78</v>
      </c>
      <c r="T15" s="238">
        <f>'Climate scenario'!T12</f>
        <v>0.9732142857142857</v>
      </c>
      <c r="U15" s="238">
        <f>'Climate scenario'!U12</f>
        <v>0.97142857142857131</v>
      </c>
      <c r="V15" s="238">
        <f>'Climate scenario'!V12</f>
        <v>0.96964285714285703</v>
      </c>
      <c r="W15" s="238">
        <f>'Climate scenario'!W12</f>
        <v>0.96785714285714275</v>
      </c>
      <c r="X15" s="238">
        <f>'Climate scenario'!X12</f>
        <v>0.7728571428571428</v>
      </c>
      <c r="Y15" s="238">
        <f>'Climate scenario'!Y12</f>
        <v>0.96428571428571397</v>
      </c>
      <c r="Z15" s="238">
        <f>'Climate scenario'!Z12</f>
        <v>0.96250000000000002</v>
      </c>
      <c r="AA15" s="238">
        <f>'Climate scenario'!AA12</f>
        <v>0.96071428571428596</v>
      </c>
      <c r="AB15" s="238">
        <f>'Climate scenario'!AB12</f>
        <v>0.95892857142857102</v>
      </c>
      <c r="AC15" s="238">
        <f>'Climate scenario'!AC12</f>
        <v>0.76571428571428557</v>
      </c>
      <c r="AD15" s="238">
        <f>'Climate scenario'!AD12</f>
        <v>0.95535714285714302</v>
      </c>
      <c r="AE15" s="238">
        <f>'Climate scenario'!AE12</f>
        <v>0.95357142857142896</v>
      </c>
    </row>
    <row r="16" spans="1:31" ht="12" thickBot="1">
      <c r="C16" s="241"/>
      <c r="D16" s="2"/>
      <c r="E16" s="238"/>
      <c r="F16" s="238"/>
      <c r="G16" s="238"/>
      <c r="H16" s="238"/>
      <c r="I16" s="238"/>
      <c r="J16" s="238"/>
      <c r="K16" s="238"/>
      <c r="L16" s="238"/>
      <c r="M16" s="238"/>
      <c r="N16" s="238"/>
      <c r="O16" s="238"/>
      <c r="P16" s="238"/>
      <c r="Q16" s="238"/>
      <c r="R16" s="238"/>
      <c r="S16" s="238"/>
      <c r="T16" s="238"/>
      <c r="U16" s="238"/>
      <c r="V16" s="238"/>
      <c r="W16" s="238"/>
      <c r="X16" s="238"/>
      <c r="Y16" s="238"/>
      <c r="Z16" s="238"/>
      <c r="AA16" s="238"/>
      <c r="AB16" s="238"/>
      <c r="AC16" s="238"/>
      <c r="AD16" s="238"/>
      <c r="AE16" s="238"/>
    </row>
    <row r="17" spans="1:31">
      <c r="A17" s="1344" t="s">
        <v>1064</v>
      </c>
      <c r="B17" s="1345"/>
      <c r="C17" s="1345"/>
      <c r="D17" s="1345"/>
      <c r="E17" s="1345"/>
      <c r="F17" s="1345"/>
      <c r="G17" s="1345"/>
      <c r="H17" s="1345"/>
      <c r="I17" s="1345"/>
      <c r="J17" s="1345"/>
      <c r="K17" s="1345"/>
      <c r="L17" s="1345"/>
      <c r="M17" s="1345"/>
      <c r="N17" s="1345"/>
      <c r="O17" s="1345"/>
      <c r="P17" s="1345"/>
      <c r="Q17" s="1345"/>
      <c r="R17" s="1345"/>
      <c r="S17" s="1345"/>
      <c r="T17" s="1345"/>
      <c r="U17" s="1345"/>
      <c r="V17" s="1345"/>
      <c r="W17" s="1345"/>
      <c r="X17" s="1345"/>
      <c r="Y17" s="1345"/>
      <c r="Z17" s="1345"/>
      <c r="AA17" s="1345"/>
      <c r="AB17" s="1345"/>
      <c r="AC17" s="1345"/>
      <c r="AD17" s="1345"/>
      <c r="AE17" s="1345"/>
    </row>
    <row r="18" spans="1:31">
      <c r="A18" s="902" t="s">
        <v>482</v>
      </c>
      <c r="B18" s="256" t="s">
        <v>5</v>
      </c>
      <c r="C18" s="256" t="s">
        <v>483</v>
      </c>
      <c r="D18" s="257" t="s">
        <v>295</v>
      </c>
      <c r="E18" s="1469" t="s">
        <v>296</v>
      </c>
      <c r="F18" s="1469"/>
      <c r="G18" s="1469"/>
      <c r="H18" s="1469"/>
      <c r="I18" s="1469"/>
      <c r="J18" s="258"/>
      <c r="K18" s="258"/>
      <c r="L18" s="258"/>
      <c r="M18" s="258"/>
      <c r="N18" s="258"/>
      <c r="O18" s="1469"/>
      <c r="P18" s="1469"/>
      <c r="Q18" s="1469"/>
      <c r="R18" s="1469"/>
      <c r="S18" s="1469"/>
      <c r="T18" s="258"/>
      <c r="U18" s="258"/>
      <c r="V18" s="258"/>
      <c r="W18" s="258"/>
      <c r="X18" s="258"/>
      <c r="Y18" s="258"/>
      <c r="Z18" s="258"/>
      <c r="AA18" s="258"/>
      <c r="AB18" s="258"/>
      <c r="AC18" s="258"/>
      <c r="AD18" s="258"/>
      <c r="AE18" s="258"/>
    </row>
    <row r="19" spans="1:31">
      <c r="A19" s="903"/>
      <c r="B19" s="260"/>
      <c r="C19" s="261" t="s">
        <v>197</v>
      </c>
      <c r="D19" s="262" t="s">
        <v>297</v>
      </c>
      <c r="E19" s="262">
        <v>1</v>
      </c>
      <c r="F19" s="262">
        <v>2</v>
      </c>
      <c r="G19" s="262">
        <v>3</v>
      </c>
      <c r="H19" s="262">
        <v>4</v>
      </c>
      <c r="I19" s="262">
        <v>5</v>
      </c>
      <c r="J19" s="262">
        <v>6</v>
      </c>
      <c r="K19" s="262">
        <v>7</v>
      </c>
      <c r="L19" s="262">
        <v>8</v>
      </c>
      <c r="M19" s="262">
        <v>9</v>
      </c>
      <c r="N19" s="263">
        <v>10</v>
      </c>
      <c r="O19" s="262">
        <v>11</v>
      </c>
      <c r="P19" s="262">
        <v>12</v>
      </c>
      <c r="Q19" s="262">
        <v>13</v>
      </c>
      <c r="R19" s="262">
        <v>14</v>
      </c>
      <c r="S19" s="262">
        <v>15</v>
      </c>
      <c r="T19" s="262">
        <v>16</v>
      </c>
      <c r="U19" s="262">
        <v>17</v>
      </c>
      <c r="V19" s="262">
        <v>18</v>
      </c>
      <c r="W19" s="262">
        <v>19</v>
      </c>
      <c r="X19" s="263">
        <v>20</v>
      </c>
      <c r="Y19" s="263">
        <v>20</v>
      </c>
      <c r="Z19" s="263">
        <v>20</v>
      </c>
      <c r="AA19" s="263">
        <v>20</v>
      </c>
      <c r="AB19" s="263">
        <v>20</v>
      </c>
      <c r="AC19" s="263">
        <v>20</v>
      </c>
      <c r="AD19" s="263">
        <v>20</v>
      </c>
      <c r="AE19" s="263">
        <v>20</v>
      </c>
    </row>
    <row r="20" spans="1:31">
      <c r="A20" s="905" t="s">
        <v>407</v>
      </c>
      <c r="B20" s="757"/>
    </row>
    <row r="21" spans="1:31">
      <c r="A21" s="907" t="s">
        <v>1026</v>
      </c>
      <c r="B21" s="908" t="s">
        <v>12</v>
      </c>
      <c r="C21" s="908">
        <f>Prices!H25</f>
        <v>323.80169022741245</v>
      </c>
      <c r="D21" s="758"/>
      <c r="E21" s="909">
        <v>0</v>
      </c>
      <c r="F21" s="909">
        <v>0</v>
      </c>
      <c r="G21" s="909">
        <v>0</v>
      </c>
      <c r="H21" s="909">
        <v>0</v>
      </c>
      <c r="I21" s="909">
        <v>0</v>
      </c>
      <c r="J21" s="909">
        <v>0</v>
      </c>
      <c r="K21" s="909">
        <v>0</v>
      </c>
      <c r="L21" s="1197">
        <v>2.4999999999999996</v>
      </c>
      <c r="M21" s="1197">
        <v>2.833333333333333</v>
      </c>
      <c r="N21" s="1197">
        <v>3.1666666666666661</v>
      </c>
      <c r="O21" s="1197">
        <v>3.5</v>
      </c>
      <c r="P21" s="1197">
        <v>3.833333333333333</v>
      </c>
      <c r="Q21" s="1197">
        <v>4.1666666666666661</v>
      </c>
      <c r="R21" s="1197">
        <v>4.5</v>
      </c>
      <c r="S21" s="1197">
        <v>4.8333333333333339</v>
      </c>
      <c r="T21" s="1197">
        <v>5.166666666666667</v>
      </c>
      <c r="U21" s="1197">
        <v>5.5</v>
      </c>
      <c r="V21" s="1197">
        <v>5.8333333333333339</v>
      </c>
      <c r="W21" s="1197">
        <v>6.166666666666667</v>
      </c>
      <c r="X21" s="1197">
        <v>6.5000000000000009</v>
      </c>
      <c r="Y21" s="1197">
        <v>6.5000000000000009</v>
      </c>
      <c r="Z21" s="1197">
        <v>6.5000000000000009</v>
      </c>
      <c r="AA21" s="1197">
        <v>6.5000000000000009</v>
      </c>
      <c r="AB21" s="1197">
        <v>6.5000000000000009</v>
      </c>
      <c r="AC21" s="1197">
        <v>6.5000000000000009</v>
      </c>
      <c r="AD21" s="1197">
        <v>6.5000000000000009</v>
      </c>
      <c r="AE21" s="1197">
        <v>6.5000000000000009</v>
      </c>
    </row>
    <row r="22" spans="1:31" ht="11.4">
      <c r="A22" s="968"/>
      <c r="B22" s="908"/>
      <c r="C22" s="908"/>
      <c r="D22" s="758"/>
      <c r="E22" s="909"/>
      <c r="F22" s="909"/>
      <c r="G22" s="909"/>
      <c r="H22" s="909"/>
      <c r="I22" s="909"/>
      <c r="J22" s="909"/>
      <c r="K22" s="909"/>
      <c r="L22" s="909"/>
      <c r="M22" s="909"/>
      <c r="N22" s="909"/>
      <c r="O22" s="909"/>
      <c r="P22" s="909"/>
      <c r="Q22" s="909"/>
      <c r="R22" s="909"/>
      <c r="S22" s="909"/>
      <c r="T22" s="909"/>
      <c r="U22" s="909"/>
      <c r="V22" s="909"/>
      <c r="W22" s="909"/>
      <c r="X22" s="909"/>
      <c r="Y22" s="909"/>
      <c r="Z22" s="909"/>
      <c r="AA22" s="909"/>
      <c r="AB22" s="909"/>
      <c r="AC22" s="909"/>
      <c r="AD22" s="909"/>
      <c r="AE22" s="909"/>
    </row>
    <row r="23" spans="1:31">
      <c r="A23" s="905" t="s">
        <v>981</v>
      </c>
      <c r="C23" s="908"/>
      <c r="D23" s="758"/>
      <c r="E23" s="909"/>
      <c r="F23" s="909"/>
      <c r="G23" s="909"/>
      <c r="H23" s="909"/>
      <c r="I23" s="909"/>
      <c r="J23" s="909"/>
      <c r="K23" s="909"/>
      <c r="L23" s="909"/>
      <c r="M23" s="909"/>
      <c r="N23" s="909"/>
      <c r="O23" s="909"/>
      <c r="P23" s="909"/>
      <c r="Q23" s="909"/>
      <c r="R23" s="909"/>
      <c r="S23" s="909"/>
      <c r="T23" s="909"/>
      <c r="U23" s="909"/>
      <c r="V23" s="909"/>
      <c r="W23" s="909"/>
      <c r="X23" s="909"/>
      <c r="Y23" s="909"/>
      <c r="Z23" s="909"/>
      <c r="AA23" s="909"/>
      <c r="AB23" s="909"/>
      <c r="AC23" s="909"/>
      <c r="AD23" s="909"/>
      <c r="AE23" s="909"/>
    </row>
    <row r="24" spans="1:31">
      <c r="A24" s="910" t="s">
        <v>448</v>
      </c>
      <c r="B24" s="911" t="s">
        <v>234</v>
      </c>
      <c r="C24" s="908">
        <f>Prices!H101</f>
        <v>1.6190084511370619</v>
      </c>
      <c r="D24" s="758"/>
      <c r="E24" s="909">
        <f>F9</f>
        <v>600</v>
      </c>
      <c r="F24" s="938">
        <f>F10*E24</f>
        <v>180</v>
      </c>
      <c r="G24" s="909"/>
      <c r="H24" s="909"/>
      <c r="I24" s="909"/>
      <c r="J24" s="909"/>
      <c r="K24" s="909"/>
      <c r="L24" s="909"/>
      <c r="M24" s="909"/>
      <c r="N24" s="909"/>
      <c r="O24" s="909"/>
      <c r="P24" s="909"/>
      <c r="Q24" s="909"/>
      <c r="R24" s="909"/>
      <c r="S24" s="909"/>
      <c r="T24" s="909"/>
      <c r="U24" s="909"/>
      <c r="V24" s="909"/>
      <c r="W24" s="909"/>
      <c r="X24" s="909"/>
      <c r="Y24" s="909"/>
      <c r="Z24" s="909"/>
      <c r="AA24" s="909"/>
      <c r="AB24" s="909"/>
      <c r="AC24" s="909"/>
      <c r="AD24" s="909"/>
      <c r="AE24" s="909"/>
    </row>
    <row r="25" spans="1:31">
      <c r="A25" s="910" t="s">
        <v>449</v>
      </c>
      <c r="B25" s="911" t="s">
        <v>93</v>
      </c>
      <c r="C25" s="908">
        <f>Prices!H174</f>
        <v>207.34101564228641</v>
      </c>
      <c r="D25" s="758"/>
      <c r="E25" s="909">
        <v>1</v>
      </c>
      <c r="F25" s="938">
        <v>1</v>
      </c>
      <c r="G25" s="909"/>
      <c r="H25" s="909"/>
      <c r="I25" s="909"/>
      <c r="J25" s="909"/>
      <c r="K25" s="909"/>
      <c r="L25" s="909"/>
      <c r="M25" s="909"/>
      <c r="N25" s="909"/>
      <c r="O25" s="909"/>
      <c r="P25" s="909"/>
      <c r="Q25" s="909"/>
      <c r="R25" s="909"/>
      <c r="S25" s="909"/>
      <c r="T25" s="909"/>
      <c r="U25" s="909"/>
      <c r="V25" s="909"/>
      <c r="W25" s="909"/>
      <c r="X25" s="909"/>
      <c r="Y25" s="909"/>
      <c r="Z25" s="909"/>
      <c r="AA25" s="909"/>
      <c r="AB25" s="909"/>
      <c r="AC25" s="909"/>
      <c r="AD25" s="909"/>
      <c r="AE25" s="909"/>
    </row>
    <row r="26" spans="1:31">
      <c r="A26" s="910" t="s">
        <v>1098</v>
      </c>
      <c r="B26" s="911" t="s">
        <v>437</v>
      </c>
      <c r="C26" s="908">
        <f>Prices!H208</f>
        <v>97.938138565150581</v>
      </c>
      <c r="D26" s="758"/>
      <c r="E26" s="909">
        <v>70</v>
      </c>
      <c r="F26" s="909"/>
      <c r="G26" s="909"/>
      <c r="H26" s="909"/>
      <c r="I26" s="909"/>
      <c r="J26" s="909"/>
      <c r="K26" s="909"/>
      <c r="L26" s="909"/>
      <c r="M26" s="909"/>
      <c r="N26" s="909"/>
      <c r="O26" s="909"/>
      <c r="P26" s="909"/>
      <c r="Q26" s="909"/>
      <c r="R26" s="909"/>
      <c r="S26" s="909"/>
      <c r="T26" s="909"/>
      <c r="U26" s="909"/>
      <c r="V26" s="909"/>
      <c r="W26" s="909"/>
      <c r="X26" s="909"/>
      <c r="Y26" s="909"/>
      <c r="Z26" s="909"/>
      <c r="AA26" s="909"/>
      <c r="AB26" s="909"/>
      <c r="AC26" s="909"/>
      <c r="AD26" s="909"/>
      <c r="AE26" s="909"/>
    </row>
    <row r="27" spans="1:31">
      <c r="A27" s="910" t="s">
        <v>1099</v>
      </c>
      <c r="B27" s="911" t="s">
        <v>316</v>
      </c>
      <c r="C27" s="908">
        <f>Prices!H307</f>
        <v>1585.5489431468961</v>
      </c>
      <c r="D27" s="758"/>
      <c r="E27" s="909">
        <v>1</v>
      </c>
      <c r="F27" s="909"/>
      <c r="G27" s="909"/>
      <c r="H27" s="909"/>
      <c r="I27" s="909"/>
      <c r="J27" s="909"/>
      <c r="K27" s="909"/>
      <c r="L27" s="909"/>
      <c r="M27" s="909"/>
      <c r="N27" s="909"/>
      <c r="O27" s="909"/>
      <c r="P27" s="909"/>
      <c r="Q27" s="909"/>
      <c r="R27" s="909"/>
      <c r="S27" s="909"/>
      <c r="T27" s="909"/>
      <c r="U27" s="909"/>
      <c r="V27" s="909"/>
      <c r="W27" s="909"/>
      <c r="X27" s="909"/>
      <c r="Y27" s="909"/>
      <c r="Z27" s="909"/>
      <c r="AA27" s="909"/>
      <c r="AB27" s="909"/>
      <c r="AC27" s="909"/>
      <c r="AD27" s="909"/>
      <c r="AE27" s="909"/>
    </row>
    <row r="28" spans="1:31">
      <c r="A28" s="910" t="s">
        <v>1333</v>
      </c>
      <c r="B28" s="911" t="s">
        <v>1497</v>
      </c>
      <c r="C28" s="1356">
        <f>Prices!H306</f>
        <v>35.618185925015368</v>
      </c>
      <c r="D28" s="758"/>
      <c r="E28" s="909">
        <v>1</v>
      </c>
      <c r="F28" s="909">
        <v>1</v>
      </c>
      <c r="G28" s="909">
        <v>1</v>
      </c>
      <c r="H28" s="909">
        <v>1</v>
      </c>
      <c r="I28" s="909">
        <v>1</v>
      </c>
      <c r="J28" s="909">
        <v>1</v>
      </c>
      <c r="K28" s="909">
        <v>1</v>
      </c>
      <c r="L28" s="909">
        <v>1</v>
      </c>
      <c r="M28" s="909">
        <v>1</v>
      </c>
      <c r="N28" s="909">
        <v>1</v>
      </c>
      <c r="O28" s="909">
        <v>1</v>
      </c>
      <c r="P28" s="909">
        <v>1</v>
      </c>
      <c r="Q28" s="909">
        <v>1</v>
      </c>
      <c r="R28" s="909">
        <v>1</v>
      </c>
      <c r="S28" s="909">
        <v>1</v>
      </c>
      <c r="T28" s="909">
        <v>1</v>
      </c>
      <c r="U28" s="909">
        <v>1</v>
      </c>
      <c r="V28" s="909">
        <v>1</v>
      </c>
      <c r="W28" s="909">
        <v>1</v>
      </c>
      <c r="X28" s="909">
        <v>1</v>
      </c>
      <c r="Y28" s="909">
        <v>1</v>
      </c>
      <c r="Z28" s="909">
        <v>1</v>
      </c>
      <c r="AA28" s="909">
        <v>1</v>
      </c>
      <c r="AB28" s="909">
        <v>1</v>
      </c>
      <c r="AC28" s="909">
        <v>1</v>
      </c>
      <c r="AD28" s="909">
        <v>1</v>
      </c>
      <c r="AE28" s="909">
        <v>1</v>
      </c>
    </row>
    <row r="29" spans="1:31">
      <c r="A29" s="910" t="s">
        <v>1157</v>
      </c>
      <c r="B29" s="912" t="s">
        <v>97</v>
      </c>
      <c r="C29" s="908">
        <v>0</v>
      </c>
      <c r="D29" s="758"/>
      <c r="E29" s="909">
        <v>1</v>
      </c>
      <c r="F29" s="909"/>
      <c r="G29" s="909"/>
      <c r="H29" s="909"/>
      <c r="I29" s="909"/>
      <c r="J29" s="909"/>
      <c r="K29" s="909"/>
      <c r="L29" s="909"/>
      <c r="M29" s="909"/>
      <c r="N29" s="909"/>
      <c r="O29" s="909"/>
      <c r="P29" s="909"/>
      <c r="Q29" s="909"/>
      <c r="R29" s="909"/>
      <c r="S29" s="909"/>
      <c r="T29" s="909"/>
      <c r="U29" s="909"/>
      <c r="V29" s="909"/>
      <c r="W29" s="909"/>
      <c r="X29" s="909"/>
      <c r="Y29" s="909"/>
      <c r="Z29" s="909"/>
      <c r="AA29" s="909"/>
      <c r="AB29" s="909"/>
      <c r="AC29" s="909"/>
      <c r="AD29" s="909"/>
      <c r="AE29" s="909"/>
    </row>
    <row r="30" spans="1:31" ht="12" customHeight="1">
      <c r="A30" s="913"/>
      <c r="C30" s="758"/>
      <c r="D30" s="758"/>
      <c r="E30" s="758"/>
      <c r="F30" s="758"/>
      <c r="G30" s="758"/>
      <c r="H30" s="758"/>
      <c r="I30" s="758"/>
      <c r="J30" s="758"/>
      <c r="K30" s="758"/>
      <c r="L30" s="758"/>
      <c r="M30" s="758"/>
      <c r="N30" s="758"/>
      <c r="O30" s="758"/>
      <c r="P30" s="758"/>
      <c r="Q30" s="758"/>
      <c r="R30" s="758"/>
      <c r="S30" s="758"/>
      <c r="T30" s="758"/>
      <c r="U30" s="758"/>
      <c r="V30" s="758"/>
      <c r="W30" s="758"/>
      <c r="X30" s="758"/>
      <c r="Y30" s="758"/>
      <c r="Z30" s="758"/>
      <c r="AA30" s="758"/>
      <c r="AB30" s="758"/>
      <c r="AC30" s="758"/>
      <c r="AD30" s="758"/>
      <c r="AE30" s="758"/>
    </row>
    <row r="31" spans="1:31">
      <c r="A31" s="905" t="s">
        <v>982</v>
      </c>
      <c r="B31" s="759"/>
      <c r="C31" s="759"/>
      <c r="D31" s="759"/>
      <c r="E31" s="759"/>
      <c r="F31" s="759"/>
      <c r="G31" s="759"/>
      <c r="H31" s="759"/>
      <c r="I31" s="759"/>
      <c r="J31" s="759"/>
      <c r="K31" s="759"/>
      <c r="L31" s="759"/>
      <c r="M31" s="759"/>
      <c r="N31" s="759"/>
      <c r="O31" s="759"/>
      <c r="P31" s="759"/>
      <c r="Q31" s="759"/>
      <c r="R31" s="759"/>
      <c r="S31" s="759"/>
      <c r="T31" s="759"/>
      <c r="U31" s="759"/>
      <c r="V31" s="759"/>
      <c r="W31" s="759"/>
      <c r="X31" s="759"/>
      <c r="Y31" s="759"/>
      <c r="Z31" s="759"/>
      <c r="AA31" s="759"/>
      <c r="AB31" s="759"/>
      <c r="AC31" s="759"/>
      <c r="AD31" s="759"/>
      <c r="AE31" s="759"/>
    </row>
    <row r="32" spans="1:31">
      <c r="A32" s="913"/>
    </row>
    <row r="33" spans="1:31">
      <c r="A33" s="905" t="s">
        <v>368</v>
      </c>
    </row>
    <row r="34" spans="1:31">
      <c r="A34" s="907" t="s">
        <v>453</v>
      </c>
      <c r="D34" s="825"/>
      <c r="E34" s="825">
        <f t="shared" ref="E34:X34" si="0">E21*$C21*E15</f>
        <v>0</v>
      </c>
      <c r="F34" s="825">
        <f t="shared" si="0"/>
        <v>0</v>
      </c>
      <c r="G34" s="825">
        <f t="shared" si="0"/>
        <v>0</v>
      </c>
      <c r="H34" s="825">
        <f t="shared" si="0"/>
        <v>0</v>
      </c>
      <c r="I34" s="825">
        <f t="shared" si="0"/>
        <v>0</v>
      </c>
      <c r="J34" s="825">
        <f t="shared" si="0"/>
        <v>0</v>
      </c>
      <c r="K34" s="825">
        <f t="shared" si="0"/>
        <v>0</v>
      </c>
      <c r="L34" s="825">
        <f t="shared" si="0"/>
        <v>799.38542274892427</v>
      </c>
      <c r="M34" s="825">
        <f t="shared" si="0"/>
        <v>904.33186342084457</v>
      </c>
      <c r="N34" s="825">
        <f t="shared" si="0"/>
        <v>807.11426071209053</v>
      </c>
      <c r="O34" s="825">
        <f t="shared" si="0"/>
        <v>1113.0683101567301</v>
      </c>
      <c r="P34" s="825">
        <f t="shared" si="0"/>
        <v>1216.8583162206953</v>
      </c>
      <c r="Q34" s="825">
        <f t="shared" si="0"/>
        <v>1320.262844082009</v>
      </c>
      <c r="R34" s="825">
        <f t="shared" si="0"/>
        <v>1423.281893740671</v>
      </c>
      <c r="S34" s="825">
        <f t="shared" si="0"/>
        <v>1220.7323721573453</v>
      </c>
      <c r="T34" s="825">
        <f t="shared" si="0"/>
        <v>1628.1635584500398</v>
      </c>
      <c r="U34" s="825">
        <f t="shared" si="0"/>
        <v>1730.0261735007462</v>
      </c>
      <c r="V34" s="825">
        <f t="shared" si="0"/>
        <v>1831.5033103488015</v>
      </c>
      <c r="W34" s="825">
        <f t="shared" si="0"/>
        <v>1932.5949689942049</v>
      </c>
      <c r="X34" s="825">
        <f t="shared" si="0"/>
        <v>1626.6409195495658</v>
      </c>
      <c r="Y34" s="825">
        <f t="shared" ref="Y34:AE34" si="1">Y21*$C21*Y15</f>
        <v>2029.5427369611029</v>
      </c>
      <c r="Z34" s="825">
        <f t="shared" si="1"/>
        <v>2025.7843244852497</v>
      </c>
      <c r="AA34" s="825">
        <f t="shared" si="1"/>
        <v>2022.0259120093963</v>
      </c>
      <c r="AB34" s="825">
        <f t="shared" si="1"/>
        <v>2018.267499533541</v>
      </c>
      <c r="AC34" s="825">
        <f t="shared" si="1"/>
        <v>1611.6072696461501</v>
      </c>
      <c r="AD34" s="825">
        <f t="shared" si="1"/>
        <v>2010.7506745818343</v>
      </c>
      <c r="AE34" s="825">
        <f t="shared" si="1"/>
        <v>2006.9922621059809</v>
      </c>
    </row>
    <row r="35" spans="1:31">
      <c r="A35" s="905" t="s">
        <v>983</v>
      </c>
      <c r="D35" s="825"/>
      <c r="E35" s="825">
        <f t="shared" ref="E35:X35" si="2">SUM(E34:E34)</f>
        <v>0</v>
      </c>
      <c r="F35" s="825">
        <f t="shared" si="2"/>
        <v>0</v>
      </c>
      <c r="G35" s="825">
        <f t="shared" si="2"/>
        <v>0</v>
      </c>
      <c r="H35" s="825">
        <f t="shared" si="2"/>
        <v>0</v>
      </c>
      <c r="I35" s="825">
        <f t="shared" si="2"/>
        <v>0</v>
      </c>
      <c r="J35" s="825">
        <f t="shared" si="2"/>
        <v>0</v>
      </c>
      <c r="K35" s="825">
        <f t="shared" si="2"/>
        <v>0</v>
      </c>
      <c r="L35" s="825">
        <f t="shared" si="2"/>
        <v>799.38542274892427</v>
      </c>
      <c r="M35" s="825">
        <f t="shared" si="2"/>
        <v>904.33186342084457</v>
      </c>
      <c r="N35" s="825">
        <f t="shared" si="2"/>
        <v>807.11426071209053</v>
      </c>
      <c r="O35" s="825">
        <f t="shared" si="2"/>
        <v>1113.0683101567301</v>
      </c>
      <c r="P35" s="825">
        <f t="shared" si="2"/>
        <v>1216.8583162206953</v>
      </c>
      <c r="Q35" s="825">
        <f t="shared" si="2"/>
        <v>1320.262844082009</v>
      </c>
      <c r="R35" s="825">
        <f t="shared" si="2"/>
        <v>1423.281893740671</v>
      </c>
      <c r="S35" s="825">
        <f t="shared" si="2"/>
        <v>1220.7323721573453</v>
      </c>
      <c r="T35" s="825">
        <f t="shared" si="2"/>
        <v>1628.1635584500398</v>
      </c>
      <c r="U35" s="825">
        <f t="shared" si="2"/>
        <v>1730.0261735007462</v>
      </c>
      <c r="V35" s="825">
        <f t="shared" si="2"/>
        <v>1831.5033103488015</v>
      </c>
      <c r="W35" s="825">
        <f t="shared" si="2"/>
        <v>1932.5949689942049</v>
      </c>
      <c r="X35" s="825">
        <f t="shared" si="2"/>
        <v>1626.6409195495658</v>
      </c>
      <c r="Y35" s="825">
        <f t="shared" ref="Y35:AE35" si="3">SUM(Y34:Y34)</f>
        <v>2029.5427369611029</v>
      </c>
      <c r="Z35" s="825">
        <f t="shared" si="3"/>
        <v>2025.7843244852497</v>
      </c>
      <c r="AA35" s="825">
        <f t="shared" si="3"/>
        <v>2022.0259120093963</v>
      </c>
      <c r="AB35" s="825">
        <f t="shared" si="3"/>
        <v>2018.267499533541</v>
      </c>
      <c r="AC35" s="825">
        <f t="shared" si="3"/>
        <v>1611.6072696461501</v>
      </c>
      <c r="AD35" s="825">
        <f t="shared" si="3"/>
        <v>2010.7506745818343</v>
      </c>
      <c r="AE35" s="825">
        <f t="shared" si="3"/>
        <v>2006.9922621059809</v>
      </c>
    </row>
    <row r="36" spans="1:31">
      <c r="A36" s="915"/>
      <c r="D36" s="825"/>
      <c r="E36" s="825"/>
      <c r="F36" s="825"/>
      <c r="G36" s="825"/>
      <c r="H36" s="825"/>
      <c r="I36" s="825"/>
      <c r="J36" s="825"/>
      <c r="K36" s="825"/>
      <c r="L36" s="825"/>
      <c r="M36" s="825"/>
      <c r="N36" s="825"/>
      <c r="O36" s="825"/>
      <c r="P36" s="825"/>
      <c r="Q36" s="825"/>
      <c r="R36" s="825"/>
      <c r="S36" s="825"/>
      <c r="T36" s="825"/>
      <c r="U36" s="825"/>
      <c r="V36" s="825"/>
      <c r="W36" s="825"/>
      <c r="X36" s="825"/>
      <c r="Y36" s="825"/>
      <c r="Z36" s="825"/>
      <c r="AA36" s="825"/>
      <c r="AB36" s="825"/>
      <c r="AC36" s="825"/>
      <c r="AD36" s="825"/>
      <c r="AE36" s="825"/>
    </row>
    <row r="37" spans="1:31">
      <c r="A37" s="905" t="s">
        <v>1351</v>
      </c>
      <c r="D37" s="825"/>
      <c r="E37" s="825"/>
      <c r="F37" s="825"/>
      <c r="G37" s="825"/>
      <c r="H37" s="825"/>
      <c r="I37" s="825"/>
      <c r="J37" s="825"/>
      <c r="K37" s="825"/>
      <c r="L37" s="825"/>
      <c r="M37" s="825"/>
      <c r="N37" s="825"/>
      <c r="O37" s="825"/>
      <c r="P37" s="825"/>
      <c r="Q37" s="825"/>
      <c r="R37" s="825"/>
      <c r="S37" s="825"/>
      <c r="T37" s="825"/>
      <c r="U37" s="825"/>
      <c r="V37" s="825"/>
      <c r="W37" s="825"/>
      <c r="X37" s="825"/>
      <c r="Y37" s="825"/>
      <c r="Z37" s="825"/>
      <c r="AA37" s="825"/>
      <c r="AB37" s="825"/>
      <c r="AC37" s="825"/>
      <c r="AD37" s="825"/>
      <c r="AE37" s="825"/>
    </row>
    <row r="38" spans="1:31">
      <c r="A38" s="910" t="str">
        <f>A24</f>
        <v>Seedling</v>
      </c>
      <c r="D38" s="825"/>
      <c r="E38" s="825">
        <f t="shared" ref="E38:X38" si="4">E24*$C24</f>
        <v>971.40507068223712</v>
      </c>
      <c r="F38" s="825">
        <f t="shared" si="4"/>
        <v>291.42152120467114</v>
      </c>
      <c r="G38" s="825">
        <f t="shared" si="4"/>
        <v>0</v>
      </c>
      <c r="H38" s="825">
        <f t="shared" si="4"/>
        <v>0</v>
      </c>
      <c r="I38" s="825">
        <f t="shared" si="4"/>
        <v>0</v>
      </c>
      <c r="J38" s="825">
        <f t="shared" si="4"/>
        <v>0</v>
      </c>
      <c r="K38" s="825">
        <f t="shared" si="4"/>
        <v>0</v>
      </c>
      <c r="L38" s="825">
        <f t="shared" si="4"/>
        <v>0</v>
      </c>
      <c r="M38" s="825">
        <f t="shared" si="4"/>
        <v>0</v>
      </c>
      <c r="N38" s="825">
        <f t="shared" si="4"/>
        <v>0</v>
      </c>
      <c r="O38" s="825">
        <f t="shared" si="4"/>
        <v>0</v>
      </c>
      <c r="P38" s="825">
        <f t="shared" si="4"/>
        <v>0</v>
      </c>
      <c r="Q38" s="825">
        <f t="shared" si="4"/>
        <v>0</v>
      </c>
      <c r="R38" s="825">
        <f t="shared" si="4"/>
        <v>0</v>
      </c>
      <c r="S38" s="825">
        <f t="shared" si="4"/>
        <v>0</v>
      </c>
      <c r="T38" s="825">
        <f t="shared" si="4"/>
        <v>0</v>
      </c>
      <c r="U38" s="825">
        <f t="shared" si="4"/>
        <v>0</v>
      </c>
      <c r="V38" s="825">
        <f t="shared" si="4"/>
        <v>0</v>
      </c>
      <c r="W38" s="825">
        <f t="shared" si="4"/>
        <v>0</v>
      </c>
      <c r="X38" s="825">
        <f t="shared" si="4"/>
        <v>0</v>
      </c>
      <c r="Y38" s="825">
        <f t="shared" ref="Y38:AE38" si="5">Y24*$C24</f>
        <v>0</v>
      </c>
      <c r="Z38" s="825">
        <f t="shared" si="5"/>
        <v>0</v>
      </c>
      <c r="AA38" s="825">
        <f t="shared" si="5"/>
        <v>0</v>
      </c>
      <c r="AB38" s="825">
        <f t="shared" si="5"/>
        <v>0</v>
      </c>
      <c r="AC38" s="825">
        <f t="shared" si="5"/>
        <v>0</v>
      </c>
      <c r="AD38" s="825">
        <f t="shared" si="5"/>
        <v>0</v>
      </c>
      <c r="AE38" s="825">
        <f t="shared" si="5"/>
        <v>0</v>
      </c>
    </row>
    <row r="39" spans="1:31">
      <c r="A39" s="910" t="str">
        <f>A25</f>
        <v xml:space="preserve">Transportation of seedlings </v>
      </c>
      <c r="D39" s="825"/>
      <c r="E39" s="825">
        <f t="shared" ref="E39:X39" si="6">E25*$C25</f>
        <v>207.34101564228641</v>
      </c>
      <c r="F39" s="825">
        <f t="shared" si="6"/>
        <v>207.34101564228641</v>
      </c>
      <c r="G39" s="825">
        <f t="shared" si="6"/>
        <v>0</v>
      </c>
      <c r="H39" s="825">
        <f t="shared" si="6"/>
        <v>0</v>
      </c>
      <c r="I39" s="825">
        <f t="shared" si="6"/>
        <v>0</v>
      </c>
      <c r="J39" s="825">
        <f t="shared" si="6"/>
        <v>0</v>
      </c>
      <c r="K39" s="825">
        <f t="shared" si="6"/>
        <v>0</v>
      </c>
      <c r="L39" s="825">
        <f t="shared" si="6"/>
        <v>0</v>
      </c>
      <c r="M39" s="825">
        <f t="shared" si="6"/>
        <v>0</v>
      </c>
      <c r="N39" s="825">
        <f t="shared" si="6"/>
        <v>0</v>
      </c>
      <c r="O39" s="825">
        <f t="shared" si="6"/>
        <v>0</v>
      </c>
      <c r="P39" s="825">
        <f t="shared" si="6"/>
        <v>0</v>
      </c>
      <c r="Q39" s="825">
        <f t="shared" si="6"/>
        <v>0</v>
      </c>
      <c r="R39" s="825">
        <f t="shared" si="6"/>
        <v>0</v>
      </c>
      <c r="S39" s="825">
        <f t="shared" si="6"/>
        <v>0</v>
      </c>
      <c r="T39" s="825">
        <f t="shared" si="6"/>
        <v>0</v>
      </c>
      <c r="U39" s="825">
        <f t="shared" si="6"/>
        <v>0</v>
      </c>
      <c r="V39" s="825">
        <f t="shared" si="6"/>
        <v>0</v>
      </c>
      <c r="W39" s="825">
        <f t="shared" si="6"/>
        <v>0</v>
      </c>
      <c r="X39" s="825">
        <f t="shared" si="6"/>
        <v>0</v>
      </c>
      <c r="Y39" s="825">
        <f t="shared" ref="Y39:AE39" si="7">Y25*$C25</f>
        <v>0</v>
      </c>
      <c r="Z39" s="825">
        <f t="shared" si="7"/>
        <v>0</v>
      </c>
      <c r="AA39" s="825">
        <f t="shared" si="7"/>
        <v>0</v>
      </c>
      <c r="AB39" s="825">
        <f t="shared" si="7"/>
        <v>0</v>
      </c>
      <c r="AC39" s="825">
        <f t="shared" si="7"/>
        <v>0</v>
      </c>
      <c r="AD39" s="825">
        <f t="shared" si="7"/>
        <v>0</v>
      </c>
      <c r="AE39" s="825">
        <f t="shared" si="7"/>
        <v>0</v>
      </c>
    </row>
    <row r="40" spans="1:31">
      <c r="A40" s="910" t="str">
        <f>A26</f>
        <v>Fence installation per ha</v>
      </c>
      <c r="D40" s="825"/>
      <c r="E40" s="825">
        <f t="shared" ref="E40:X40" si="8">E26*$C26</f>
        <v>6855.6696995605407</v>
      </c>
      <c r="F40" s="825">
        <f t="shared" si="8"/>
        <v>0</v>
      </c>
      <c r="G40" s="825">
        <f t="shared" si="8"/>
        <v>0</v>
      </c>
      <c r="H40" s="825">
        <f t="shared" si="8"/>
        <v>0</v>
      </c>
      <c r="I40" s="825">
        <f t="shared" si="8"/>
        <v>0</v>
      </c>
      <c r="J40" s="825">
        <f t="shared" si="8"/>
        <v>0</v>
      </c>
      <c r="K40" s="825">
        <f t="shared" si="8"/>
        <v>0</v>
      </c>
      <c r="L40" s="825">
        <f t="shared" si="8"/>
        <v>0</v>
      </c>
      <c r="M40" s="825">
        <f t="shared" si="8"/>
        <v>0</v>
      </c>
      <c r="N40" s="825">
        <f t="shared" si="8"/>
        <v>0</v>
      </c>
      <c r="O40" s="825">
        <f t="shared" si="8"/>
        <v>0</v>
      </c>
      <c r="P40" s="825">
        <f t="shared" si="8"/>
        <v>0</v>
      </c>
      <c r="Q40" s="825">
        <f t="shared" si="8"/>
        <v>0</v>
      </c>
      <c r="R40" s="825">
        <f t="shared" si="8"/>
        <v>0</v>
      </c>
      <c r="S40" s="825">
        <f t="shared" si="8"/>
        <v>0</v>
      </c>
      <c r="T40" s="825">
        <f t="shared" si="8"/>
        <v>0</v>
      </c>
      <c r="U40" s="825">
        <f t="shared" si="8"/>
        <v>0</v>
      </c>
      <c r="V40" s="825">
        <f t="shared" si="8"/>
        <v>0</v>
      </c>
      <c r="W40" s="825">
        <f t="shared" si="8"/>
        <v>0</v>
      </c>
      <c r="X40" s="825">
        <f t="shared" si="8"/>
        <v>0</v>
      </c>
      <c r="Y40" s="825">
        <f t="shared" ref="Y40:AE40" si="9">Y26*$C26</f>
        <v>0</v>
      </c>
      <c r="Z40" s="825">
        <f t="shared" si="9"/>
        <v>0</v>
      </c>
      <c r="AA40" s="825">
        <f t="shared" si="9"/>
        <v>0</v>
      </c>
      <c r="AB40" s="825">
        <f t="shared" si="9"/>
        <v>0</v>
      </c>
      <c r="AC40" s="825">
        <f t="shared" si="9"/>
        <v>0</v>
      </c>
      <c r="AD40" s="825">
        <f t="shared" si="9"/>
        <v>0</v>
      </c>
      <c r="AE40" s="825">
        <f t="shared" si="9"/>
        <v>0</v>
      </c>
    </row>
    <row r="41" spans="1:31">
      <c r="A41" s="970" t="s">
        <v>1356</v>
      </c>
      <c r="D41" s="825"/>
      <c r="E41" s="825">
        <f>SUM(E38:E40)</f>
        <v>8034.415785885064</v>
      </c>
      <c r="F41" s="825">
        <f t="shared" ref="F41:X41" si="10">SUM(F38:F40)</f>
        <v>498.76253684695757</v>
      </c>
      <c r="G41" s="825">
        <f t="shared" si="10"/>
        <v>0</v>
      </c>
      <c r="H41" s="825">
        <f t="shared" si="10"/>
        <v>0</v>
      </c>
      <c r="I41" s="825">
        <f t="shared" si="10"/>
        <v>0</v>
      </c>
      <c r="J41" s="825">
        <f t="shared" si="10"/>
        <v>0</v>
      </c>
      <c r="K41" s="825">
        <f t="shared" si="10"/>
        <v>0</v>
      </c>
      <c r="L41" s="825">
        <f t="shared" si="10"/>
        <v>0</v>
      </c>
      <c r="M41" s="825">
        <f t="shared" si="10"/>
        <v>0</v>
      </c>
      <c r="N41" s="825">
        <f t="shared" si="10"/>
        <v>0</v>
      </c>
      <c r="O41" s="825">
        <f t="shared" si="10"/>
        <v>0</v>
      </c>
      <c r="P41" s="825">
        <f t="shared" si="10"/>
        <v>0</v>
      </c>
      <c r="Q41" s="825">
        <f t="shared" si="10"/>
        <v>0</v>
      </c>
      <c r="R41" s="825">
        <f t="shared" si="10"/>
        <v>0</v>
      </c>
      <c r="S41" s="825">
        <f t="shared" si="10"/>
        <v>0</v>
      </c>
      <c r="T41" s="825">
        <f t="shared" si="10"/>
        <v>0</v>
      </c>
      <c r="U41" s="825">
        <f t="shared" si="10"/>
        <v>0</v>
      </c>
      <c r="V41" s="825">
        <f t="shared" si="10"/>
        <v>0</v>
      </c>
      <c r="W41" s="825">
        <f t="shared" si="10"/>
        <v>0</v>
      </c>
      <c r="X41" s="825">
        <f t="shared" si="10"/>
        <v>0</v>
      </c>
      <c r="Y41" s="825">
        <f t="shared" ref="Y41:AE41" si="11">SUM(Y38:Y40)</f>
        <v>0</v>
      </c>
      <c r="Z41" s="825">
        <f t="shared" si="11"/>
        <v>0</v>
      </c>
      <c r="AA41" s="825">
        <f t="shared" si="11"/>
        <v>0</v>
      </c>
      <c r="AB41" s="825">
        <f t="shared" si="11"/>
        <v>0</v>
      </c>
      <c r="AC41" s="825">
        <f t="shared" si="11"/>
        <v>0</v>
      </c>
      <c r="AD41" s="825">
        <f t="shared" si="11"/>
        <v>0</v>
      </c>
      <c r="AE41" s="825">
        <f t="shared" si="11"/>
        <v>0</v>
      </c>
    </row>
    <row r="42" spans="1:31">
      <c r="A42" s="910" t="str">
        <f>A27</f>
        <v>Irrigation</v>
      </c>
      <c r="D42" s="825"/>
      <c r="E42" s="825">
        <f t="shared" ref="E42:X43" si="12">E27*$C27</f>
        <v>1585.5489431468961</v>
      </c>
      <c r="F42" s="825">
        <f t="shared" si="12"/>
        <v>0</v>
      </c>
      <c r="G42" s="825">
        <f t="shared" si="12"/>
        <v>0</v>
      </c>
      <c r="H42" s="825">
        <f t="shared" si="12"/>
        <v>0</v>
      </c>
      <c r="I42" s="825">
        <f t="shared" si="12"/>
        <v>0</v>
      </c>
      <c r="J42" s="825">
        <f t="shared" si="12"/>
        <v>0</v>
      </c>
      <c r="K42" s="825">
        <f t="shared" si="12"/>
        <v>0</v>
      </c>
      <c r="L42" s="825">
        <f t="shared" si="12"/>
        <v>0</v>
      </c>
      <c r="M42" s="825">
        <f t="shared" si="12"/>
        <v>0</v>
      </c>
      <c r="N42" s="825">
        <f t="shared" si="12"/>
        <v>0</v>
      </c>
      <c r="O42" s="825">
        <f t="shared" si="12"/>
        <v>0</v>
      </c>
      <c r="P42" s="825">
        <f t="shared" si="12"/>
        <v>0</v>
      </c>
      <c r="Q42" s="825">
        <f t="shared" si="12"/>
        <v>0</v>
      </c>
      <c r="R42" s="825">
        <f t="shared" si="12"/>
        <v>0</v>
      </c>
      <c r="S42" s="825">
        <f t="shared" si="12"/>
        <v>0</v>
      </c>
      <c r="T42" s="825">
        <f t="shared" si="12"/>
        <v>0</v>
      </c>
      <c r="U42" s="825">
        <f t="shared" si="12"/>
        <v>0</v>
      </c>
      <c r="V42" s="825">
        <f t="shared" si="12"/>
        <v>0</v>
      </c>
      <c r="W42" s="825">
        <f t="shared" si="12"/>
        <v>0</v>
      </c>
      <c r="X42" s="825">
        <f t="shared" si="12"/>
        <v>0</v>
      </c>
      <c r="Y42" s="825">
        <f t="shared" ref="Y42:AE43" si="13">Y27*$C27</f>
        <v>0</v>
      </c>
      <c r="Z42" s="825">
        <f t="shared" si="13"/>
        <v>0</v>
      </c>
      <c r="AA42" s="825">
        <f t="shared" si="13"/>
        <v>0</v>
      </c>
      <c r="AB42" s="825">
        <f t="shared" si="13"/>
        <v>0</v>
      </c>
      <c r="AC42" s="825">
        <f t="shared" si="13"/>
        <v>0</v>
      </c>
      <c r="AD42" s="825">
        <f t="shared" si="13"/>
        <v>0</v>
      </c>
      <c r="AE42" s="825">
        <f t="shared" si="13"/>
        <v>0</v>
      </c>
    </row>
    <row r="43" spans="1:31">
      <c r="A43" s="910" t="str">
        <f>A28</f>
        <v>Land lease</v>
      </c>
      <c r="D43" s="825"/>
      <c r="E43" s="825">
        <f t="shared" si="12"/>
        <v>35.618185925015368</v>
      </c>
      <c r="F43" s="825">
        <f t="shared" si="12"/>
        <v>35.618185925015368</v>
      </c>
      <c r="G43" s="825">
        <f t="shared" si="12"/>
        <v>35.618185925015368</v>
      </c>
      <c r="H43" s="825">
        <f t="shared" si="12"/>
        <v>35.618185925015368</v>
      </c>
      <c r="I43" s="825">
        <f t="shared" si="12"/>
        <v>35.618185925015368</v>
      </c>
      <c r="J43" s="825">
        <f t="shared" si="12"/>
        <v>35.618185925015368</v>
      </c>
      <c r="K43" s="825">
        <f t="shared" si="12"/>
        <v>35.618185925015368</v>
      </c>
      <c r="L43" s="825">
        <f t="shared" si="12"/>
        <v>35.618185925015368</v>
      </c>
      <c r="M43" s="825">
        <f t="shared" si="12"/>
        <v>35.618185925015368</v>
      </c>
      <c r="N43" s="825">
        <f t="shared" si="12"/>
        <v>35.618185925015368</v>
      </c>
      <c r="O43" s="825">
        <f t="shared" si="12"/>
        <v>35.618185925015368</v>
      </c>
      <c r="P43" s="825">
        <f t="shared" si="12"/>
        <v>35.618185925015368</v>
      </c>
      <c r="Q43" s="825">
        <f t="shared" si="12"/>
        <v>35.618185925015368</v>
      </c>
      <c r="R43" s="825">
        <f t="shared" si="12"/>
        <v>35.618185925015368</v>
      </c>
      <c r="S43" s="825">
        <f t="shared" si="12"/>
        <v>35.618185925015368</v>
      </c>
      <c r="T43" s="825">
        <f t="shared" si="12"/>
        <v>35.618185925015368</v>
      </c>
      <c r="U43" s="825">
        <f t="shared" si="12"/>
        <v>35.618185925015368</v>
      </c>
      <c r="V43" s="825">
        <f t="shared" si="12"/>
        <v>35.618185925015368</v>
      </c>
      <c r="W43" s="825">
        <f t="shared" si="12"/>
        <v>35.618185925015368</v>
      </c>
      <c r="X43" s="825">
        <f t="shared" si="12"/>
        <v>35.618185925015368</v>
      </c>
      <c r="Y43" s="825">
        <f t="shared" si="13"/>
        <v>35.618185925015368</v>
      </c>
      <c r="Z43" s="825">
        <f t="shared" si="13"/>
        <v>35.618185925015368</v>
      </c>
      <c r="AA43" s="825">
        <f t="shared" si="13"/>
        <v>35.618185925015368</v>
      </c>
      <c r="AB43" s="825">
        <f t="shared" si="13"/>
        <v>35.618185925015368</v>
      </c>
      <c r="AC43" s="825">
        <f t="shared" si="13"/>
        <v>35.618185925015368</v>
      </c>
      <c r="AD43" s="825">
        <f t="shared" si="13"/>
        <v>35.618185925015368</v>
      </c>
      <c r="AE43" s="825">
        <f t="shared" si="13"/>
        <v>35.618185925015368</v>
      </c>
    </row>
    <row r="44" spans="1:31">
      <c r="A44" s="910" t="str">
        <f>A29</f>
        <v>Labor cost</v>
      </c>
      <c r="D44" s="825"/>
      <c r="E44" s="825">
        <f t="shared" ref="E44:X44" si="14">E29*$C29</f>
        <v>0</v>
      </c>
      <c r="F44" s="825">
        <f t="shared" si="14"/>
        <v>0</v>
      </c>
      <c r="G44" s="825">
        <f t="shared" si="14"/>
        <v>0</v>
      </c>
      <c r="H44" s="825">
        <f t="shared" si="14"/>
        <v>0</v>
      </c>
      <c r="I44" s="825">
        <f t="shared" si="14"/>
        <v>0</v>
      </c>
      <c r="J44" s="825">
        <f t="shared" si="14"/>
        <v>0</v>
      </c>
      <c r="K44" s="825">
        <f t="shared" si="14"/>
        <v>0</v>
      </c>
      <c r="L44" s="825">
        <f t="shared" si="14"/>
        <v>0</v>
      </c>
      <c r="M44" s="825">
        <f t="shared" si="14"/>
        <v>0</v>
      </c>
      <c r="N44" s="825">
        <f t="shared" si="14"/>
        <v>0</v>
      </c>
      <c r="O44" s="825">
        <f t="shared" si="14"/>
        <v>0</v>
      </c>
      <c r="P44" s="825">
        <f t="shared" si="14"/>
        <v>0</v>
      </c>
      <c r="Q44" s="825">
        <f t="shared" si="14"/>
        <v>0</v>
      </c>
      <c r="R44" s="825">
        <f t="shared" si="14"/>
        <v>0</v>
      </c>
      <c r="S44" s="825">
        <f t="shared" si="14"/>
        <v>0</v>
      </c>
      <c r="T44" s="825">
        <f t="shared" si="14"/>
        <v>0</v>
      </c>
      <c r="U44" s="825">
        <f t="shared" si="14"/>
        <v>0</v>
      </c>
      <c r="V44" s="825">
        <f t="shared" si="14"/>
        <v>0</v>
      </c>
      <c r="W44" s="825">
        <f t="shared" si="14"/>
        <v>0</v>
      </c>
      <c r="X44" s="825">
        <f t="shared" si="14"/>
        <v>0</v>
      </c>
      <c r="Y44" s="825">
        <f t="shared" ref="Y44:AE44" si="15">Y29*$C29</f>
        <v>0</v>
      </c>
      <c r="Z44" s="825">
        <f t="shared" si="15"/>
        <v>0</v>
      </c>
      <c r="AA44" s="825">
        <f t="shared" si="15"/>
        <v>0</v>
      </c>
      <c r="AB44" s="825">
        <f t="shared" si="15"/>
        <v>0</v>
      </c>
      <c r="AC44" s="825">
        <f t="shared" si="15"/>
        <v>0</v>
      </c>
      <c r="AD44" s="825">
        <f t="shared" si="15"/>
        <v>0</v>
      </c>
      <c r="AE44" s="825">
        <f t="shared" si="15"/>
        <v>0</v>
      </c>
    </row>
    <row r="45" spans="1:31">
      <c r="A45" s="905" t="s">
        <v>1354</v>
      </c>
      <c r="D45" s="825"/>
      <c r="E45" s="825">
        <f t="shared" ref="E45:X45" si="16">SUM(E42:E44)</f>
        <v>1621.1671290719114</v>
      </c>
      <c r="F45" s="825">
        <f t="shared" si="16"/>
        <v>35.618185925015368</v>
      </c>
      <c r="G45" s="825">
        <f t="shared" si="16"/>
        <v>35.618185925015368</v>
      </c>
      <c r="H45" s="825">
        <f t="shared" si="16"/>
        <v>35.618185925015368</v>
      </c>
      <c r="I45" s="825">
        <f t="shared" si="16"/>
        <v>35.618185925015368</v>
      </c>
      <c r="J45" s="825">
        <f t="shared" si="16"/>
        <v>35.618185925015368</v>
      </c>
      <c r="K45" s="825">
        <f t="shared" si="16"/>
        <v>35.618185925015368</v>
      </c>
      <c r="L45" s="825">
        <f t="shared" si="16"/>
        <v>35.618185925015368</v>
      </c>
      <c r="M45" s="825">
        <f t="shared" si="16"/>
        <v>35.618185925015368</v>
      </c>
      <c r="N45" s="825">
        <f t="shared" si="16"/>
        <v>35.618185925015368</v>
      </c>
      <c r="O45" s="825">
        <f t="shared" si="16"/>
        <v>35.618185925015368</v>
      </c>
      <c r="P45" s="825">
        <f t="shared" si="16"/>
        <v>35.618185925015368</v>
      </c>
      <c r="Q45" s="825">
        <f t="shared" si="16"/>
        <v>35.618185925015368</v>
      </c>
      <c r="R45" s="825">
        <f t="shared" si="16"/>
        <v>35.618185925015368</v>
      </c>
      <c r="S45" s="825">
        <f t="shared" si="16"/>
        <v>35.618185925015368</v>
      </c>
      <c r="T45" s="825">
        <f t="shared" si="16"/>
        <v>35.618185925015368</v>
      </c>
      <c r="U45" s="825">
        <f t="shared" si="16"/>
        <v>35.618185925015368</v>
      </c>
      <c r="V45" s="825">
        <f t="shared" si="16"/>
        <v>35.618185925015368</v>
      </c>
      <c r="W45" s="825">
        <f t="shared" si="16"/>
        <v>35.618185925015368</v>
      </c>
      <c r="X45" s="825">
        <f t="shared" si="16"/>
        <v>35.618185925015368</v>
      </c>
      <c r="Y45" s="825">
        <f t="shared" ref="Y45:AE45" si="17">SUM(Y42:Y44)</f>
        <v>35.618185925015368</v>
      </c>
      <c r="Z45" s="825">
        <f t="shared" si="17"/>
        <v>35.618185925015368</v>
      </c>
      <c r="AA45" s="825">
        <f t="shared" si="17"/>
        <v>35.618185925015368</v>
      </c>
      <c r="AB45" s="825">
        <f t="shared" si="17"/>
        <v>35.618185925015368</v>
      </c>
      <c r="AC45" s="825">
        <f t="shared" si="17"/>
        <v>35.618185925015368</v>
      </c>
      <c r="AD45" s="825">
        <f t="shared" si="17"/>
        <v>35.618185925015368</v>
      </c>
      <c r="AE45" s="825">
        <f t="shared" si="17"/>
        <v>35.618185925015368</v>
      </c>
    </row>
    <row r="46" spans="1:31">
      <c r="A46" s="913"/>
      <c r="D46" s="825"/>
      <c r="E46" s="825"/>
      <c r="F46" s="825"/>
      <c r="G46" s="825"/>
      <c r="H46" s="825"/>
      <c r="I46" s="825"/>
      <c r="J46" s="825"/>
      <c r="K46" s="825"/>
      <c r="L46" s="825"/>
      <c r="M46" s="825"/>
      <c r="N46" s="825"/>
      <c r="O46" s="825"/>
      <c r="P46" s="825"/>
      <c r="Q46" s="825"/>
      <c r="R46" s="825"/>
      <c r="S46" s="825"/>
      <c r="T46" s="825"/>
      <c r="U46" s="825"/>
      <c r="V46" s="825"/>
      <c r="W46" s="825"/>
      <c r="X46" s="825">
        <f>X31*$C31</f>
        <v>0</v>
      </c>
      <c r="Y46" s="825">
        <f t="shared" ref="Y46:AE46" si="18">Y31*$C31</f>
        <v>0</v>
      </c>
      <c r="Z46" s="825">
        <f t="shared" si="18"/>
        <v>0</v>
      </c>
      <c r="AA46" s="825">
        <f t="shared" si="18"/>
        <v>0</v>
      </c>
      <c r="AB46" s="825">
        <f t="shared" si="18"/>
        <v>0</v>
      </c>
      <c r="AC46" s="825">
        <f t="shared" si="18"/>
        <v>0</v>
      </c>
      <c r="AD46" s="825">
        <f t="shared" si="18"/>
        <v>0</v>
      </c>
      <c r="AE46" s="825">
        <f t="shared" si="18"/>
        <v>0</v>
      </c>
    </row>
    <row r="47" spans="1:31">
      <c r="A47" s="916" t="s">
        <v>498</v>
      </c>
      <c r="B47" s="760"/>
      <c r="D47" s="825"/>
      <c r="E47" s="825">
        <f t="shared" ref="E47:X47" si="19">E41+E45</f>
        <v>9655.5829149569763</v>
      </c>
      <c r="F47" s="825">
        <f t="shared" si="19"/>
        <v>534.38072277197296</v>
      </c>
      <c r="G47" s="825">
        <f t="shared" si="19"/>
        <v>35.618185925015368</v>
      </c>
      <c r="H47" s="825">
        <f t="shared" si="19"/>
        <v>35.618185925015368</v>
      </c>
      <c r="I47" s="825">
        <f t="shared" si="19"/>
        <v>35.618185925015368</v>
      </c>
      <c r="J47" s="825">
        <f t="shared" si="19"/>
        <v>35.618185925015368</v>
      </c>
      <c r="K47" s="825">
        <f t="shared" si="19"/>
        <v>35.618185925015368</v>
      </c>
      <c r="L47" s="825">
        <f t="shared" si="19"/>
        <v>35.618185925015368</v>
      </c>
      <c r="M47" s="825">
        <f t="shared" si="19"/>
        <v>35.618185925015368</v>
      </c>
      <c r="N47" s="825">
        <f t="shared" si="19"/>
        <v>35.618185925015368</v>
      </c>
      <c r="O47" s="825">
        <f t="shared" si="19"/>
        <v>35.618185925015368</v>
      </c>
      <c r="P47" s="825">
        <f t="shared" si="19"/>
        <v>35.618185925015368</v>
      </c>
      <c r="Q47" s="825">
        <f t="shared" si="19"/>
        <v>35.618185925015368</v>
      </c>
      <c r="R47" s="825">
        <f t="shared" si="19"/>
        <v>35.618185925015368</v>
      </c>
      <c r="S47" s="825">
        <f t="shared" si="19"/>
        <v>35.618185925015368</v>
      </c>
      <c r="T47" s="825">
        <f t="shared" si="19"/>
        <v>35.618185925015368</v>
      </c>
      <c r="U47" s="825">
        <f t="shared" si="19"/>
        <v>35.618185925015368</v>
      </c>
      <c r="V47" s="825">
        <f t="shared" si="19"/>
        <v>35.618185925015368</v>
      </c>
      <c r="W47" s="825">
        <f t="shared" si="19"/>
        <v>35.618185925015368</v>
      </c>
      <c r="X47" s="825">
        <f t="shared" si="19"/>
        <v>35.618185925015368</v>
      </c>
      <c r="Y47" s="825">
        <f t="shared" ref="Y47:AE47" si="20">Y41+Y45</f>
        <v>35.618185925015368</v>
      </c>
      <c r="Z47" s="825">
        <f t="shared" si="20"/>
        <v>35.618185925015368</v>
      </c>
      <c r="AA47" s="825">
        <f t="shared" si="20"/>
        <v>35.618185925015368</v>
      </c>
      <c r="AB47" s="825">
        <f t="shared" si="20"/>
        <v>35.618185925015368</v>
      </c>
      <c r="AC47" s="825">
        <f t="shared" si="20"/>
        <v>35.618185925015368</v>
      </c>
      <c r="AD47" s="825">
        <f t="shared" si="20"/>
        <v>35.618185925015368</v>
      </c>
      <c r="AE47" s="825">
        <f t="shared" si="20"/>
        <v>35.618185925015368</v>
      </c>
    </row>
    <row r="48" spans="1:31">
      <c r="A48" s="916"/>
      <c r="B48" s="760"/>
      <c r="D48" s="825"/>
      <c r="E48" s="825"/>
      <c r="F48" s="825"/>
      <c r="G48" s="825"/>
      <c r="H48" s="825"/>
      <c r="I48" s="825"/>
      <c r="J48" s="825"/>
      <c r="K48" s="825"/>
      <c r="L48" s="825"/>
      <c r="M48" s="825"/>
      <c r="N48" s="825"/>
      <c r="O48" s="825"/>
      <c r="P48" s="825"/>
      <c r="Q48" s="825"/>
      <c r="R48" s="825"/>
      <c r="S48" s="825"/>
      <c r="T48" s="825"/>
      <c r="U48" s="825"/>
      <c r="V48" s="825"/>
      <c r="W48" s="825"/>
      <c r="X48" s="825">
        <f>X33*$C33</f>
        <v>0</v>
      </c>
      <c r="Y48" s="825">
        <f t="shared" ref="Y48:AE48" si="21">Y33*$C33</f>
        <v>0</v>
      </c>
      <c r="Z48" s="825">
        <f t="shared" si="21"/>
        <v>0</v>
      </c>
      <c r="AA48" s="825">
        <f t="shared" si="21"/>
        <v>0</v>
      </c>
      <c r="AB48" s="825">
        <f t="shared" si="21"/>
        <v>0</v>
      </c>
      <c r="AC48" s="825">
        <f t="shared" si="21"/>
        <v>0</v>
      </c>
      <c r="AD48" s="825">
        <f t="shared" si="21"/>
        <v>0</v>
      </c>
      <c r="AE48" s="825">
        <f t="shared" si="21"/>
        <v>0</v>
      </c>
    </row>
    <row r="49" spans="1:31">
      <c r="A49" s="916" t="s">
        <v>585</v>
      </c>
      <c r="B49" s="760"/>
      <c r="D49" s="825">
        <v>0</v>
      </c>
      <c r="E49" s="825">
        <f t="shared" ref="E49:X49" si="22">E35-E47</f>
        <v>-9655.5829149569763</v>
      </c>
      <c r="F49" s="825">
        <f t="shared" si="22"/>
        <v>-534.38072277197296</v>
      </c>
      <c r="G49" s="825">
        <f t="shared" si="22"/>
        <v>-35.618185925015368</v>
      </c>
      <c r="H49" s="825">
        <f t="shared" si="22"/>
        <v>-35.618185925015368</v>
      </c>
      <c r="I49" s="825">
        <f t="shared" si="22"/>
        <v>-35.618185925015368</v>
      </c>
      <c r="J49" s="825">
        <f t="shared" si="22"/>
        <v>-35.618185925015368</v>
      </c>
      <c r="K49" s="825">
        <f t="shared" si="22"/>
        <v>-35.618185925015368</v>
      </c>
      <c r="L49" s="825">
        <f t="shared" si="22"/>
        <v>763.76723682390889</v>
      </c>
      <c r="M49" s="825">
        <f t="shared" si="22"/>
        <v>868.71367749582919</v>
      </c>
      <c r="N49" s="825">
        <f t="shared" si="22"/>
        <v>771.49607478707514</v>
      </c>
      <c r="O49" s="825">
        <f t="shared" si="22"/>
        <v>1077.4501242317149</v>
      </c>
      <c r="P49" s="825">
        <f t="shared" si="22"/>
        <v>1181.24013029568</v>
      </c>
      <c r="Q49" s="825">
        <f t="shared" si="22"/>
        <v>1284.6446581569937</v>
      </c>
      <c r="R49" s="825">
        <f t="shared" si="22"/>
        <v>1387.6637078156557</v>
      </c>
      <c r="S49" s="825">
        <f t="shared" si="22"/>
        <v>1185.11418623233</v>
      </c>
      <c r="T49" s="825">
        <f t="shared" si="22"/>
        <v>1592.5453725250245</v>
      </c>
      <c r="U49" s="825">
        <f t="shared" si="22"/>
        <v>1694.4079875757309</v>
      </c>
      <c r="V49" s="825">
        <f t="shared" si="22"/>
        <v>1795.8851244237862</v>
      </c>
      <c r="W49" s="825">
        <f t="shared" si="22"/>
        <v>1896.9767830691897</v>
      </c>
      <c r="X49" s="825">
        <f t="shared" si="22"/>
        <v>1591.0227336245505</v>
      </c>
      <c r="Y49" s="825">
        <f t="shared" ref="Y49:AE49" si="23">Y35-Y47</f>
        <v>1993.9245510360877</v>
      </c>
      <c r="Z49" s="825">
        <f t="shared" si="23"/>
        <v>1990.1661385602345</v>
      </c>
      <c r="AA49" s="825">
        <f t="shared" si="23"/>
        <v>1986.407726084381</v>
      </c>
      <c r="AB49" s="825">
        <f t="shared" si="23"/>
        <v>1982.6493136085257</v>
      </c>
      <c r="AC49" s="825">
        <f t="shared" si="23"/>
        <v>1575.9890837211349</v>
      </c>
      <c r="AD49" s="825">
        <f t="shared" si="23"/>
        <v>1975.1324886568191</v>
      </c>
      <c r="AE49" s="825">
        <f t="shared" si="23"/>
        <v>1971.3740761809656</v>
      </c>
    </row>
    <row r="50" spans="1:31" ht="10.8" thickBot="1">
      <c r="A50" s="917" t="s">
        <v>937</v>
      </c>
      <c r="B50" s="918"/>
      <c r="C50" s="919"/>
      <c r="D50" s="920">
        <v>0</v>
      </c>
      <c r="E50" s="920">
        <f>E49-$D$49</f>
        <v>-9655.5829149569763</v>
      </c>
      <c r="F50" s="920">
        <f t="shared" ref="F50:X50" si="24">F49-$D$49</f>
        <v>-534.38072277197296</v>
      </c>
      <c r="G50" s="920">
        <f t="shared" si="24"/>
        <v>-35.618185925015368</v>
      </c>
      <c r="H50" s="920">
        <f t="shared" si="24"/>
        <v>-35.618185925015368</v>
      </c>
      <c r="I50" s="920">
        <f t="shared" si="24"/>
        <v>-35.618185925015368</v>
      </c>
      <c r="J50" s="920">
        <f t="shared" si="24"/>
        <v>-35.618185925015368</v>
      </c>
      <c r="K50" s="920">
        <f t="shared" si="24"/>
        <v>-35.618185925015368</v>
      </c>
      <c r="L50" s="920">
        <f t="shared" si="24"/>
        <v>763.76723682390889</v>
      </c>
      <c r="M50" s="920">
        <f t="shared" si="24"/>
        <v>868.71367749582919</v>
      </c>
      <c r="N50" s="920">
        <f t="shared" si="24"/>
        <v>771.49607478707514</v>
      </c>
      <c r="O50" s="920">
        <f t="shared" si="24"/>
        <v>1077.4501242317149</v>
      </c>
      <c r="P50" s="920">
        <f t="shared" si="24"/>
        <v>1181.24013029568</v>
      </c>
      <c r="Q50" s="920">
        <f t="shared" si="24"/>
        <v>1284.6446581569937</v>
      </c>
      <c r="R50" s="920">
        <f t="shared" si="24"/>
        <v>1387.6637078156557</v>
      </c>
      <c r="S50" s="920">
        <f t="shared" si="24"/>
        <v>1185.11418623233</v>
      </c>
      <c r="T50" s="920">
        <f t="shared" si="24"/>
        <v>1592.5453725250245</v>
      </c>
      <c r="U50" s="920">
        <f t="shared" si="24"/>
        <v>1694.4079875757309</v>
      </c>
      <c r="V50" s="920">
        <f t="shared" si="24"/>
        <v>1795.8851244237862</v>
      </c>
      <c r="W50" s="920">
        <f t="shared" si="24"/>
        <v>1896.9767830691897</v>
      </c>
      <c r="X50" s="920">
        <f t="shared" si="24"/>
        <v>1591.0227336245505</v>
      </c>
      <c r="Y50" s="920">
        <f t="shared" ref="Y50:AE50" si="25">Y49-$D$49</f>
        <v>1993.9245510360877</v>
      </c>
      <c r="Z50" s="920">
        <f t="shared" si="25"/>
        <v>1990.1661385602345</v>
      </c>
      <c r="AA50" s="920">
        <f t="shared" si="25"/>
        <v>1986.407726084381</v>
      </c>
      <c r="AB50" s="920">
        <f t="shared" si="25"/>
        <v>1982.6493136085257</v>
      </c>
      <c r="AC50" s="920">
        <f t="shared" si="25"/>
        <v>1575.9890837211349</v>
      </c>
      <c r="AD50" s="920">
        <f t="shared" si="25"/>
        <v>1975.1324886568191</v>
      </c>
      <c r="AE50" s="920">
        <f t="shared" si="25"/>
        <v>1971.3740761809656</v>
      </c>
    </row>
    <row r="51" spans="1:31">
      <c r="D51" s="825"/>
      <c r="E51" s="825"/>
      <c r="F51" s="825"/>
      <c r="G51" s="825"/>
      <c r="H51" s="825"/>
      <c r="I51" s="825"/>
      <c r="J51" s="825"/>
      <c r="K51" s="825"/>
      <c r="L51" s="825"/>
      <c r="M51" s="825"/>
      <c r="N51" s="825"/>
      <c r="O51" s="825"/>
      <c r="P51" s="825"/>
      <c r="Q51" s="825"/>
      <c r="R51" s="825"/>
      <c r="S51" s="825"/>
      <c r="T51" s="825"/>
      <c r="U51" s="825"/>
      <c r="V51" s="825"/>
      <c r="W51" s="825"/>
      <c r="X51" s="825"/>
      <c r="Y51" s="825"/>
      <c r="Z51" s="825"/>
      <c r="AA51" s="825"/>
      <c r="AB51" s="825"/>
      <c r="AC51" s="825"/>
      <c r="AD51" s="825"/>
      <c r="AE51" s="825"/>
    </row>
    <row r="52" spans="1:31" ht="10.8" thickBot="1">
      <c r="C52" s="252"/>
      <c r="D52" s="825"/>
      <c r="E52" s="826"/>
      <c r="F52" s="825"/>
      <c r="G52" s="825"/>
      <c r="H52" s="825"/>
      <c r="I52" s="825"/>
      <c r="J52" s="825"/>
      <c r="K52" s="825"/>
      <c r="L52" s="825"/>
      <c r="M52" s="825"/>
      <c r="N52" s="825"/>
      <c r="O52" s="825"/>
      <c r="P52" s="825"/>
      <c r="Q52" s="825"/>
      <c r="R52" s="825"/>
      <c r="S52" s="825"/>
      <c r="T52" s="825"/>
      <c r="U52" s="825"/>
      <c r="V52" s="825"/>
      <c r="W52" s="825"/>
      <c r="X52" s="825"/>
      <c r="Y52" s="825"/>
      <c r="Z52" s="825"/>
      <c r="AA52" s="825"/>
      <c r="AB52" s="825"/>
      <c r="AC52" s="825"/>
      <c r="AD52" s="825"/>
      <c r="AE52" s="825"/>
    </row>
    <row r="53" spans="1:31">
      <c r="A53" s="1189" t="s">
        <v>1339</v>
      </c>
      <c r="B53" s="1190"/>
      <c r="C53" s="1191"/>
      <c r="D53" s="1191"/>
      <c r="E53" s="1191"/>
      <c r="F53" s="1190"/>
      <c r="G53" s="1190"/>
      <c r="H53" s="1190"/>
      <c r="I53" s="1190"/>
      <c r="J53" s="1190"/>
      <c r="K53" s="1190"/>
      <c r="L53" s="1190"/>
      <c r="M53" s="1190"/>
      <c r="N53" s="1190"/>
      <c r="O53" s="1190"/>
      <c r="P53" s="1190"/>
      <c r="Q53" s="1190"/>
      <c r="R53" s="1190"/>
      <c r="S53" s="1190"/>
      <c r="T53" s="1190"/>
      <c r="U53" s="1190"/>
      <c r="V53" s="1190"/>
      <c r="W53" s="1190"/>
      <c r="X53" s="1190"/>
      <c r="Y53" s="1190"/>
      <c r="Z53" s="1190"/>
      <c r="AA53" s="1190"/>
      <c r="AB53" s="1190"/>
      <c r="AC53" s="1190"/>
      <c r="AD53" s="1190"/>
      <c r="AE53" s="1190"/>
    </row>
    <row r="54" spans="1:31">
      <c r="A54" s="913"/>
      <c r="C54" s="252"/>
      <c r="D54" s="252"/>
      <c r="E54" s="252"/>
    </row>
    <row r="55" spans="1:31">
      <c r="A55" s="1193" t="s">
        <v>122</v>
      </c>
      <c r="B55" s="912" t="s">
        <v>197</v>
      </c>
      <c r="C55" s="265">
        <f>E41+F41</f>
        <v>8533.1783227320211</v>
      </c>
      <c r="D55" s="252"/>
      <c r="E55" s="252"/>
    </row>
    <row r="56" spans="1:31">
      <c r="A56" s="1193" t="s">
        <v>1340</v>
      </c>
      <c r="B56" s="912" t="s">
        <v>197</v>
      </c>
      <c r="C56" s="683">
        <f>C55*5%</f>
        <v>426.65891613660108</v>
      </c>
      <c r="D56" s="252"/>
      <c r="E56" s="252"/>
    </row>
    <row r="57" spans="1:31">
      <c r="A57" s="1193" t="s">
        <v>1341</v>
      </c>
      <c r="B57" s="912" t="s">
        <v>197</v>
      </c>
      <c r="C57" s="1332">
        <f>C55*95%</f>
        <v>8106.5194065954192</v>
      </c>
      <c r="D57" s="252"/>
      <c r="E57" s="252"/>
    </row>
    <row r="58" spans="1:31">
      <c r="A58" s="916" t="s">
        <v>1342</v>
      </c>
      <c r="C58" s="252"/>
      <c r="D58" s="252"/>
      <c r="E58" s="252"/>
    </row>
    <row r="59" spans="1:31">
      <c r="A59" s="910" t="s">
        <v>293</v>
      </c>
      <c r="C59" s="252"/>
      <c r="D59" s="257" t="s">
        <v>295</v>
      </c>
      <c r="E59" s="1469" t="s">
        <v>296</v>
      </c>
      <c r="F59" s="1469"/>
      <c r="G59" s="1469"/>
      <c r="H59" s="1469"/>
      <c r="I59" s="1469"/>
      <c r="J59" s="258"/>
      <c r="K59" s="258"/>
      <c r="L59" s="258"/>
      <c r="M59" s="258"/>
      <c r="N59" s="258"/>
      <c r="O59" s="1469"/>
      <c r="P59" s="1469"/>
      <c r="Q59" s="1469"/>
      <c r="R59" s="1469"/>
      <c r="S59" s="1469"/>
      <c r="T59" s="258"/>
      <c r="U59" s="258"/>
      <c r="V59" s="258"/>
      <c r="W59" s="258"/>
      <c r="X59" s="258"/>
      <c r="Y59" s="258"/>
      <c r="Z59" s="258"/>
      <c r="AA59" s="258"/>
      <c r="AB59" s="258"/>
      <c r="AC59" s="258"/>
      <c r="AD59" s="258"/>
      <c r="AE59" s="258"/>
    </row>
    <row r="60" spans="1:31">
      <c r="A60" s="910"/>
      <c r="C60" s="252"/>
      <c r="D60" s="262" t="s">
        <v>297</v>
      </c>
      <c r="E60" s="262">
        <v>1</v>
      </c>
      <c r="F60" s="262">
        <v>2</v>
      </c>
      <c r="G60" s="262">
        <v>3</v>
      </c>
      <c r="H60" s="262">
        <v>4</v>
      </c>
      <c r="I60" s="262">
        <v>5</v>
      </c>
      <c r="J60" s="262">
        <v>6</v>
      </c>
      <c r="K60" s="262">
        <v>7</v>
      </c>
      <c r="L60" s="262">
        <v>8</v>
      </c>
      <c r="M60" s="262">
        <v>9</v>
      </c>
      <c r="N60" s="263">
        <v>10</v>
      </c>
      <c r="O60" s="262">
        <v>11</v>
      </c>
      <c r="P60" s="262">
        <v>12</v>
      </c>
      <c r="Q60" s="262">
        <v>13</v>
      </c>
      <c r="R60" s="262">
        <v>14</v>
      </c>
      <c r="S60" s="262">
        <v>15</v>
      </c>
      <c r="T60" s="262">
        <v>16</v>
      </c>
      <c r="U60" s="262">
        <v>17</v>
      </c>
      <c r="V60" s="262">
        <v>18</v>
      </c>
      <c r="W60" s="262">
        <v>19</v>
      </c>
      <c r="X60" s="263">
        <v>20</v>
      </c>
      <c r="Y60" s="263">
        <v>21</v>
      </c>
      <c r="Z60" s="263">
        <v>22</v>
      </c>
      <c r="AA60" s="263">
        <v>23</v>
      </c>
      <c r="AB60" s="263">
        <v>24</v>
      </c>
      <c r="AC60" s="263">
        <v>25</v>
      </c>
      <c r="AD60" s="263">
        <v>26</v>
      </c>
      <c r="AE60" s="263">
        <v>27</v>
      </c>
    </row>
    <row r="61" spans="1:31">
      <c r="A61" s="1188" t="s">
        <v>1345</v>
      </c>
      <c r="C61" s="252"/>
      <c r="D61" s="264"/>
      <c r="E61" s="264"/>
      <c r="F61" s="264"/>
      <c r="G61" s="264"/>
      <c r="H61" s="264"/>
      <c r="I61" s="264"/>
      <c r="J61" s="264"/>
      <c r="K61" s="264"/>
      <c r="L61" s="264"/>
      <c r="M61" s="264"/>
      <c r="N61" s="1187"/>
      <c r="O61" s="264"/>
      <c r="P61" s="264"/>
      <c r="Q61" s="264"/>
      <c r="R61" s="264"/>
      <c r="S61" s="264"/>
      <c r="T61" s="264"/>
      <c r="U61" s="264"/>
      <c r="V61" s="264"/>
      <c r="W61" s="264"/>
      <c r="X61" s="1187"/>
      <c r="Y61" s="1187"/>
      <c r="Z61" s="1187"/>
      <c r="AA61" s="1187"/>
      <c r="AB61" s="1187"/>
      <c r="AC61" s="1187"/>
      <c r="AD61" s="1187"/>
      <c r="AE61" s="1187"/>
    </row>
    <row r="62" spans="1:31">
      <c r="A62" s="1195" t="s">
        <v>1343</v>
      </c>
      <c r="C62" s="252"/>
      <c r="D62" s="252"/>
      <c r="E62" s="265">
        <f t="shared" ref="E62:X62" si="26">E35</f>
        <v>0</v>
      </c>
      <c r="F62" s="265">
        <f t="shared" si="26"/>
        <v>0</v>
      </c>
      <c r="G62" s="265">
        <f t="shared" si="26"/>
        <v>0</v>
      </c>
      <c r="H62" s="265">
        <f t="shared" si="26"/>
        <v>0</v>
      </c>
      <c r="I62" s="265">
        <f t="shared" si="26"/>
        <v>0</v>
      </c>
      <c r="J62" s="265">
        <f t="shared" si="26"/>
        <v>0</v>
      </c>
      <c r="K62" s="265">
        <f t="shared" si="26"/>
        <v>0</v>
      </c>
      <c r="L62" s="265">
        <f t="shared" si="26"/>
        <v>799.38542274892427</v>
      </c>
      <c r="M62" s="265">
        <f t="shared" si="26"/>
        <v>904.33186342084457</v>
      </c>
      <c r="N62" s="265">
        <f t="shared" si="26"/>
        <v>807.11426071209053</v>
      </c>
      <c r="O62" s="265">
        <f t="shared" si="26"/>
        <v>1113.0683101567301</v>
      </c>
      <c r="P62" s="265">
        <f t="shared" si="26"/>
        <v>1216.8583162206953</v>
      </c>
      <c r="Q62" s="265">
        <f t="shared" si="26"/>
        <v>1320.262844082009</v>
      </c>
      <c r="R62" s="265">
        <f t="shared" si="26"/>
        <v>1423.281893740671</v>
      </c>
      <c r="S62" s="265">
        <f t="shared" si="26"/>
        <v>1220.7323721573453</v>
      </c>
      <c r="T62" s="265">
        <f t="shared" si="26"/>
        <v>1628.1635584500398</v>
      </c>
      <c r="U62" s="265">
        <f t="shared" si="26"/>
        <v>1730.0261735007462</v>
      </c>
      <c r="V62" s="265">
        <f t="shared" si="26"/>
        <v>1831.5033103488015</v>
      </c>
      <c r="W62" s="265">
        <f t="shared" si="26"/>
        <v>1932.5949689942049</v>
      </c>
      <c r="X62" s="265">
        <f t="shared" si="26"/>
        <v>1626.6409195495658</v>
      </c>
      <c r="Y62" s="265">
        <f t="shared" ref="Y62:AE62" si="27">Y35</f>
        <v>2029.5427369611029</v>
      </c>
      <c r="Z62" s="265">
        <f t="shared" si="27"/>
        <v>2025.7843244852497</v>
      </c>
      <c r="AA62" s="265">
        <f t="shared" si="27"/>
        <v>2022.0259120093963</v>
      </c>
      <c r="AB62" s="265">
        <f t="shared" si="27"/>
        <v>2018.267499533541</v>
      </c>
      <c r="AC62" s="265">
        <f t="shared" si="27"/>
        <v>1611.6072696461501</v>
      </c>
      <c r="AD62" s="265">
        <f t="shared" si="27"/>
        <v>2010.7506745818343</v>
      </c>
      <c r="AE62" s="265">
        <f t="shared" si="27"/>
        <v>2006.9922621059809</v>
      </c>
    </row>
    <row r="63" spans="1:31">
      <c r="A63" s="1195" t="s">
        <v>1344</v>
      </c>
      <c r="C63" s="252"/>
      <c r="D63" s="252"/>
      <c r="E63" s="252">
        <f>C56</f>
        <v>426.65891613660108</v>
      </c>
    </row>
    <row r="64" spans="1:31">
      <c r="A64" s="1195" t="s">
        <v>1341</v>
      </c>
      <c r="C64" s="252"/>
      <c r="D64" s="252"/>
      <c r="E64" s="1332">
        <f>C57-F41</f>
        <v>7607.7568697484621</v>
      </c>
      <c r="F64" s="1332">
        <f>F41</f>
        <v>498.76253684695757</v>
      </c>
    </row>
    <row r="65" spans="1:31">
      <c r="A65" s="1188" t="s">
        <v>1346</v>
      </c>
      <c r="C65" s="252"/>
      <c r="D65" s="252"/>
      <c r="E65" s="265">
        <f>SUM(E62:E64)</f>
        <v>8034.4157858850631</v>
      </c>
      <c r="F65" s="265">
        <f t="shared" ref="F65:X65" si="28">SUM(F62:F64)</f>
        <v>498.76253684695757</v>
      </c>
      <c r="G65" s="265">
        <f t="shared" si="28"/>
        <v>0</v>
      </c>
      <c r="H65" s="265">
        <f t="shared" si="28"/>
        <v>0</v>
      </c>
      <c r="I65" s="265">
        <f t="shared" si="28"/>
        <v>0</v>
      </c>
      <c r="J65" s="265">
        <f t="shared" si="28"/>
        <v>0</v>
      </c>
      <c r="K65" s="265">
        <f t="shared" si="28"/>
        <v>0</v>
      </c>
      <c r="L65" s="265">
        <f t="shared" si="28"/>
        <v>799.38542274892427</v>
      </c>
      <c r="M65" s="265">
        <f t="shared" si="28"/>
        <v>904.33186342084457</v>
      </c>
      <c r="N65" s="265">
        <f t="shared" si="28"/>
        <v>807.11426071209053</v>
      </c>
      <c r="O65" s="265">
        <f t="shared" si="28"/>
        <v>1113.0683101567301</v>
      </c>
      <c r="P65" s="265">
        <f t="shared" si="28"/>
        <v>1216.8583162206953</v>
      </c>
      <c r="Q65" s="265">
        <f t="shared" si="28"/>
        <v>1320.262844082009</v>
      </c>
      <c r="R65" s="265">
        <f t="shared" si="28"/>
        <v>1423.281893740671</v>
      </c>
      <c r="S65" s="265">
        <f t="shared" si="28"/>
        <v>1220.7323721573453</v>
      </c>
      <c r="T65" s="265">
        <f t="shared" si="28"/>
        <v>1628.1635584500398</v>
      </c>
      <c r="U65" s="265">
        <f t="shared" si="28"/>
        <v>1730.0261735007462</v>
      </c>
      <c r="V65" s="265">
        <f t="shared" si="28"/>
        <v>1831.5033103488015</v>
      </c>
      <c r="W65" s="265">
        <f t="shared" si="28"/>
        <v>1932.5949689942049</v>
      </c>
      <c r="X65" s="265">
        <f t="shared" si="28"/>
        <v>1626.6409195495658</v>
      </c>
      <c r="Y65" s="265">
        <f t="shared" ref="Y65:AE65" si="29">SUM(Y62:Y64)</f>
        <v>2029.5427369611029</v>
      </c>
      <c r="Z65" s="265">
        <f t="shared" si="29"/>
        <v>2025.7843244852497</v>
      </c>
      <c r="AA65" s="265">
        <f t="shared" si="29"/>
        <v>2022.0259120093963</v>
      </c>
      <c r="AB65" s="265">
        <f t="shared" si="29"/>
        <v>2018.267499533541</v>
      </c>
      <c r="AC65" s="265">
        <f t="shared" si="29"/>
        <v>1611.6072696461501</v>
      </c>
      <c r="AD65" s="265">
        <f t="shared" si="29"/>
        <v>2010.7506745818343</v>
      </c>
      <c r="AE65" s="265">
        <f t="shared" si="29"/>
        <v>2006.9922621059809</v>
      </c>
    </row>
    <row r="66" spans="1:31">
      <c r="A66" s="910"/>
      <c r="C66" s="252"/>
      <c r="D66" s="252"/>
      <c r="E66" s="252"/>
    </row>
    <row r="67" spans="1:31">
      <c r="A67" s="1188" t="s">
        <v>1347</v>
      </c>
      <c r="C67" s="252"/>
      <c r="D67" s="252"/>
      <c r="E67" s="252"/>
    </row>
    <row r="68" spans="1:31">
      <c r="A68" s="910" t="s">
        <v>1348</v>
      </c>
      <c r="C68" s="252"/>
      <c r="D68" s="252"/>
      <c r="E68" s="265">
        <f>E47</f>
        <v>9655.5829149569763</v>
      </c>
      <c r="F68" s="265">
        <f t="shared" ref="F68:X68" si="30">F47</f>
        <v>534.38072277197296</v>
      </c>
      <c r="G68" s="265">
        <f t="shared" si="30"/>
        <v>35.618185925015368</v>
      </c>
      <c r="H68" s="265">
        <f t="shared" si="30"/>
        <v>35.618185925015368</v>
      </c>
      <c r="I68" s="265">
        <f t="shared" si="30"/>
        <v>35.618185925015368</v>
      </c>
      <c r="J68" s="265">
        <f t="shared" si="30"/>
        <v>35.618185925015368</v>
      </c>
      <c r="K68" s="265">
        <f t="shared" si="30"/>
        <v>35.618185925015368</v>
      </c>
      <c r="L68" s="265">
        <f t="shared" si="30"/>
        <v>35.618185925015368</v>
      </c>
      <c r="M68" s="265">
        <f t="shared" si="30"/>
        <v>35.618185925015368</v>
      </c>
      <c r="N68" s="265">
        <f t="shared" si="30"/>
        <v>35.618185925015368</v>
      </c>
      <c r="O68" s="265">
        <f t="shared" si="30"/>
        <v>35.618185925015368</v>
      </c>
      <c r="P68" s="265">
        <f t="shared" si="30"/>
        <v>35.618185925015368</v>
      </c>
      <c r="Q68" s="265">
        <f t="shared" si="30"/>
        <v>35.618185925015368</v>
      </c>
      <c r="R68" s="265">
        <f t="shared" si="30"/>
        <v>35.618185925015368</v>
      </c>
      <c r="S68" s="265">
        <f t="shared" si="30"/>
        <v>35.618185925015368</v>
      </c>
      <c r="T68" s="265">
        <f t="shared" si="30"/>
        <v>35.618185925015368</v>
      </c>
      <c r="U68" s="265">
        <f t="shared" si="30"/>
        <v>35.618185925015368</v>
      </c>
      <c r="V68" s="265">
        <f t="shared" si="30"/>
        <v>35.618185925015368</v>
      </c>
      <c r="W68" s="265">
        <f t="shared" si="30"/>
        <v>35.618185925015368</v>
      </c>
      <c r="X68" s="265">
        <f t="shared" si="30"/>
        <v>35.618185925015368</v>
      </c>
      <c r="Y68" s="265">
        <f t="shared" ref="Y68:AE68" si="31">Y47</f>
        <v>35.618185925015368</v>
      </c>
      <c r="Z68" s="265">
        <f t="shared" si="31"/>
        <v>35.618185925015368</v>
      </c>
      <c r="AA68" s="265">
        <f t="shared" si="31"/>
        <v>35.618185925015368</v>
      </c>
      <c r="AB68" s="265">
        <f t="shared" si="31"/>
        <v>35.618185925015368</v>
      </c>
      <c r="AC68" s="265">
        <f t="shared" si="31"/>
        <v>35.618185925015368</v>
      </c>
      <c r="AD68" s="265">
        <f t="shared" si="31"/>
        <v>35.618185925015368</v>
      </c>
      <c r="AE68" s="265">
        <f t="shared" si="31"/>
        <v>35.618185925015368</v>
      </c>
    </row>
    <row r="69" spans="1:31">
      <c r="A69" s="1188" t="s">
        <v>1349</v>
      </c>
      <c r="C69" s="252"/>
      <c r="D69" s="252"/>
      <c r="E69" s="265">
        <f>SUM(E68)</f>
        <v>9655.5829149569763</v>
      </c>
      <c r="F69" s="265">
        <f t="shared" ref="F69:X69" si="32">SUM(F68)</f>
        <v>534.38072277197296</v>
      </c>
      <c r="G69" s="265">
        <f t="shared" si="32"/>
        <v>35.618185925015368</v>
      </c>
      <c r="H69" s="265">
        <f t="shared" si="32"/>
        <v>35.618185925015368</v>
      </c>
      <c r="I69" s="265">
        <f t="shared" si="32"/>
        <v>35.618185925015368</v>
      </c>
      <c r="J69" s="265">
        <f t="shared" si="32"/>
        <v>35.618185925015368</v>
      </c>
      <c r="K69" s="265">
        <f t="shared" si="32"/>
        <v>35.618185925015368</v>
      </c>
      <c r="L69" s="265">
        <f t="shared" si="32"/>
        <v>35.618185925015368</v>
      </c>
      <c r="M69" s="265">
        <f t="shared" si="32"/>
        <v>35.618185925015368</v>
      </c>
      <c r="N69" s="265">
        <f t="shared" si="32"/>
        <v>35.618185925015368</v>
      </c>
      <c r="O69" s="265">
        <f t="shared" si="32"/>
        <v>35.618185925015368</v>
      </c>
      <c r="P69" s="265">
        <f t="shared" si="32"/>
        <v>35.618185925015368</v>
      </c>
      <c r="Q69" s="265">
        <f t="shared" si="32"/>
        <v>35.618185925015368</v>
      </c>
      <c r="R69" s="265">
        <f t="shared" si="32"/>
        <v>35.618185925015368</v>
      </c>
      <c r="S69" s="265">
        <f t="shared" si="32"/>
        <v>35.618185925015368</v>
      </c>
      <c r="T69" s="265">
        <f t="shared" si="32"/>
        <v>35.618185925015368</v>
      </c>
      <c r="U69" s="265">
        <f t="shared" si="32"/>
        <v>35.618185925015368</v>
      </c>
      <c r="V69" s="265">
        <f t="shared" si="32"/>
        <v>35.618185925015368</v>
      </c>
      <c r="W69" s="265">
        <f t="shared" si="32"/>
        <v>35.618185925015368</v>
      </c>
      <c r="X69" s="265">
        <f t="shared" si="32"/>
        <v>35.618185925015368</v>
      </c>
      <c r="Y69" s="265">
        <f t="shared" ref="Y69:AE69" si="33">SUM(Y68)</f>
        <v>35.618185925015368</v>
      </c>
      <c r="Z69" s="265">
        <f t="shared" si="33"/>
        <v>35.618185925015368</v>
      </c>
      <c r="AA69" s="265">
        <f t="shared" si="33"/>
        <v>35.618185925015368</v>
      </c>
      <c r="AB69" s="265">
        <f t="shared" si="33"/>
        <v>35.618185925015368</v>
      </c>
      <c r="AC69" s="265">
        <f t="shared" si="33"/>
        <v>35.618185925015368</v>
      </c>
      <c r="AD69" s="265">
        <f t="shared" si="33"/>
        <v>35.618185925015368</v>
      </c>
      <c r="AE69" s="265">
        <f t="shared" si="33"/>
        <v>35.618185925015368</v>
      </c>
    </row>
    <row r="70" spans="1:31">
      <c r="A70" s="910"/>
      <c r="C70" s="252"/>
      <c r="D70" s="252"/>
      <c r="E70" s="252"/>
    </row>
    <row r="71" spans="1:31">
      <c r="A71" s="1188" t="s">
        <v>1350</v>
      </c>
      <c r="C71" s="252"/>
      <c r="D71" s="252"/>
      <c r="E71" s="265">
        <f>E65-E69</f>
        <v>-1621.1671290719132</v>
      </c>
      <c r="F71" s="265">
        <f t="shared" ref="F71:X71" si="34">F65-F69</f>
        <v>-35.618185925015382</v>
      </c>
      <c r="G71" s="265">
        <f t="shared" si="34"/>
        <v>-35.618185925015368</v>
      </c>
      <c r="H71" s="265">
        <f t="shared" si="34"/>
        <v>-35.618185925015368</v>
      </c>
      <c r="I71" s="265">
        <f t="shared" si="34"/>
        <v>-35.618185925015368</v>
      </c>
      <c r="J71" s="265">
        <f t="shared" si="34"/>
        <v>-35.618185925015368</v>
      </c>
      <c r="K71" s="265">
        <f t="shared" si="34"/>
        <v>-35.618185925015368</v>
      </c>
      <c r="L71" s="265">
        <f t="shared" si="34"/>
        <v>763.76723682390889</v>
      </c>
      <c r="M71" s="265">
        <f t="shared" si="34"/>
        <v>868.71367749582919</v>
      </c>
      <c r="N71" s="265">
        <f t="shared" si="34"/>
        <v>771.49607478707514</v>
      </c>
      <c r="O71" s="265">
        <f t="shared" si="34"/>
        <v>1077.4501242317149</v>
      </c>
      <c r="P71" s="265">
        <f t="shared" si="34"/>
        <v>1181.24013029568</v>
      </c>
      <c r="Q71" s="265">
        <f t="shared" si="34"/>
        <v>1284.6446581569937</v>
      </c>
      <c r="R71" s="265">
        <f t="shared" si="34"/>
        <v>1387.6637078156557</v>
      </c>
      <c r="S71" s="265">
        <f t="shared" si="34"/>
        <v>1185.11418623233</v>
      </c>
      <c r="T71" s="265">
        <f t="shared" si="34"/>
        <v>1592.5453725250245</v>
      </c>
      <c r="U71" s="265">
        <f t="shared" si="34"/>
        <v>1694.4079875757309</v>
      </c>
      <c r="V71" s="265">
        <f t="shared" si="34"/>
        <v>1795.8851244237862</v>
      </c>
      <c r="W71" s="265">
        <f t="shared" si="34"/>
        <v>1896.9767830691897</v>
      </c>
      <c r="X71" s="265">
        <f t="shared" si="34"/>
        <v>1591.0227336245505</v>
      </c>
      <c r="Y71" s="265">
        <f t="shared" ref="Y71:AE71" si="35">Y65-Y69</f>
        <v>1993.9245510360877</v>
      </c>
      <c r="Z71" s="265">
        <f t="shared" si="35"/>
        <v>1990.1661385602345</v>
      </c>
      <c r="AA71" s="265">
        <f t="shared" si="35"/>
        <v>1986.407726084381</v>
      </c>
      <c r="AB71" s="265">
        <f t="shared" si="35"/>
        <v>1982.6493136085257</v>
      </c>
      <c r="AC71" s="265">
        <f t="shared" si="35"/>
        <v>1575.9890837211349</v>
      </c>
      <c r="AD71" s="265">
        <f t="shared" si="35"/>
        <v>1975.1324886568191</v>
      </c>
      <c r="AE71" s="265">
        <f t="shared" si="35"/>
        <v>1971.3740761809656</v>
      </c>
    </row>
    <row r="72" spans="1:31" ht="10.8" thickBot="1">
      <c r="A72" s="1196" t="s">
        <v>350</v>
      </c>
      <c r="B72" s="919"/>
      <c r="C72" s="1088"/>
      <c r="D72" s="1088"/>
      <c r="E72" s="1089">
        <f>E71-$D$74</f>
        <v>-1621.1671290719132</v>
      </c>
      <c r="F72" s="1089">
        <f t="shared" ref="F72:X72" si="36">F71-$D$74</f>
        <v>-35.618185925015382</v>
      </c>
      <c r="G72" s="1089">
        <f t="shared" si="36"/>
        <v>-35.618185925015368</v>
      </c>
      <c r="H72" s="1089">
        <f t="shared" si="36"/>
        <v>-35.618185925015368</v>
      </c>
      <c r="I72" s="1089">
        <f t="shared" si="36"/>
        <v>-35.618185925015368</v>
      </c>
      <c r="J72" s="1089">
        <f t="shared" si="36"/>
        <v>-35.618185925015368</v>
      </c>
      <c r="K72" s="1089">
        <f t="shared" si="36"/>
        <v>-35.618185925015368</v>
      </c>
      <c r="L72" s="1089">
        <f t="shared" si="36"/>
        <v>763.76723682390889</v>
      </c>
      <c r="M72" s="1089">
        <f t="shared" si="36"/>
        <v>868.71367749582919</v>
      </c>
      <c r="N72" s="1089">
        <f t="shared" si="36"/>
        <v>771.49607478707514</v>
      </c>
      <c r="O72" s="1089">
        <f t="shared" si="36"/>
        <v>1077.4501242317149</v>
      </c>
      <c r="P72" s="1089">
        <f t="shared" si="36"/>
        <v>1181.24013029568</v>
      </c>
      <c r="Q72" s="1089">
        <f t="shared" si="36"/>
        <v>1284.6446581569937</v>
      </c>
      <c r="R72" s="1089">
        <f t="shared" si="36"/>
        <v>1387.6637078156557</v>
      </c>
      <c r="S72" s="1089">
        <f t="shared" si="36"/>
        <v>1185.11418623233</v>
      </c>
      <c r="T72" s="1089">
        <f t="shared" si="36"/>
        <v>1592.5453725250245</v>
      </c>
      <c r="U72" s="1089">
        <f t="shared" si="36"/>
        <v>1694.4079875757309</v>
      </c>
      <c r="V72" s="1089">
        <f t="shared" si="36"/>
        <v>1795.8851244237862</v>
      </c>
      <c r="W72" s="1089">
        <f t="shared" si="36"/>
        <v>1896.9767830691897</v>
      </c>
      <c r="X72" s="1089">
        <f t="shared" si="36"/>
        <v>1591.0227336245505</v>
      </c>
      <c r="Y72" s="1089">
        <f t="shared" ref="Y72:AE72" si="37">Y71-$D$74</f>
        <v>1993.9245510360877</v>
      </c>
      <c r="Z72" s="1089">
        <f t="shared" si="37"/>
        <v>1990.1661385602345</v>
      </c>
      <c r="AA72" s="1089">
        <f t="shared" si="37"/>
        <v>1986.407726084381</v>
      </c>
      <c r="AB72" s="1089">
        <f t="shared" si="37"/>
        <v>1982.6493136085257</v>
      </c>
      <c r="AC72" s="1089">
        <f t="shared" si="37"/>
        <v>1575.9890837211349</v>
      </c>
      <c r="AD72" s="1089">
        <f t="shared" si="37"/>
        <v>1975.1324886568191</v>
      </c>
      <c r="AE72" s="1089">
        <f t="shared" si="37"/>
        <v>1971.3740761809656</v>
      </c>
    </row>
    <row r="73" spans="1:31">
      <c r="C73" s="252"/>
      <c r="D73" s="825"/>
      <c r="E73" s="826"/>
      <c r="F73" s="825"/>
      <c r="G73" s="825"/>
      <c r="H73" s="825"/>
      <c r="I73" s="825"/>
      <c r="J73" s="825"/>
      <c r="K73" s="825"/>
      <c r="L73" s="825"/>
      <c r="M73" s="825"/>
      <c r="N73" s="825"/>
      <c r="O73" s="825"/>
      <c r="P73" s="825"/>
      <c r="Q73" s="825"/>
      <c r="R73" s="825"/>
      <c r="S73" s="825"/>
      <c r="T73" s="825"/>
      <c r="U73" s="825"/>
      <c r="V73" s="825"/>
      <c r="W73" s="825"/>
      <c r="X73" s="825"/>
      <c r="Y73" s="825"/>
      <c r="Z73" s="825"/>
      <c r="AA73" s="825"/>
      <c r="AB73" s="825"/>
      <c r="AC73" s="825"/>
      <c r="AD73" s="825"/>
      <c r="AE73" s="825"/>
    </row>
    <row r="74" spans="1:31" ht="10.8" thickBot="1">
      <c r="C74" s="252"/>
      <c r="D74" s="825"/>
      <c r="E74" s="826"/>
      <c r="F74" s="825"/>
      <c r="G74" s="825"/>
      <c r="H74" s="825"/>
      <c r="I74" s="825"/>
      <c r="J74" s="825"/>
      <c r="K74" s="825"/>
      <c r="L74" s="825"/>
      <c r="M74" s="825"/>
      <c r="N74" s="825"/>
      <c r="O74" s="825"/>
      <c r="P74" s="825"/>
      <c r="Q74" s="825"/>
      <c r="R74" s="825"/>
      <c r="S74" s="825"/>
      <c r="T74" s="825"/>
      <c r="U74" s="825"/>
      <c r="V74" s="825"/>
      <c r="W74" s="825"/>
      <c r="X74" s="825"/>
      <c r="Y74" s="825"/>
      <c r="Z74" s="825"/>
      <c r="AA74" s="825"/>
      <c r="AB74" s="825"/>
      <c r="AC74" s="825"/>
      <c r="AD74" s="825"/>
      <c r="AE74" s="825"/>
    </row>
    <row r="75" spans="1:31" ht="12.6" thickBot="1">
      <c r="A75" s="894" t="s">
        <v>1104</v>
      </c>
      <c r="B75" s="1467" t="s">
        <v>1105</v>
      </c>
      <c r="C75" s="1479"/>
      <c r="D75" s="1467" t="s">
        <v>1481</v>
      </c>
      <c r="E75" s="1468"/>
      <c r="F75" s="1341"/>
      <c r="G75" s="1343"/>
      <c r="I75" s="2"/>
      <c r="J75" s="1134" t="s">
        <v>1315</v>
      </c>
      <c r="K75" s="1137">
        <f>L35/(E172*5/40)</f>
        <v>148.125</v>
      </c>
      <c r="L75" s="2"/>
      <c r="M75" s="2"/>
      <c r="N75" s="2"/>
      <c r="O75" s="2"/>
      <c r="P75" s="2"/>
      <c r="Q75" s="2"/>
      <c r="R75" s="2"/>
      <c r="S75" s="2"/>
      <c r="T75" s="2"/>
      <c r="U75" s="2"/>
      <c r="V75" s="2"/>
      <c r="W75" s="2"/>
      <c r="X75" s="2"/>
      <c r="Y75" s="2"/>
      <c r="Z75" s="2"/>
      <c r="AA75" s="2"/>
      <c r="AB75" s="2"/>
      <c r="AC75" s="2"/>
      <c r="AD75" s="2"/>
      <c r="AE75" s="2"/>
    </row>
    <row r="76" spans="1:31" ht="12">
      <c r="A76" s="883"/>
      <c r="B76" s="884" t="s">
        <v>351</v>
      </c>
      <c r="C76" s="884" t="s">
        <v>1106</v>
      </c>
      <c r="D76" s="884" t="s">
        <v>351</v>
      </c>
      <c r="E76" s="884" t="s">
        <v>1485</v>
      </c>
      <c r="F76" s="884" t="s">
        <v>1486</v>
      </c>
      <c r="G76" s="885" t="s">
        <v>1487</v>
      </c>
      <c r="I76" s="2"/>
      <c r="J76" s="1135" t="s">
        <v>1318</v>
      </c>
      <c r="K76" s="1138">
        <f>MAXA(D47:X47)</f>
        <v>9655.5829149569763</v>
      </c>
      <c r="L76" s="2"/>
      <c r="M76" s="2"/>
      <c r="N76" s="2"/>
      <c r="O76" s="2"/>
      <c r="P76" s="2"/>
      <c r="Q76" s="2"/>
      <c r="R76" s="2"/>
      <c r="S76" s="2"/>
      <c r="T76" s="2"/>
      <c r="U76" s="2"/>
      <c r="V76" s="2"/>
      <c r="W76" s="2"/>
      <c r="X76" s="2"/>
      <c r="Y76" s="2"/>
      <c r="Z76" s="2"/>
      <c r="AA76" s="2"/>
      <c r="AB76" s="2"/>
      <c r="AC76" s="2"/>
      <c r="AD76" s="2"/>
      <c r="AE76" s="2"/>
    </row>
    <row r="77" spans="1:31" ht="12" thickBot="1">
      <c r="A77" s="886" t="s">
        <v>1107</v>
      </c>
      <c r="B77" s="880">
        <f>IRR(E88:N88)</f>
        <v>3.613029938061163E-2</v>
      </c>
      <c r="C77" s="881">
        <f>NPV(0.11,E88:N88)</f>
        <v>-653.53287411301721</v>
      </c>
      <c r="D77" s="880">
        <f>IRR(E88:X88)</f>
        <v>0.19513976527530774</v>
      </c>
      <c r="E77" s="881">
        <f>NPV(0.11,E88:AE88)</f>
        <v>3376.7188813469029</v>
      </c>
      <c r="F77" s="881">
        <f>NPV(0.09,E88:AE88)</f>
        <v>5033.5480710461643</v>
      </c>
      <c r="G77" s="881">
        <f>NPV(0.13,E88:AE88)</f>
        <v>2202.2633459384178</v>
      </c>
      <c r="I77" s="2"/>
      <c r="J77" s="1136" t="s">
        <v>1317</v>
      </c>
      <c r="K77" s="1139">
        <f>E77/K76+1</f>
        <v>1.3497167298015946</v>
      </c>
      <c r="L77" s="2"/>
      <c r="M77" s="2"/>
      <c r="N77" s="2"/>
      <c r="O77" s="2"/>
      <c r="P77" s="2"/>
      <c r="Q77" s="2"/>
      <c r="R77" s="2"/>
      <c r="S77" s="2"/>
      <c r="T77" s="2"/>
      <c r="U77" s="2"/>
      <c r="V77" s="2"/>
      <c r="W77" s="2"/>
      <c r="X77" s="2"/>
      <c r="Y77" s="2"/>
      <c r="Z77" s="2"/>
      <c r="AA77" s="2"/>
      <c r="AB77" s="2"/>
      <c r="AC77" s="2"/>
      <c r="AD77" s="2"/>
      <c r="AE77" s="2"/>
    </row>
    <row r="78" spans="1:31" ht="12.6" thickBot="1">
      <c r="A78" s="888"/>
      <c r="B78" s="880"/>
      <c r="C78" s="881"/>
      <c r="D78" s="880"/>
      <c r="E78" s="881"/>
      <c r="F78" s="881"/>
      <c r="G78" s="881"/>
      <c r="I78" s="2"/>
      <c r="J78" s="1263" t="s">
        <v>1359</v>
      </c>
      <c r="K78" s="1264">
        <f>-SUM(E72:G72)/N72+K60</f>
        <v>9.1936644348955756</v>
      </c>
      <c r="L78" s="2"/>
      <c r="M78" s="2"/>
      <c r="N78" s="2"/>
      <c r="O78" s="2"/>
      <c r="P78" s="2"/>
      <c r="Q78" s="2"/>
      <c r="R78" s="2"/>
      <c r="S78" s="2"/>
      <c r="T78" s="2"/>
      <c r="U78" s="2"/>
      <c r="V78" s="2"/>
      <c r="W78" s="2"/>
      <c r="X78" s="2"/>
      <c r="Y78" s="2"/>
      <c r="Z78" s="2"/>
      <c r="AA78" s="2"/>
      <c r="AB78" s="2"/>
      <c r="AC78" s="2"/>
      <c r="AD78" s="2"/>
      <c r="AE78" s="2"/>
    </row>
    <row r="79" spans="1:31" ht="11.4">
      <c r="A79" s="889" t="s">
        <v>1108</v>
      </c>
      <c r="B79" s="880">
        <f>IRR(E90:N90)</f>
        <v>-2.3410337318045649E-2</v>
      </c>
      <c r="C79" s="881">
        <f>NPV(0.11,E90:N90)</f>
        <v>-1581.6534256645041</v>
      </c>
      <c r="D79" s="880">
        <f>IRR(E90:X90)</f>
        <v>0.14880254627898415</v>
      </c>
      <c r="E79" s="881">
        <f t="shared" ref="E79:E85" si="38">NPV(0.11,E90:AE90)</f>
        <v>2439.1289920803379</v>
      </c>
      <c r="F79" s="881">
        <f>NPV(0.09,E90:AE90)</f>
        <v>4073.2897959256034</v>
      </c>
      <c r="G79" s="881">
        <f>NPV(0.13,E90:AE90)</f>
        <v>1285.4906789743736</v>
      </c>
      <c r="H79" s="2"/>
      <c r="I79" s="2"/>
      <c r="J79" s="2"/>
      <c r="K79" s="2"/>
      <c r="L79" s="2"/>
      <c r="M79" s="2"/>
      <c r="N79" s="2"/>
      <c r="O79" s="2"/>
      <c r="P79" s="2"/>
      <c r="Q79" s="2"/>
      <c r="R79" s="2"/>
      <c r="S79" s="2"/>
      <c r="T79" s="2"/>
      <c r="U79" s="2"/>
      <c r="V79" s="2"/>
      <c r="W79" s="2"/>
      <c r="X79" s="2"/>
      <c r="Y79" s="2"/>
      <c r="Z79" s="2"/>
      <c r="AA79" s="2"/>
      <c r="AB79" s="2"/>
      <c r="AC79" s="2"/>
      <c r="AD79" s="2"/>
      <c r="AE79" s="2"/>
    </row>
    <row r="80" spans="1:31" ht="11.4">
      <c r="A80" s="889" t="s">
        <v>1109</v>
      </c>
      <c r="B80" s="880">
        <f>IRR(E91:N91)</f>
        <v>-6.1985396224751188E-2</v>
      </c>
      <c r="C80" s="881">
        <f>NPV(0.11,E91:N91)</f>
        <v>-2509.7739772159916</v>
      </c>
      <c r="D80" s="880">
        <f>IRR(E91:X91)</f>
        <v>0.11931593312746092</v>
      </c>
      <c r="E80" s="881">
        <f t="shared" si="38"/>
        <v>1501.5391028137744</v>
      </c>
      <c r="F80" s="881">
        <f>NPV(0.09,E91:AE91)</f>
        <v>3113.0315208050424</v>
      </c>
      <c r="G80" s="881">
        <f>NPV(0.13,E91:AE91)</f>
        <v>368.71801201032929</v>
      </c>
      <c r="H80" s="2"/>
      <c r="I80" s="2"/>
      <c r="J80" s="2"/>
      <c r="K80" s="2"/>
      <c r="L80" s="2"/>
      <c r="M80" s="2"/>
      <c r="N80" s="2"/>
      <c r="O80" s="2"/>
      <c r="P80" s="2"/>
      <c r="Q80" s="2"/>
      <c r="R80" s="2"/>
      <c r="S80" s="2"/>
      <c r="T80" s="2"/>
      <c r="U80" s="2"/>
      <c r="V80" s="2"/>
      <c r="W80" s="2"/>
      <c r="X80" s="2"/>
      <c r="Y80" s="2"/>
      <c r="Z80" s="2"/>
      <c r="AA80" s="2"/>
      <c r="AB80" s="2"/>
      <c r="AC80" s="2"/>
      <c r="AD80" s="2"/>
      <c r="AE80" s="2"/>
    </row>
    <row r="81" spans="1:31" ht="11.4">
      <c r="A81" s="889" t="s">
        <v>1110</v>
      </c>
      <c r="B81" s="882">
        <f>IRR(E92:N92)</f>
        <v>-0.14652858790969914</v>
      </c>
      <c r="C81" s="881">
        <f>NPV(0.11,E92:N92)</f>
        <v>-6222.2561834219387</v>
      </c>
      <c r="D81" s="882">
        <f>IRR(E92:X92)</f>
        <v>5.6116066508926421E-2</v>
      </c>
      <c r="E81" s="881">
        <f t="shared" si="38"/>
        <v>-2248.8204542524795</v>
      </c>
      <c r="F81" s="881">
        <f>NPV(0.09,E92:AE92)</f>
        <v>-728.00157967720759</v>
      </c>
      <c r="G81" s="881">
        <f>NPV(0.13,E92:AE92)</f>
        <v>-3298.3726558458479</v>
      </c>
      <c r="H81" s="2"/>
      <c r="I81" s="2"/>
      <c r="J81" s="2"/>
      <c r="K81" s="2"/>
      <c r="L81" s="2"/>
      <c r="M81" s="2"/>
      <c r="N81" s="2"/>
      <c r="O81" s="2"/>
      <c r="P81" s="2"/>
      <c r="Q81" s="2"/>
      <c r="R81" s="2"/>
      <c r="S81" s="2"/>
      <c r="T81" s="2"/>
      <c r="U81" s="2"/>
      <c r="V81" s="2"/>
      <c r="W81" s="2"/>
      <c r="X81" s="2"/>
      <c r="Y81" s="2"/>
      <c r="Z81" s="2"/>
      <c r="AA81" s="2"/>
      <c r="AB81" s="2"/>
      <c r="AC81" s="2"/>
      <c r="AD81" s="2"/>
      <c r="AE81" s="2"/>
    </row>
    <row r="82" spans="1:31" ht="11.4">
      <c r="A82" s="889"/>
      <c r="B82" s="880"/>
      <c r="C82" s="881"/>
      <c r="D82" s="880"/>
      <c r="E82" s="881">
        <f t="shared" si="38"/>
        <v>0</v>
      </c>
      <c r="F82" s="881">
        <f>NPV(0.09,F93:Y93)</f>
        <v>0</v>
      </c>
      <c r="G82" s="881">
        <f>NPV(0.13,G93:Z93)</f>
        <v>0</v>
      </c>
      <c r="H82" s="2"/>
      <c r="I82" s="2"/>
      <c r="J82" s="2"/>
      <c r="K82" s="2"/>
      <c r="L82" s="2"/>
      <c r="M82" s="2"/>
      <c r="N82" s="2"/>
      <c r="O82" s="2"/>
      <c r="P82" s="2"/>
      <c r="Q82" s="2"/>
      <c r="R82" s="2"/>
      <c r="S82" s="2"/>
      <c r="T82" s="2"/>
      <c r="U82" s="2"/>
      <c r="V82" s="2"/>
      <c r="W82" s="2"/>
      <c r="X82" s="2"/>
      <c r="Y82" s="2"/>
      <c r="Z82" s="2"/>
      <c r="AA82" s="2"/>
      <c r="AB82" s="2"/>
      <c r="AC82" s="2"/>
      <c r="AD82" s="2"/>
      <c r="AE82" s="2"/>
    </row>
    <row r="83" spans="1:31" ht="11.4">
      <c r="A83" s="889" t="s">
        <v>1111</v>
      </c>
      <c r="B83" s="880">
        <f>IRR(E94:N94)</f>
        <v>-2.8431906326007339E-2</v>
      </c>
      <c r="C83" s="881">
        <f>NPV(0.11,E94:N94)</f>
        <v>-1516.300138253202</v>
      </c>
      <c r="D83" s="880">
        <f>IRR(E94:X94)</f>
        <v>0.14494059849885188</v>
      </c>
      <c r="E83" s="881">
        <f t="shared" si="38"/>
        <v>2101.4571039456487</v>
      </c>
      <c r="F83" s="881">
        <f>NPV(0.09,E94:AE94)</f>
        <v>3569.9349888209877</v>
      </c>
      <c r="G83" s="881">
        <f>NPV(0.13,E94:AE94)</f>
        <v>1065.2643443805332</v>
      </c>
      <c r="H83" s="2"/>
      <c r="I83" s="2"/>
      <c r="J83" s="2"/>
      <c r="K83" s="2"/>
      <c r="L83" s="2"/>
      <c r="M83" s="2"/>
      <c r="N83" s="2"/>
      <c r="O83" s="2"/>
      <c r="P83" s="2"/>
      <c r="Q83" s="2"/>
      <c r="R83" s="2"/>
      <c r="S83" s="2"/>
      <c r="T83" s="2"/>
      <c r="U83" s="2"/>
      <c r="V83" s="2"/>
      <c r="W83" s="2"/>
      <c r="X83" s="2"/>
      <c r="Y83" s="2"/>
      <c r="Z83" s="2"/>
      <c r="AA83" s="2"/>
      <c r="AB83" s="2"/>
      <c r="AC83" s="2"/>
      <c r="AD83" s="2"/>
      <c r="AE83" s="2"/>
    </row>
    <row r="84" spans="1:31" ht="11.4">
      <c r="A84" s="889" t="s">
        <v>1112</v>
      </c>
      <c r="B84" s="880">
        <f>IRR(E95:N95)</f>
        <v>-7.7096971878121368E-2</v>
      </c>
      <c r="C84" s="881">
        <f>NPV(0.11,E95:N95)</f>
        <v>-2379.0674023933875</v>
      </c>
      <c r="D84" s="880">
        <f>IRR(E95:X95)</f>
        <v>0.10787669746709683</v>
      </c>
      <c r="E84" s="881">
        <f t="shared" si="38"/>
        <v>826.19532654439513</v>
      </c>
      <c r="F84" s="881">
        <f>NPV(0.09,E95:AE95)</f>
        <v>2106.3219065958092</v>
      </c>
      <c r="G84" s="881">
        <f>NPV(0.13,E95:AE95)</f>
        <v>-71.734657177353128</v>
      </c>
      <c r="H84" s="2"/>
      <c r="I84" s="2"/>
      <c r="J84" s="2"/>
      <c r="K84" s="2"/>
      <c r="L84" s="2"/>
      <c r="M84" s="2"/>
      <c r="N84" s="2"/>
      <c r="O84" s="2"/>
      <c r="P84" s="2"/>
      <c r="Q84" s="2"/>
      <c r="R84" s="2"/>
      <c r="S84" s="2"/>
      <c r="T84" s="2"/>
      <c r="U84" s="2"/>
      <c r="V84" s="2"/>
      <c r="W84" s="2"/>
      <c r="X84" s="2"/>
      <c r="Y84" s="2"/>
      <c r="Z84" s="2"/>
      <c r="AA84" s="2"/>
      <c r="AB84" s="2"/>
      <c r="AC84" s="2"/>
      <c r="AD84" s="2"/>
      <c r="AE84" s="2"/>
    </row>
    <row r="85" spans="1:31" ht="12" thickBot="1">
      <c r="A85" s="890" t="s">
        <v>1113</v>
      </c>
      <c r="B85" s="891">
        <f>IRR(E96:N96)</f>
        <v>-0.15571535103010548</v>
      </c>
      <c r="C85" s="892">
        <f>NPV(0.11,E96:N96)</f>
        <v>-4104.6019306737589</v>
      </c>
      <c r="D85" s="891">
        <f>IRR(E96:X96)</f>
        <v>4.9366014936156999E-2</v>
      </c>
      <c r="E85" s="892">
        <f t="shared" si="38"/>
        <v>-1724.3282282581131</v>
      </c>
      <c r="F85" s="892">
        <f>NPV(0.09,E96:AE96)</f>
        <v>-820.90425785454954</v>
      </c>
      <c r="G85" s="892">
        <f>NPV(0.13,E96:AE96)</f>
        <v>-2345.7326602931266</v>
      </c>
      <c r="H85" s="2"/>
      <c r="I85" s="2"/>
      <c r="J85" s="2"/>
      <c r="K85" s="2"/>
      <c r="L85" s="2"/>
      <c r="M85" s="2"/>
      <c r="N85" s="2"/>
      <c r="O85" s="2"/>
      <c r="P85" s="2"/>
      <c r="Q85" s="2"/>
      <c r="R85" s="2"/>
      <c r="S85" s="2"/>
      <c r="T85" s="2"/>
      <c r="U85" s="2"/>
      <c r="V85" s="2"/>
      <c r="W85" s="2"/>
      <c r="X85" s="2"/>
      <c r="Y85" s="2"/>
      <c r="Z85" s="2"/>
      <c r="AA85" s="2"/>
      <c r="AB85" s="2"/>
      <c r="AC85" s="2"/>
      <c r="AD85" s="2"/>
      <c r="AE85" s="2"/>
    </row>
    <row r="86" spans="1:31" ht="12.6" thickBot="1">
      <c r="A86" s="843"/>
      <c r="B86" s="843"/>
      <c r="C86" s="9"/>
      <c r="D86" s="2"/>
      <c r="E86" s="2"/>
      <c r="F86" s="2"/>
      <c r="G86" s="2"/>
      <c r="H86" s="2"/>
      <c r="I86" s="2"/>
      <c r="J86" s="2"/>
      <c r="K86" s="2"/>
      <c r="L86" s="2"/>
      <c r="M86" s="2"/>
      <c r="N86" s="2"/>
      <c r="O86" s="2"/>
      <c r="P86" s="2"/>
      <c r="Q86" s="2"/>
      <c r="R86" s="2"/>
      <c r="S86" s="2"/>
      <c r="T86" s="2"/>
      <c r="U86" s="2"/>
      <c r="V86" s="2"/>
      <c r="W86" s="2"/>
      <c r="X86" s="2"/>
      <c r="Y86" s="2"/>
      <c r="Z86" s="2"/>
      <c r="AA86" s="2"/>
      <c r="AB86" s="2"/>
      <c r="AC86" s="2"/>
      <c r="AD86" s="2"/>
      <c r="AE86" s="2"/>
    </row>
    <row r="87" spans="1:31" ht="12">
      <c r="A87" s="2"/>
      <c r="B87" s="2"/>
      <c r="C87" s="2"/>
      <c r="D87" s="895"/>
      <c r="E87" s="896" t="s">
        <v>432</v>
      </c>
      <c r="F87" s="896" t="s">
        <v>1114</v>
      </c>
      <c r="G87" s="896" t="s">
        <v>1115</v>
      </c>
      <c r="H87" s="896" t="s">
        <v>1116</v>
      </c>
      <c r="I87" s="896" t="s">
        <v>1117</v>
      </c>
      <c r="J87" s="896" t="s">
        <v>1118</v>
      </c>
      <c r="K87" s="896" t="s">
        <v>1119</v>
      </c>
      <c r="L87" s="896" t="s">
        <v>1120</v>
      </c>
      <c r="M87" s="896" t="s">
        <v>1121</v>
      </c>
      <c r="N87" s="896" t="s">
        <v>1122</v>
      </c>
      <c r="O87" s="896" t="s">
        <v>1123</v>
      </c>
      <c r="P87" s="896" t="s">
        <v>1124</v>
      </c>
      <c r="Q87" s="896" t="s">
        <v>1125</v>
      </c>
      <c r="R87" s="896" t="s">
        <v>1126</v>
      </c>
      <c r="S87" s="896" t="s">
        <v>1127</v>
      </c>
      <c r="T87" s="896" t="s">
        <v>1128</v>
      </c>
      <c r="U87" s="896" t="s">
        <v>1129</v>
      </c>
      <c r="V87" s="896" t="s">
        <v>1130</v>
      </c>
      <c r="W87" s="896" t="s">
        <v>1131</v>
      </c>
      <c r="X87" s="896" t="s">
        <v>1132</v>
      </c>
      <c r="Y87" s="896" t="s">
        <v>1474</v>
      </c>
      <c r="Z87" s="896" t="s">
        <v>1475</v>
      </c>
      <c r="AA87" s="896" t="s">
        <v>1476</v>
      </c>
      <c r="AB87" s="896" t="s">
        <v>1477</v>
      </c>
      <c r="AC87" s="896" t="s">
        <v>1478</v>
      </c>
      <c r="AD87" s="896" t="s">
        <v>1479</v>
      </c>
      <c r="AE87" s="896" t="s">
        <v>1480</v>
      </c>
    </row>
    <row r="88" spans="1:31" ht="12">
      <c r="A88" s="2"/>
      <c r="B88" s="2"/>
      <c r="C88" s="2"/>
      <c r="D88" s="897" t="s">
        <v>1107</v>
      </c>
      <c r="E88" s="237">
        <f>E65-E69</f>
        <v>-1621.1671290719132</v>
      </c>
      <c r="F88" s="237">
        <f t="shared" ref="F88:X88" si="39">F65-F69</f>
        <v>-35.618185925015382</v>
      </c>
      <c r="G88" s="237">
        <f t="shared" si="39"/>
        <v>-35.618185925015368</v>
      </c>
      <c r="H88" s="237">
        <f t="shared" si="39"/>
        <v>-35.618185925015368</v>
      </c>
      <c r="I88" s="237">
        <f t="shared" si="39"/>
        <v>-35.618185925015368</v>
      </c>
      <c r="J88" s="237">
        <f t="shared" si="39"/>
        <v>-35.618185925015368</v>
      </c>
      <c r="K88" s="237">
        <f t="shared" si="39"/>
        <v>-35.618185925015368</v>
      </c>
      <c r="L88" s="237">
        <f t="shared" si="39"/>
        <v>763.76723682390889</v>
      </c>
      <c r="M88" s="237">
        <f t="shared" si="39"/>
        <v>868.71367749582919</v>
      </c>
      <c r="N88" s="237">
        <f t="shared" si="39"/>
        <v>771.49607478707514</v>
      </c>
      <c r="O88" s="237">
        <f t="shared" si="39"/>
        <v>1077.4501242317149</v>
      </c>
      <c r="P88" s="237">
        <f t="shared" si="39"/>
        <v>1181.24013029568</v>
      </c>
      <c r="Q88" s="237">
        <f t="shared" si="39"/>
        <v>1284.6446581569937</v>
      </c>
      <c r="R88" s="237">
        <f t="shared" si="39"/>
        <v>1387.6637078156557</v>
      </c>
      <c r="S88" s="237">
        <f t="shared" si="39"/>
        <v>1185.11418623233</v>
      </c>
      <c r="T88" s="237">
        <f t="shared" si="39"/>
        <v>1592.5453725250245</v>
      </c>
      <c r="U88" s="237">
        <f t="shared" si="39"/>
        <v>1694.4079875757309</v>
      </c>
      <c r="V88" s="237">
        <f t="shared" si="39"/>
        <v>1795.8851244237862</v>
      </c>
      <c r="W88" s="237">
        <f t="shared" si="39"/>
        <v>1896.9767830691897</v>
      </c>
      <c r="X88" s="237">
        <f t="shared" si="39"/>
        <v>1591.0227336245505</v>
      </c>
      <c r="Y88" s="237">
        <f t="shared" ref="Y88:AE88" si="40">Y65-Y69</f>
        <v>1993.9245510360877</v>
      </c>
      <c r="Z88" s="237">
        <f t="shared" si="40"/>
        <v>1990.1661385602345</v>
      </c>
      <c r="AA88" s="237">
        <f t="shared" si="40"/>
        <v>1986.407726084381</v>
      </c>
      <c r="AB88" s="237">
        <f t="shared" si="40"/>
        <v>1982.6493136085257</v>
      </c>
      <c r="AC88" s="237">
        <f t="shared" si="40"/>
        <v>1575.9890837211349</v>
      </c>
      <c r="AD88" s="237">
        <f t="shared" si="40"/>
        <v>1975.1324886568191</v>
      </c>
      <c r="AE88" s="237">
        <f t="shared" si="40"/>
        <v>1971.3740761809656</v>
      </c>
    </row>
    <row r="89" spans="1:31" ht="12">
      <c r="A89" s="2"/>
      <c r="B89" s="2"/>
      <c r="C89" s="2"/>
      <c r="D89" s="897" t="s">
        <v>1133</v>
      </c>
      <c r="E89" s="237"/>
      <c r="F89" s="237"/>
      <c r="G89" s="898"/>
      <c r="H89" s="898"/>
      <c r="I89" s="898"/>
      <c r="J89" s="898"/>
      <c r="K89" s="898"/>
      <c r="L89" s="898"/>
      <c r="M89" s="898"/>
      <c r="N89" s="898"/>
      <c r="O89" s="898"/>
      <c r="P89" s="898"/>
      <c r="Q89" s="898"/>
      <c r="R89" s="898"/>
      <c r="S89" s="898"/>
      <c r="T89" s="898"/>
      <c r="U89" s="898"/>
      <c r="V89" s="898"/>
      <c r="W89" s="898"/>
      <c r="X89" s="898"/>
      <c r="Y89" s="898"/>
      <c r="Z89" s="898"/>
      <c r="AA89" s="898"/>
      <c r="AB89" s="898"/>
      <c r="AC89" s="898"/>
      <c r="AD89" s="898"/>
      <c r="AE89" s="898"/>
    </row>
    <row r="90" spans="1:31" ht="11.4">
      <c r="A90" s="2"/>
      <c r="B90" s="2"/>
      <c r="C90" s="2"/>
      <c r="D90" s="899">
        <v>0.1</v>
      </c>
      <c r="E90" s="237">
        <f>E65-E69*IF(E69&gt;=0,(1+$D90),IF(E69&lt;0,(1-$D90)))</f>
        <v>-2586.7254205676109</v>
      </c>
      <c r="F90" s="237">
        <f t="shared" ref="F90:X90" si="41">F65-F69*IF(F69&gt;=0,(1+$D90),IF(F69&lt;0,(1-$D90)))</f>
        <v>-89.056258202212689</v>
      </c>
      <c r="G90" s="237">
        <f t="shared" si="41"/>
        <v>-39.180004517516906</v>
      </c>
      <c r="H90" s="237">
        <f t="shared" si="41"/>
        <v>-39.180004517516906</v>
      </c>
      <c r="I90" s="237">
        <f t="shared" si="41"/>
        <v>-39.180004517516906</v>
      </c>
      <c r="J90" s="237">
        <f t="shared" si="41"/>
        <v>-39.180004517516906</v>
      </c>
      <c r="K90" s="237">
        <f t="shared" si="41"/>
        <v>-39.180004517516906</v>
      </c>
      <c r="L90" s="237">
        <f t="shared" si="41"/>
        <v>760.20541823140741</v>
      </c>
      <c r="M90" s="237">
        <f t="shared" si="41"/>
        <v>865.15185890332771</v>
      </c>
      <c r="N90" s="237">
        <f t="shared" si="41"/>
        <v>767.93425619457366</v>
      </c>
      <c r="O90" s="237">
        <f t="shared" si="41"/>
        <v>1073.8883056392133</v>
      </c>
      <c r="P90" s="237">
        <f t="shared" si="41"/>
        <v>1177.6783117031785</v>
      </c>
      <c r="Q90" s="237">
        <f t="shared" si="41"/>
        <v>1281.0828395644921</v>
      </c>
      <c r="R90" s="237">
        <f t="shared" si="41"/>
        <v>1384.1018892231541</v>
      </c>
      <c r="S90" s="237">
        <f t="shared" si="41"/>
        <v>1181.5523676398284</v>
      </c>
      <c r="T90" s="237">
        <f t="shared" si="41"/>
        <v>1588.9835539325229</v>
      </c>
      <c r="U90" s="237">
        <f t="shared" si="41"/>
        <v>1690.8461689832293</v>
      </c>
      <c r="V90" s="237">
        <f t="shared" si="41"/>
        <v>1792.3233058312846</v>
      </c>
      <c r="W90" s="237">
        <f t="shared" si="41"/>
        <v>1893.4149644766881</v>
      </c>
      <c r="X90" s="237">
        <f t="shared" si="41"/>
        <v>1587.4609150320489</v>
      </c>
      <c r="Y90" s="237">
        <f t="shared" ref="Y90:AE90" si="42">Y65-Y69*IF(Y69&gt;=0,(1+$D90),IF(Y69&lt;0,(1-$D90)))</f>
        <v>1990.3627324435861</v>
      </c>
      <c r="Z90" s="237">
        <f t="shared" si="42"/>
        <v>1986.6043199677329</v>
      </c>
      <c r="AA90" s="237">
        <f t="shared" si="42"/>
        <v>1982.8459074918794</v>
      </c>
      <c r="AB90" s="237">
        <f t="shared" si="42"/>
        <v>1979.0874950160241</v>
      </c>
      <c r="AC90" s="237">
        <f t="shared" si="42"/>
        <v>1572.4272651286333</v>
      </c>
      <c r="AD90" s="237">
        <f t="shared" si="42"/>
        <v>1971.5706700643175</v>
      </c>
      <c r="AE90" s="237">
        <f t="shared" si="42"/>
        <v>1967.812257588464</v>
      </c>
    </row>
    <row r="91" spans="1:31" ht="11.4">
      <c r="A91" s="2"/>
      <c r="B91" s="2"/>
      <c r="C91" s="2"/>
      <c r="D91" s="899">
        <v>0.2</v>
      </c>
      <c r="E91" s="237">
        <f>E65-E69*IF(E69&gt;=0,(1+$D91),IF(E69&lt;0,(1-$D91)))</f>
        <v>-3552.2837120633085</v>
      </c>
      <c r="F91" s="237">
        <f t="shared" ref="F91:X91" si="43">F65-F69*IF(F69&gt;=0,(1+$D91),IF(F69&lt;0,(1-$D91)))</f>
        <v>-142.49433047941</v>
      </c>
      <c r="G91" s="237">
        <f t="shared" si="43"/>
        <v>-42.741823110018437</v>
      </c>
      <c r="H91" s="237">
        <f t="shared" si="43"/>
        <v>-42.741823110018437</v>
      </c>
      <c r="I91" s="237">
        <f t="shared" si="43"/>
        <v>-42.741823110018437</v>
      </c>
      <c r="J91" s="237">
        <f t="shared" si="43"/>
        <v>-42.741823110018437</v>
      </c>
      <c r="K91" s="237">
        <f t="shared" si="43"/>
        <v>-42.741823110018437</v>
      </c>
      <c r="L91" s="237">
        <f t="shared" si="43"/>
        <v>756.64359963890581</v>
      </c>
      <c r="M91" s="237">
        <f t="shared" si="43"/>
        <v>861.59004031082611</v>
      </c>
      <c r="N91" s="237">
        <f t="shared" si="43"/>
        <v>764.37243760207207</v>
      </c>
      <c r="O91" s="237">
        <f t="shared" si="43"/>
        <v>1070.3264870467117</v>
      </c>
      <c r="P91" s="237">
        <f t="shared" si="43"/>
        <v>1174.1164931106769</v>
      </c>
      <c r="Q91" s="237">
        <f t="shared" si="43"/>
        <v>1277.5210209719905</v>
      </c>
      <c r="R91" s="237">
        <f t="shared" si="43"/>
        <v>1380.5400706306525</v>
      </c>
      <c r="S91" s="237">
        <f t="shared" si="43"/>
        <v>1177.9905490473268</v>
      </c>
      <c r="T91" s="237">
        <f t="shared" si="43"/>
        <v>1585.4217353400213</v>
      </c>
      <c r="U91" s="237">
        <f t="shared" si="43"/>
        <v>1687.2843503907277</v>
      </c>
      <c r="V91" s="237">
        <f t="shared" si="43"/>
        <v>1788.761487238783</v>
      </c>
      <c r="W91" s="237">
        <f t="shared" si="43"/>
        <v>1889.8531458841865</v>
      </c>
      <c r="X91" s="237">
        <f t="shared" si="43"/>
        <v>1583.8990964395473</v>
      </c>
      <c r="Y91" s="237">
        <f t="shared" ref="Y91:AE91" si="44">Y65-Y69*IF(Y69&gt;=0,(1+$D91),IF(Y69&lt;0,(1-$D91)))</f>
        <v>1986.8009138510845</v>
      </c>
      <c r="Z91" s="237">
        <f t="shared" si="44"/>
        <v>1983.0425013752313</v>
      </c>
      <c r="AA91" s="237">
        <f t="shared" si="44"/>
        <v>1979.2840888993778</v>
      </c>
      <c r="AB91" s="237">
        <f t="shared" si="44"/>
        <v>1975.5256764235226</v>
      </c>
      <c r="AC91" s="237">
        <f t="shared" si="44"/>
        <v>1568.8654465361317</v>
      </c>
      <c r="AD91" s="237">
        <f t="shared" si="44"/>
        <v>1968.0088514718159</v>
      </c>
      <c r="AE91" s="237">
        <f t="shared" si="44"/>
        <v>1964.2504389959624</v>
      </c>
    </row>
    <row r="92" spans="1:31" ht="11.4">
      <c r="A92" s="2"/>
      <c r="B92" s="2"/>
      <c r="C92" s="2"/>
      <c r="D92" s="899">
        <v>0.6</v>
      </c>
      <c r="E92" s="237">
        <f>E65-E69*IF(E69&gt;=0,(1+$D92),IF(E69&lt;0,(1-$D92)))</f>
        <v>-7414.516878046099</v>
      </c>
      <c r="F92" s="237">
        <f t="shared" ref="F92:X92" si="45">F65-F69*IF(F69&gt;=0,(1+$D92),IF(F69&lt;0,(1-$D92)))</f>
        <v>-356.24661958819922</v>
      </c>
      <c r="G92" s="237">
        <f t="shared" si="45"/>
        <v>-56.98909748002459</v>
      </c>
      <c r="H92" s="237">
        <f t="shared" si="45"/>
        <v>-56.98909748002459</v>
      </c>
      <c r="I92" s="237">
        <f t="shared" si="45"/>
        <v>-56.98909748002459</v>
      </c>
      <c r="J92" s="237">
        <f t="shared" si="45"/>
        <v>-56.98909748002459</v>
      </c>
      <c r="K92" s="237">
        <f t="shared" si="45"/>
        <v>-56.98909748002459</v>
      </c>
      <c r="L92" s="237">
        <f t="shared" si="45"/>
        <v>742.39632526889966</v>
      </c>
      <c r="M92" s="237">
        <f t="shared" si="45"/>
        <v>847.34276594081996</v>
      </c>
      <c r="N92" s="237">
        <f t="shared" si="45"/>
        <v>750.12516323206592</v>
      </c>
      <c r="O92" s="237">
        <f t="shared" si="45"/>
        <v>1056.0792126767055</v>
      </c>
      <c r="P92" s="237">
        <f t="shared" si="45"/>
        <v>1159.8692187406707</v>
      </c>
      <c r="Q92" s="237">
        <f t="shared" si="45"/>
        <v>1263.2737466019844</v>
      </c>
      <c r="R92" s="237">
        <f t="shared" si="45"/>
        <v>1366.2927962606464</v>
      </c>
      <c r="S92" s="237">
        <f t="shared" si="45"/>
        <v>1163.7432746773206</v>
      </c>
      <c r="T92" s="237">
        <f t="shared" si="45"/>
        <v>1571.1744609700152</v>
      </c>
      <c r="U92" s="237">
        <f t="shared" si="45"/>
        <v>1673.0370760207215</v>
      </c>
      <c r="V92" s="237">
        <f t="shared" si="45"/>
        <v>1774.5142128687769</v>
      </c>
      <c r="W92" s="237">
        <f t="shared" si="45"/>
        <v>1875.6058715141803</v>
      </c>
      <c r="X92" s="237">
        <f t="shared" si="45"/>
        <v>1569.6518220695411</v>
      </c>
      <c r="Y92" s="237">
        <f t="shared" ref="Y92:AE92" si="46">Y65-Y69*IF(Y69&gt;=0,(1+$D92),IF(Y69&lt;0,(1-$D92)))</f>
        <v>1972.5536394810783</v>
      </c>
      <c r="Z92" s="237">
        <f t="shared" si="46"/>
        <v>1968.7952270052251</v>
      </c>
      <c r="AA92" s="237">
        <f t="shared" si="46"/>
        <v>1965.0368145293717</v>
      </c>
      <c r="AB92" s="237">
        <f t="shared" si="46"/>
        <v>1961.2784020535164</v>
      </c>
      <c r="AC92" s="237">
        <f t="shared" si="46"/>
        <v>1554.6181721661255</v>
      </c>
      <c r="AD92" s="237">
        <f t="shared" si="46"/>
        <v>1953.7615771018097</v>
      </c>
      <c r="AE92" s="237">
        <f t="shared" si="46"/>
        <v>1950.0031646259563</v>
      </c>
    </row>
    <row r="93" spans="1:31" ht="12">
      <c r="A93" s="2"/>
      <c r="B93" s="2"/>
      <c r="C93" s="2"/>
      <c r="D93" s="897" t="s">
        <v>1134</v>
      </c>
      <c r="E93" s="237"/>
      <c r="F93" s="237"/>
      <c r="G93" s="898"/>
      <c r="H93" s="898"/>
      <c r="I93" s="898"/>
      <c r="J93" s="898"/>
      <c r="K93" s="898"/>
      <c r="L93" s="898"/>
      <c r="M93" s="898"/>
      <c r="N93" s="898"/>
      <c r="O93" s="898"/>
      <c r="P93" s="898"/>
      <c r="Q93" s="898"/>
      <c r="R93" s="898"/>
      <c r="S93" s="898"/>
      <c r="T93" s="898"/>
      <c r="U93" s="898"/>
      <c r="V93" s="898"/>
      <c r="W93" s="898"/>
      <c r="X93" s="898"/>
      <c r="Y93" s="898"/>
      <c r="Z93" s="898"/>
      <c r="AA93" s="898"/>
      <c r="AB93" s="898"/>
      <c r="AC93" s="898"/>
      <c r="AD93" s="898"/>
      <c r="AE93" s="898"/>
    </row>
    <row r="94" spans="1:31" ht="11.4">
      <c r="A94" s="2"/>
      <c r="B94" s="2"/>
      <c r="C94" s="2"/>
      <c r="D94" s="899">
        <v>0.1</v>
      </c>
      <c r="E94" s="237">
        <f>E$65*(1-$D94)-E$69</f>
        <v>-2424.608707660419</v>
      </c>
      <c r="F94" s="237">
        <f t="shared" ref="F94:Y96" si="47">F$65*(1-$D94)-F$69</f>
        <v>-85.494439609711151</v>
      </c>
      <c r="G94" s="237">
        <f t="shared" si="47"/>
        <v>-35.618185925015368</v>
      </c>
      <c r="H94" s="237">
        <f t="shared" si="47"/>
        <v>-35.618185925015368</v>
      </c>
      <c r="I94" s="237">
        <f t="shared" si="47"/>
        <v>-35.618185925015368</v>
      </c>
      <c r="J94" s="237">
        <f t="shared" si="47"/>
        <v>-35.618185925015368</v>
      </c>
      <c r="K94" s="237">
        <f t="shared" si="47"/>
        <v>-35.618185925015368</v>
      </c>
      <c r="L94" s="237">
        <f t="shared" si="47"/>
        <v>683.82869454901652</v>
      </c>
      <c r="M94" s="237">
        <f t="shared" si="47"/>
        <v>778.28049115374472</v>
      </c>
      <c r="N94" s="237">
        <f t="shared" si="47"/>
        <v>690.78464871586607</v>
      </c>
      <c r="O94" s="237">
        <f t="shared" si="47"/>
        <v>966.1432932160418</v>
      </c>
      <c r="P94" s="237">
        <f t="shared" si="47"/>
        <v>1059.5542986736104</v>
      </c>
      <c r="Q94" s="237">
        <f t="shared" si="47"/>
        <v>1152.6183737487929</v>
      </c>
      <c r="R94" s="237">
        <f t="shared" si="47"/>
        <v>1245.3355184415886</v>
      </c>
      <c r="S94" s="237">
        <f t="shared" si="47"/>
        <v>1063.0409490165955</v>
      </c>
      <c r="T94" s="237">
        <f t="shared" si="47"/>
        <v>1429.7290166800205</v>
      </c>
      <c r="U94" s="237">
        <f t="shared" si="47"/>
        <v>1521.4053702256563</v>
      </c>
      <c r="V94" s="237">
        <f t="shared" si="47"/>
        <v>1612.7347933889062</v>
      </c>
      <c r="W94" s="237">
        <f t="shared" si="47"/>
        <v>1703.7172861697693</v>
      </c>
      <c r="X94" s="237">
        <f t="shared" si="47"/>
        <v>1428.3586416695939</v>
      </c>
      <c r="Y94" s="237">
        <f t="shared" si="47"/>
        <v>1790.9702773399774</v>
      </c>
      <c r="Z94" s="237">
        <f t="shared" ref="Y94:AE96" si="48">Z$65*(1-$D94)-Z$69</f>
        <v>1787.5877061117096</v>
      </c>
      <c r="AA94" s="237">
        <f t="shared" si="48"/>
        <v>1784.2051348834414</v>
      </c>
      <c r="AB94" s="237">
        <f t="shared" si="48"/>
        <v>1780.8225636551717</v>
      </c>
      <c r="AC94" s="237">
        <f t="shared" si="48"/>
        <v>1414.82835675652</v>
      </c>
      <c r="AD94" s="237">
        <f t="shared" si="48"/>
        <v>1774.0574211986357</v>
      </c>
      <c r="AE94" s="237">
        <f t="shared" si="48"/>
        <v>1770.6748499703676</v>
      </c>
    </row>
    <row r="95" spans="1:31" ht="11.4">
      <c r="A95" s="2"/>
      <c r="B95" s="2"/>
      <c r="C95" s="2"/>
      <c r="D95" s="899">
        <v>0.2</v>
      </c>
      <c r="E95" s="237">
        <f>E$65*(1-$D95)-E$69</f>
        <v>-3228.0502862489257</v>
      </c>
      <c r="F95" s="237">
        <f t="shared" si="47"/>
        <v>-135.37069329440686</v>
      </c>
      <c r="G95" s="237">
        <f t="shared" si="47"/>
        <v>-35.618185925015368</v>
      </c>
      <c r="H95" s="237">
        <f t="shared" si="47"/>
        <v>-35.618185925015368</v>
      </c>
      <c r="I95" s="237">
        <f t="shared" si="47"/>
        <v>-35.618185925015368</v>
      </c>
      <c r="J95" s="237">
        <f t="shared" si="47"/>
        <v>-35.618185925015368</v>
      </c>
      <c r="K95" s="237">
        <f t="shared" si="47"/>
        <v>-35.618185925015368</v>
      </c>
      <c r="L95" s="237">
        <f t="shared" si="47"/>
        <v>603.89015227412403</v>
      </c>
      <c r="M95" s="237">
        <f t="shared" si="47"/>
        <v>687.84730481166036</v>
      </c>
      <c r="N95" s="237">
        <f t="shared" si="47"/>
        <v>610.07322264465711</v>
      </c>
      <c r="O95" s="237">
        <f t="shared" si="47"/>
        <v>854.83646220036883</v>
      </c>
      <c r="P95" s="237">
        <f t="shared" si="47"/>
        <v>937.86846705154096</v>
      </c>
      <c r="Q95" s="237">
        <f t="shared" si="47"/>
        <v>1020.5920893405918</v>
      </c>
      <c r="R95" s="237">
        <f t="shared" si="47"/>
        <v>1103.0073290675216</v>
      </c>
      <c r="S95" s="237">
        <f t="shared" si="47"/>
        <v>940.96771180086091</v>
      </c>
      <c r="T95" s="237">
        <f t="shared" si="47"/>
        <v>1266.9126608350166</v>
      </c>
      <c r="U95" s="237">
        <f t="shared" si="47"/>
        <v>1348.4027528755817</v>
      </c>
      <c r="V95" s="237">
        <f t="shared" si="47"/>
        <v>1429.5844623540261</v>
      </c>
      <c r="W95" s="237">
        <f t="shared" si="47"/>
        <v>1510.4577892703487</v>
      </c>
      <c r="X95" s="237">
        <f t="shared" si="47"/>
        <v>1265.6945497146373</v>
      </c>
      <c r="Y95" s="237">
        <f t="shared" si="48"/>
        <v>1588.0160036438672</v>
      </c>
      <c r="Z95" s="237">
        <f t="shared" si="48"/>
        <v>1585.0092736631846</v>
      </c>
      <c r="AA95" s="237">
        <f t="shared" si="48"/>
        <v>1582.0025436825019</v>
      </c>
      <c r="AB95" s="237">
        <f t="shared" si="48"/>
        <v>1578.9958137018177</v>
      </c>
      <c r="AC95" s="237">
        <f t="shared" si="48"/>
        <v>1253.667629791905</v>
      </c>
      <c r="AD95" s="237">
        <f t="shared" si="48"/>
        <v>1572.9823537404523</v>
      </c>
      <c r="AE95" s="237">
        <f t="shared" si="48"/>
        <v>1569.9756237597696</v>
      </c>
    </row>
    <row r="96" spans="1:31" ht="12" thickBot="1">
      <c r="A96" s="2"/>
      <c r="B96" s="2"/>
      <c r="C96" s="2"/>
      <c r="D96" s="900">
        <v>0.4</v>
      </c>
      <c r="E96" s="901">
        <f>E$65*(1-$D96)-E$69</f>
        <v>-4834.933443425939</v>
      </c>
      <c r="F96" s="901">
        <f t="shared" si="47"/>
        <v>-235.1232006637984</v>
      </c>
      <c r="G96" s="901">
        <f t="shared" si="47"/>
        <v>-35.618185925015368</v>
      </c>
      <c r="H96" s="901">
        <f t="shared" si="47"/>
        <v>-35.618185925015368</v>
      </c>
      <c r="I96" s="901">
        <f t="shared" si="47"/>
        <v>-35.618185925015368</v>
      </c>
      <c r="J96" s="901">
        <f t="shared" si="47"/>
        <v>-35.618185925015368</v>
      </c>
      <c r="K96" s="901">
        <f t="shared" si="47"/>
        <v>-35.618185925015368</v>
      </c>
      <c r="L96" s="901">
        <f t="shared" si="47"/>
        <v>444.01306772433918</v>
      </c>
      <c r="M96" s="901">
        <f t="shared" si="47"/>
        <v>506.98093212749131</v>
      </c>
      <c r="N96" s="901">
        <f t="shared" si="47"/>
        <v>448.6503705022389</v>
      </c>
      <c r="O96" s="901">
        <f t="shared" si="47"/>
        <v>632.22280016902266</v>
      </c>
      <c r="P96" s="901">
        <f t="shared" si="47"/>
        <v>694.49680380740176</v>
      </c>
      <c r="Q96" s="901">
        <f t="shared" si="47"/>
        <v>756.53952052419004</v>
      </c>
      <c r="R96" s="901">
        <f t="shared" si="47"/>
        <v>818.35095031938715</v>
      </c>
      <c r="S96" s="901">
        <f t="shared" si="47"/>
        <v>696.82123736939172</v>
      </c>
      <c r="T96" s="901">
        <f t="shared" si="47"/>
        <v>941.27994914500846</v>
      </c>
      <c r="U96" s="901">
        <f t="shared" si="47"/>
        <v>1002.3975181754323</v>
      </c>
      <c r="V96" s="901">
        <f t="shared" si="47"/>
        <v>1063.2838002842657</v>
      </c>
      <c r="W96" s="901">
        <f t="shared" si="47"/>
        <v>1123.9387954715075</v>
      </c>
      <c r="X96" s="901">
        <f t="shared" si="47"/>
        <v>940.36636580472407</v>
      </c>
      <c r="Y96" s="901">
        <f t="shared" si="48"/>
        <v>1182.1074562516465</v>
      </c>
      <c r="Z96" s="901">
        <f t="shared" si="48"/>
        <v>1179.8524087661344</v>
      </c>
      <c r="AA96" s="901">
        <f t="shared" si="48"/>
        <v>1177.5973612806224</v>
      </c>
      <c r="AB96" s="901">
        <f t="shared" si="48"/>
        <v>1175.3423137951092</v>
      </c>
      <c r="AC96" s="901">
        <f t="shared" si="48"/>
        <v>931.34617586267461</v>
      </c>
      <c r="AD96" s="901">
        <f t="shared" si="48"/>
        <v>1170.8322188240852</v>
      </c>
      <c r="AE96" s="901">
        <f t="shared" si="48"/>
        <v>1168.5771713385732</v>
      </c>
    </row>
    <row r="97" spans="1:31" ht="11.4">
      <c r="A97" s="2"/>
      <c r="B97" s="2"/>
      <c r="C97" s="2"/>
      <c r="D97" s="819"/>
      <c r="E97" s="237"/>
      <c r="F97" s="237"/>
      <c r="G97" s="237"/>
      <c r="H97" s="237"/>
      <c r="I97" s="237"/>
      <c r="J97" s="237"/>
      <c r="K97" s="237"/>
      <c r="L97" s="237"/>
      <c r="M97" s="237"/>
      <c r="N97" s="237"/>
      <c r="O97" s="237"/>
      <c r="P97" s="237"/>
      <c r="Q97" s="237"/>
      <c r="R97" s="237"/>
      <c r="S97" s="237"/>
      <c r="T97" s="237"/>
      <c r="U97" s="237"/>
      <c r="V97" s="237"/>
      <c r="W97" s="237"/>
      <c r="X97" s="237"/>
      <c r="Y97" s="237"/>
      <c r="Z97" s="237"/>
      <c r="AA97" s="237"/>
      <c r="AB97" s="237"/>
      <c r="AC97" s="237"/>
      <c r="AD97" s="237"/>
      <c r="AE97" s="237"/>
    </row>
    <row r="98" spans="1:31" ht="12" thickBot="1">
      <c r="A98" s="1261" t="s">
        <v>1370</v>
      </c>
    </row>
    <row r="99" spans="1:31">
      <c r="A99" s="1189" t="s">
        <v>1339</v>
      </c>
      <c r="B99" s="1190"/>
      <c r="C99" s="1191"/>
      <c r="D99" s="1191"/>
      <c r="E99" s="1191"/>
      <c r="F99" s="1190"/>
      <c r="G99" s="1190"/>
      <c r="H99" s="1190"/>
      <c r="I99" s="1190"/>
      <c r="J99" s="1190"/>
      <c r="K99" s="1190"/>
      <c r="L99" s="1190"/>
      <c r="M99" s="1190"/>
      <c r="N99" s="1190"/>
      <c r="O99" s="1190"/>
      <c r="P99" s="1190"/>
      <c r="Q99" s="1190"/>
      <c r="R99" s="1190"/>
      <c r="S99" s="1190"/>
      <c r="T99" s="1190"/>
      <c r="U99" s="1190"/>
      <c r="V99" s="1190"/>
      <c r="W99" s="1190"/>
      <c r="X99" s="1190"/>
      <c r="Y99" s="1190"/>
      <c r="Z99" s="1190"/>
      <c r="AA99" s="1190"/>
      <c r="AB99" s="1190"/>
      <c r="AC99" s="1190"/>
      <c r="AD99" s="1190"/>
      <c r="AE99" s="1190"/>
    </row>
    <row r="100" spans="1:31">
      <c r="A100" s="913"/>
      <c r="C100" s="252"/>
      <c r="D100" s="252"/>
      <c r="E100" s="252"/>
    </row>
    <row r="101" spans="1:31">
      <c r="A101" s="1193" t="s">
        <v>122</v>
      </c>
      <c r="B101" s="912" t="s">
        <v>197</v>
      </c>
      <c r="C101" s="265">
        <f>C55</f>
        <v>8533.1783227320211</v>
      </c>
      <c r="D101" s="252"/>
      <c r="E101" s="252"/>
    </row>
    <row r="102" spans="1:31">
      <c r="A102" s="1193" t="s">
        <v>1340</v>
      </c>
      <c r="B102" s="912" t="s">
        <v>197</v>
      </c>
      <c r="C102" s="683">
        <f>C101</f>
        <v>8533.1783227320211</v>
      </c>
      <c r="D102" s="252"/>
      <c r="E102" s="252"/>
    </row>
    <row r="103" spans="1:31">
      <c r="A103" s="1193" t="s">
        <v>1341</v>
      </c>
      <c r="B103" s="912" t="s">
        <v>197</v>
      </c>
      <c r="C103" s="683">
        <v>0</v>
      </c>
      <c r="D103" s="252"/>
      <c r="E103" s="252"/>
    </row>
    <row r="104" spans="1:31">
      <c r="A104" s="916" t="s">
        <v>1342</v>
      </c>
      <c r="C104" s="252"/>
      <c r="D104" s="252"/>
      <c r="E104" s="252"/>
    </row>
    <row r="105" spans="1:31">
      <c r="A105" s="910" t="s">
        <v>293</v>
      </c>
      <c r="C105" s="252"/>
      <c r="D105" s="257" t="s">
        <v>295</v>
      </c>
      <c r="E105" s="1469" t="s">
        <v>296</v>
      </c>
      <c r="F105" s="1469"/>
      <c r="G105" s="1469"/>
      <c r="H105" s="1469"/>
      <c r="I105" s="1469"/>
      <c r="J105" s="258"/>
      <c r="K105" s="258"/>
      <c r="L105" s="258"/>
      <c r="M105" s="258"/>
      <c r="N105" s="258"/>
      <c r="O105" s="1469"/>
      <c r="P105" s="1469"/>
      <c r="Q105" s="1469"/>
      <c r="R105" s="1469"/>
      <c r="S105" s="1469"/>
      <c r="T105" s="258"/>
      <c r="U105" s="258"/>
      <c r="V105" s="258"/>
      <c r="W105" s="258"/>
      <c r="X105" s="258"/>
      <c r="Y105" s="258"/>
      <c r="Z105" s="258"/>
      <c r="AA105" s="258"/>
      <c r="AB105" s="258"/>
      <c r="AC105" s="258"/>
      <c r="AD105" s="258"/>
      <c r="AE105" s="258"/>
    </row>
    <row r="106" spans="1:31">
      <c r="A106" s="910"/>
      <c r="C106" s="252"/>
      <c r="D106" s="262" t="s">
        <v>297</v>
      </c>
      <c r="E106" s="262">
        <v>1</v>
      </c>
      <c r="F106" s="262">
        <v>2</v>
      </c>
      <c r="G106" s="262">
        <v>3</v>
      </c>
      <c r="H106" s="262">
        <v>4</v>
      </c>
      <c r="I106" s="262">
        <v>5</v>
      </c>
      <c r="J106" s="262">
        <v>6</v>
      </c>
      <c r="K106" s="262">
        <v>7</v>
      </c>
      <c r="L106" s="262">
        <v>8</v>
      </c>
      <c r="M106" s="262">
        <v>9</v>
      </c>
      <c r="N106" s="263">
        <v>10</v>
      </c>
      <c r="O106" s="262">
        <v>11</v>
      </c>
      <c r="P106" s="262">
        <v>12</v>
      </c>
      <c r="Q106" s="262">
        <v>13</v>
      </c>
      <c r="R106" s="262">
        <v>14</v>
      </c>
      <c r="S106" s="262">
        <v>15</v>
      </c>
      <c r="T106" s="262">
        <v>16</v>
      </c>
      <c r="U106" s="262">
        <v>17</v>
      </c>
      <c r="V106" s="262">
        <v>18</v>
      </c>
      <c r="W106" s="262">
        <v>19</v>
      </c>
      <c r="X106" s="263">
        <v>20</v>
      </c>
      <c r="Y106" s="263">
        <v>21</v>
      </c>
      <c r="Z106" s="263">
        <v>22</v>
      </c>
      <c r="AA106" s="263">
        <v>23</v>
      </c>
      <c r="AB106" s="263">
        <v>24</v>
      </c>
      <c r="AC106" s="263">
        <v>25</v>
      </c>
      <c r="AD106" s="263">
        <v>26</v>
      </c>
      <c r="AE106" s="263">
        <v>27</v>
      </c>
    </row>
    <row r="107" spans="1:31">
      <c r="A107" s="1188" t="s">
        <v>1345</v>
      </c>
      <c r="C107" s="252"/>
      <c r="D107" s="264"/>
      <c r="E107" s="264"/>
      <c r="F107" s="264"/>
      <c r="G107" s="264"/>
      <c r="H107" s="264"/>
      <c r="I107" s="264"/>
      <c r="J107" s="264"/>
      <c r="K107" s="264"/>
      <c r="L107" s="264"/>
      <c r="M107" s="264"/>
      <c r="N107" s="1187"/>
      <c r="O107" s="264"/>
      <c r="P107" s="264"/>
      <c r="Q107" s="264"/>
      <c r="R107" s="264"/>
      <c r="S107" s="264"/>
      <c r="T107" s="264"/>
      <c r="U107" s="264"/>
      <c r="V107" s="264"/>
      <c r="W107" s="264"/>
      <c r="X107" s="1187"/>
      <c r="Y107" s="1187"/>
      <c r="Z107" s="1187"/>
      <c r="AA107" s="1187"/>
      <c r="AB107" s="1187"/>
      <c r="AC107" s="1187"/>
      <c r="AD107" s="1187"/>
      <c r="AE107" s="1187"/>
    </row>
    <row r="108" spans="1:31">
      <c r="A108" s="1195" t="s">
        <v>1343</v>
      </c>
      <c r="C108" s="252"/>
      <c r="D108" s="252"/>
      <c r="E108" s="265">
        <f>E62</f>
        <v>0</v>
      </c>
      <c r="F108" s="265">
        <f t="shared" ref="F108:X108" si="49">F62</f>
        <v>0</v>
      </c>
      <c r="G108" s="265">
        <f t="shared" si="49"/>
        <v>0</v>
      </c>
      <c r="H108" s="265">
        <f t="shared" si="49"/>
        <v>0</v>
      </c>
      <c r="I108" s="265">
        <f t="shared" si="49"/>
        <v>0</v>
      </c>
      <c r="J108" s="265">
        <f t="shared" si="49"/>
        <v>0</v>
      </c>
      <c r="K108" s="265">
        <f t="shared" si="49"/>
        <v>0</v>
      </c>
      <c r="L108" s="265">
        <f t="shared" si="49"/>
        <v>799.38542274892427</v>
      </c>
      <c r="M108" s="265">
        <f t="shared" si="49"/>
        <v>904.33186342084457</v>
      </c>
      <c r="N108" s="265">
        <f t="shared" si="49"/>
        <v>807.11426071209053</v>
      </c>
      <c r="O108" s="265">
        <f t="shared" si="49"/>
        <v>1113.0683101567301</v>
      </c>
      <c r="P108" s="265">
        <f t="shared" si="49"/>
        <v>1216.8583162206953</v>
      </c>
      <c r="Q108" s="265">
        <f t="shared" si="49"/>
        <v>1320.262844082009</v>
      </c>
      <c r="R108" s="265">
        <f t="shared" si="49"/>
        <v>1423.281893740671</v>
      </c>
      <c r="S108" s="265">
        <f t="shared" si="49"/>
        <v>1220.7323721573453</v>
      </c>
      <c r="T108" s="265">
        <f t="shared" si="49"/>
        <v>1628.1635584500398</v>
      </c>
      <c r="U108" s="265">
        <f t="shared" si="49"/>
        <v>1730.0261735007462</v>
      </c>
      <c r="V108" s="265">
        <f t="shared" si="49"/>
        <v>1831.5033103488015</v>
      </c>
      <c r="W108" s="265">
        <f t="shared" si="49"/>
        <v>1932.5949689942049</v>
      </c>
      <c r="X108" s="265">
        <f t="shared" si="49"/>
        <v>1626.6409195495658</v>
      </c>
      <c r="Y108" s="265">
        <f t="shared" ref="Y108:AE108" si="50">Y62</f>
        <v>2029.5427369611029</v>
      </c>
      <c r="Z108" s="265">
        <f t="shared" si="50"/>
        <v>2025.7843244852497</v>
      </c>
      <c r="AA108" s="265">
        <f t="shared" si="50"/>
        <v>2022.0259120093963</v>
      </c>
      <c r="AB108" s="265">
        <f t="shared" si="50"/>
        <v>2018.267499533541</v>
      </c>
      <c r="AC108" s="265">
        <f t="shared" si="50"/>
        <v>1611.6072696461501</v>
      </c>
      <c r="AD108" s="265">
        <f t="shared" si="50"/>
        <v>2010.7506745818343</v>
      </c>
      <c r="AE108" s="265">
        <f t="shared" si="50"/>
        <v>2006.9922621059809</v>
      </c>
    </row>
    <row r="109" spans="1:31">
      <c r="A109" s="1195" t="s">
        <v>1341</v>
      </c>
      <c r="C109" s="252"/>
      <c r="D109" s="252"/>
      <c r="E109" s="252">
        <f>C103</f>
        <v>0</v>
      </c>
    </row>
    <row r="110" spans="1:31">
      <c r="A110" s="1188" t="s">
        <v>1346</v>
      </c>
      <c r="C110" s="252"/>
      <c r="D110" s="252"/>
      <c r="E110" s="265">
        <f t="shared" ref="E110:X110" si="51">SUM(E108:E109)</f>
        <v>0</v>
      </c>
      <c r="F110" s="265">
        <f t="shared" si="51"/>
        <v>0</v>
      </c>
      <c r="G110" s="265">
        <f t="shared" si="51"/>
        <v>0</v>
      </c>
      <c r="H110" s="265">
        <f t="shared" si="51"/>
        <v>0</v>
      </c>
      <c r="I110" s="265">
        <f t="shared" si="51"/>
        <v>0</v>
      </c>
      <c r="J110" s="265">
        <f t="shared" si="51"/>
        <v>0</v>
      </c>
      <c r="K110" s="265">
        <f t="shared" si="51"/>
        <v>0</v>
      </c>
      <c r="L110" s="265">
        <f t="shared" si="51"/>
        <v>799.38542274892427</v>
      </c>
      <c r="M110" s="265">
        <f t="shared" si="51"/>
        <v>904.33186342084457</v>
      </c>
      <c r="N110" s="265">
        <f t="shared" si="51"/>
        <v>807.11426071209053</v>
      </c>
      <c r="O110" s="265">
        <f t="shared" si="51"/>
        <v>1113.0683101567301</v>
      </c>
      <c r="P110" s="265">
        <f t="shared" si="51"/>
        <v>1216.8583162206953</v>
      </c>
      <c r="Q110" s="265">
        <f t="shared" si="51"/>
        <v>1320.262844082009</v>
      </c>
      <c r="R110" s="265">
        <f t="shared" si="51"/>
        <v>1423.281893740671</v>
      </c>
      <c r="S110" s="265">
        <f t="shared" si="51"/>
        <v>1220.7323721573453</v>
      </c>
      <c r="T110" s="265">
        <f t="shared" si="51"/>
        <v>1628.1635584500398</v>
      </c>
      <c r="U110" s="265">
        <f t="shared" si="51"/>
        <v>1730.0261735007462</v>
      </c>
      <c r="V110" s="265">
        <f t="shared" si="51"/>
        <v>1831.5033103488015</v>
      </c>
      <c r="W110" s="265">
        <f t="shared" si="51"/>
        <v>1932.5949689942049</v>
      </c>
      <c r="X110" s="265">
        <f t="shared" si="51"/>
        <v>1626.6409195495658</v>
      </c>
      <c r="Y110" s="265">
        <f t="shared" ref="Y110:AE110" si="52">SUM(Y108:Y109)</f>
        <v>2029.5427369611029</v>
      </c>
      <c r="Z110" s="265">
        <f t="shared" si="52"/>
        <v>2025.7843244852497</v>
      </c>
      <c r="AA110" s="265">
        <f t="shared" si="52"/>
        <v>2022.0259120093963</v>
      </c>
      <c r="AB110" s="265">
        <f t="shared" si="52"/>
        <v>2018.267499533541</v>
      </c>
      <c r="AC110" s="265">
        <f t="shared" si="52"/>
        <v>1611.6072696461501</v>
      </c>
      <c r="AD110" s="265">
        <f t="shared" si="52"/>
        <v>2010.7506745818343</v>
      </c>
      <c r="AE110" s="265">
        <f t="shared" si="52"/>
        <v>2006.9922621059809</v>
      </c>
    </row>
    <row r="111" spans="1:31">
      <c r="A111" s="910"/>
      <c r="C111" s="252"/>
      <c r="D111" s="252"/>
      <c r="E111" s="252"/>
    </row>
    <row r="112" spans="1:31">
      <c r="A112" s="1188" t="s">
        <v>1347</v>
      </c>
      <c r="C112" s="252"/>
      <c r="D112" s="252"/>
      <c r="E112" s="252"/>
    </row>
    <row r="113" spans="1:31">
      <c r="A113" s="910" t="s">
        <v>1348</v>
      </c>
      <c r="C113" s="252"/>
      <c r="D113" s="252"/>
      <c r="E113" s="265">
        <f>E68</f>
        <v>9655.5829149569763</v>
      </c>
      <c r="F113" s="265">
        <f t="shared" ref="F113:X113" si="53">F68</f>
        <v>534.38072277197296</v>
      </c>
      <c r="G113" s="265">
        <f t="shared" si="53"/>
        <v>35.618185925015368</v>
      </c>
      <c r="H113" s="265">
        <f t="shared" si="53"/>
        <v>35.618185925015368</v>
      </c>
      <c r="I113" s="265">
        <f t="shared" si="53"/>
        <v>35.618185925015368</v>
      </c>
      <c r="J113" s="265">
        <f t="shared" si="53"/>
        <v>35.618185925015368</v>
      </c>
      <c r="K113" s="265">
        <f t="shared" si="53"/>
        <v>35.618185925015368</v>
      </c>
      <c r="L113" s="265">
        <f t="shared" si="53"/>
        <v>35.618185925015368</v>
      </c>
      <c r="M113" s="265">
        <f t="shared" si="53"/>
        <v>35.618185925015368</v>
      </c>
      <c r="N113" s="265">
        <f t="shared" si="53"/>
        <v>35.618185925015368</v>
      </c>
      <c r="O113" s="265">
        <f t="shared" si="53"/>
        <v>35.618185925015368</v>
      </c>
      <c r="P113" s="265">
        <f t="shared" si="53"/>
        <v>35.618185925015368</v>
      </c>
      <c r="Q113" s="265">
        <f t="shared" si="53"/>
        <v>35.618185925015368</v>
      </c>
      <c r="R113" s="265">
        <f t="shared" si="53"/>
        <v>35.618185925015368</v>
      </c>
      <c r="S113" s="265">
        <f t="shared" si="53"/>
        <v>35.618185925015368</v>
      </c>
      <c r="T113" s="265">
        <f t="shared" si="53"/>
        <v>35.618185925015368</v>
      </c>
      <c r="U113" s="265">
        <f t="shared" si="53"/>
        <v>35.618185925015368</v>
      </c>
      <c r="V113" s="265">
        <f t="shared" si="53"/>
        <v>35.618185925015368</v>
      </c>
      <c r="W113" s="265">
        <f t="shared" si="53"/>
        <v>35.618185925015368</v>
      </c>
      <c r="X113" s="265">
        <f t="shared" si="53"/>
        <v>35.618185925015368</v>
      </c>
      <c r="Y113" s="265">
        <f t="shared" ref="Y113:AE113" si="54">Y68</f>
        <v>35.618185925015368</v>
      </c>
      <c r="Z113" s="265">
        <f t="shared" si="54"/>
        <v>35.618185925015368</v>
      </c>
      <c r="AA113" s="265">
        <f t="shared" si="54"/>
        <v>35.618185925015368</v>
      </c>
      <c r="AB113" s="265">
        <f t="shared" si="54"/>
        <v>35.618185925015368</v>
      </c>
      <c r="AC113" s="265">
        <f t="shared" si="54"/>
        <v>35.618185925015368</v>
      </c>
      <c r="AD113" s="265">
        <f t="shared" si="54"/>
        <v>35.618185925015368</v>
      </c>
      <c r="AE113" s="265">
        <f t="shared" si="54"/>
        <v>35.618185925015368</v>
      </c>
    </row>
    <row r="114" spans="1:31">
      <c r="A114" s="1188" t="s">
        <v>1349</v>
      </c>
      <c r="C114" s="252"/>
      <c r="D114" s="252"/>
      <c r="E114" s="265">
        <f>SUM(E113)</f>
        <v>9655.5829149569763</v>
      </c>
      <c r="F114" s="265">
        <f t="shared" ref="F114:X114" si="55">SUM(F113)</f>
        <v>534.38072277197296</v>
      </c>
      <c r="G114" s="265">
        <f t="shared" si="55"/>
        <v>35.618185925015368</v>
      </c>
      <c r="H114" s="265">
        <f t="shared" si="55"/>
        <v>35.618185925015368</v>
      </c>
      <c r="I114" s="265">
        <f t="shared" si="55"/>
        <v>35.618185925015368</v>
      </c>
      <c r="J114" s="265">
        <f t="shared" si="55"/>
        <v>35.618185925015368</v>
      </c>
      <c r="K114" s="265">
        <f t="shared" si="55"/>
        <v>35.618185925015368</v>
      </c>
      <c r="L114" s="265">
        <f t="shared" si="55"/>
        <v>35.618185925015368</v>
      </c>
      <c r="M114" s="265">
        <f t="shared" si="55"/>
        <v>35.618185925015368</v>
      </c>
      <c r="N114" s="265">
        <f t="shared" si="55"/>
        <v>35.618185925015368</v>
      </c>
      <c r="O114" s="265">
        <f t="shared" si="55"/>
        <v>35.618185925015368</v>
      </c>
      <c r="P114" s="265">
        <f t="shared" si="55"/>
        <v>35.618185925015368</v>
      </c>
      <c r="Q114" s="265">
        <f t="shared" si="55"/>
        <v>35.618185925015368</v>
      </c>
      <c r="R114" s="265">
        <f t="shared" si="55"/>
        <v>35.618185925015368</v>
      </c>
      <c r="S114" s="265">
        <f t="shared" si="55"/>
        <v>35.618185925015368</v>
      </c>
      <c r="T114" s="265">
        <f t="shared" si="55"/>
        <v>35.618185925015368</v>
      </c>
      <c r="U114" s="265">
        <f t="shared" si="55"/>
        <v>35.618185925015368</v>
      </c>
      <c r="V114" s="265">
        <f t="shared" si="55"/>
        <v>35.618185925015368</v>
      </c>
      <c r="W114" s="265">
        <f t="shared" si="55"/>
        <v>35.618185925015368</v>
      </c>
      <c r="X114" s="265">
        <f t="shared" si="55"/>
        <v>35.618185925015368</v>
      </c>
      <c r="Y114" s="265">
        <f t="shared" ref="Y114:AE114" si="56">SUM(Y113)</f>
        <v>35.618185925015368</v>
      </c>
      <c r="Z114" s="265">
        <f t="shared" si="56"/>
        <v>35.618185925015368</v>
      </c>
      <c r="AA114" s="265">
        <f t="shared" si="56"/>
        <v>35.618185925015368</v>
      </c>
      <c r="AB114" s="265">
        <f t="shared" si="56"/>
        <v>35.618185925015368</v>
      </c>
      <c r="AC114" s="265">
        <f t="shared" si="56"/>
        <v>35.618185925015368</v>
      </c>
      <c r="AD114" s="265">
        <f t="shared" si="56"/>
        <v>35.618185925015368</v>
      </c>
      <c r="AE114" s="265">
        <f t="shared" si="56"/>
        <v>35.618185925015368</v>
      </c>
    </row>
    <row r="115" spans="1:31">
      <c r="A115" s="910"/>
      <c r="C115" s="252"/>
      <c r="D115" s="252"/>
      <c r="E115" s="252"/>
    </row>
    <row r="116" spans="1:31">
      <c r="A116" s="1188" t="s">
        <v>1350</v>
      </c>
      <c r="C116" s="252"/>
      <c r="D116" s="252"/>
      <c r="E116" s="265">
        <f>E110-E114</f>
        <v>-9655.5829149569763</v>
      </c>
      <c r="F116" s="265">
        <f t="shared" ref="F116:X116" si="57">F110-F114</f>
        <v>-534.38072277197296</v>
      </c>
      <c r="G116" s="265">
        <f t="shared" si="57"/>
        <v>-35.618185925015368</v>
      </c>
      <c r="H116" s="265">
        <f t="shared" si="57"/>
        <v>-35.618185925015368</v>
      </c>
      <c r="I116" s="265">
        <f t="shared" si="57"/>
        <v>-35.618185925015368</v>
      </c>
      <c r="J116" s="265">
        <f t="shared" si="57"/>
        <v>-35.618185925015368</v>
      </c>
      <c r="K116" s="265">
        <f t="shared" si="57"/>
        <v>-35.618185925015368</v>
      </c>
      <c r="L116" s="265">
        <f t="shared" si="57"/>
        <v>763.76723682390889</v>
      </c>
      <c r="M116" s="265">
        <f t="shared" si="57"/>
        <v>868.71367749582919</v>
      </c>
      <c r="N116" s="265">
        <f t="shared" si="57"/>
        <v>771.49607478707514</v>
      </c>
      <c r="O116" s="265">
        <f t="shared" si="57"/>
        <v>1077.4501242317149</v>
      </c>
      <c r="P116" s="265">
        <f t="shared" si="57"/>
        <v>1181.24013029568</v>
      </c>
      <c r="Q116" s="265">
        <f t="shared" si="57"/>
        <v>1284.6446581569937</v>
      </c>
      <c r="R116" s="265">
        <f t="shared" si="57"/>
        <v>1387.6637078156557</v>
      </c>
      <c r="S116" s="265">
        <f t="shared" si="57"/>
        <v>1185.11418623233</v>
      </c>
      <c r="T116" s="265">
        <f t="shared" si="57"/>
        <v>1592.5453725250245</v>
      </c>
      <c r="U116" s="265">
        <f t="shared" si="57"/>
        <v>1694.4079875757309</v>
      </c>
      <c r="V116" s="265">
        <f t="shared" si="57"/>
        <v>1795.8851244237862</v>
      </c>
      <c r="W116" s="265">
        <f t="shared" si="57"/>
        <v>1896.9767830691897</v>
      </c>
      <c r="X116" s="265">
        <f t="shared" si="57"/>
        <v>1591.0227336245505</v>
      </c>
      <c r="Y116" s="265">
        <f t="shared" ref="Y116:AE116" si="58">Y110-Y114</f>
        <v>1993.9245510360877</v>
      </c>
      <c r="Z116" s="265">
        <f t="shared" si="58"/>
        <v>1990.1661385602345</v>
      </c>
      <c r="AA116" s="265">
        <f t="shared" si="58"/>
        <v>1986.407726084381</v>
      </c>
      <c r="AB116" s="265">
        <f t="shared" si="58"/>
        <v>1982.6493136085257</v>
      </c>
      <c r="AC116" s="265">
        <f t="shared" si="58"/>
        <v>1575.9890837211349</v>
      </c>
      <c r="AD116" s="265">
        <f t="shared" si="58"/>
        <v>1975.1324886568191</v>
      </c>
      <c r="AE116" s="265">
        <f t="shared" si="58"/>
        <v>1971.3740761809656</v>
      </c>
    </row>
    <row r="117" spans="1:31" ht="10.8" thickBot="1">
      <c r="A117" s="1196" t="s">
        <v>350</v>
      </c>
      <c r="B117" s="919"/>
      <c r="C117" s="1088"/>
      <c r="D117" s="1088"/>
      <c r="E117" s="1089">
        <f>E116-$D$74</f>
        <v>-9655.5829149569763</v>
      </c>
      <c r="F117" s="1089">
        <f t="shared" ref="F117:X117" si="59">F116-$D$74</f>
        <v>-534.38072277197296</v>
      </c>
      <c r="G117" s="1089">
        <f t="shared" si="59"/>
        <v>-35.618185925015368</v>
      </c>
      <c r="H117" s="1089">
        <f t="shared" si="59"/>
        <v>-35.618185925015368</v>
      </c>
      <c r="I117" s="1089">
        <f t="shared" si="59"/>
        <v>-35.618185925015368</v>
      </c>
      <c r="J117" s="1089">
        <f t="shared" si="59"/>
        <v>-35.618185925015368</v>
      </c>
      <c r="K117" s="1089">
        <f t="shared" si="59"/>
        <v>-35.618185925015368</v>
      </c>
      <c r="L117" s="1089">
        <f t="shared" si="59"/>
        <v>763.76723682390889</v>
      </c>
      <c r="M117" s="1089">
        <f t="shared" si="59"/>
        <v>868.71367749582919</v>
      </c>
      <c r="N117" s="1089">
        <f t="shared" si="59"/>
        <v>771.49607478707514</v>
      </c>
      <c r="O117" s="1089">
        <f t="shared" si="59"/>
        <v>1077.4501242317149</v>
      </c>
      <c r="P117" s="1089">
        <f t="shared" si="59"/>
        <v>1181.24013029568</v>
      </c>
      <c r="Q117" s="1089">
        <f t="shared" si="59"/>
        <v>1284.6446581569937</v>
      </c>
      <c r="R117" s="1089">
        <f t="shared" si="59"/>
        <v>1387.6637078156557</v>
      </c>
      <c r="S117" s="1089">
        <f t="shared" si="59"/>
        <v>1185.11418623233</v>
      </c>
      <c r="T117" s="1089">
        <f t="shared" si="59"/>
        <v>1592.5453725250245</v>
      </c>
      <c r="U117" s="1089">
        <f t="shared" si="59"/>
        <v>1694.4079875757309</v>
      </c>
      <c r="V117" s="1089">
        <f t="shared" si="59"/>
        <v>1795.8851244237862</v>
      </c>
      <c r="W117" s="1089">
        <f t="shared" si="59"/>
        <v>1896.9767830691897</v>
      </c>
      <c r="X117" s="1089">
        <f t="shared" si="59"/>
        <v>1591.0227336245505</v>
      </c>
      <c r="Y117" s="1089">
        <f t="shared" ref="Y117:AE117" si="60">Y116-$D$74</f>
        <v>1993.9245510360877</v>
      </c>
      <c r="Z117" s="1089">
        <f t="shared" si="60"/>
        <v>1990.1661385602345</v>
      </c>
      <c r="AA117" s="1089">
        <f t="shared" si="60"/>
        <v>1986.407726084381</v>
      </c>
      <c r="AB117" s="1089">
        <f t="shared" si="60"/>
        <v>1982.6493136085257</v>
      </c>
      <c r="AC117" s="1089">
        <f t="shared" si="60"/>
        <v>1575.9890837211349</v>
      </c>
      <c r="AD117" s="1089">
        <f t="shared" si="60"/>
        <v>1975.1324886568191</v>
      </c>
      <c r="AE117" s="1089">
        <f t="shared" si="60"/>
        <v>1971.3740761809656</v>
      </c>
    </row>
    <row r="118" spans="1:31">
      <c r="C118" s="252"/>
      <c r="D118" s="825"/>
      <c r="E118" s="826"/>
      <c r="F118" s="825"/>
      <c r="G118" s="825"/>
      <c r="H118" s="825"/>
      <c r="I118" s="825"/>
      <c r="J118" s="825"/>
      <c r="K118" s="825"/>
      <c r="L118" s="825"/>
      <c r="M118" s="825"/>
      <c r="N118" s="825"/>
      <c r="O118" s="825"/>
      <c r="P118" s="825"/>
      <c r="Q118" s="825"/>
      <c r="R118" s="825"/>
      <c r="S118" s="825"/>
      <c r="T118" s="825"/>
      <c r="U118" s="825"/>
      <c r="V118" s="825"/>
      <c r="W118" s="825"/>
      <c r="X118" s="825"/>
      <c r="Y118" s="825"/>
      <c r="Z118" s="825"/>
      <c r="AA118" s="825"/>
      <c r="AB118" s="825"/>
      <c r="AC118" s="825"/>
      <c r="AD118" s="825"/>
      <c r="AE118" s="825"/>
    </row>
    <row r="119" spans="1:31" ht="10.8" thickBot="1">
      <c r="C119" s="252"/>
      <c r="D119" s="825"/>
      <c r="E119" s="826"/>
      <c r="F119" s="825"/>
      <c r="G119" s="825"/>
      <c r="H119" s="825"/>
      <c r="I119" s="825"/>
      <c r="J119" s="825"/>
      <c r="K119" s="825"/>
      <c r="L119" s="825"/>
      <c r="M119" s="825"/>
      <c r="N119" s="825"/>
      <c r="O119" s="825"/>
      <c r="P119" s="825"/>
      <c r="Q119" s="825"/>
      <c r="R119" s="825"/>
      <c r="S119" s="825"/>
      <c r="T119" s="825"/>
      <c r="U119" s="825"/>
      <c r="V119" s="825"/>
      <c r="W119" s="825"/>
      <c r="X119" s="825"/>
      <c r="Y119" s="825"/>
      <c r="Z119" s="825"/>
      <c r="AA119" s="825"/>
      <c r="AB119" s="825"/>
      <c r="AC119" s="825"/>
      <c r="AD119" s="825"/>
      <c r="AE119" s="825"/>
    </row>
    <row r="120" spans="1:31" ht="12.6" thickBot="1">
      <c r="A120" s="894" t="s">
        <v>1104</v>
      </c>
      <c r="B120" s="1467" t="s">
        <v>1105</v>
      </c>
      <c r="C120" s="1479"/>
      <c r="D120" s="1467" t="s">
        <v>1481</v>
      </c>
      <c r="E120" s="1468"/>
      <c r="F120" s="1341"/>
      <c r="G120" s="1343"/>
      <c r="I120" s="2"/>
      <c r="J120" s="1134" t="s">
        <v>1315</v>
      </c>
      <c r="K120" s="1137">
        <f>K75</f>
        <v>148.125</v>
      </c>
      <c r="L120" s="2"/>
      <c r="M120" s="2"/>
      <c r="N120" s="2"/>
      <c r="O120" s="2"/>
      <c r="P120" s="2"/>
      <c r="Q120" s="2"/>
      <c r="R120" s="2"/>
      <c r="S120" s="2"/>
      <c r="T120" s="2"/>
      <c r="U120" s="2"/>
      <c r="V120" s="2"/>
      <c r="W120" s="2"/>
      <c r="X120" s="2"/>
      <c r="Y120" s="2"/>
      <c r="Z120" s="2"/>
      <c r="AA120" s="2"/>
      <c r="AB120" s="2"/>
      <c r="AC120" s="2"/>
      <c r="AD120" s="2"/>
      <c r="AE120" s="2"/>
    </row>
    <row r="121" spans="1:31" ht="12">
      <c r="A121" s="883"/>
      <c r="B121" s="884" t="s">
        <v>351</v>
      </c>
      <c r="C121" s="884" t="s">
        <v>1106</v>
      </c>
      <c r="D121" s="884" t="s">
        <v>351</v>
      </c>
      <c r="E121" s="884" t="s">
        <v>1106</v>
      </c>
      <c r="F121" s="884" t="s">
        <v>1486</v>
      </c>
      <c r="G121" s="885" t="s">
        <v>1487</v>
      </c>
      <c r="I121" s="2"/>
      <c r="J121" s="1135" t="s">
        <v>1318</v>
      </c>
      <c r="K121" s="1138">
        <f>MAXA(D68:X68)</f>
        <v>9655.5829149569763</v>
      </c>
      <c r="L121" s="2"/>
      <c r="M121" s="2"/>
      <c r="N121" s="2"/>
      <c r="O121" s="2"/>
      <c r="P121" s="2"/>
      <c r="Q121" s="2"/>
      <c r="R121" s="2"/>
      <c r="S121" s="2"/>
      <c r="T121" s="2"/>
      <c r="U121" s="2"/>
      <c r="V121" s="2"/>
      <c r="W121" s="2"/>
      <c r="X121" s="2"/>
      <c r="Y121" s="2"/>
      <c r="Z121" s="2"/>
      <c r="AA121" s="2"/>
      <c r="AB121" s="2"/>
      <c r="AC121" s="2"/>
      <c r="AD121" s="2"/>
      <c r="AE121" s="2"/>
    </row>
    <row r="122" spans="1:31" ht="12" thickBot="1">
      <c r="A122" s="886" t="s">
        <v>1107</v>
      </c>
      <c r="B122" s="880">
        <f>IRR(E133:N133)</f>
        <v>-0.16891665310525272</v>
      </c>
      <c r="C122" s="881">
        <f>NPV(0.11,E133:N133)</f>
        <v>-8296.5521575959938</v>
      </c>
      <c r="D122" s="880">
        <f>IRR(E133:X133)</f>
        <v>3.7346986277096761E-2</v>
      </c>
      <c r="E122" s="881">
        <f>NPV(0.11,E133:AE133)</f>
        <v>-4266.3004021360748</v>
      </c>
      <c r="F122" s="881">
        <f>NPV(0.09,E133:AE133)</f>
        <v>-2757.274034384081</v>
      </c>
      <c r="G122" s="881">
        <f>NPV(0.13,E133:AE133)</f>
        <v>-5298.4433459693873</v>
      </c>
      <c r="I122" s="2"/>
      <c r="J122" s="1136" t="s">
        <v>1317</v>
      </c>
      <c r="K122" s="1139">
        <f>E122/K121+1</f>
        <v>0.55815195833206876</v>
      </c>
      <c r="L122" s="2"/>
      <c r="M122" s="2"/>
      <c r="N122" s="2"/>
      <c r="O122" s="2"/>
      <c r="P122" s="2"/>
      <c r="Q122" s="2"/>
      <c r="R122" s="2"/>
      <c r="S122" s="2"/>
      <c r="T122" s="2"/>
      <c r="U122" s="2"/>
      <c r="V122" s="2"/>
      <c r="W122" s="2"/>
      <c r="X122" s="2"/>
      <c r="Y122" s="2"/>
      <c r="Z122" s="2"/>
      <c r="AA122" s="2"/>
      <c r="AB122" s="2"/>
      <c r="AC122" s="2"/>
      <c r="AD122" s="2"/>
      <c r="AE122" s="2"/>
    </row>
    <row r="123" spans="1:31" ht="12.6" thickBot="1">
      <c r="A123" s="888"/>
      <c r="B123" s="880"/>
      <c r="C123" s="881"/>
      <c r="D123" s="880"/>
      <c r="E123" s="881"/>
      <c r="F123" s="881"/>
      <c r="G123" s="881"/>
      <c r="I123" s="2"/>
      <c r="J123" s="1263" t="s">
        <v>1359</v>
      </c>
      <c r="K123" s="1264">
        <f>-SUM(E117:G117)/O117+K106</f>
        <v>16.49053844227398</v>
      </c>
      <c r="L123" s="2"/>
      <c r="M123" s="2"/>
      <c r="N123" s="2"/>
      <c r="O123" s="2"/>
      <c r="P123" s="2"/>
      <c r="Q123" s="2"/>
      <c r="R123" s="2"/>
      <c r="S123" s="2"/>
      <c r="T123" s="2"/>
      <c r="U123" s="2"/>
      <c r="V123" s="2"/>
      <c r="W123" s="2"/>
      <c r="X123" s="2"/>
      <c r="Y123" s="2"/>
      <c r="Z123" s="2"/>
      <c r="AA123" s="2"/>
      <c r="AB123" s="2"/>
      <c r="AC123" s="2"/>
      <c r="AD123" s="2"/>
      <c r="AE123" s="2"/>
    </row>
    <row r="124" spans="1:31" ht="11.4">
      <c r="A124" s="889" t="s">
        <v>1108</v>
      </c>
      <c r="B124" s="880">
        <f>IRR(E135:N135)</f>
        <v>-0.17934360803003446</v>
      </c>
      <c r="C124" s="881">
        <f>NPV(0.11,E135:N135)</f>
        <v>-9224.6727091474822</v>
      </c>
      <c r="D124" s="880">
        <f>IRR(E135:X135)</f>
        <v>2.9805543917837518E-2</v>
      </c>
      <c r="E124" s="881">
        <f t="shared" ref="E124:E130" si="61">NPV(0.11,E135:AE135)</f>
        <v>-5203.8902914026366</v>
      </c>
      <c r="F124" s="881">
        <f>NPV(0.09,E135:AE135)</f>
        <v>-3717.5323095046438</v>
      </c>
      <c r="G124" s="881">
        <f>NPV(0.13,E135:AE135)</f>
        <v>-6215.2160129334352</v>
      </c>
      <c r="H124" s="2"/>
      <c r="I124" s="2"/>
      <c r="J124" s="2"/>
      <c r="K124" s="2"/>
      <c r="L124" s="2"/>
      <c r="M124" s="2"/>
      <c r="N124" s="2"/>
      <c r="O124" s="2"/>
      <c r="P124" s="2"/>
      <c r="Q124" s="2"/>
      <c r="R124" s="2"/>
      <c r="S124" s="2"/>
      <c r="T124" s="2"/>
      <c r="U124" s="2"/>
      <c r="V124" s="2"/>
      <c r="W124" s="2"/>
      <c r="X124" s="2"/>
      <c r="Y124" s="2"/>
      <c r="Z124" s="2"/>
      <c r="AA124" s="2"/>
      <c r="AB124" s="2"/>
      <c r="AC124" s="2"/>
      <c r="AD124" s="2"/>
      <c r="AE124" s="2"/>
    </row>
    <row r="125" spans="1:31" ht="11.4">
      <c r="A125" s="889" t="s">
        <v>1109</v>
      </c>
      <c r="B125" s="880">
        <f>IRR(E136:N136)</f>
        <v>-0.1887929846435088</v>
      </c>
      <c r="C125" s="881">
        <f>NPV(0.11,E136:N136)</f>
        <v>-10152.793260698969</v>
      </c>
      <c r="D125" s="880">
        <f>IRR(E136:X136)</f>
        <v>2.299726487893694E-2</v>
      </c>
      <c r="E125" s="881">
        <f t="shared" si="61"/>
        <v>-6141.4801806692021</v>
      </c>
      <c r="F125" s="881">
        <f>NPV(0.09,E136:AE136)</f>
        <v>-4677.7905846252052</v>
      </c>
      <c r="G125" s="881">
        <f>NPV(0.13,E136:AE136)</f>
        <v>-7131.9886798974794</v>
      </c>
      <c r="H125" s="2"/>
      <c r="I125" s="2"/>
      <c r="J125" s="2"/>
      <c r="K125" s="2"/>
      <c r="L125" s="2"/>
      <c r="M125" s="2"/>
      <c r="N125" s="2"/>
      <c r="O125" s="2"/>
      <c r="P125" s="2"/>
      <c r="Q125" s="2"/>
      <c r="R125" s="2"/>
      <c r="S125" s="2"/>
      <c r="T125" s="2"/>
      <c r="U125" s="2"/>
      <c r="V125" s="2"/>
      <c r="W125" s="2"/>
      <c r="X125" s="2"/>
      <c r="Y125" s="2"/>
      <c r="Z125" s="2"/>
      <c r="AA125" s="2"/>
      <c r="AB125" s="2"/>
      <c r="AC125" s="2"/>
      <c r="AD125" s="2"/>
      <c r="AE125" s="2"/>
    </row>
    <row r="126" spans="1:31" ht="11.4">
      <c r="A126" s="889" t="s">
        <v>1110</v>
      </c>
      <c r="B126" s="882">
        <f>IRR(E137:N137)</f>
        <v>-0.21962043511465235</v>
      </c>
      <c r="C126" s="881">
        <f>NPV(0.11,E137:N137)</f>
        <v>-13865.275466904917</v>
      </c>
      <c r="D126" s="882">
        <f>IRR(E137:X137)</f>
        <v>9.6832102975730194E-4</v>
      </c>
      <c r="E126" s="881">
        <f t="shared" si="61"/>
        <v>-9891.8397377354595</v>
      </c>
      <c r="F126" s="881">
        <f>NPV(0.09,E137:AE137)</f>
        <v>-8518.8236851074507</v>
      </c>
      <c r="G126" s="881">
        <f>NPV(0.13,E137:AE137)</f>
        <v>-10799.079347753657</v>
      </c>
      <c r="H126" s="2"/>
      <c r="I126" s="2"/>
      <c r="J126" s="2"/>
      <c r="K126" s="2"/>
      <c r="L126" s="2"/>
      <c r="M126" s="2"/>
      <c r="N126" s="2"/>
      <c r="O126" s="2"/>
      <c r="P126" s="2"/>
      <c r="Q126" s="2"/>
      <c r="R126" s="2"/>
      <c r="S126" s="2"/>
      <c r="T126" s="2"/>
      <c r="U126" s="2"/>
      <c r="V126" s="2"/>
      <c r="W126" s="2"/>
      <c r="X126" s="2"/>
      <c r="Y126" s="2"/>
      <c r="Z126" s="2"/>
      <c r="AA126" s="2"/>
      <c r="AB126" s="2"/>
      <c r="AC126" s="2"/>
      <c r="AD126" s="2"/>
      <c r="AE126" s="2"/>
    </row>
    <row r="127" spans="1:31" ht="11.4">
      <c r="A127" s="889"/>
      <c r="B127" s="880"/>
      <c r="C127" s="881"/>
      <c r="D127" s="880"/>
      <c r="E127" s="881">
        <f t="shared" si="61"/>
        <v>0</v>
      </c>
      <c r="F127" s="881">
        <f>NPV(0.09,F138:Y138)</f>
        <v>0</v>
      </c>
      <c r="G127" s="881">
        <f>NPV(0.13,G138:Z138)</f>
        <v>0</v>
      </c>
      <c r="H127" s="2"/>
      <c r="I127" s="2"/>
      <c r="J127" s="2"/>
      <c r="K127" s="2"/>
      <c r="L127" s="2"/>
      <c r="M127" s="2"/>
      <c r="N127" s="2"/>
      <c r="O127" s="2"/>
      <c r="P127" s="2"/>
      <c r="Q127" s="2"/>
      <c r="R127" s="2"/>
      <c r="S127" s="2"/>
      <c r="T127" s="2"/>
      <c r="U127" s="2"/>
      <c r="V127" s="2"/>
      <c r="W127" s="2"/>
      <c r="X127" s="2"/>
      <c r="Y127" s="2"/>
      <c r="Z127" s="2"/>
      <c r="AA127" s="2"/>
      <c r="AB127" s="2"/>
      <c r="AC127" s="2"/>
      <c r="AD127" s="2"/>
      <c r="AE127" s="2"/>
    </row>
    <row r="128" spans="1:31" ht="11.4">
      <c r="A128" s="889" t="s">
        <v>1111</v>
      </c>
      <c r="B128" s="880">
        <f>IRR(E139:N139)</f>
        <v>-0.18043837702672927</v>
      </c>
      <c r="C128" s="881">
        <f>NPV(0.11,E139:N139)</f>
        <v>-8395.0174933878807</v>
      </c>
      <c r="D128" s="880">
        <f>IRR(E139:X139)</f>
        <v>2.9015477938137524E-2</v>
      </c>
      <c r="E128" s="881">
        <f t="shared" si="61"/>
        <v>-4777.2602511890291</v>
      </c>
      <c r="F128" s="881">
        <f>NPV(0.09,E139:AE139)</f>
        <v>-3441.8049060662365</v>
      </c>
      <c r="G128" s="881">
        <f>NPV(0.13,E139:AE139)</f>
        <v>-5685.3716783364935</v>
      </c>
      <c r="H128" s="2"/>
      <c r="I128" s="2"/>
      <c r="J128" s="2"/>
      <c r="K128" s="2"/>
      <c r="L128" s="2"/>
      <c r="M128" s="2"/>
      <c r="N128" s="2"/>
      <c r="O128" s="2"/>
      <c r="P128" s="2"/>
      <c r="Q128" s="2"/>
      <c r="R128" s="2"/>
      <c r="S128" s="2"/>
      <c r="T128" s="2"/>
      <c r="U128" s="2"/>
      <c r="V128" s="2"/>
      <c r="W128" s="2"/>
      <c r="X128" s="2"/>
      <c r="Y128" s="2"/>
      <c r="Z128" s="2"/>
      <c r="AA128" s="2"/>
      <c r="AB128" s="2"/>
      <c r="AC128" s="2"/>
      <c r="AD128" s="2"/>
      <c r="AE128" s="2"/>
    </row>
    <row r="129" spans="1:31" ht="11.4">
      <c r="A129" s="889" t="s">
        <v>1112</v>
      </c>
      <c r="B129" s="880">
        <f>IRR(E140:N140)</f>
        <v>-0.19320459266873191</v>
      </c>
      <c r="C129" s="881">
        <f>NPV(0.11,E140:N140)</f>
        <v>-8493.4828291797694</v>
      </c>
      <c r="D129" s="880">
        <f>IRR(E140:X140)</f>
        <v>1.982739640085418E-2</v>
      </c>
      <c r="E129" s="881">
        <f t="shared" si="61"/>
        <v>-5288.220100241987</v>
      </c>
      <c r="F129" s="881">
        <f>NPV(0.09,E140:AE140)</f>
        <v>-4126.3357777483889</v>
      </c>
      <c r="G129" s="881">
        <f>NPV(0.13,E140:AE140)</f>
        <v>-6072.3000107035996</v>
      </c>
      <c r="H129" s="2"/>
      <c r="I129" s="2"/>
      <c r="J129" s="2"/>
      <c r="K129" s="2"/>
      <c r="L129" s="2"/>
      <c r="M129" s="2"/>
      <c r="N129" s="2"/>
      <c r="O129" s="2"/>
      <c r="P129" s="2"/>
      <c r="Q129" s="2"/>
      <c r="R129" s="2"/>
      <c r="S129" s="2"/>
      <c r="T129" s="2"/>
      <c r="U129" s="2"/>
      <c r="V129" s="2"/>
      <c r="W129" s="2"/>
      <c r="X129" s="2"/>
      <c r="Y129" s="2"/>
      <c r="Z129" s="2"/>
      <c r="AA129" s="2"/>
      <c r="AB129" s="2"/>
      <c r="AC129" s="2"/>
      <c r="AD129" s="2"/>
      <c r="AE129" s="2"/>
    </row>
    <row r="130" spans="1:31" ht="12" thickBot="1">
      <c r="A130" s="890" t="s">
        <v>1113</v>
      </c>
      <c r="B130" s="891">
        <f>IRR(E141:N141)</f>
        <v>-0.22395041268785165</v>
      </c>
      <c r="C130" s="892">
        <f>NPV(0.11,E141:N141)</f>
        <v>-8690.4135007635432</v>
      </c>
      <c r="D130" s="891">
        <f>IRR(E141:X141)</f>
        <v>-2.1021145000481578E-3</v>
      </c>
      <c r="E130" s="892">
        <f t="shared" si="61"/>
        <v>-6310.1397983478973</v>
      </c>
      <c r="F130" s="892">
        <f>NPV(0.09,E141:AE141)</f>
        <v>-5495.3975211126954</v>
      </c>
      <c r="G130" s="892">
        <f>NPV(0.13,E141:AE141)</f>
        <v>-6846.1566754378109</v>
      </c>
      <c r="H130" s="2"/>
      <c r="I130" s="2"/>
      <c r="J130" s="2"/>
      <c r="K130" s="2"/>
      <c r="L130" s="2"/>
      <c r="M130" s="2"/>
      <c r="N130" s="2"/>
      <c r="O130" s="2"/>
      <c r="P130" s="2"/>
      <c r="Q130" s="2"/>
      <c r="R130" s="2"/>
      <c r="S130" s="2"/>
      <c r="T130" s="2"/>
      <c r="U130" s="2"/>
      <c r="V130" s="2"/>
      <c r="W130" s="2"/>
      <c r="X130" s="2"/>
      <c r="Y130" s="2"/>
      <c r="Z130" s="2"/>
      <c r="AA130" s="2"/>
      <c r="AB130" s="2"/>
      <c r="AC130" s="2"/>
      <c r="AD130" s="2"/>
      <c r="AE130" s="2"/>
    </row>
    <row r="131" spans="1:31" ht="12.6" thickBot="1">
      <c r="A131" s="843"/>
      <c r="B131" s="843"/>
      <c r="C131" s="9"/>
      <c r="D131" s="2"/>
      <c r="E131" s="2"/>
      <c r="F131" s="2"/>
      <c r="G131" s="2"/>
      <c r="H131" s="2"/>
      <c r="I131" s="2"/>
      <c r="J131" s="2"/>
      <c r="K131" s="2"/>
      <c r="L131" s="2"/>
      <c r="M131" s="2"/>
      <c r="N131" s="2"/>
      <c r="O131" s="2"/>
      <c r="P131" s="2"/>
      <c r="Q131" s="2"/>
      <c r="R131" s="2"/>
      <c r="S131" s="2"/>
      <c r="T131" s="2"/>
      <c r="U131" s="2"/>
      <c r="V131" s="2"/>
      <c r="W131" s="2"/>
      <c r="X131" s="2"/>
      <c r="Y131" s="2"/>
      <c r="Z131" s="2"/>
      <c r="AA131" s="2"/>
      <c r="AB131" s="2"/>
      <c r="AC131" s="2"/>
      <c r="AD131" s="2"/>
      <c r="AE131" s="2"/>
    </row>
    <row r="132" spans="1:31" ht="12">
      <c r="A132" s="2"/>
      <c r="B132" s="2"/>
      <c r="C132" s="2"/>
      <c r="D132" s="895"/>
      <c r="E132" s="896" t="s">
        <v>432</v>
      </c>
      <c r="F132" s="896" t="s">
        <v>1114</v>
      </c>
      <c r="G132" s="896" t="s">
        <v>1115</v>
      </c>
      <c r="H132" s="896" t="s">
        <v>1116</v>
      </c>
      <c r="I132" s="896" t="s">
        <v>1117</v>
      </c>
      <c r="J132" s="896" t="s">
        <v>1118</v>
      </c>
      <c r="K132" s="896" t="s">
        <v>1119</v>
      </c>
      <c r="L132" s="896" t="s">
        <v>1120</v>
      </c>
      <c r="M132" s="896" t="s">
        <v>1121</v>
      </c>
      <c r="N132" s="896" t="s">
        <v>1122</v>
      </c>
      <c r="O132" s="896" t="s">
        <v>1123</v>
      </c>
      <c r="P132" s="896" t="s">
        <v>1124</v>
      </c>
      <c r="Q132" s="896" t="s">
        <v>1125</v>
      </c>
      <c r="R132" s="896" t="s">
        <v>1126</v>
      </c>
      <c r="S132" s="896" t="s">
        <v>1127</v>
      </c>
      <c r="T132" s="896" t="s">
        <v>1128</v>
      </c>
      <c r="U132" s="896" t="s">
        <v>1129</v>
      </c>
      <c r="V132" s="896" t="s">
        <v>1130</v>
      </c>
      <c r="W132" s="896" t="s">
        <v>1131</v>
      </c>
      <c r="X132" s="896" t="s">
        <v>1132</v>
      </c>
      <c r="Y132" s="896" t="s">
        <v>1474</v>
      </c>
      <c r="Z132" s="896" t="s">
        <v>1475</v>
      </c>
      <c r="AA132" s="896" t="s">
        <v>1476</v>
      </c>
      <c r="AB132" s="896" t="s">
        <v>1477</v>
      </c>
      <c r="AC132" s="896" t="s">
        <v>1478</v>
      </c>
      <c r="AD132" s="896" t="s">
        <v>1479</v>
      </c>
      <c r="AE132" s="896" t="s">
        <v>1480</v>
      </c>
    </row>
    <row r="133" spans="1:31" ht="12">
      <c r="A133" s="2"/>
      <c r="B133" s="2"/>
      <c r="C133" s="2"/>
      <c r="D133" s="897" t="s">
        <v>1107</v>
      </c>
      <c r="E133" s="237">
        <f>E110-E114</f>
        <v>-9655.5829149569763</v>
      </c>
      <c r="F133" s="237">
        <f t="shared" ref="F133:X133" si="62">F110-F114</f>
        <v>-534.38072277197296</v>
      </c>
      <c r="G133" s="237">
        <f t="shared" si="62"/>
        <v>-35.618185925015368</v>
      </c>
      <c r="H133" s="237">
        <f t="shared" si="62"/>
        <v>-35.618185925015368</v>
      </c>
      <c r="I133" s="237">
        <f t="shared" si="62"/>
        <v>-35.618185925015368</v>
      </c>
      <c r="J133" s="237">
        <f t="shared" si="62"/>
        <v>-35.618185925015368</v>
      </c>
      <c r="K133" s="237">
        <f t="shared" si="62"/>
        <v>-35.618185925015368</v>
      </c>
      <c r="L133" s="237">
        <f t="shared" si="62"/>
        <v>763.76723682390889</v>
      </c>
      <c r="M133" s="237">
        <f t="shared" si="62"/>
        <v>868.71367749582919</v>
      </c>
      <c r="N133" s="237">
        <f t="shared" si="62"/>
        <v>771.49607478707514</v>
      </c>
      <c r="O133" s="237">
        <f t="shared" si="62"/>
        <v>1077.4501242317149</v>
      </c>
      <c r="P133" s="237">
        <f t="shared" si="62"/>
        <v>1181.24013029568</v>
      </c>
      <c r="Q133" s="237">
        <f t="shared" si="62"/>
        <v>1284.6446581569937</v>
      </c>
      <c r="R133" s="237">
        <f t="shared" si="62"/>
        <v>1387.6637078156557</v>
      </c>
      <c r="S133" s="237">
        <f t="shared" si="62"/>
        <v>1185.11418623233</v>
      </c>
      <c r="T133" s="237">
        <f t="shared" si="62"/>
        <v>1592.5453725250245</v>
      </c>
      <c r="U133" s="237">
        <f t="shared" si="62"/>
        <v>1694.4079875757309</v>
      </c>
      <c r="V133" s="237">
        <f t="shared" si="62"/>
        <v>1795.8851244237862</v>
      </c>
      <c r="W133" s="237">
        <f t="shared" si="62"/>
        <v>1896.9767830691897</v>
      </c>
      <c r="X133" s="237">
        <f t="shared" si="62"/>
        <v>1591.0227336245505</v>
      </c>
      <c r="Y133" s="237">
        <f t="shared" ref="Y133:AE133" si="63">Y110-Y114</f>
        <v>1993.9245510360877</v>
      </c>
      <c r="Z133" s="237">
        <f t="shared" si="63"/>
        <v>1990.1661385602345</v>
      </c>
      <c r="AA133" s="237">
        <f t="shared" si="63"/>
        <v>1986.407726084381</v>
      </c>
      <c r="AB133" s="237">
        <f t="shared" si="63"/>
        <v>1982.6493136085257</v>
      </c>
      <c r="AC133" s="237">
        <f t="shared" si="63"/>
        <v>1575.9890837211349</v>
      </c>
      <c r="AD133" s="237">
        <f t="shared" si="63"/>
        <v>1975.1324886568191</v>
      </c>
      <c r="AE133" s="237">
        <f t="shared" si="63"/>
        <v>1971.3740761809656</v>
      </c>
    </row>
    <row r="134" spans="1:31" ht="12">
      <c r="A134" s="2"/>
      <c r="B134" s="2"/>
      <c r="C134" s="2"/>
      <c r="D134" s="897" t="s">
        <v>1133</v>
      </c>
      <c r="E134" s="237"/>
      <c r="F134" s="237"/>
      <c r="G134" s="898"/>
      <c r="H134" s="898"/>
      <c r="I134" s="898"/>
      <c r="J134" s="898"/>
      <c r="K134" s="898"/>
      <c r="L134" s="898"/>
      <c r="M134" s="898"/>
      <c r="N134" s="898"/>
      <c r="O134" s="898"/>
      <c r="P134" s="898"/>
      <c r="Q134" s="898"/>
      <c r="R134" s="898"/>
      <c r="S134" s="898"/>
      <c r="T134" s="898"/>
      <c r="U134" s="898"/>
      <c r="V134" s="898"/>
      <c r="W134" s="898"/>
      <c r="X134" s="898"/>
      <c r="Y134" s="898"/>
      <c r="Z134" s="898"/>
      <c r="AA134" s="898"/>
      <c r="AB134" s="898"/>
      <c r="AC134" s="898"/>
      <c r="AD134" s="898"/>
      <c r="AE134" s="898"/>
    </row>
    <row r="135" spans="1:31" ht="11.4">
      <c r="A135" s="2"/>
      <c r="B135" s="2"/>
      <c r="C135" s="2"/>
      <c r="D135" s="899">
        <v>0.1</v>
      </c>
      <c r="E135" s="237">
        <f>E110-E114*IF(E114&gt;=0,(1+$D135),IF(E114&lt;0,(1-$D135)))</f>
        <v>-10621.141206452674</v>
      </c>
      <c r="F135" s="237">
        <f t="shared" ref="F135:X135" si="64">F110-F114*IF(F114&gt;=0,(1+$D135),IF(F114&lt;0,(1-$D135)))</f>
        <v>-587.81879504917026</v>
      </c>
      <c r="G135" s="237">
        <f t="shared" si="64"/>
        <v>-39.180004517516906</v>
      </c>
      <c r="H135" s="237">
        <f t="shared" si="64"/>
        <v>-39.180004517516906</v>
      </c>
      <c r="I135" s="237">
        <f t="shared" si="64"/>
        <v>-39.180004517516906</v>
      </c>
      <c r="J135" s="237">
        <f t="shared" si="64"/>
        <v>-39.180004517516906</v>
      </c>
      <c r="K135" s="237">
        <f t="shared" si="64"/>
        <v>-39.180004517516906</v>
      </c>
      <c r="L135" s="237">
        <f t="shared" si="64"/>
        <v>760.20541823140741</v>
      </c>
      <c r="M135" s="237">
        <f t="shared" si="64"/>
        <v>865.15185890332771</v>
      </c>
      <c r="N135" s="237">
        <f t="shared" si="64"/>
        <v>767.93425619457366</v>
      </c>
      <c r="O135" s="237">
        <f t="shared" si="64"/>
        <v>1073.8883056392133</v>
      </c>
      <c r="P135" s="237">
        <f t="shared" si="64"/>
        <v>1177.6783117031785</v>
      </c>
      <c r="Q135" s="237">
        <f t="shared" si="64"/>
        <v>1281.0828395644921</v>
      </c>
      <c r="R135" s="237">
        <f t="shared" si="64"/>
        <v>1384.1018892231541</v>
      </c>
      <c r="S135" s="237">
        <f t="shared" si="64"/>
        <v>1181.5523676398284</v>
      </c>
      <c r="T135" s="237">
        <f t="shared" si="64"/>
        <v>1588.9835539325229</v>
      </c>
      <c r="U135" s="237">
        <f t="shared" si="64"/>
        <v>1690.8461689832293</v>
      </c>
      <c r="V135" s="237">
        <f t="shared" si="64"/>
        <v>1792.3233058312846</v>
      </c>
      <c r="W135" s="237">
        <f t="shared" si="64"/>
        <v>1893.4149644766881</v>
      </c>
      <c r="X135" s="237">
        <f t="shared" si="64"/>
        <v>1587.4609150320489</v>
      </c>
      <c r="Y135" s="237">
        <f t="shared" ref="Y135:AE135" si="65">Y110-Y114*IF(Y114&gt;=0,(1+$D135),IF(Y114&lt;0,(1-$D135)))</f>
        <v>1990.3627324435861</v>
      </c>
      <c r="Z135" s="237">
        <f t="shared" si="65"/>
        <v>1986.6043199677329</v>
      </c>
      <c r="AA135" s="237">
        <f t="shared" si="65"/>
        <v>1982.8459074918794</v>
      </c>
      <c r="AB135" s="237">
        <f t="shared" si="65"/>
        <v>1979.0874950160241</v>
      </c>
      <c r="AC135" s="237">
        <f t="shared" si="65"/>
        <v>1572.4272651286333</v>
      </c>
      <c r="AD135" s="237">
        <f t="shared" si="65"/>
        <v>1971.5706700643175</v>
      </c>
      <c r="AE135" s="237">
        <f t="shared" si="65"/>
        <v>1967.812257588464</v>
      </c>
    </row>
    <row r="136" spans="1:31" ht="11.4">
      <c r="A136" s="2"/>
      <c r="B136" s="2"/>
      <c r="C136" s="2"/>
      <c r="D136" s="899">
        <v>0.2</v>
      </c>
      <c r="E136" s="237">
        <f>E110-E114*IF(E114&gt;=0,(1+$D136),IF(E114&lt;0,(1-$D136)))</f>
        <v>-11586.699497948372</v>
      </c>
      <c r="F136" s="237">
        <f t="shared" ref="F136:X136" si="66">F110-F114*IF(F114&gt;=0,(1+$D136),IF(F114&lt;0,(1-$D136)))</f>
        <v>-641.25686732636757</v>
      </c>
      <c r="G136" s="237">
        <f t="shared" si="66"/>
        <v>-42.741823110018437</v>
      </c>
      <c r="H136" s="237">
        <f t="shared" si="66"/>
        <v>-42.741823110018437</v>
      </c>
      <c r="I136" s="237">
        <f t="shared" si="66"/>
        <v>-42.741823110018437</v>
      </c>
      <c r="J136" s="237">
        <f t="shared" si="66"/>
        <v>-42.741823110018437</v>
      </c>
      <c r="K136" s="237">
        <f t="shared" si="66"/>
        <v>-42.741823110018437</v>
      </c>
      <c r="L136" s="237">
        <f t="shared" si="66"/>
        <v>756.64359963890581</v>
      </c>
      <c r="M136" s="237">
        <f t="shared" si="66"/>
        <v>861.59004031082611</v>
      </c>
      <c r="N136" s="237">
        <f t="shared" si="66"/>
        <v>764.37243760207207</v>
      </c>
      <c r="O136" s="237">
        <f t="shared" si="66"/>
        <v>1070.3264870467117</v>
      </c>
      <c r="P136" s="237">
        <f t="shared" si="66"/>
        <v>1174.1164931106769</v>
      </c>
      <c r="Q136" s="237">
        <f t="shared" si="66"/>
        <v>1277.5210209719905</v>
      </c>
      <c r="R136" s="237">
        <f t="shared" si="66"/>
        <v>1380.5400706306525</v>
      </c>
      <c r="S136" s="237">
        <f t="shared" si="66"/>
        <v>1177.9905490473268</v>
      </c>
      <c r="T136" s="237">
        <f t="shared" si="66"/>
        <v>1585.4217353400213</v>
      </c>
      <c r="U136" s="237">
        <f t="shared" si="66"/>
        <v>1687.2843503907277</v>
      </c>
      <c r="V136" s="237">
        <f t="shared" si="66"/>
        <v>1788.761487238783</v>
      </c>
      <c r="W136" s="237">
        <f t="shared" si="66"/>
        <v>1889.8531458841865</v>
      </c>
      <c r="X136" s="237">
        <f t="shared" si="66"/>
        <v>1583.8990964395473</v>
      </c>
      <c r="Y136" s="237">
        <f t="shared" ref="Y136:AE136" si="67">Y110-Y114*IF(Y114&gt;=0,(1+$D136),IF(Y114&lt;0,(1-$D136)))</f>
        <v>1986.8009138510845</v>
      </c>
      <c r="Z136" s="237">
        <f t="shared" si="67"/>
        <v>1983.0425013752313</v>
      </c>
      <c r="AA136" s="237">
        <f t="shared" si="67"/>
        <v>1979.2840888993778</v>
      </c>
      <c r="AB136" s="237">
        <f t="shared" si="67"/>
        <v>1975.5256764235226</v>
      </c>
      <c r="AC136" s="237">
        <f t="shared" si="67"/>
        <v>1568.8654465361317</v>
      </c>
      <c r="AD136" s="237">
        <f t="shared" si="67"/>
        <v>1968.0088514718159</v>
      </c>
      <c r="AE136" s="237">
        <f t="shared" si="67"/>
        <v>1964.2504389959624</v>
      </c>
    </row>
    <row r="137" spans="1:31" ht="11.4">
      <c r="A137" s="2"/>
      <c r="B137" s="2"/>
      <c r="C137" s="2"/>
      <c r="D137" s="899">
        <v>0.6</v>
      </c>
      <c r="E137" s="237">
        <f>E110-E114*IF(E114&gt;=0,(1+$D137),IF(E114&lt;0,(1-$D137)))</f>
        <v>-15448.932663931162</v>
      </c>
      <c r="F137" s="237">
        <f t="shared" ref="F137:X137" si="68">F110-F114*IF(F114&gt;=0,(1+$D137),IF(F114&lt;0,(1-$D137)))</f>
        <v>-855.0091564351568</v>
      </c>
      <c r="G137" s="237">
        <f t="shared" si="68"/>
        <v>-56.98909748002459</v>
      </c>
      <c r="H137" s="237">
        <f t="shared" si="68"/>
        <v>-56.98909748002459</v>
      </c>
      <c r="I137" s="237">
        <f t="shared" si="68"/>
        <v>-56.98909748002459</v>
      </c>
      <c r="J137" s="237">
        <f t="shared" si="68"/>
        <v>-56.98909748002459</v>
      </c>
      <c r="K137" s="237">
        <f t="shared" si="68"/>
        <v>-56.98909748002459</v>
      </c>
      <c r="L137" s="237">
        <f t="shared" si="68"/>
        <v>742.39632526889966</v>
      </c>
      <c r="M137" s="237">
        <f t="shared" si="68"/>
        <v>847.34276594081996</v>
      </c>
      <c r="N137" s="237">
        <f t="shared" si="68"/>
        <v>750.12516323206592</v>
      </c>
      <c r="O137" s="237">
        <f t="shared" si="68"/>
        <v>1056.0792126767055</v>
      </c>
      <c r="P137" s="237">
        <f t="shared" si="68"/>
        <v>1159.8692187406707</v>
      </c>
      <c r="Q137" s="237">
        <f t="shared" si="68"/>
        <v>1263.2737466019844</v>
      </c>
      <c r="R137" s="237">
        <f t="shared" si="68"/>
        <v>1366.2927962606464</v>
      </c>
      <c r="S137" s="237">
        <f t="shared" si="68"/>
        <v>1163.7432746773206</v>
      </c>
      <c r="T137" s="237">
        <f t="shared" si="68"/>
        <v>1571.1744609700152</v>
      </c>
      <c r="U137" s="237">
        <f t="shared" si="68"/>
        <v>1673.0370760207215</v>
      </c>
      <c r="V137" s="237">
        <f t="shared" si="68"/>
        <v>1774.5142128687769</v>
      </c>
      <c r="W137" s="237">
        <f t="shared" si="68"/>
        <v>1875.6058715141803</v>
      </c>
      <c r="X137" s="237">
        <f t="shared" si="68"/>
        <v>1569.6518220695411</v>
      </c>
      <c r="Y137" s="237">
        <f t="shared" ref="Y137:AE137" si="69">Y110-Y114*IF(Y114&gt;=0,(1+$D137),IF(Y114&lt;0,(1-$D137)))</f>
        <v>1972.5536394810783</v>
      </c>
      <c r="Z137" s="237">
        <f t="shared" si="69"/>
        <v>1968.7952270052251</v>
      </c>
      <c r="AA137" s="237">
        <f t="shared" si="69"/>
        <v>1965.0368145293717</v>
      </c>
      <c r="AB137" s="237">
        <f t="shared" si="69"/>
        <v>1961.2784020535164</v>
      </c>
      <c r="AC137" s="237">
        <f t="shared" si="69"/>
        <v>1554.6181721661255</v>
      </c>
      <c r="AD137" s="237">
        <f t="shared" si="69"/>
        <v>1953.7615771018097</v>
      </c>
      <c r="AE137" s="237">
        <f t="shared" si="69"/>
        <v>1950.0031646259563</v>
      </c>
    </row>
    <row r="138" spans="1:31" ht="12">
      <c r="A138" s="2"/>
      <c r="B138" s="2"/>
      <c r="C138" s="2"/>
      <c r="D138" s="897" t="s">
        <v>1134</v>
      </c>
      <c r="E138" s="237"/>
      <c r="F138" s="237"/>
      <c r="G138" s="898"/>
      <c r="H138" s="898"/>
      <c r="I138" s="898"/>
      <c r="J138" s="898"/>
      <c r="K138" s="898"/>
      <c r="L138" s="898"/>
      <c r="M138" s="898"/>
      <c r="N138" s="898"/>
      <c r="O138" s="898"/>
      <c r="P138" s="898"/>
      <c r="Q138" s="898"/>
      <c r="R138" s="898"/>
      <c r="S138" s="898"/>
      <c r="T138" s="898"/>
      <c r="U138" s="898"/>
      <c r="V138" s="898"/>
      <c r="W138" s="898"/>
      <c r="X138" s="898"/>
      <c r="Y138" s="898"/>
      <c r="Z138" s="898"/>
      <c r="AA138" s="898"/>
      <c r="AB138" s="898"/>
      <c r="AC138" s="898"/>
      <c r="AD138" s="898"/>
      <c r="AE138" s="898"/>
    </row>
    <row r="139" spans="1:31" ht="11.4">
      <c r="A139" s="2"/>
      <c r="B139" s="2"/>
      <c r="C139" s="2"/>
      <c r="D139" s="899">
        <v>0.1</v>
      </c>
      <c r="E139" s="237">
        <f>E$110*(1-$D139)-E$114</f>
        <v>-9655.5829149569763</v>
      </c>
      <c r="F139" s="237">
        <f t="shared" ref="F139:Y141" si="70">F$110*(1-$D139)-F$114</f>
        <v>-534.38072277197296</v>
      </c>
      <c r="G139" s="237">
        <f t="shared" si="70"/>
        <v>-35.618185925015368</v>
      </c>
      <c r="H139" s="237">
        <f t="shared" si="70"/>
        <v>-35.618185925015368</v>
      </c>
      <c r="I139" s="237">
        <f t="shared" si="70"/>
        <v>-35.618185925015368</v>
      </c>
      <c r="J139" s="237">
        <f t="shared" si="70"/>
        <v>-35.618185925015368</v>
      </c>
      <c r="K139" s="237">
        <f t="shared" si="70"/>
        <v>-35.618185925015368</v>
      </c>
      <c r="L139" s="237">
        <f t="shared" si="70"/>
        <v>683.82869454901652</v>
      </c>
      <c r="M139" s="237">
        <f t="shared" si="70"/>
        <v>778.28049115374472</v>
      </c>
      <c r="N139" s="237">
        <f t="shared" si="70"/>
        <v>690.78464871586607</v>
      </c>
      <c r="O139" s="237">
        <f t="shared" si="70"/>
        <v>966.1432932160418</v>
      </c>
      <c r="P139" s="237">
        <f t="shared" si="70"/>
        <v>1059.5542986736104</v>
      </c>
      <c r="Q139" s="237">
        <f t="shared" si="70"/>
        <v>1152.6183737487929</v>
      </c>
      <c r="R139" s="237">
        <f t="shared" si="70"/>
        <v>1245.3355184415886</v>
      </c>
      <c r="S139" s="237">
        <f t="shared" si="70"/>
        <v>1063.0409490165955</v>
      </c>
      <c r="T139" s="237">
        <f t="shared" si="70"/>
        <v>1429.7290166800205</v>
      </c>
      <c r="U139" s="237">
        <f t="shared" si="70"/>
        <v>1521.4053702256563</v>
      </c>
      <c r="V139" s="237">
        <f t="shared" si="70"/>
        <v>1612.7347933889062</v>
      </c>
      <c r="W139" s="237">
        <f t="shared" si="70"/>
        <v>1703.7172861697693</v>
      </c>
      <c r="X139" s="237">
        <f t="shared" si="70"/>
        <v>1428.3586416695939</v>
      </c>
      <c r="Y139" s="237">
        <f t="shared" si="70"/>
        <v>1790.9702773399774</v>
      </c>
      <c r="Z139" s="237">
        <f t="shared" ref="Y139:AE141" si="71">Z$110*(1-$D139)-Z$114</f>
        <v>1787.5877061117096</v>
      </c>
      <c r="AA139" s="237">
        <f t="shared" si="71"/>
        <v>1784.2051348834414</v>
      </c>
      <c r="AB139" s="237">
        <f t="shared" si="71"/>
        <v>1780.8225636551717</v>
      </c>
      <c r="AC139" s="237">
        <f t="shared" si="71"/>
        <v>1414.82835675652</v>
      </c>
      <c r="AD139" s="237">
        <f t="shared" si="71"/>
        <v>1774.0574211986357</v>
      </c>
      <c r="AE139" s="237">
        <f t="shared" si="71"/>
        <v>1770.6748499703676</v>
      </c>
    </row>
    <row r="140" spans="1:31" ht="11.4">
      <c r="A140" s="2"/>
      <c r="B140" s="2"/>
      <c r="C140" s="2"/>
      <c r="D140" s="899">
        <v>0.2</v>
      </c>
      <c r="E140" s="237">
        <f>E$110*(1-$D140)-E$114</f>
        <v>-9655.5829149569763</v>
      </c>
      <c r="F140" s="237">
        <f t="shared" si="70"/>
        <v>-534.38072277197296</v>
      </c>
      <c r="G140" s="237">
        <f t="shared" si="70"/>
        <v>-35.618185925015368</v>
      </c>
      <c r="H140" s="237">
        <f t="shared" si="70"/>
        <v>-35.618185925015368</v>
      </c>
      <c r="I140" s="237">
        <f t="shared" si="70"/>
        <v>-35.618185925015368</v>
      </c>
      <c r="J140" s="237">
        <f t="shared" si="70"/>
        <v>-35.618185925015368</v>
      </c>
      <c r="K140" s="237">
        <f t="shared" si="70"/>
        <v>-35.618185925015368</v>
      </c>
      <c r="L140" s="237">
        <f t="shared" si="70"/>
        <v>603.89015227412403</v>
      </c>
      <c r="M140" s="237">
        <f t="shared" si="70"/>
        <v>687.84730481166036</v>
      </c>
      <c r="N140" s="237">
        <f t="shared" si="70"/>
        <v>610.07322264465711</v>
      </c>
      <c r="O140" s="237">
        <f t="shared" si="70"/>
        <v>854.83646220036883</v>
      </c>
      <c r="P140" s="237">
        <f t="shared" si="70"/>
        <v>937.86846705154096</v>
      </c>
      <c r="Q140" s="237">
        <f t="shared" si="70"/>
        <v>1020.5920893405918</v>
      </c>
      <c r="R140" s="237">
        <f t="shared" si="70"/>
        <v>1103.0073290675216</v>
      </c>
      <c r="S140" s="237">
        <f t="shared" si="70"/>
        <v>940.96771180086091</v>
      </c>
      <c r="T140" s="237">
        <f t="shared" si="70"/>
        <v>1266.9126608350166</v>
      </c>
      <c r="U140" s="237">
        <f t="shared" si="70"/>
        <v>1348.4027528755817</v>
      </c>
      <c r="V140" s="237">
        <f t="shared" si="70"/>
        <v>1429.5844623540261</v>
      </c>
      <c r="W140" s="237">
        <f t="shared" si="70"/>
        <v>1510.4577892703487</v>
      </c>
      <c r="X140" s="237">
        <f t="shared" si="70"/>
        <v>1265.6945497146373</v>
      </c>
      <c r="Y140" s="237">
        <f t="shared" si="71"/>
        <v>1588.0160036438672</v>
      </c>
      <c r="Z140" s="237">
        <f t="shared" si="71"/>
        <v>1585.0092736631846</v>
      </c>
      <c r="AA140" s="237">
        <f t="shared" si="71"/>
        <v>1582.0025436825019</v>
      </c>
      <c r="AB140" s="237">
        <f t="shared" si="71"/>
        <v>1578.9958137018177</v>
      </c>
      <c r="AC140" s="237">
        <f t="shared" si="71"/>
        <v>1253.667629791905</v>
      </c>
      <c r="AD140" s="237">
        <f t="shared" si="71"/>
        <v>1572.9823537404523</v>
      </c>
      <c r="AE140" s="237">
        <f t="shared" si="71"/>
        <v>1569.9756237597696</v>
      </c>
    </row>
    <row r="141" spans="1:31" ht="12" thickBot="1">
      <c r="A141" s="2"/>
      <c r="B141" s="2"/>
      <c r="C141" s="2"/>
      <c r="D141" s="900">
        <v>0.4</v>
      </c>
      <c r="E141" s="237">
        <f>E$110*(1-$D141)-E$114</f>
        <v>-9655.5829149569763</v>
      </c>
      <c r="F141" s="237">
        <f t="shared" si="70"/>
        <v>-534.38072277197296</v>
      </c>
      <c r="G141" s="237">
        <f t="shared" si="70"/>
        <v>-35.618185925015368</v>
      </c>
      <c r="H141" s="237">
        <f t="shared" si="70"/>
        <v>-35.618185925015368</v>
      </c>
      <c r="I141" s="237">
        <f t="shared" si="70"/>
        <v>-35.618185925015368</v>
      </c>
      <c r="J141" s="237">
        <f t="shared" si="70"/>
        <v>-35.618185925015368</v>
      </c>
      <c r="K141" s="237">
        <f t="shared" si="70"/>
        <v>-35.618185925015368</v>
      </c>
      <c r="L141" s="237">
        <f t="shared" si="70"/>
        <v>444.01306772433918</v>
      </c>
      <c r="M141" s="237">
        <f t="shared" si="70"/>
        <v>506.98093212749131</v>
      </c>
      <c r="N141" s="237">
        <f t="shared" si="70"/>
        <v>448.6503705022389</v>
      </c>
      <c r="O141" s="237">
        <f t="shared" si="70"/>
        <v>632.22280016902266</v>
      </c>
      <c r="P141" s="237">
        <f t="shared" si="70"/>
        <v>694.49680380740176</v>
      </c>
      <c r="Q141" s="237">
        <f t="shared" si="70"/>
        <v>756.53952052419004</v>
      </c>
      <c r="R141" s="237">
        <f t="shared" si="70"/>
        <v>818.35095031938715</v>
      </c>
      <c r="S141" s="237">
        <f t="shared" si="70"/>
        <v>696.82123736939172</v>
      </c>
      <c r="T141" s="237">
        <f t="shared" si="70"/>
        <v>941.27994914500846</v>
      </c>
      <c r="U141" s="237">
        <f t="shared" si="70"/>
        <v>1002.3975181754323</v>
      </c>
      <c r="V141" s="237">
        <f t="shared" si="70"/>
        <v>1063.2838002842657</v>
      </c>
      <c r="W141" s="237">
        <f t="shared" si="70"/>
        <v>1123.9387954715075</v>
      </c>
      <c r="X141" s="237">
        <f t="shared" si="70"/>
        <v>940.36636580472407</v>
      </c>
      <c r="Y141" s="237">
        <f t="shared" si="71"/>
        <v>1182.1074562516465</v>
      </c>
      <c r="Z141" s="237">
        <f t="shared" si="71"/>
        <v>1179.8524087661344</v>
      </c>
      <c r="AA141" s="237">
        <f t="shared" si="71"/>
        <v>1177.5973612806224</v>
      </c>
      <c r="AB141" s="237">
        <f t="shared" si="71"/>
        <v>1175.3423137951092</v>
      </c>
      <c r="AC141" s="237">
        <f t="shared" si="71"/>
        <v>931.34617586267461</v>
      </c>
      <c r="AD141" s="237">
        <f t="shared" si="71"/>
        <v>1170.8322188240852</v>
      </c>
      <c r="AE141" s="237">
        <f t="shared" si="71"/>
        <v>1168.5771713385732</v>
      </c>
    </row>
    <row r="145" spans="1:31" ht="11.4">
      <c r="C145" s="758" t="s">
        <v>1337</v>
      </c>
      <c r="D145" s="2"/>
      <c r="E145" s="238">
        <f t="shared" ref="E145:X145" si="72">E15</f>
        <v>1</v>
      </c>
      <c r="F145" s="238">
        <f t="shared" si="72"/>
        <v>0.99821428571428572</v>
      </c>
      <c r="G145" s="238">
        <f t="shared" si="72"/>
        <v>0.99642857142857144</v>
      </c>
      <c r="H145" s="238">
        <f t="shared" si="72"/>
        <v>0.99464285714285716</v>
      </c>
      <c r="I145" s="238">
        <f t="shared" si="72"/>
        <v>0.79428571428571437</v>
      </c>
      <c r="J145" s="238">
        <f t="shared" si="72"/>
        <v>0.9910714285714286</v>
      </c>
      <c r="K145" s="238">
        <f t="shared" si="72"/>
        <v>0.98928571428571421</v>
      </c>
      <c r="L145" s="238">
        <f t="shared" si="72"/>
        <v>0.98749999999999993</v>
      </c>
      <c r="M145" s="238">
        <f t="shared" si="72"/>
        <v>0.98571428571428565</v>
      </c>
      <c r="N145" s="238">
        <f t="shared" si="72"/>
        <v>0.78714285714285714</v>
      </c>
      <c r="O145" s="238">
        <f t="shared" si="72"/>
        <v>0.9821428571428571</v>
      </c>
      <c r="P145" s="238">
        <f t="shared" si="72"/>
        <v>0.98035714285714282</v>
      </c>
      <c r="Q145" s="238">
        <f t="shared" si="72"/>
        <v>0.97857142857142854</v>
      </c>
      <c r="R145" s="238">
        <f t="shared" si="72"/>
        <v>0.97678571428571426</v>
      </c>
      <c r="S145" s="238">
        <f t="shared" si="72"/>
        <v>0.78</v>
      </c>
      <c r="T145" s="238">
        <f t="shared" si="72"/>
        <v>0.9732142857142857</v>
      </c>
      <c r="U145" s="238">
        <f t="shared" si="72"/>
        <v>0.97142857142857131</v>
      </c>
      <c r="V145" s="238">
        <f t="shared" si="72"/>
        <v>0.96964285714285703</v>
      </c>
      <c r="W145" s="238">
        <f t="shared" si="72"/>
        <v>0.96785714285714275</v>
      </c>
      <c r="X145" s="238">
        <f t="shared" si="72"/>
        <v>0.7728571428571428</v>
      </c>
      <c r="Y145" s="238">
        <f t="shared" ref="Y145:AE145" si="73">Y15</f>
        <v>0.96428571428571397</v>
      </c>
      <c r="Z145" s="238">
        <f t="shared" si="73"/>
        <v>0.96250000000000002</v>
      </c>
      <c r="AA145" s="238">
        <f t="shared" si="73"/>
        <v>0.96071428571428596</v>
      </c>
      <c r="AB145" s="238">
        <f t="shared" si="73"/>
        <v>0.95892857142857102</v>
      </c>
      <c r="AC145" s="238">
        <f t="shared" si="73"/>
        <v>0.76571428571428557</v>
      </c>
      <c r="AD145" s="238">
        <f t="shared" si="73"/>
        <v>0.95535714285714302</v>
      </c>
      <c r="AE145" s="238">
        <f t="shared" si="73"/>
        <v>0.95357142857142896</v>
      </c>
    </row>
    <row r="146" spans="1:31" ht="12" thickBot="1">
      <c r="C146" s="241"/>
      <c r="D146" s="2"/>
      <c r="E146" s="238"/>
      <c r="F146" s="238"/>
      <c r="G146" s="238"/>
      <c r="H146" s="238"/>
      <c r="I146" s="238"/>
      <c r="J146" s="238"/>
      <c r="K146" s="238"/>
      <c r="L146" s="238"/>
      <c r="M146" s="238"/>
      <c r="N146" s="238"/>
      <c r="O146" s="238"/>
      <c r="P146" s="238"/>
      <c r="Q146" s="238"/>
      <c r="R146" s="238"/>
      <c r="S146" s="238"/>
      <c r="T146" s="238"/>
      <c r="U146" s="238"/>
      <c r="V146" s="238"/>
      <c r="W146" s="238"/>
      <c r="X146" s="238"/>
      <c r="Y146" s="238"/>
      <c r="Z146" s="238"/>
      <c r="AA146" s="238"/>
      <c r="AB146" s="238"/>
      <c r="AC146" s="238"/>
      <c r="AD146" s="238"/>
      <c r="AE146" s="238"/>
    </row>
    <row r="147" spans="1:31" ht="15" customHeight="1">
      <c r="A147" s="1346" t="s">
        <v>1138</v>
      </c>
      <c r="B147" s="1347"/>
      <c r="C147" s="1347"/>
      <c r="D147" s="1347"/>
      <c r="E147" s="1347"/>
      <c r="F147" s="1347"/>
      <c r="G147" s="1347"/>
      <c r="H147" s="1347"/>
      <c r="I147" s="1347"/>
      <c r="J147" s="1347"/>
      <c r="K147" s="1347"/>
      <c r="L147" s="1347"/>
      <c r="M147" s="1347"/>
      <c r="N147" s="1347"/>
      <c r="O147" s="1347"/>
      <c r="P147" s="1347"/>
      <c r="Q147" s="1347"/>
      <c r="R147" s="1347"/>
      <c r="S147" s="1347"/>
      <c r="T147" s="1347"/>
      <c r="U147" s="1347"/>
      <c r="V147" s="1347"/>
      <c r="W147" s="1347"/>
      <c r="X147" s="1347"/>
      <c r="Y147" s="1347"/>
      <c r="Z147" s="1347"/>
      <c r="AA147" s="1347"/>
      <c r="AB147" s="1347"/>
      <c r="AC147" s="1347"/>
      <c r="AD147" s="1347"/>
      <c r="AE147" s="1347"/>
    </row>
    <row r="148" spans="1:31">
      <c r="A148" s="902" t="s">
        <v>482</v>
      </c>
      <c r="B148" s="256" t="s">
        <v>5</v>
      </c>
      <c r="C148" s="256" t="s">
        <v>483</v>
      </c>
      <c r="D148" s="257" t="s">
        <v>295</v>
      </c>
      <c r="E148" s="1469" t="s">
        <v>296</v>
      </c>
      <c r="F148" s="1469"/>
      <c r="G148" s="1469"/>
      <c r="H148" s="1469"/>
      <c r="I148" s="1469"/>
      <c r="J148" s="258"/>
      <c r="K148" s="258"/>
      <c r="L148" s="258"/>
      <c r="M148" s="258"/>
      <c r="N148" s="258"/>
      <c r="O148" s="1469"/>
      <c r="P148" s="1469"/>
      <c r="Q148" s="1469"/>
      <c r="R148" s="1469"/>
      <c r="S148" s="1469"/>
      <c r="T148" s="258"/>
      <c r="U148" s="258"/>
      <c r="V148" s="258"/>
      <c r="W148" s="258"/>
      <c r="X148" s="258"/>
      <c r="Y148" s="258"/>
      <c r="Z148" s="258"/>
      <c r="AA148" s="258"/>
      <c r="AB148" s="258"/>
      <c r="AC148" s="258"/>
      <c r="AD148" s="258"/>
      <c r="AE148" s="258"/>
    </row>
    <row r="149" spans="1:31">
      <c r="A149" s="903"/>
      <c r="B149" s="260"/>
      <c r="C149" s="261" t="s">
        <v>197</v>
      </c>
      <c r="D149" s="262" t="s">
        <v>297</v>
      </c>
      <c r="E149" s="262">
        <v>1</v>
      </c>
      <c r="F149" s="262">
        <v>2</v>
      </c>
      <c r="G149" s="262">
        <v>3</v>
      </c>
      <c r="H149" s="262">
        <v>4</v>
      </c>
      <c r="I149" s="262">
        <v>5</v>
      </c>
      <c r="J149" s="262">
        <v>6</v>
      </c>
      <c r="K149" s="262">
        <v>7</v>
      </c>
      <c r="L149" s="262">
        <v>8</v>
      </c>
      <c r="M149" s="262">
        <v>9</v>
      </c>
      <c r="N149" s="263">
        <v>10</v>
      </c>
      <c r="O149" s="262">
        <v>11</v>
      </c>
      <c r="P149" s="262">
        <v>12</v>
      </c>
      <c r="Q149" s="262">
        <v>13</v>
      </c>
      <c r="R149" s="262">
        <v>14</v>
      </c>
      <c r="S149" s="262">
        <v>15</v>
      </c>
      <c r="T149" s="262">
        <v>16</v>
      </c>
      <c r="U149" s="262">
        <v>17</v>
      </c>
      <c r="V149" s="262">
        <v>18</v>
      </c>
      <c r="W149" s="262">
        <v>19</v>
      </c>
      <c r="X149" s="263">
        <v>20</v>
      </c>
      <c r="Y149" s="263">
        <v>21</v>
      </c>
      <c r="Z149" s="263">
        <v>22</v>
      </c>
      <c r="AA149" s="263">
        <v>23</v>
      </c>
      <c r="AB149" s="263">
        <v>24</v>
      </c>
      <c r="AC149" s="263">
        <v>25</v>
      </c>
      <c r="AD149" s="263">
        <v>26</v>
      </c>
      <c r="AE149" s="263">
        <v>27</v>
      </c>
    </row>
    <row r="150" spans="1:31">
      <c r="A150" s="905" t="s">
        <v>407</v>
      </c>
      <c r="B150" s="757"/>
    </row>
    <row r="151" spans="1:31">
      <c r="A151" s="907" t="s">
        <v>1026</v>
      </c>
      <c r="B151" s="908" t="s">
        <v>12</v>
      </c>
      <c r="C151" s="908">
        <f>C21</f>
        <v>323.80169022741245</v>
      </c>
      <c r="D151" s="758"/>
      <c r="E151" s="909">
        <f t="shared" ref="E151:X151" si="74">E21</f>
        <v>0</v>
      </c>
      <c r="F151" s="909">
        <f t="shared" si="74"/>
        <v>0</v>
      </c>
      <c r="G151" s="909">
        <f t="shared" si="74"/>
        <v>0</v>
      </c>
      <c r="H151" s="909">
        <f t="shared" si="74"/>
        <v>0</v>
      </c>
      <c r="I151" s="909">
        <f t="shared" si="74"/>
        <v>0</v>
      </c>
      <c r="J151" s="909">
        <f t="shared" si="74"/>
        <v>0</v>
      </c>
      <c r="K151" s="909">
        <f t="shared" si="74"/>
        <v>0</v>
      </c>
      <c r="L151" s="909">
        <f t="shared" si="74"/>
        <v>2.4999999999999996</v>
      </c>
      <c r="M151" s="909">
        <f t="shared" si="74"/>
        <v>2.833333333333333</v>
      </c>
      <c r="N151" s="909">
        <f t="shared" si="74"/>
        <v>3.1666666666666661</v>
      </c>
      <c r="O151" s="909">
        <f t="shared" si="74"/>
        <v>3.5</v>
      </c>
      <c r="P151" s="909">
        <f t="shared" si="74"/>
        <v>3.833333333333333</v>
      </c>
      <c r="Q151" s="909">
        <f t="shared" si="74"/>
        <v>4.1666666666666661</v>
      </c>
      <c r="R151" s="909">
        <f t="shared" si="74"/>
        <v>4.5</v>
      </c>
      <c r="S151" s="909">
        <f t="shared" si="74"/>
        <v>4.8333333333333339</v>
      </c>
      <c r="T151" s="909">
        <f t="shared" si="74"/>
        <v>5.166666666666667</v>
      </c>
      <c r="U151" s="909">
        <f t="shared" si="74"/>
        <v>5.5</v>
      </c>
      <c r="V151" s="909">
        <f t="shared" si="74"/>
        <v>5.8333333333333339</v>
      </c>
      <c r="W151" s="909">
        <f t="shared" si="74"/>
        <v>6.166666666666667</v>
      </c>
      <c r="X151" s="909">
        <f t="shared" si="74"/>
        <v>6.5000000000000009</v>
      </c>
      <c r="Y151" s="909">
        <f t="shared" ref="Y151:AE151" si="75">Y21</f>
        <v>6.5000000000000009</v>
      </c>
      <c r="Z151" s="909">
        <f t="shared" si="75"/>
        <v>6.5000000000000009</v>
      </c>
      <c r="AA151" s="909">
        <f t="shared" si="75"/>
        <v>6.5000000000000009</v>
      </c>
      <c r="AB151" s="909">
        <f t="shared" si="75"/>
        <v>6.5000000000000009</v>
      </c>
      <c r="AC151" s="909">
        <f t="shared" si="75"/>
        <v>6.5000000000000009</v>
      </c>
      <c r="AD151" s="909">
        <f t="shared" si="75"/>
        <v>6.5000000000000009</v>
      </c>
      <c r="AE151" s="909">
        <f t="shared" si="75"/>
        <v>6.5000000000000009</v>
      </c>
    </row>
    <row r="152" spans="1:31" ht="11.4">
      <c r="A152" s="968"/>
      <c r="B152" s="908"/>
      <c r="C152" s="908"/>
      <c r="D152" s="758"/>
      <c r="E152" s="909"/>
      <c r="F152" s="909"/>
      <c r="G152" s="909"/>
      <c r="H152" s="909"/>
      <c r="I152" s="909"/>
      <c r="J152" s="909"/>
      <c r="K152" s="909"/>
      <c r="L152" s="909"/>
      <c r="M152" s="909"/>
      <c r="N152" s="909"/>
      <c r="O152" s="909"/>
      <c r="P152" s="909"/>
      <c r="Q152" s="909"/>
      <c r="R152" s="909"/>
      <c r="S152" s="909"/>
      <c r="T152" s="909"/>
      <c r="U152" s="909"/>
      <c r="V152" s="909"/>
      <c r="W152" s="909"/>
      <c r="X152" s="909"/>
      <c r="Y152" s="909"/>
      <c r="Z152" s="909"/>
      <c r="AA152" s="909"/>
      <c r="AB152" s="909"/>
      <c r="AC152" s="909"/>
      <c r="AD152" s="909"/>
      <c r="AE152" s="909"/>
    </row>
    <row r="153" spans="1:31">
      <c r="A153" s="905" t="s">
        <v>981</v>
      </c>
      <c r="C153" s="908"/>
      <c r="D153" s="758"/>
      <c r="E153" s="909"/>
      <c r="F153" s="909"/>
      <c r="G153" s="909"/>
      <c r="H153" s="909"/>
      <c r="I153" s="909"/>
      <c r="J153" s="909"/>
      <c r="K153" s="909"/>
      <c r="L153" s="909"/>
      <c r="M153" s="909"/>
      <c r="N153" s="909"/>
      <c r="O153" s="909"/>
      <c r="P153" s="909"/>
      <c r="Q153" s="909"/>
      <c r="R153" s="909"/>
      <c r="S153" s="909"/>
      <c r="T153" s="909"/>
      <c r="U153" s="909"/>
      <c r="V153" s="909"/>
      <c r="W153" s="909"/>
      <c r="X153" s="909"/>
      <c r="Y153" s="909"/>
      <c r="Z153" s="909"/>
      <c r="AA153" s="909"/>
      <c r="AB153" s="909"/>
      <c r="AC153" s="909"/>
      <c r="AD153" s="909"/>
      <c r="AE153" s="909"/>
    </row>
    <row r="154" spans="1:31">
      <c r="A154" s="910" t="s">
        <v>448</v>
      </c>
      <c r="B154" s="911" t="s">
        <v>234</v>
      </c>
      <c r="C154" s="908">
        <f>C24</f>
        <v>1.6190084511370619</v>
      </c>
      <c r="D154" s="758"/>
      <c r="E154" s="909">
        <f>E24</f>
        <v>600</v>
      </c>
      <c r="F154" s="909">
        <f>F24</f>
        <v>180</v>
      </c>
      <c r="G154" s="909"/>
      <c r="H154" s="909"/>
      <c r="I154" s="909"/>
      <c r="J154" s="909"/>
      <c r="K154" s="909"/>
      <c r="L154" s="909"/>
      <c r="M154" s="909"/>
      <c r="N154" s="909"/>
      <c r="O154" s="909"/>
      <c r="P154" s="909"/>
      <c r="Q154" s="909"/>
      <c r="R154" s="909"/>
      <c r="S154" s="909"/>
      <c r="T154" s="909"/>
      <c r="U154" s="909"/>
      <c r="V154" s="909"/>
      <c r="W154" s="909"/>
      <c r="X154" s="909"/>
      <c r="Y154" s="909"/>
      <c r="Z154" s="909"/>
      <c r="AA154" s="909"/>
      <c r="AB154" s="909"/>
      <c r="AC154" s="909"/>
      <c r="AD154" s="909"/>
      <c r="AE154" s="909"/>
    </row>
    <row r="155" spans="1:31">
      <c r="A155" s="910" t="s">
        <v>449</v>
      </c>
      <c r="B155" s="911" t="s">
        <v>93</v>
      </c>
      <c r="C155" s="908">
        <f>C25</f>
        <v>207.34101564228641</v>
      </c>
      <c r="D155" s="758"/>
      <c r="E155" s="909">
        <v>1</v>
      </c>
      <c r="F155" s="938">
        <v>1</v>
      </c>
      <c r="G155" s="909"/>
      <c r="H155" s="909"/>
      <c r="I155" s="909"/>
      <c r="J155" s="909"/>
      <c r="K155" s="909"/>
      <c r="L155" s="909"/>
      <c r="M155" s="909"/>
      <c r="N155" s="909"/>
      <c r="O155" s="909"/>
      <c r="P155" s="909"/>
      <c r="Q155" s="909"/>
      <c r="R155" s="909"/>
      <c r="S155" s="909"/>
      <c r="T155" s="909"/>
      <c r="U155" s="909"/>
      <c r="V155" s="909"/>
      <c r="W155" s="909"/>
      <c r="X155" s="909"/>
      <c r="Y155" s="909"/>
      <c r="Z155" s="909"/>
      <c r="AA155" s="909"/>
      <c r="AB155" s="909"/>
      <c r="AC155" s="909"/>
      <c r="AD155" s="909"/>
      <c r="AE155" s="909"/>
    </row>
    <row r="156" spans="1:31">
      <c r="A156" s="910" t="s">
        <v>1098</v>
      </c>
      <c r="B156" s="911" t="s">
        <v>437</v>
      </c>
      <c r="C156" s="908">
        <f>C26</f>
        <v>97.938138565150581</v>
      </c>
      <c r="D156" s="758"/>
      <c r="E156" s="909">
        <v>70</v>
      </c>
      <c r="F156" s="909"/>
      <c r="G156" s="909"/>
      <c r="H156" s="909"/>
      <c r="I156" s="909"/>
      <c r="J156" s="909"/>
      <c r="K156" s="909"/>
      <c r="L156" s="909"/>
      <c r="M156" s="909"/>
      <c r="N156" s="909"/>
      <c r="O156" s="909"/>
      <c r="P156" s="909"/>
      <c r="Q156" s="909"/>
      <c r="R156" s="909"/>
      <c r="S156" s="909"/>
      <c r="T156" s="909"/>
      <c r="U156" s="909"/>
      <c r="V156" s="909"/>
      <c r="W156" s="909"/>
      <c r="X156" s="909"/>
      <c r="Y156" s="909"/>
      <c r="Z156" s="909"/>
      <c r="AA156" s="909"/>
      <c r="AB156" s="909"/>
      <c r="AC156" s="909"/>
      <c r="AD156" s="909"/>
      <c r="AE156" s="909"/>
    </row>
    <row r="157" spans="1:31">
      <c r="A157" s="910" t="s">
        <v>1099</v>
      </c>
      <c r="B157" s="911" t="s">
        <v>316</v>
      </c>
      <c r="C157" s="908">
        <f>Prices!H307</f>
        <v>1585.5489431468961</v>
      </c>
      <c r="D157" s="758"/>
      <c r="E157" s="909">
        <v>1</v>
      </c>
      <c r="F157" s="909"/>
      <c r="G157" s="909">
        <v>1</v>
      </c>
      <c r="H157" s="909"/>
      <c r="I157" s="909"/>
      <c r="J157" s="909"/>
      <c r="K157" s="909"/>
      <c r="L157" s="909"/>
      <c r="M157" s="909"/>
      <c r="N157" s="909"/>
      <c r="O157" s="909"/>
      <c r="P157" s="909"/>
      <c r="Q157" s="909"/>
      <c r="R157" s="909"/>
      <c r="S157" s="909"/>
      <c r="T157" s="909"/>
      <c r="U157" s="909"/>
      <c r="V157" s="909"/>
      <c r="W157" s="909"/>
      <c r="X157" s="909"/>
      <c r="Y157" s="909"/>
      <c r="Z157" s="909"/>
      <c r="AA157" s="909"/>
      <c r="AB157" s="909"/>
      <c r="AC157" s="909"/>
      <c r="AD157" s="909"/>
      <c r="AE157" s="909"/>
    </row>
    <row r="158" spans="1:31">
      <c r="A158" s="910" t="s">
        <v>1157</v>
      </c>
      <c r="B158" s="912" t="s">
        <v>97</v>
      </c>
      <c r="C158" s="908">
        <f>Prices!H196</f>
        <v>43.173558696988316</v>
      </c>
      <c r="D158" s="758"/>
      <c r="E158" s="909">
        <v>1</v>
      </c>
      <c r="F158" s="909"/>
      <c r="G158" s="909">
        <v>0.5</v>
      </c>
      <c r="H158" s="909"/>
      <c r="I158" s="909"/>
      <c r="J158" s="909"/>
      <c r="K158" s="909"/>
      <c r="L158" s="909"/>
      <c r="M158" s="909"/>
      <c r="N158" s="909"/>
      <c r="O158" s="909"/>
      <c r="P158" s="909"/>
      <c r="Q158" s="909"/>
      <c r="R158" s="909"/>
      <c r="S158" s="909"/>
      <c r="T158" s="909"/>
      <c r="U158" s="909"/>
      <c r="V158" s="909"/>
      <c r="W158" s="909"/>
      <c r="X158" s="909"/>
      <c r="Y158" s="909"/>
      <c r="Z158" s="909"/>
      <c r="AA158" s="909"/>
      <c r="AB158" s="909"/>
      <c r="AC158" s="909"/>
      <c r="AD158" s="909"/>
      <c r="AE158" s="909"/>
    </row>
    <row r="159" spans="1:31" ht="12" customHeight="1">
      <c r="A159" s="913"/>
      <c r="C159" s="758"/>
      <c r="D159" s="758"/>
      <c r="E159" s="758"/>
      <c r="F159" s="758"/>
      <c r="G159" s="758"/>
      <c r="H159" s="758"/>
      <c r="I159" s="758"/>
      <c r="J159" s="758"/>
      <c r="K159" s="758"/>
      <c r="L159" s="758"/>
      <c r="M159" s="758"/>
      <c r="N159" s="758"/>
      <c r="O159" s="758"/>
      <c r="P159" s="758"/>
      <c r="Q159" s="758"/>
      <c r="R159" s="758"/>
      <c r="S159" s="758"/>
      <c r="T159" s="758"/>
      <c r="U159" s="758"/>
      <c r="V159" s="758"/>
      <c r="W159" s="758"/>
      <c r="X159" s="758"/>
      <c r="Y159" s="758"/>
      <c r="Z159" s="758"/>
      <c r="AA159" s="758"/>
      <c r="AB159" s="758"/>
      <c r="AC159" s="758"/>
      <c r="AD159" s="758"/>
      <c r="AE159" s="758"/>
    </row>
    <row r="160" spans="1:31">
      <c r="A160" s="905" t="s">
        <v>982</v>
      </c>
      <c r="B160" s="759"/>
      <c r="C160" s="759"/>
      <c r="D160" s="759"/>
      <c r="E160" s="759"/>
      <c r="F160" s="759"/>
      <c r="G160" s="759"/>
      <c r="H160" s="759"/>
      <c r="I160" s="759"/>
      <c r="J160" s="759"/>
      <c r="K160" s="759"/>
      <c r="L160" s="759"/>
      <c r="M160" s="759"/>
      <c r="N160" s="759"/>
      <c r="O160" s="759"/>
      <c r="P160" s="759"/>
      <c r="Q160" s="759"/>
      <c r="R160" s="759"/>
      <c r="S160" s="759"/>
      <c r="T160" s="759"/>
      <c r="U160" s="759"/>
      <c r="V160" s="759"/>
      <c r="W160" s="759"/>
      <c r="X160" s="759"/>
      <c r="Y160" s="759"/>
      <c r="Z160" s="759"/>
      <c r="AA160" s="759"/>
      <c r="AB160" s="759"/>
      <c r="AC160" s="759"/>
      <c r="AD160" s="759"/>
      <c r="AE160" s="759"/>
    </row>
    <row r="161" spans="1:31">
      <c r="A161" s="913"/>
    </row>
    <row r="162" spans="1:31">
      <c r="A162" s="905" t="s">
        <v>368</v>
      </c>
    </row>
    <row r="163" spans="1:31">
      <c r="A163" s="907" t="s">
        <v>453</v>
      </c>
      <c r="D163" s="825"/>
      <c r="E163" s="825">
        <f t="shared" ref="E163:X163" si="76">E151*$C151*E145</f>
        <v>0</v>
      </c>
      <c r="F163" s="825">
        <f t="shared" si="76"/>
        <v>0</v>
      </c>
      <c r="G163" s="825">
        <f t="shared" si="76"/>
        <v>0</v>
      </c>
      <c r="H163" s="825">
        <f t="shared" si="76"/>
        <v>0</v>
      </c>
      <c r="I163" s="825">
        <f t="shared" si="76"/>
        <v>0</v>
      </c>
      <c r="J163" s="825">
        <f t="shared" si="76"/>
        <v>0</v>
      </c>
      <c r="K163" s="825">
        <f t="shared" si="76"/>
        <v>0</v>
      </c>
      <c r="L163" s="825">
        <f t="shared" si="76"/>
        <v>799.38542274892427</v>
      </c>
      <c r="M163" s="825">
        <f t="shared" si="76"/>
        <v>904.33186342084457</v>
      </c>
      <c r="N163" s="825">
        <f t="shared" si="76"/>
        <v>807.11426071209053</v>
      </c>
      <c r="O163" s="825">
        <f t="shared" si="76"/>
        <v>1113.0683101567301</v>
      </c>
      <c r="P163" s="825">
        <f t="shared" si="76"/>
        <v>1216.8583162206953</v>
      </c>
      <c r="Q163" s="825">
        <f t="shared" si="76"/>
        <v>1320.262844082009</v>
      </c>
      <c r="R163" s="825">
        <f t="shared" si="76"/>
        <v>1423.281893740671</v>
      </c>
      <c r="S163" s="825">
        <f t="shared" si="76"/>
        <v>1220.7323721573453</v>
      </c>
      <c r="T163" s="825">
        <f t="shared" si="76"/>
        <v>1628.1635584500398</v>
      </c>
      <c r="U163" s="825">
        <f t="shared" si="76"/>
        <v>1730.0261735007462</v>
      </c>
      <c r="V163" s="825">
        <f t="shared" si="76"/>
        <v>1831.5033103488015</v>
      </c>
      <c r="W163" s="825">
        <f t="shared" si="76"/>
        <v>1932.5949689942049</v>
      </c>
      <c r="X163" s="825">
        <f t="shared" si="76"/>
        <v>1626.6409195495658</v>
      </c>
      <c r="Y163" s="825">
        <f t="shared" ref="Y163:AE163" si="77">Y151*$C151*Y145</f>
        <v>2029.5427369611029</v>
      </c>
      <c r="Z163" s="825">
        <f t="shared" si="77"/>
        <v>2025.7843244852497</v>
      </c>
      <c r="AA163" s="825">
        <f t="shared" si="77"/>
        <v>2022.0259120093963</v>
      </c>
      <c r="AB163" s="825">
        <f t="shared" si="77"/>
        <v>2018.267499533541</v>
      </c>
      <c r="AC163" s="825">
        <f t="shared" si="77"/>
        <v>1611.6072696461501</v>
      </c>
      <c r="AD163" s="825">
        <f t="shared" si="77"/>
        <v>2010.7506745818343</v>
      </c>
      <c r="AE163" s="825">
        <f t="shared" si="77"/>
        <v>2006.9922621059809</v>
      </c>
    </row>
    <row r="164" spans="1:31">
      <c r="A164" s="905" t="s">
        <v>983</v>
      </c>
      <c r="D164" s="825"/>
      <c r="E164" s="825">
        <f t="shared" ref="E164:X164" si="78">SUM(E163:E163)</f>
        <v>0</v>
      </c>
      <c r="F164" s="825">
        <f t="shared" si="78"/>
        <v>0</v>
      </c>
      <c r="G164" s="825">
        <f t="shared" si="78"/>
        <v>0</v>
      </c>
      <c r="H164" s="825">
        <f t="shared" si="78"/>
        <v>0</v>
      </c>
      <c r="I164" s="825">
        <f t="shared" si="78"/>
        <v>0</v>
      </c>
      <c r="J164" s="825">
        <f t="shared" si="78"/>
        <v>0</v>
      </c>
      <c r="K164" s="825">
        <f t="shared" si="78"/>
        <v>0</v>
      </c>
      <c r="L164" s="825">
        <f t="shared" si="78"/>
        <v>799.38542274892427</v>
      </c>
      <c r="M164" s="825">
        <f t="shared" si="78"/>
        <v>904.33186342084457</v>
      </c>
      <c r="N164" s="825">
        <f t="shared" si="78"/>
        <v>807.11426071209053</v>
      </c>
      <c r="O164" s="825">
        <f t="shared" si="78"/>
        <v>1113.0683101567301</v>
      </c>
      <c r="P164" s="825">
        <f t="shared" si="78"/>
        <v>1216.8583162206953</v>
      </c>
      <c r="Q164" s="825">
        <f t="shared" si="78"/>
        <v>1320.262844082009</v>
      </c>
      <c r="R164" s="825">
        <f t="shared" si="78"/>
        <v>1423.281893740671</v>
      </c>
      <c r="S164" s="825">
        <f t="shared" si="78"/>
        <v>1220.7323721573453</v>
      </c>
      <c r="T164" s="825">
        <f t="shared" si="78"/>
        <v>1628.1635584500398</v>
      </c>
      <c r="U164" s="825">
        <f t="shared" si="78"/>
        <v>1730.0261735007462</v>
      </c>
      <c r="V164" s="825">
        <f t="shared" si="78"/>
        <v>1831.5033103488015</v>
      </c>
      <c r="W164" s="825">
        <f t="shared" si="78"/>
        <v>1932.5949689942049</v>
      </c>
      <c r="X164" s="825">
        <f t="shared" si="78"/>
        <v>1626.6409195495658</v>
      </c>
      <c r="Y164" s="825">
        <f t="shared" ref="Y164:AE164" si="79">SUM(Y163:Y163)</f>
        <v>2029.5427369611029</v>
      </c>
      <c r="Z164" s="825">
        <f t="shared" si="79"/>
        <v>2025.7843244852497</v>
      </c>
      <c r="AA164" s="825">
        <f t="shared" si="79"/>
        <v>2022.0259120093963</v>
      </c>
      <c r="AB164" s="825">
        <f t="shared" si="79"/>
        <v>2018.267499533541</v>
      </c>
      <c r="AC164" s="825">
        <f t="shared" si="79"/>
        <v>1611.6072696461501</v>
      </c>
      <c r="AD164" s="825">
        <f t="shared" si="79"/>
        <v>2010.7506745818343</v>
      </c>
      <c r="AE164" s="825">
        <f t="shared" si="79"/>
        <v>2006.9922621059809</v>
      </c>
    </row>
    <row r="165" spans="1:31">
      <c r="A165" s="915"/>
      <c r="D165" s="825"/>
      <c r="E165" s="825"/>
      <c r="F165" s="825"/>
      <c r="G165" s="825"/>
      <c r="H165" s="825"/>
      <c r="I165" s="825"/>
      <c r="J165" s="825"/>
      <c r="K165" s="825"/>
      <c r="L165" s="825"/>
      <c r="M165" s="825"/>
      <c r="N165" s="825"/>
      <c r="O165" s="825"/>
      <c r="P165" s="825"/>
      <c r="Q165" s="825"/>
      <c r="R165" s="825"/>
      <c r="S165" s="825"/>
      <c r="T165" s="825"/>
      <c r="U165" s="825"/>
      <c r="V165" s="825"/>
      <c r="W165" s="825"/>
      <c r="X165" s="825"/>
      <c r="Y165" s="825"/>
      <c r="Z165" s="825"/>
      <c r="AA165" s="825"/>
      <c r="AB165" s="825"/>
      <c r="AC165" s="825"/>
      <c r="AD165" s="825"/>
      <c r="AE165" s="825"/>
    </row>
    <row r="166" spans="1:31">
      <c r="A166" s="905" t="s">
        <v>1355</v>
      </c>
      <c r="D166" s="825"/>
      <c r="E166" s="825"/>
      <c r="F166" s="825"/>
      <c r="G166" s="825"/>
      <c r="H166" s="825"/>
      <c r="I166" s="825"/>
      <c r="J166" s="825"/>
      <c r="K166" s="825"/>
      <c r="L166" s="825"/>
      <c r="M166" s="825"/>
      <c r="N166" s="825"/>
      <c r="O166" s="825"/>
      <c r="P166" s="825"/>
      <c r="Q166" s="825"/>
      <c r="R166" s="825"/>
      <c r="S166" s="825"/>
      <c r="T166" s="825"/>
      <c r="U166" s="825"/>
      <c r="V166" s="825"/>
      <c r="W166" s="825"/>
      <c r="X166" s="825"/>
      <c r="Y166" s="825"/>
      <c r="Z166" s="825"/>
      <c r="AA166" s="825"/>
      <c r="AB166" s="825"/>
      <c r="AC166" s="825"/>
      <c r="AD166" s="825"/>
      <c r="AE166" s="825"/>
    </row>
    <row r="167" spans="1:31">
      <c r="A167" s="910" t="str">
        <f>A154</f>
        <v>Seedling</v>
      </c>
      <c r="D167" s="825"/>
      <c r="E167" s="825">
        <f t="shared" ref="E167:X167" si="80">E154*$C154</f>
        <v>971.40507068223712</v>
      </c>
      <c r="F167" s="825">
        <f t="shared" si="80"/>
        <v>291.42152120467114</v>
      </c>
      <c r="G167" s="825">
        <f t="shared" si="80"/>
        <v>0</v>
      </c>
      <c r="H167" s="825">
        <f t="shared" si="80"/>
        <v>0</v>
      </c>
      <c r="I167" s="825">
        <f t="shared" si="80"/>
        <v>0</v>
      </c>
      <c r="J167" s="825">
        <f t="shared" si="80"/>
        <v>0</v>
      </c>
      <c r="K167" s="825">
        <f t="shared" si="80"/>
        <v>0</v>
      </c>
      <c r="L167" s="825">
        <f t="shared" si="80"/>
        <v>0</v>
      </c>
      <c r="M167" s="825">
        <f t="shared" si="80"/>
        <v>0</v>
      </c>
      <c r="N167" s="825">
        <f t="shared" si="80"/>
        <v>0</v>
      </c>
      <c r="O167" s="825">
        <f t="shared" si="80"/>
        <v>0</v>
      </c>
      <c r="P167" s="825">
        <f t="shared" si="80"/>
        <v>0</v>
      </c>
      <c r="Q167" s="825">
        <f t="shared" si="80"/>
        <v>0</v>
      </c>
      <c r="R167" s="825">
        <f t="shared" si="80"/>
        <v>0</v>
      </c>
      <c r="S167" s="825">
        <f t="shared" si="80"/>
        <v>0</v>
      </c>
      <c r="T167" s="825">
        <f t="shared" si="80"/>
        <v>0</v>
      </c>
      <c r="U167" s="825">
        <f t="shared" si="80"/>
        <v>0</v>
      </c>
      <c r="V167" s="825">
        <f t="shared" si="80"/>
        <v>0</v>
      </c>
      <c r="W167" s="825">
        <f t="shared" si="80"/>
        <v>0</v>
      </c>
      <c r="X167" s="825">
        <f t="shared" si="80"/>
        <v>0</v>
      </c>
      <c r="Y167" s="825">
        <f t="shared" ref="Y167:AE167" si="81">Y154*$C154</f>
        <v>0</v>
      </c>
      <c r="Z167" s="825">
        <f t="shared" si="81"/>
        <v>0</v>
      </c>
      <c r="AA167" s="825">
        <f t="shared" si="81"/>
        <v>0</v>
      </c>
      <c r="AB167" s="825">
        <f t="shared" si="81"/>
        <v>0</v>
      </c>
      <c r="AC167" s="825">
        <f t="shared" si="81"/>
        <v>0</v>
      </c>
      <c r="AD167" s="825">
        <f t="shared" si="81"/>
        <v>0</v>
      </c>
      <c r="AE167" s="825">
        <f t="shared" si="81"/>
        <v>0</v>
      </c>
    </row>
    <row r="168" spans="1:31">
      <c r="A168" s="910" t="str">
        <f t="shared" ref="A168:A169" si="82">A155</f>
        <v xml:space="preserve">Transportation of seedlings </v>
      </c>
      <c r="D168" s="825"/>
      <c r="E168" s="825">
        <f t="shared" ref="E168:W168" si="83">E155*$C155</f>
        <v>207.34101564228641</v>
      </c>
      <c r="F168" s="825">
        <f t="shared" si="83"/>
        <v>207.34101564228641</v>
      </c>
      <c r="G168" s="825">
        <f t="shared" si="83"/>
        <v>0</v>
      </c>
      <c r="H168" s="825">
        <f t="shared" si="83"/>
        <v>0</v>
      </c>
      <c r="I168" s="825">
        <f t="shared" si="83"/>
        <v>0</v>
      </c>
      <c r="J168" s="825">
        <f t="shared" si="83"/>
        <v>0</v>
      </c>
      <c r="K168" s="825">
        <f t="shared" si="83"/>
        <v>0</v>
      </c>
      <c r="L168" s="825">
        <f t="shared" si="83"/>
        <v>0</v>
      </c>
      <c r="M168" s="825">
        <f t="shared" si="83"/>
        <v>0</v>
      </c>
      <c r="N168" s="825">
        <f t="shared" si="83"/>
        <v>0</v>
      </c>
      <c r="O168" s="825">
        <f t="shared" si="83"/>
        <v>0</v>
      </c>
      <c r="P168" s="825">
        <f t="shared" si="83"/>
        <v>0</v>
      </c>
      <c r="Q168" s="825">
        <f t="shared" si="83"/>
        <v>0</v>
      </c>
      <c r="R168" s="825">
        <f t="shared" si="83"/>
        <v>0</v>
      </c>
      <c r="S168" s="825">
        <f t="shared" si="83"/>
        <v>0</v>
      </c>
      <c r="T168" s="825">
        <f t="shared" si="83"/>
        <v>0</v>
      </c>
      <c r="U168" s="825">
        <f t="shared" si="83"/>
        <v>0</v>
      </c>
      <c r="V168" s="825">
        <f t="shared" si="83"/>
        <v>0</v>
      </c>
      <c r="W168" s="825">
        <f t="shared" si="83"/>
        <v>0</v>
      </c>
      <c r="X168" s="825">
        <f t="shared" ref="X168:AE169" si="84">X155*$C155</f>
        <v>0</v>
      </c>
      <c r="Y168" s="825">
        <f t="shared" si="84"/>
        <v>0</v>
      </c>
      <c r="Z168" s="825">
        <f t="shared" si="84"/>
        <v>0</v>
      </c>
      <c r="AA168" s="825">
        <f t="shared" si="84"/>
        <v>0</v>
      </c>
      <c r="AB168" s="825">
        <f t="shared" si="84"/>
        <v>0</v>
      </c>
      <c r="AC168" s="825">
        <f t="shared" si="84"/>
        <v>0</v>
      </c>
      <c r="AD168" s="825">
        <f t="shared" si="84"/>
        <v>0</v>
      </c>
      <c r="AE168" s="825">
        <f t="shared" si="84"/>
        <v>0</v>
      </c>
    </row>
    <row r="169" spans="1:31">
      <c r="A169" s="910" t="str">
        <f t="shared" si="82"/>
        <v>Fence installation per ha</v>
      </c>
      <c r="D169" s="825"/>
      <c r="E169" s="825">
        <f t="shared" ref="E169:W169" si="85">E156*$C156</f>
        <v>6855.6696995605407</v>
      </c>
      <c r="F169" s="825">
        <f t="shared" si="85"/>
        <v>0</v>
      </c>
      <c r="G169" s="825">
        <f t="shared" si="85"/>
        <v>0</v>
      </c>
      <c r="H169" s="825">
        <f t="shared" si="85"/>
        <v>0</v>
      </c>
      <c r="I169" s="825">
        <f t="shared" si="85"/>
        <v>0</v>
      </c>
      <c r="J169" s="825">
        <f t="shared" si="85"/>
        <v>0</v>
      </c>
      <c r="K169" s="825">
        <f t="shared" si="85"/>
        <v>0</v>
      </c>
      <c r="L169" s="825">
        <f t="shared" si="85"/>
        <v>0</v>
      </c>
      <c r="M169" s="825">
        <f t="shared" si="85"/>
        <v>0</v>
      </c>
      <c r="N169" s="825">
        <f t="shared" si="85"/>
        <v>0</v>
      </c>
      <c r="O169" s="825">
        <f t="shared" si="85"/>
        <v>0</v>
      </c>
      <c r="P169" s="825">
        <f t="shared" si="85"/>
        <v>0</v>
      </c>
      <c r="Q169" s="825">
        <f t="shared" si="85"/>
        <v>0</v>
      </c>
      <c r="R169" s="825">
        <f t="shared" si="85"/>
        <v>0</v>
      </c>
      <c r="S169" s="825">
        <f t="shared" si="85"/>
        <v>0</v>
      </c>
      <c r="T169" s="825">
        <f t="shared" si="85"/>
        <v>0</v>
      </c>
      <c r="U169" s="825">
        <f t="shared" si="85"/>
        <v>0</v>
      </c>
      <c r="V169" s="825">
        <f t="shared" si="85"/>
        <v>0</v>
      </c>
      <c r="W169" s="825">
        <f t="shared" si="85"/>
        <v>0</v>
      </c>
      <c r="X169" s="825">
        <f t="shared" si="84"/>
        <v>0</v>
      </c>
      <c r="Y169" s="825">
        <f t="shared" si="84"/>
        <v>0</v>
      </c>
      <c r="Z169" s="825">
        <f t="shared" si="84"/>
        <v>0</v>
      </c>
      <c r="AA169" s="825">
        <f t="shared" si="84"/>
        <v>0</v>
      </c>
      <c r="AB169" s="825">
        <f t="shared" si="84"/>
        <v>0</v>
      </c>
      <c r="AC169" s="825">
        <f t="shared" si="84"/>
        <v>0</v>
      </c>
      <c r="AD169" s="825">
        <f t="shared" si="84"/>
        <v>0</v>
      </c>
      <c r="AE169" s="825">
        <f t="shared" si="84"/>
        <v>0</v>
      </c>
    </row>
    <row r="170" spans="1:31">
      <c r="A170" s="970" t="s">
        <v>1352</v>
      </c>
      <c r="D170" s="825"/>
      <c r="E170" s="825">
        <f>SUM(E167:E169)</f>
        <v>8034.415785885064</v>
      </c>
      <c r="F170" s="825">
        <f t="shared" ref="F170:X170" si="86">SUM(F167:F169)</f>
        <v>498.76253684695757</v>
      </c>
      <c r="G170" s="825">
        <f t="shared" si="86"/>
        <v>0</v>
      </c>
      <c r="H170" s="825">
        <f t="shared" si="86"/>
        <v>0</v>
      </c>
      <c r="I170" s="825">
        <f t="shared" si="86"/>
        <v>0</v>
      </c>
      <c r="J170" s="825">
        <f t="shared" si="86"/>
        <v>0</v>
      </c>
      <c r="K170" s="825">
        <f t="shared" si="86"/>
        <v>0</v>
      </c>
      <c r="L170" s="825">
        <f t="shared" si="86"/>
        <v>0</v>
      </c>
      <c r="M170" s="825">
        <f t="shared" si="86"/>
        <v>0</v>
      </c>
      <c r="N170" s="825">
        <f t="shared" si="86"/>
        <v>0</v>
      </c>
      <c r="O170" s="825">
        <f t="shared" si="86"/>
        <v>0</v>
      </c>
      <c r="P170" s="825">
        <f t="shared" si="86"/>
        <v>0</v>
      </c>
      <c r="Q170" s="825">
        <f t="shared" si="86"/>
        <v>0</v>
      </c>
      <c r="R170" s="825">
        <f t="shared" si="86"/>
        <v>0</v>
      </c>
      <c r="S170" s="825">
        <f t="shared" si="86"/>
        <v>0</v>
      </c>
      <c r="T170" s="825">
        <f t="shared" si="86"/>
        <v>0</v>
      </c>
      <c r="U170" s="825">
        <f t="shared" si="86"/>
        <v>0</v>
      </c>
      <c r="V170" s="825">
        <f t="shared" si="86"/>
        <v>0</v>
      </c>
      <c r="W170" s="825">
        <f t="shared" si="86"/>
        <v>0</v>
      </c>
      <c r="X170" s="825">
        <f t="shared" si="86"/>
        <v>0</v>
      </c>
      <c r="Y170" s="825">
        <f t="shared" ref="Y170:AE170" si="87">SUM(Y167:Y169)</f>
        <v>0</v>
      </c>
      <c r="Z170" s="825">
        <f t="shared" si="87"/>
        <v>0</v>
      </c>
      <c r="AA170" s="825">
        <f t="shared" si="87"/>
        <v>0</v>
      </c>
      <c r="AB170" s="825">
        <f t="shared" si="87"/>
        <v>0</v>
      </c>
      <c r="AC170" s="825">
        <f t="shared" si="87"/>
        <v>0</v>
      </c>
      <c r="AD170" s="825">
        <f t="shared" si="87"/>
        <v>0</v>
      </c>
      <c r="AE170" s="825">
        <f t="shared" si="87"/>
        <v>0</v>
      </c>
    </row>
    <row r="171" spans="1:31">
      <c r="A171" s="910" t="str">
        <f>A157</f>
        <v>Irrigation</v>
      </c>
      <c r="D171" s="825"/>
      <c r="E171" s="825">
        <f t="shared" ref="E171:W171" si="88">E157*$C157</f>
        <v>1585.5489431468961</v>
      </c>
      <c r="F171" s="825">
        <f t="shared" si="88"/>
        <v>0</v>
      </c>
      <c r="G171" s="825">
        <f t="shared" si="88"/>
        <v>1585.5489431468961</v>
      </c>
      <c r="H171" s="825">
        <f t="shared" si="88"/>
        <v>0</v>
      </c>
      <c r="I171" s="825">
        <f t="shared" si="88"/>
        <v>0</v>
      </c>
      <c r="J171" s="825">
        <f t="shared" si="88"/>
        <v>0</v>
      </c>
      <c r="K171" s="825">
        <f t="shared" si="88"/>
        <v>0</v>
      </c>
      <c r="L171" s="825">
        <f t="shared" si="88"/>
        <v>0</v>
      </c>
      <c r="M171" s="825">
        <f t="shared" si="88"/>
        <v>0</v>
      </c>
      <c r="N171" s="825">
        <f t="shared" si="88"/>
        <v>0</v>
      </c>
      <c r="O171" s="825">
        <f t="shared" si="88"/>
        <v>0</v>
      </c>
      <c r="P171" s="825">
        <f t="shared" si="88"/>
        <v>0</v>
      </c>
      <c r="Q171" s="825">
        <f t="shared" si="88"/>
        <v>0</v>
      </c>
      <c r="R171" s="825">
        <f t="shared" si="88"/>
        <v>0</v>
      </c>
      <c r="S171" s="825">
        <f t="shared" si="88"/>
        <v>0</v>
      </c>
      <c r="T171" s="825">
        <f t="shared" si="88"/>
        <v>0</v>
      </c>
      <c r="U171" s="825">
        <f t="shared" si="88"/>
        <v>0</v>
      </c>
      <c r="V171" s="825">
        <f t="shared" si="88"/>
        <v>0</v>
      </c>
      <c r="W171" s="825">
        <f t="shared" si="88"/>
        <v>0</v>
      </c>
      <c r="X171" s="825">
        <f>X157*$C157</f>
        <v>0</v>
      </c>
      <c r="Y171" s="825">
        <f t="shared" ref="Y171:AE171" si="89">Y157*$C157</f>
        <v>0</v>
      </c>
      <c r="Z171" s="825">
        <f t="shared" si="89"/>
        <v>0</v>
      </c>
      <c r="AA171" s="825">
        <f t="shared" si="89"/>
        <v>0</v>
      </c>
      <c r="AB171" s="825">
        <f t="shared" si="89"/>
        <v>0</v>
      </c>
      <c r="AC171" s="825">
        <f t="shared" si="89"/>
        <v>0</v>
      </c>
      <c r="AD171" s="825">
        <f t="shared" si="89"/>
        <v>0</v>
      </c>
      <c r="AE171" s="825">
        <f t="shared" si="89"/>
        <v>0</v>
      </c>
    </row>
    <row r="172" spans="1:31">
      <c r="A172" s="910" t="str">
        <f>A158</f>
        <v>Labor cost</v>
      </c>
      <c r="D172" s="825"/>
      <c r="E172" s="825">
        <f>E158*$C158</f>
        <v>43.173558696988316</v>
      </c>
      <c r="F172" s="825">
        <f t="shared" ref="F172:W172" si="90">F158*$C158</f>
        <v>0</v>
      </c>
      <c r="G172" s="825">
        <f t="shared" si="90"/>
        <v>21.586779348494158</v>
      </c>
      <c r="H172" s="825">
        <f t="shared" si="90"/>
        <v>0</v>
      </c>
      <c r="I172" s="825">
        <f t="shared" si="90"/>
        <v>0</v>
      </c>
      <c r="J172" s="825">
        <f t="shared" si="90"/>
        <v>0</v>
      </c>
      <c r="K172" s="825">
        <f t="shared" si="90"/>
        <v>0</v>
      </c>
      <c r="L172" s="825">
        <f t="shared" si="90"/>
        <v>0</v>
      </c>
      <c r="M172" s="825">
        <f t="shared" si="90"/>
        <v>0</v>
      </c>
      <c r="N172" s="825">
        <f t="shared" si="90"/>
        <v>0</v>
      </c>
      <c r="O172" s="825">
        <f t="shared" si="90"/>
        <v>0</v>
      </c>
      <c r="P172" s="825">
        <f t="shared" si="90"/>
        <v>0</v>
      </c>
      <c r="Q172" s="825">
        <f t="shared" si="90"/>
        <v>0</v>
      </c>
      <c r="R172" s="825">
        <f t="shared" si="90"/>
        <v>0</v>
      </c>
      <c r="S172" s="825">
        <f t="shared" si="90"/>
        <v>0</v>
      </c>
      <c r="T172" s="825">
        <f t="shared" si="90"/>
        <v>0</v>
      </c>
      <c r="U172" s="825">
        <f t="shared" si="90"/>
        <v>0</v>
      </c>
      <c r="V172" s="825">
        <f t="shared" si="90"/>
        <v>0</v>
      </c>
      <c r="W172" s="825">
        <f t="shared" si="90"/>
        <v>0</v>
      </c>
      <c r="X172" s="825">
        <f>X158*$C158</f>
        <v>0</v>
      </c>
      <c r="Y172" s="825">
        <f t="shared" ref="Y172:AE172" si="91">Y158*$C158</f>
        <v>0</v>
      </c>
      <c r="Z172" s="825">
        <f t="shared" si="91"/>
        <v>0</v>
      </c>
      <c r="AA172" s="825">
        <f t="shared" si="91"/>
        <v>0</v>
      </c>
      <c r="AB172" s="825">
        <f t="shared" si="91"/>
        <v>0</v>
      </c>
      <c r="AC172" s="825">
        <f t="shared" si="91"/>
        <v>0</v>
      </c>
      <c r="AD172" s="825">
        <f t="shared" si="91"/>
        <v>0</v>
      </c>
      <c r="AE172" s="825">
        <f t="shared" si="91"/>
        <v>0</v>
      </c>
    </row>
    <row r="173" spans="1:31">
      <c r="A173" s="905" t="s">
        <v>1354</v>
      </c>
      <c r="D173" s="825"/>
      <c r="E173" s="825">
        <f>SUM(E171:E172)</f>
        <v>1628.7225018438844</v>
      </c>
      <c r="F173" s="825">
        <f t="shared" ref="F173:X173" si="92">SUM(F171:F172)</f>
        <v>0</v>
      </c>
      <c r="G173" s="825">
        <f t="shared" si="92"/>
        <v>1607.1357224953904</v>
      </c>
      <c r="H173" s="825">
        <f t="shared" si="92"/>
        <v>0</v>
      </c>
      <c r="I173" s="825">
        <f t="shared" si="92"/>
        <v>0</v>
      </c>
      <c r="J173" s="825">
        <f t="shared" si="92"/>
        <v>0</v>
      </c>
      <c r="K173" s="825">
        <f t="shared" si="92"/>
        <v>0</v>
      </c>
      <c r="L173" s="825">
        <f t="shared" si="92"/>
        <v>0</v>
      </c>
      <c r="M173" s="825">
        <f t="shared" si="92"/>
        <v>0</v>
      </c>
      <c r="N173" s="825">
        <f t="shared" si="92"/>
        <v>0</v>
      </c>
      <c r="O173" s="825">
        <f t="shared" si="92"/>
        <v>0</v>
      </c>
      <c r="P173" s="825">
        <f t="shared" si="92"/>
        <v>0</v>
      </c>
      <c r="Q173" s="825">
        <f t="shared" si="92"/>
        <v>0</v>
      </c>
      <c r="R173" s="825">
        <f t="shared" si="92"/>
        <v>0</v>
      </c>
      <c r="S173" s="825">
        <f t="shared" si="92"/>
        <v>0</v>
      </c>
      <c r="T173" s="825">
        <f t="shared" si="92"/>
        <v>0</v>
      </c>
      <c r="U173" s="825">
        <f t="shared" si="92"/>
        <v>0</v>
      </c>
      <c r="V173" s="825">
        <f t="shared" si="92"/>
        <v>0</v>
      </c>
      <c r="W173" s="825">
        <f t="shared" si="92"/>
        <v>0</v>
      </c>
      <c r="X173" s="825">
        <f t="shared" si="92"/>
        <v>0</v>
      </c>
      <c r="Y173" s="825">
        <f t="shared" ref="Y173:AE173" si="93">SUM(Y171:Y172)</f>
        <v>0</v>
      </c>
      <c r="Z173" s="825">
        <f t="shared" si="93"/>
        <v>0</v>
      </c>
      <c r="AA173" s="825">
        <f t="shared" si="93"/>
        <v>0</v>
      </c>
      <c r="AB173" s="825">
        <f t="shared" si="93"/>
        <v>0</v>
      </c>
      <c r="AC173" s="825">
        <f t="shared" si="93"/>
        <v>0</v>
      </c>
      <c r="AD173" s="825">
        <f t="shared" si="93"/>
        <v>0</v>
      </c>
      <c r="AE173" s="825">
        <f t="shared" si="93"/>
        <v>0</v>
      </c>
    </row>
    <row r="174" spans="1:31">
      <c r="A174" s="913"/>
      <c r="D174" s="825"/>
      <c r="E174" s="825"/>
      <c r="F174" s="825"/>
      <c r="G174" s="825"/>
      <c r="H174" s="825"/>
      <c r="I174" s="825"/>
      <c r="J174" s="825"/>
      <c r="K174" s="825"/>
      <c r="L174" s="825"/>
      <c r="M174" s="825"/>
      <c r="N174" s="825"/>
      <c r="O174" s="825"/>
      <c r="P174" s="825"/>
      <c r="Q174" s="825"/>
      <c r="R174" s="825"/>
      <c r="S174" s="825"/>
      <c r="T174" s="825"/>
      <c r="U174" s="825"/>
      <c r="V174" s="825"/>
      <c r="W174" s="825"/>
      <c r="X174" s="825">
        <f>X160*$C160</f>
        <v>0</v>
      </c>
      <c r="Y174" s="825">
        <f t="shared" ref="Y174:AE174" si="94">Y160*$C160</f>
        <v>0</v>
      </c>
      <c r="Z174" s="825">
        <f t="shared" si="94"/>
        <v>0</v>
      </c>
      <c r="AA174" s="825">
        <f t="shared" si="94"/>
        <v>0</v>
      </c>
      <c r="AB174" s="825">
        <f t="shared" si="94"/>
        <v>0</v>
      </c>
      <c r="AC174" s="825">
        <f t="shared" si="94"/>
        <v>0</v>
      </c>
      <c r="AD174" s="825">
        <f t="shared" si="94"/>
        <v>0</v>
      </c>
      <c r="AE174" s="825">
        <f t="shared" si="94"/>
        <v>0</v>
      </c>
    </row>
    <row r="175" spans="1:31">
      <c r="A175" s="916" t="s">
        <v>498</v>
      </c>
      <c r="B175" s="760"/>
      <c r="D175" s="825"/>
      <c r="E175" s="825">
        <f>E170+E173</f>
        <v>9663.1382877289489</v>
      </c>
      <c r="F175" s="825">
        <f t="shared" ref="F175:X175" si="95">F170+F173</f>
        <v>498.76253684695757</v>
      </c>
      <c r="G175" s="825">
        <f t="shared" si="95"/>
        <v>1607.1357224953904</v>
      </c>
      <c r="H175" s="825">
        <f t="shared" si="95"/>
        <v>0</v>
      </c>
      <c r="I175" s="825">
        <f t="shared" si="95"/>
        <v>0</v>
      </c>
      <c r="J175" s="825">
        <f t="shared" si="95"/>
        <v>0</v>
      </c>
      <c r="K175" s="825">
        <f t="shared" si="95"/>
        <v>0</v>
      </c>
      <c r="L175" s="825">
        <f t="shared" si="95"/>
        <v>0</v>
      </c>
      <c r="M175" s="825">
        <f t="shared" si="95"/>
        <v>0</v>
      </c>
      <c r="N175" s="825">
        <f t="shared" si="95"/>
        <v>0</v>
      </c>
      <c r="O175" s="825">
        <f t="shared" si="95"/>
        <v>0</v>
      </c>
      <c r="P175" s="825">
        <f t="shared" si="95"/>
        <v>0</v>
      </c>
      <c r="Q175" s="825">
        <f t="shared" si="95"/>
        <v>0</v>
      </c>
      <c r="R175" s="825">
        <f t="shared" si="95"/>
        <v>0</v>
      </c>
      <c r="S175" s="825">
        <f t="shared" si="95"/>
        <v>0</v>
      </c>
      <c r="T175" s="825">
        <f t="shared" si="95"/>
        <v>0</v>
      </c>
      <c r="U175" s="825">
        <f t="shared" si="95"/>
        <v>0</v>
      </c>
      <c r="V175" s="825">
        <f t="shared" si="95"/>
        <v>0</v>
      </c>
      <c r="W175" s="825">
        <f t="shared" si="95"/>
        <v>0</v>
      </c>
      <c r="X175" s="825">
        <f t="shared" si="95"/>
        <v>0</v>
      </c>
      <c r="Y175" s="825">
        <f t="shared" ref="Y175:AE175" si="96">Y170+Y173</f>
        <v>0</v>
      </c>
      <c r="Z175" s="825">
        <f t="shared" si="96"/>
        <v>0</v>
      </c>
      <c r="AA175" s="825">
        <f t="shared" si="96"/>
        <v>0</v>
      </c>
      <c r="AB175" s="825">
        <f t="shared" si="96"/>
        <v>0</v>
      </c>
      <c r="AC175" s="825">
        <f t="shared" si="96"/>
        <v>0</v>
      </c>
      <c r="AD175" s="825">
        <f t="shared" si="96"/>
        <v>0</v>
      </c>
      <c r="AE175" s="825">
        <f t="shared" si="96"/>
        <v>0</v>
      </c>
    </row>
    <row r="176" spans="1:31">
      <c r="A176" s="916"/>
      <c r="B176" s="760"/>
      <c r="D176" s="825"/>
      <c r="E176" s="825"/>
      <c r="F176" s="825"/>
      <c r="G176" s="825"/>
      <c r="H176" s="825"/>
      <c r="I176" s="825"/>
      <c r="J176" s="825"/>
      <c r="K176" s="825"/>
      <c r="L176" s="825"/>
      <c r="M176" s="825"/>
      <c r="N176" s="825"/>
      <c r="O176" s="825"/>
      <c r="P176" s="825"/>
      <c r="Q176" s="825"/>
      <c r="R176" s="825"/>
      <c r="S176" s="825"/>
      <c r="T176" s="825"/>
      <c r="U176" s="825"/>
      <c r="V176" s="825"/>
      <c r="W176" s="825"/>
      <c r="X176" s="825">
        <f>X162*$C162</f>
        <v>0</v>
      </c>
      <c r="Y176" s="825">
        <f t="shared" ref="Y176:AE176" si="97">Y162*$C162</f>
        <v>0</v>
      </c>
      <c r="Z176" s="825">
        <f t="shared" si="97"/>
        <v>0</v>
      </c>
      <c r="AA176" s="825">
        <f t="shared" si="97"/>
        <v>0</v>
      </c>
      <c r="AB176" s="825">
        <f t="shared" si="97"/>
        <v>0</v>
      </c>
      <c r="AC176" s="825">
        <f t="shared" si="97"/>
        <v>0</v>
      </c>
      <c r="AD176" s="825">
        <f t="shared" si="97"/>
        <v>0</v>
      </c>
      <c r="AE176" s="825">
        <f t="shared" si="97"/>
        <v>0</v>
      </c>
    </row>
    <row r="177" spans="1:31">
      <c r="A177" s="916" t="s">
        <v>585</v>
      </c>
      <c r="B177" s="760"/>
      <c r="D177" s="825">
        <v>0</v>
      </c>
      <c r="E177" s="825">
        <f t="shared" ref="E177:X177" si="98">E164-E175</f>
        <v>-9663.1382877289489</v>
      </c>
      <c r="F177" s="825">
        <f t="shared" si="98"/>
        <v>-498.76253684695757</v>
      </c>
      <c r="G177" s="825">
        <f t="shared" si="98"/>
        <v>-1607.1357224953904</v>
      </c>
      <c r="H177" s="825">
        <f t="shared" si="98"/>
        <v>0</v>
      </c>
      <c r="I177" s="825">
        <f t="shared" si="98"/>
        <v>0</v>
      </c>
      <c r="J177" s="825">
        <f t="shared" si="98"/>
        <v>0</v>
      </c>
      <c r="K177" s="825">
        <f t="shared" si="98"/>
        <v>0</v>
      </c>
      <c r="L177" s="825">
        <f t="shared" si="98"/>
        <v>799.38542274892427</v>
      </c>
      <c r="M177" s="825">
        <f t="shared" si="98"/>
        <v>904.33186342084457</v>
      </c>
      <c r="N177" s="825">
        <f t="shared" si="98"/>
        <v>807.11426071209053</v>
      </c>
      <c r="O177" s="825">
        <f t="shared" si="98"/>
        <v>1113.0683101567301</v>
      </c>
      <c r="P177" s="825">
        <f t="shared" si="98"/>
        <v>1216.8583162206953</v>
      </c>
      <c r="Q177" s="825">
        <f t="shared" si="98"/>
        <v>1320.262844082009</v>
      </c>
      <c r="R177" s="825">
        <f t="shared" si="98"/>
        <v>1423.281893740671</v>
      </c>
      <c r="S177" s="825">
        <f t="shared" si="98"/>
        <v>1220.7323721573453</v>
      </c>
      <c r="T177" s="825">
        <f t="shared" si="98"/>
        <v>1628.1635584500398</v>
      </c>
      <c r="U177" s="825">
        <f t="shared" si="98"/>
        <v>1730.0261735007462</v>
      </c>
      <c r="V177" s="825">
        <f t="shared" si="98"/>
        <v>1831.5033103488015</v>
      </c>
      <c r="W177" s="825">
        <f t="shared" si="98"/>
        <v>1932.5949689942049</v>
      </c>
      <c r="X177" s="825">
        <f t="shared" si="98"/>
        <v>1626.6409195495658</v>
      </c>
      <c r="Y177" s="825">
        <f t="shared" ref="Y177:AE177" si="99">Y164-Y175</f>
        <v>2029.5427369611029</v>
      </c>
      <c r="Z177" s="825">
        <f t="shared" si="99"/>
        <v>2025.7843244852497</v>
      </c>
      <c r="AA177" s="825">
        <f t="shared" si="99"/>
        <v>2022.0259120093963</v>
      </c>
      <c r="AB177" s="825">
        <f t="shared" si="99"/>
        <v>2018.267499533541</v>
      </c>
      <c r="AC177" s="825">
        <f t="shared" si="99"/>
        <v>1611.6072696461501</v>
      </c>
      <c r="AD177" s="825">
        <f t="shared" si="99"/>
        <v>2010.7506745818343</v>
      </c>
      <c r="AE177" s="825">
        <f t="shared" si="99"/>
        <v>2006.9922621059809</v>
      </c>
    </row>
    <row r="178" spans="1:31" ht="10.8" thickBot="1">
      <c r="A178" s="917" t="s">
        <v>937</v>
      </c>
      <c r="B178" s="918"/>
      <c r="C178" s="919"/>
      <c r="D178" s="920">
        <v>0</v>
      </c>
      <c r="E178" s="920">
        <f>E177-$D$177</f>
        <v>-9663.1382877289489</v>
      </c>
      <c r="F178" s="920">
        <f t="shared" ref="F178:X178" si="100">F177-$D$177</f>
        <v>-498.76253684695757</v>
      </c>
      <c r="G178" s="920">
        <f t="shared" si="100"/>
        <v>-1607.1357224953904</v>
      </c>
      <c r="H178" s="920">
        <f t="shared" si="100"/>
        <v>0</v>
      </c>
      <c r="I178" s="920">
        <f t="shared" si="100"/>
        <v>0</v>
      </c>
      <c r="J178" s="920">
        <f t="shared" si="100"/>
        <v>0</v>
      </c>
      <c r="K178" s="920">
        <f t="shared" si="100"/>
        <v>0</v>
      </c>
      <c r="L178" s="920">
        <f t="shared" si="100"/>
        <v>799.38542274892427</v>
      </c>
      <c r="M178" s="920">
        <f t="shared" si="100"/>
        <v>904.33186342084457</v>
      </c>
      <c r="N178" s="920">
        <f t="shared" si="100"/>
        <v>807.11426071209053</v>
      </c>
      <c r="O178" s="920">
        <f t="shared" si="100"/>
        <v>1113.0683101567301</v>
      </c>
      <c r="P178" s="920">
        <f t="shared" si="100"/>
        <v>1216.8583162206953</v>
      </c>
      <c r="Q178" s="920">
        <f t="shared" si="100"/>
        <v>1320.262844082009</v>
      </c>
      <c r="R178" s="920">
        <f t="shared" si="100"/>
        <v>1423.281893740671</v>
      </c>
      <c r="S178" s="920">
        <f t="shared" si="100"/>
        <v>1220.7323721573453</v>
      </c>
      <c r="T178" s="920">
        <f t="shared" si="100"/>
        <v>1628.1635584500398</v>
      </c>
      <c r="U178" s="920">
        <f t="shared" si="100"/>
        <v>1730.0261735007462</v>
      </c>
      <c r="V178" s="920">
        <f t="shared" si="100"/>
        <v>1831.5033103488015</v>
      </c>
      <c r="W178" s="920">
        <f t="shared" si="100"/>
        <v>1932.5949689942049</v>
      </c>
      <c r="X178" s="920">
        <f t="shared" si="100"/>
        <v>1626.6409195495658</v>
      </c>
      <c r="Y178" s="920">
        <f t="shared" ref="Y178:AE178" si="101">Y177-$D$177</f>
        <v>2029.5427369611029</v>
      </c>
      <c r="Z178" s="920">
        <f t="shared" si="101"/>
        <v>2025.7843244852497</v>
      </c>
      <c r="AA178" s="920">
        <f t="shared" si="101"/>
        <v>2022.0259120093963</v>
      </c>
      <c r="AB178" s="920">
        <f t="shared" si="101"/>
        <v>2018.267499533541</v>
      </c>
      <c r="AC178" s="920">
        <f t="shared" si="101"/>
        <v>1611.6072696461501</v>
      </c>
      <c r="AD178" s="920">
        <f t="shared" si="101"/>
        <v>2010.7506745818343</v>
      </c>
      <c r="AE178" s="920">
        <f t="shared" si="101"/>
        <v>2006.9922621059809</v>
      </c>
    </row>
    <row r="179" spans="1:31">
      <c r="D179" s="825"/>
      <c r="E179" s="825"/>
      <c r="F179" s="825"/>
      <c r="G179" s="825"/>
      <c r="H179" s="825"/>
      <c r="I179" s="825"/>
      <c r="J179" s="825"/>
      <c r="K179" s="825"/>
      <c r="L179" s="825"/>
      <c r="M179" s="825"/>
      <c r="N179" s="825"/>
      <c r="O179" s="825"/>
      <c r="P179" s="825"/>
      <c r="Q179" s="825"/>
      <c r="R179" s="825"/>
      <c r="S179" s="825"/>
      <c r="T179" s="825"/>
      <c r="U179" s="825"/>
      <c r="V179" s="825"/>
      <c r="W179" s="825"/>
      <c r="X179" s="825"/>
      <c r="Y179" s="825"/>
      <c r="Z179" s="825"/>
      <c r="AA179" s="825"/>
      <c r="AB179" s="825"/>
      <c r="AC179" s="825"/>
      <c r="AD179" s="825"/>
      <c r="AE179" s="825"/>
    </row>
    <row r="180" spans="1:31" ht="10.8" thickBot="1">
      <c r="C180" s="252"/>
      <c r="D180" s="825"/>
      <c r="E180" s="826"/>
      <c r="F180" s="825"/>
      <c r="G180" s="825"/>
      <c r="H180" s="825"/>
      <c r="I180" s="825"/>
      <c r="J180" s="825"/>
      <c r="K180" s="825"/>
      <c r="L180" s="825"/>
      <c r="M180" s="825"/>
      <c r="N180" s="825"/>
      <c r="O180" s="825"/>
      <c r="P180" s="825"/>
      <c r="Q180" s="825"/>
      <c r="R180" s="825"/>
      <c r="S180" s="825"/>
      <c r="T180" s="825"/>
      <c r="U180" s="825"/>
      <c r="V180" s="825"/>
      <c r="W180" s="825"/>
      <c r="X180" s="825"/>
      <c r="Y180" s="825"/>
      <c r="Z180" s="825"/>
      <c r="AA180" s="825"/>
      <c r="AB180" s="825"/>
      <c r="AC180" s="825"/>
      <c r="AD180" s="825"/>
      <c r="AE180" s="825"/>
    </row>
    <row r="181" spans="1:31">
      <c r="A181" s="1189" t="s">
        <v>1339</v>
      </c>
      <c r="B181" s="1190"/>
      <c r="C181" s="1191"/>
      <c r="D181" s="1191"/>
      <c r="E181" s="1191"/>
      <c r="F181" s="1190"/>
      <c r="G181" s="1190"/>
      <c r="H181" s="1190"/>
      <c r="I181" s="1190"/>
      <c r="J181" s="1190"/>
      <c r="K181" s="1190"/>
      <c r="L181" s="1190"/>
      <c r="M181" s="1190"/>
      <c r="N181" s="1190"/>
      <c r="O181" s="1190"/>
      <c r="P181" s="1190"/>
      <c r="Q181" s="1190"/>
      <c r="R181" s="1190"/>
      <c r="S181" s="1190"/>
      <c r="T181" s="1190"/>
      <c r="U181" s="1190"/>
      <c r="V181" s="1190"/>
      <c r="W181" s="1190"/>
      <c r="X181" s="1190"/>
      <c r="Y181" s="1190"/>
      <c r="Z181" s="1190"/>
      <c r="AA181" s="1190"/>
      <c r="AB181" s="1190"/>
      <c r="AC181" s="1190"/>
      <c r="AD181" s="1190"/>
      <c r="AE181" s="1190"/>
    </row>
    <row r="182" spans="1:31">
      <c r="A182" s="913"/>
      <c r="C182" s="252"/>
      <c r="D182" s="252"/>
      <c r="E182" s="252"/>
    </row>
    <row r="183" spans="1:31">
      <c r="A183" s="1193" t="s">
        <v>122</v>
      </c>
      <c r="B183" s="912" t="s">
        <v>197</v>
      </c>
      <c r="C183" s="265">
        <f>E170+F170</f>
        <v>8533.1783227320211</v>
      </c>
      <c r="D183" s="252"/>
      <c r="E183" s="252"/>
    </row>
    <row r="184" spans="1:31">
      <c r="A184" s="1193" t="s">
        <v>1340</v>
      </c>
      <c r="B184" s="912" t="s">
        <v>197</v>
      </c>
      <c r="C184" s="683">
        <f>C183*5%</f>
        <v>426.65891613660108</v>
      </c>
      <c r="D184" s="252"/>
      <c r="E184" s="252"/>
    </row>
    <row r="185" spans="1:31">
      <c r="A185" s="1193" t="s">
        <v>1341</v>
      </c>
      <c r="B185" s="912" t="s">
        <v>197</v>
      </c>
      <c r="C185" s="683">
        <f>C183*95%</f>
        <v>8106.5194065954192</v>
      </c>
      <c r="D185" s="252"/>
      <c r="E185" s="252"/>
    </row>
    <row r="186" spans="1:31">
      <c r="A186" s="916" t="s">
        <v>1342</v>
      </c>
      <c r="C186" s="252"/>
      <c r="D186" s="252"/>
      <c r="E186" s="252"/>
    </row>
    <row r="187" spans="1:31">
      <c r="A187" s="910" t="s">
        <v>293</v>
      </c>
      <c r="C187" s="252"/>
      <c r="D187" s="257" t="s">
        <v>295</v>
      </c>
      <c r="E187" s="1469" t="s">
        <v>296</v>
      </c>
      <c r="F187" s="1469"/>
      <c r="G187" s="1469"/>
      <c r="H187" s="1469"/>
      <c r="I187" s="1469"/>
      <c r="J187" s="258"/>
      <c r="K187" s="258"/>
      <c r="L187" s="258"/>
      <c r="M187" s="258"/>
      <c r="N187" s="258"/>
      <c r="O187" s="1469"/>
      <c r="P187" s="1469"/>
      <c r="Q187" s="1469"/>
      <c r="R187" s="1469"/>
      <c r="S187" s="1469"/>
      <c r="T187" s="258"/>
      <c r="U187" s="258"/>
      <c r="V187" s="258"/>
      <c r="W187" s="258"/>
      <c r="X187" s="258"/>
      <c r="Y187" s="258"/>
      <c r="Z187" s="258"/>
      <c r="AA187" s="258"/>
      <c r="AB187" s="258"/>
      <c r="AC187" s="258"/>
      <c r="AD187" s="258"/>
      <c r="AE187" s="258"/>
    </row>
    <row r="188" spans="1:31">
      <c r="A188" s="910"/>
      <c r="C188" s="252"/>
      <c r="D188" s="262" t="s">
        <v>297</v>
      </c>
      <c r="E188" s="262">
        <v>1</v>
      </c>
      <c r="F188" s="262">
        <v>2</v>
      </c>
      <c r="G188" s="262">
        <v>3</v>
      </c>
      <c r="H188" s="262">
        <v>4</v>
      </c>
      <c r="I188" s="262">
        <v>5</v>
      </c>
      <c r="J188" s="262">
        <v>6</v>
      </c>
      <c r="K188" s="262">
        <v>7</v>
      </c>
      <c r="L188" s="262">
        <v>8</v>
      </c>
      <c r="M188" s="262">
        <v>9</v>
      </c>
      <c r="N188" s="263">
        <v>10</v>
      </c>
      <c r="O188" s="262">
        <v>11</v>
      </c>
      <c r="P188" s="262">
        <v>12</v>
      </c>
      <c r="Q188" s="262">
        <v>13</v>
      </c>
      <c r="R188" s="262">
        <v>14</v>
      </c>
      <c r="S188" s="262">
        <v>15</v>
      </c>
      <c r="T188" s="262">
        <v>16</v>
      </c>
      <c r="U188" s="262">
        <v>17</v>
      </c>
      <c r="V188" s="262">
        <v>18</v>
      </c>
      <c r="W188" s="262">
        <v>19</v>
      </c>
      <c r="X188" s="263">
        <v>20</v>
      </c>
      <c r="Y188" s="263">
        <v>21</v>
      </c>
      <c r="Z188" s="263">
        <v>22</v>
      </c>
      <c r="AA188" s="263">
        <v>23</v>
      </c>
      <c r="AB188" s="263">
        <v>24</v>
      </c>
      <c r="AC188" s="263">
        <v>25</v>
      </c>
      <c r="AD188" s="263">
        <v>26</v>
      </c>
      <c r="AE188" s="263">
        <v>27</v>
      </c>
    </row>
    <row r="189" spans="1:31">
      <c r="A189" s="1188" t="s">
        <v>1345</v>
      </c>
      <c r="C189" s="252"/>
      <c r="D189" s="264"/>
      <c r="E189" s="264"/>
      <c r="F189" s="264"/>
      <c r="G189" s="264"/>
      <c r="H189" s="264"/>
      <c r="I189" s="264"/>
      <c r="J189" s="264"/>
      <c r="K189" s="264"/>
      <c r="L189" s="264"/>
      <c r="M189" s="264"/>
      <c r="N189" s="1187"/>
      <c r="O189" s="264"/>
      <c r="P189" s="264"/>
      <c r="Q189" s="264"/>
      <c r="R189" s="264"/>
      <c r="S189" s="264"/>
      <c r="T189" s="264"/>
      <c r="U189" s="264"/>
      <c r="V189" s="264"/>
      <c r="W189" s="264"/>
      <c r="X189" s="1187"/>
      <c r="Y189" s="1187"/>
      <c r="Z189" s="1187"/>
      <c r="AA189" s="1187"/>
      <c r="AB189" s="1187"/>
      <c r="AC189" s="1187"/>
      <c r="AD189" s="1187"/>
      <c r="AE189" s="1187"/>
    </row>
    <row r="190" spans="1:31">
      <c r="A190" s="1195" t="s">
        <v>1343</v>
      </c>
      <c r="C190" s="252"/>
      <c r="D190" s="252"/>
      <c r="E190" s="265">
        <f>E164</f>
        <v>0</v>
      </c>
      <c r="F190" s="265">
        <f t="shared" ref="F190:X190" si="102">F164</f>
        <v>0</v>
      </c>
      <c r="G190" s="265">
        <f t="shared" si="102"/>
        <v>0</v>
      </c>
      <c r="H190" s="265">
        <f t="shared" si="102"/>
        <v>0</v>
      </c>
      <c r="I190" s="265">
        <f t="shared" si="102"/>
        <v>0</v>
      </c>
      <c r="J190" s="265">
        <f t="shared" si="102"/>
        <v>0</v>
      </c>
      <c r="K190" s="265">
        <f t="shared" si="102"/>
        <v>0</v>
      </c>
      <c r="L190" s="265">
        <f t="shared" si="102"/>
        <v>799.38542274892427</v>
      </c>
      <c r="M190" s="265">
        <f t="shared" si="102"/>
        <v>904.33186342084457</v>
      </c>
      <c r="N190" s="265">
        <f t="shared" si="102"/>
        <v>807.11426071209053</v>
      </c>
      <c r="O190" s="265">
        <f t="shared" si="102"/>
        <v>1113.0683101567301</v>
      </c>
      <c r="P190" s="265">
        <f t="shared" si="102"/>
        <v>1216.8583162206953</v>
      </c>
      <c r="Q190" s="265">
        <f t="shared" si="102"/>
        <v>1320.262844082009</v>
      </c>
      <c r="R190" s="265">
        <f t="shared" si="102"/>
        <v>1423.281893740671</v>
      </c>
      <c r="S190" s="265">
        <f t="shared" si="102"/>
        <v>1220.7323721573453</v>
      </c>
      <c r="T190" s="265">
        <f t="shared" si="102"/>
        <v>1628.1635584500398</v>
      </c>
      <c r="U190" s="265">
        <f t="shared" si="102"/>
        <v>1730.0261735007462</v>
      </c>
      <c r="V190" s="265">
        <f t="shared" si="102"/>
        <v>1831.5033103488015</v>
      </c>
      <c r="W190" s="265">
        <f t="shared" si="102"/>
        <v>1932.5949689942049</v>
      </c>
      <c r="X190" s="265">
        <f t="shared" si="102"/>
        <v>1626.6409195495658</v>
      </c>
      <c r="Y190" s="265">
        <f t="shared" ref="Y190:AE190" si="103">Y164</f>
        <v>2029.5427369611029</v>
      </c>
      <c r="Z190" s="265">
        <f t="shared" si="103"/>
        <v>2025.7843244852497</v>
      </c>
      <c r="AA190" s="265">
        <f t="shared" si="103"/>
        <v>2022.0259120093963</v>
      </c>
      <c r="AB190" s="265">
        <f t="shared" si="103"/>
        <v>2018.267499533541</v>
      </c>
      <c r="AC190" s="265">
        <f t="shared" si="103"/>
        <v>1611.6072696461501</v>
      </c>
      <c r="AD190" s="265">
        <f t="shared" si="103"/>
        <v>2010.7506745818343</v>
      </c>
      <c r="AE190" s="265">
        <f t="shared" si="103"/>
        <v>2006.9922621059809</v>
      </c>
    </row>
    <row r="191" spans="1:31">
      <c r="A191" s="1195" t="s">
        <v>1344</v>
      </c>
      <c r="C191" s="252"/>
      <c r="D191" s="252"/>
      <c r="E191" s="252">
        <f>C184</f>
        <v>426.65891613660108</v>
      </c>
    </row>
    <row r="192" spans="1:31">
      <c r="A192" s="1195" t="s">
        <v>1341</v>
      </c>
      <c r="C192" s="252"/>
      <c r="D192" s="252"/>
      <c r="E192" s="683">
        <f>C185-F170</f>
        <v>7607.7568697484621</v>
      </c>
      <c r="F192" s="1329">
        <f>F170</f>
        <v>498.76253684695757</v>
      </c>
    </row>
    <row r="193" spans="1:31">
      <c r="A193" s="1188" t="s">
        <v>1346</v>
      </c>
      <c r="C193" s="252"/>
      <c r="D193" s="252"/>
      <c r="E193" s="265">
        <f>SUM(E190:E192)</f>
        <v>8034.4157858850631</v>
      </c>
      <c r="F193" s="265">
        <f t="shared" ref="F193" si="104">SUM(F190:F192)</f>
        <v>498.76253684695757</v>
      </c>
      <c r="G193" s="265">
        <f t="shared" ref="G193" si="105">SUM(G190:G192)</f>
        <v>0</v>
      </c>
      <c r="H193" s="265">
        <f t="shared" ref="H193" si="106">SUM(H190:H192)</f>
        <v>0</v>
      </c>
      <c r="I193" s="265">
        <f t="shared" ref="I193" si="107">SUM(I190:I192)</f>
        <v>0</v>
      </c>
      <c r="J193" s="265">
        <f t="shared" ref="J193" si="108">SUM(J190:J192)</f>
        <v>0</v>
      </c>
      <c r="K193" s="265">
        <f t="shared" ref="K193" si="109">SUM(K190:K192)</f>
        <v>0</v>
      </c>
      <c r="L193" s="265">
        <f t="shared" ref="L193" si="110">SUM(L190:L192)</f>
        <v>799.38542274892427</v>
      </c>
      <c r="M193" s="265">
        <f t="shared" ref="M193" si="111">SUM(M190:M192)</f>
        <v>904.33186342084457</v>
      </c>
      <c r="N193" s="265">
        <f t="shared" ref="N193" si="112">SUM(N190:N192)</f>
        <v>807.11426071209053</v>
      </c>
      <c r="O193" s="265">
        <f t="shared" ref="O193" si="113">SUM(O190:O192)</f>
        <v>1113.0683101567301</v>
      </c>
      <c r="P193" s="265">
        <f t="shared" ref="P193" si="114">SUM(P190:P192)</f>
        <v>1216.8583162206953</v>
      </c>
      <c r="Q193" s="265">
        <f t="shared" ref="Q193" si="115">SUM(Q190:Q192)</f>
        <v>1320.262844082009</v>
      </c>
      <c r="R193" s="265">
        <f t="shared" ref="R193" si="116">SUM(R190:R192)</f>
        <v>1423.281893740671</v>
      </c>
      <c r="S193" s="265">
        <f t="shared" ref="S193" si="117">SUM(S190:S192)</f>
        <v>1220.7323721573453</v>
      </c>
      <c r="T193" s="265">
        <f t="shared" ref="T193" si="118">SUM(T190:T192)</f>
        <v>1628.1635584500398</v>
      </c>
      <c r="U193" s="265">
        <f t="shared" ref="U193" si="119">SUM(U190:U192)</f>
        <v>1730.0261735007462</v>
      </c>
      <c r="V193" s="265">
        <f t="shared" ref="V193" si="120">SUM(V190:V192)</f>
        <v>1831.5033103488015</v>
      </c>
      <c r="W193" s="265">
        <f t="shared" ref="W193" si="121">SUM(W190:W192)</f>
        <v>1932.5949689942049</v>
      </c>
      <c r="X193" s="265">
        <f t="shared" ref="X193:AE193" si="122">SUM(X190:X192)</f>
        <v>1626.6409195495658</v>
      </c>
      <c r="Y193" s="265">
        <f t="shared" si="122"/>
        <v>2029.5427369611029</v>
      </c>
      <c r="Z193" s="265">
        <f t="shared" si="122"/>
        <v>2025.7843244852497</v>
      </c>
      <c r="AA193" s="265">
        <f t="shared" si="122"/>
        <v>2022.0259120093963</v>
      </c>
      <c r="AB193" s="265">
        <f t="shared" si="122"/>
        <v>2018.267499533541</v>
      </c>
      <c r="AC193" s="265">
        <f t="shared" si="122"/>
        <v>1611.6072696461501</v>
      </c>
      <c r="AD193" s="265">
        <f t="shared" si="122"/>
        <v>2010.7506745818343</v>
      </c>
      <c r="AE193" s="265">
        <f t="shared" si="122"/>
        <v>2006.9922621059809</v>
      </c>
    </row>
    <row r="194" spans="1:31">
      <c r="A194" s="910"/>
      <c r="C194" s="252"/>
      <c r="D194" s="252"/>
      <c r="E194" s="252"/>
    </row>
    <row r="195" spans="1:31">
      <c r="A195" s="1188" t="s">
        <v>1347</v>
      </c>
      <c r="C195" s="252"/>
      <c r="D195" s="252"/>
      <c r="E195" s="252"/>
    </row>
    <row r="196" spans="1:31">
      <c r="A196" s="910" t="s">
        <v>1348</v>
      </c>
      <c r="C196" s="252"/>
      <c r="D196" s="252"/>
      <c r="E196" s="265">
        <f>E175</f>
        <v>9663.1382877289489</v>
      </c>
      <c r="F196" s="265">
        <f t="shared" ref="F196:X196" si="123">F175</f>
        <v>498.76253684695757</v>
      </c>
      <c r="G196" s="265">
        <f t="shared" si="123"/>
        <v>1607.1357224953904</v>
      </c>
      <c r="H196" s="265">
        <f t="shared" si="123"/>
        <v>0</v>
      </c>
      <c r="I196" s="265">
        <f t="shared" si="123"/>
        <v>0</v>
      </c>
      <c r="J196" s="265">
        <f t="shared" si="123"/>
        <v>0</v>
      </c>
      <c r="K196" s="265">
        <f t="shared" si="123"/>
        <v>0</v>
      </c>
      <c r="L196" s="265">
        <f t="shared" si="123"/>
        <v>0</v>
      </c>
      <c r="M196" s="265">
        <f t="shared" si="123"/>
        <v>0</v>
      </c>
      <c r="N196" s="265">
        <f t="shared" si="123"/>
        <v>0</v>
      </c>
      <c r="O196" s="265">
        <f t="shared" si="123"/>
        <v>0</v>
      </c>
      <c r="P196" s="265">
        <f t="shared" si="123"/>
        <v>0</v>
      </c>
      <c r="Q196" s="265">
        <f t="shared" si="123"/>
        <v>0</v>
      </c>
      <c r="R196" s="265">
        <f t="shared" si="123"/>
        <v>0</v>
      </c>
      <c r="S196" s="265">
        <f t="shared" si="123"/>
        <v>0</v>
      </c>
      <c r="T196" s="265">
        <f t="shared" si="123"/>
        <v>0</v>
      </c>
      <c r="U196" s="265">
        <f t="shared" si="123"/>
        <v>0</v>
      </c>
      <c r="V196" s="265">
        <f t="shared" si="123"/>
        <v>0</v>
      </c>
      <c r="W196" s="265">
        <f t="shared" si="123"/>
        <v>0</v>
      </c>
      <c r="X196" s="265">
        <f t="shared" si="123"/>
        <v>0</v>
      </c>
      <c r="Y196" s="265">
        <f t="shared" ref="Y196:AE196" si="124">Y175</f>
        <v>0</v>
      </c>
      <c r="Z196" s="265">
        <f t="shared" si="124"/>
        <v>0</v>
      </c>
      <c r="AA196" s="265">
        <f t="shared" si="124"/>
        <v>0</v>
      </c>
      <c r="AB196" s="265">
        <f t="shared" si="124"/>
        <v>0</v>
      </c>
      <c r="AC196" s="265">
        <f t="shared" si="124"/>
        <v>0</v>
      </c>
      <c r="AD196" s="265">
        <f t="shared" si="124"/>
        <v>0</v>
      </c>
      <c r="AE196" s="265">
        <f t="shared" si="124"/>
        <v>0</v>
      </c>
    </row>
    <row r="197" spans="1:31">
      <c r="A197" s="1188" t="s">
        <v>1349</v>
      </c>
      <c r="C197" s="252"/>
      <c r="D197" s="252"/>
      <c r="E197" s="265">
        <f>SUM(E196)</f>
        <v>9663.1382877289489</v>
      </c>
      <c r="F197" s="265">
        <f t="shared" ref="F197" si="125">SUM(F196)</f>
        <v>498.76253684695757</v>
      </c>
      <c r="G197" s="265">
        <f t="shared" ref="G197" si="126">SUM(G196)</f>
        <v>1607.1357224953904</v>
      </c>
      <c r="H197" s="265">
        <f t="shared" ref="H197" si="127">SUM(H196)</f>
        <v>0</v>
      </c>
      <c r="I197" s="265">
        <f t="shared" ref="I197" si="128">SUM(I196)</f>
        <v>0</v>
      </c>
      <c r="J197" s="265">
        <f t="shared" ref="J197" si="129">SUM(J196)</f>
        <v>0</v>
      </c>
      <c r="K197" s="265">
        <f t="shared" ref="K197" si="130">SUM(K196)</f>
        <v>0</v>
      </c>
      <c r="L197" s="265">
        <f t="shared" ref="L197" si="131">SUM(L196)</f>
        <v>0</v>
      </c>
      <c r="M197" s="265">
        <f t="shared" ref="M197" si="132">SUM(M196)</f>
        <v>0</v>
      </c>
      <c r="N197" s="265">
        <f t="shared" ref="N197" si="133">SUM(N196)</f>
        <v>0</v>
      </c>
      <c r="O197" s="265">
        <f t="shared" ref="O197" si="134">SUM(O196)</f>
        <v>0</v>
      </c>
      <c r="P197" s="265">
        <f t="shared" ref="P197" si="135">SUM(P196)</f>
        <v>0</v>
      </c>
      <c r="Q197" s="265">
        <f t="shared" ref="Q197" si="136">SUM(Q196)</f>
        <v>0</v>
      </c>
      <c r="R197" s="265">
        <f t="shared" ref="R197" si="137">SUM(R196)</f>
        <v>0</v>
      </c>
      <c r="S197" s="265">
        <f t="shared" ref="S197" si="138">SUM(S196)</f>
        <v>0</v>
      </c>
      <c r="T197" s="265">
        <f t="shared" ref="T197" si="139">SUM(T196)</f>
        <v>0</v>
      </c>
      <c r="U197" s="265">
        <f t="shared" ref="U197" si="140">SUM(U196)</f>
        <v>0</v>
      </c>
      <c r="V197" s="265">
        <f t="shared" ref="V197" si="141">SUM(V196)</f>
        <v>0</v>
      </c>
      <c r="W197" s="265">
        <f t="shared" ref="W197" si="142">SUM(W196)</f>
        <v>0</v>
      </c>
      <c r="X197" s="265">
        <f t="shared" ref="X197:AE197" si="143">SUM(X196)</f>
        <v>0</v>
      </c>
      <c r="Y197" s="265">
        <f t="shared" si="143"/>
        <v>0</v>
      </c>
      <c r="Z197" s="265">
        <f t="shared" si="143"/>
        <v>0</v>
      </c>
      <c r="AA197" s="265">
        <f t="shared" si="143"/>
        <v>0</v>
      </c>
      <c r="AB197" s="265">
        <f t="shared" si="143"/>
        <v>0</v>
      </c>
      <c r="AC197" s="265">
        <f t="shared" si="143"/>
        <v>0</v>
      </c>
      <c r="AD197" s="265">
        <f t="shared" si="143"/>
        <v>0</v>
      </c>
      <c r="AE197" s="265">
        <f t="shared" si="143"/>
        <v>0</v>
      </c>
    </row>
    <row r="198" spans="1:31">
      <c r="A198" s="910"/>
      <c r="C198" s="252"/>
      <c r="D198" s="252"/>
      <c r="E198" s="252"/>
    </row>
    <row r="199" spans="1:31">
      <c r="A199" s="1188" t="s">
        <v>1350</v>
      </c>
      <c r="C199" s="252"/>
      <c r="D199" s="252"/>
      <c r="E199" s="265">
        <f>E193-E197</f>
        <v>-1628.7225018438858</v>
      </c>
      <c r="F199" s="265">
        <f t="shared" ref="F199:X199" si="144">F193-F197</f>
        <v>0</v>
      </c>
      <c r="G199" s="265">
        <f t="shared" si="144"/>
        <v>-1607.1357224953904</v>
      </c>
      <c r="H199" s="265">
        <f t="shared" si="144"/>
        <v>0</v>
      </c>
      <c r="I199" s="265">
        <f t="shared" si="144"/>
        <v>0</v>
      </c>
      <c r="J199" s="265">
        <f t="shared" si="144"/>
        <v>0</v>
      </c>
      <c r="K199" s="265">
        <f t="shared" si="144"/>
        <v>0</v>
      </c>
      <c r="L199" s="265">
        <f t="shared" si="144"/>
        <v>799.38542274892427</v>
      </c>
      <c r="M199" s="265">
        <f t="shared" si="144"/>
        <v>904.33186342084457</v>
      </c>
      <c r="N199" s="265">
        <f t="shared" si="144"/>
        <v>807.11426071209053</v>
      </c>
      <c r="O199" s="265">
        <f t="shared" si="144"/>
        <v>1113.0683101567301</v>
      </c>
      <c r="P199" s="265">
        <f t="shared" si="144"/>
        <v>1216.8583162206953</v>
      </c>
      <c r="Q199" s="265">
        <f t="shared" si="144"/>
        <v>1320.262844082009</v>
      </c>
      <c r="R199" s="265">
        <f t="shared" si="144"/>
        <v>1423.281893740671</v>
      </c>
      <c r="S199" s="265">
        <f t="shared" si="144"/>
        <v>1220.7323721573453</v>
      </c>
      <c r="T199" s="265">
        <f t="shared" si="144"/>
        <v>1628.1635584500398</v>
      </c>
      <c r="U199" s="265">
        <f t="shared" si="144"/>
        <v>1730.0261735007462</v>
      </c>
      <c r="V199" s="265">
        <f t="shared" si="144"/>
        <v>1831.5033103488015</v>
      </c>
      <c r="W199" s="265">
        <f t="shared" si="144"/>
        <v>1932.5949689942049</v>
      </c>
      <c r="X199" s="265">
        <f t="shared" si="144"/>
        <v>1626.6409195495658</v>
      </c>
      <c r="Y199" s="265">
        <f t="shared" ref="Y199:AE199" si="145">Y193-Y197</f>
        <v>2029.5427369611029</v>
      </c>
      <c r="Z199" s="265">
        <f t="shared" si="145"/>
        <v>2025.7843244852497</v>
      </c>
      <c r="AA199" s="265">
        <f t="shared" si="145"/>
        <v>2022.0259120093963</v>
      </c>
      <c r="AB199" s="265">
        <f t="shared" si="145"/>
        <v>2018.267499533541</v>
      </c>
      <c r="AC199" s="265">
        <f t="shared" si="145"/>
        <v>1611.6072696461501</v>
      </c>
      <c r="AD199" s="265">
        <f t="shared" si="145"/>
        <v>2010.7506745818343</v>
      </c>
      <c r="AE199" s="265">
        <f t="shared" si="145"/>
        <v>2006.9922621059809</v>
      </c>
    </row>
    <row r="200" spans="1:31" ht="10.8" thickBot="1">
      <c r="A200" s="1196" t="s">
        <v>350</v>
      </c>
      <c r="B200" s="919"/>
      <c r="C200" s="1088"/>
      <c r="D200" s="1088"/>
      <c r="E200" s="1089">
        <f>E199-$D$74</f>
        <v>-1628.7225018438858</v>
      </c>
      <c r="F200" s="1089">
        <f t="shared" ref="F200" si="146">F199-$D$74</f>
        <v>0</v>
      </c>
      <c r="G200" s="1089">
        <f t="shared" ref="G200" si="147">G199-$D$74</f>
        <v>-1607.1357224953904</v>
      </c>
      <c r="H200" s="1089">
        <f t="shared" ref="H200" si="148">H199-$D$74</f>
        <v>0</v>
      </c>
      <c r="I200" s="1089">
        <f t="shared" ref="I200" si="149">I199-$D$74</f>
        <v>0</v>
      </c>
      <c r="J200" s="1089">
        <f t="shared" ref="J200" si="150">J199-$D$74</f>
        <v>0</v>
      </c>
      <c r="K200" s="1089">
        <f t="shared" ref="K200" si="151">K199-$D$74</f>
        <v>0</v>
      </c>
      <c r="L200" s="1089">
        <f t="shared" ref="L200" si="152">L199-$D$74</f>
        <v>799.38542274892427</v>
      </c>
      <c r="M200" s="1089">
        <f t="shared" ref="M200" si="153">M199-$D$74</f>
        <v>904.33186342084457</v>
      </c>
      <c r="N200" s="1089">
        <f t="shared" ref="N200" si="154">N199-$D$74</f>
        <v>807.11426071209053</v>
      </c>
      <c r="O200" s="1089">
        <f t="shared" ref="O200" si="155">O199-$D$74</f>
        <v>1113.0683101567301</v>
      </c>
      <c r="P200" s="1089">
        <f t="shared" ref="P200" si="156">P199-$D$74</f>
        <v>1216.8583162206953</v>
      </c>
      <c r="Q200" s="1089">
        <f t="shared" ref="Q200" si="157">Q199-$D$74</f>
        <v>1320.262844082009</v>
      </c>
      <c r="R200" s="1089">
        <f t="shared" ref="R200" si="158">R199-$D$74</f>
        <v>1423.281893740671</v>
      </c>
      <c r="S200" s="1089">
        <f t="shared" ref="S200" si="159">S199-$D$74</f>
        <v>1220.7323721573453</v>
      </c>
      <c r="T200" s="1089">
        <f t="shared" ref="T200" si="160">T199-$D$74</f>
        <v>1628.1635584500398</v>
      </c>
      <c r="U200" s="1089">
        <f t="shared" ref="U200" si="161">U199-$D$74</f>
        <v>1730.0261735007462</v>
      </c>
      <c r="V200" s="1089">
        <f t="shared" ref="V200" si="162">V199-$D$74</f>
        <v>1831.5033103488015</v>
      </c>
      <c r="W200" s="1089">
        <f t="shared" ref="W200" si="163">W199-$D$74</f>
        <v>1932.5949689942049</v>
      </c>
      <c r="X200" s="1089">
        <f t="shared" ref="X200:AE200" si="164">X199-$D$74</f>
        <v>1626.6409195495658</v>
      </c>
      <c r="Y200" s="1089">
        <f t="shared" si="164"/>
        <v>2029.5427369611029</v>
      </c>
      <c r="Z200" s="1089">
        <f t="shared" si="164"/>
        <v>2025.7843244852497</v>
      </c>
      <c r="AA200" s="1089">
        <f t="shared" si="164"/>
        <v>2022.0259120093963</v>
      </c>
      <c r="AB200" s="1089">
        <f t="shared" si="164"/>
        <v>2018.267499533541</v>
      </c>
      <c r="AC200" s="1089">
        <f t="shared" si="164"/>
        <v>1611.6072696461501</v>
      </c>
      <c r="AD200" s="1089">
        <f t="shared" si="164"/>
        <v>2010.7506745818343</v>
      </c>
      <c r="AE200" s="1089">
        <f t="shared" si="164"/>
        <v>2006.9922621059809</v>
      </c>
    </row>
    <row r="201" spans="1:31">
      <c r="C201" s="252"/>
      <c r="D201" s="825"/>
      <c r="E201" s="826"/>
      <c r="F201" s="825"/>
      <c r="G201" s="825"/>
      <c r="H201" s="825"/>
      <c r="I201" s="825"/>
      <c r="J201" s="825"/>
      <c r="K201" s="825"/>
      <c r="L201" s="825"/>
      <c r="M201" s="825"/>
      <c r="N201" s="825"/>
      <c r="O201" s="825"/>
      <c r="P201" s="825"/>
      <c r="Q201" s="825"/>
      <c r="R201" s="825"/>
      <c r="S201" s="825"/>
      <c r="T201" s="825"/>
      <c r="U201" s="825"/>
      <c r="V201" s="825"/>
      <c r="W201" s="825"/>
      <c r="X201" s="825"/>
      <c r="Y201" s="825"/>
      <c r="Z201" s="825"/>
      <c r="AA201" s="825"/>
      <c r="AB201" s="825"/>
      <c r="AC201" s="825"/>
      <c r="AD201" s="825"/>
      <c r="AE201" s="825"/>
    </row>
    <row r="202" spans="1:31" ht="10.8" thickBot="1">
      <c r="C202" s="252"/>
      <c r="D202" s="825"/>
      <c r="E202" s="826"/>
      <c r="F202" s="825"/>
      <c r="G202" s="825"/>
      <c r="H202" s="825"/>
      <c r="I202" s="825"/>
      <c r="J202" s="825"/>
      <c r="K202" s="825"/>
      <c r="L202" s="825"/>
      <c r="M202" s="825"/>
      <c r="N202" s="825"/>
      <c r="O202" s="825"/>
      <c r="P202" s="825"/>
      <c r="Q202" s="825"/>
      <c r="R202" s="825"/>
      <c r="S202" s="825"/>
      <c r="T202" s="825"/>
      <c r="U202" s="825"/>
      <c r="V202" s="825"/>
      <c r="W202" s="825"/>
      <c r="X202" s="825"/>
      <c r="Y202" s="825"/>
      <c r="Z202" s="825"/>
      <c r="AA202" s="825"/>
      <c r="AB202" s="825"/>
      <c r="AC202" s="825"/>
      <c r="AD202" s="825"/>
      <c r="AE202" s="825"/>
    </row>
    <row r="203" spans="1:31" ht="12.6" thickBot="1">
      <c r="A203" s="894" t="s">
        <v>1104</v>
      </c>
      <c r="B203" s="1467" t="s">
        <v>1105</v>
      </c>
      <c r="C203" s="1479"/>
      <c r="D203" s="1467" t="s">
        <v>1481</v>
      </c>
      <c r="E203" s="1468"/>
      <c r="F203" s="1341"/>
      <c r="G203" s="1343"/>
      <c r="I203" s="2"/>
      <c r="J203" s="1134" t="s">
        <v>1315</v>
      </c>
      <c r="K203" s="1137">
        <f>+L35/(E172*5/40)</f>
        <v>148.125</v>
      </c>
      <c r="L203" s="2"/>
      <c r="M203" s="2"/>
      <c r="N203" s="2"/>
      <c r="O203" s="2"/>
      <c r="P203" s="2"/>
      <c r="Q203" s="2"/>
      <c r="R203" s="2"/>
      <c r="S203" s="2"/>
      <c r="T203" s="2"/>
      <c r="U203" s="2"/>
      <c r="V203" s="2"/>
      <c r="W203" s="2"/>
      <c r="X203" s="2"/>
      <c r="Y203" s="2"/>
      <c r="Z203" s="2"/>
      <c r="AA203" s="2"/>
      <c r="AB203" s="2"/>
      <c r="AC203" s="2"/>
      <c r="AD203" s="2"/>
      <c r="AE203" s="2"/>
    </row>
    <row r="204" spans="1:31" ht="12">
      <c r="A204" s="883"/>
      <c r="B204" s="884" t="s">
        <v>351</v>
      </c>
      <c r="C204" s="884" t="s">
        <v>1106</v>
      </c>
      <c r="D204" s="884" t="s">
        <v>351</v>
      </c>
      <c r="E204" s="884" t="s">
        <v>1106</v>
      </c>
      <c r="F204" s="884" t="s">
        <v>1486</v>
      </c>
      <c r="G204" s="885" t="s">
        <v>1487</v>
      </c>
      <c r="I204" s="2"/>
      <c r="J204" s="1135" t="s">
        <v>1318</v>
      </c>
      <c r="K204" s="1138">
        <f>MAXA(D175:X175)</f>
        <v>9663.1382877289489</v>
      </c>
      <c r="L204" s="2"/>
      <c r="M204" s="2"/>
      <c r="N204" s="2"/>
      <c r="O204" s="2"/>
      <c r="P204" s="2"/>
      <c r="Q204" s="2"/>
      <c r="R204" s="2"/>
      <c r="S204" s="2"/>
      <c r="T204" s="2"/>
      <c r="U204" s="2"/>
      <c r="V204" s="2"/>
      <c r="W204" s="2"/>
      <c r="X204" s="2"/>
      <c r="Y204" s="2"/>
      <c r="Z204" s="2"/>
      <c r="AA204" s="2"/>
      <c r="AB204" s="2"/>
      <c r="AC204" s="2"/>
      <c r="AD204" s="2"/>
      <c r="AE204" s="2"/>
    </row>
    <row r="205" spans="1:31" ht="12" thickBot="1">
      <c r="A205" s="886" t="s">
        <v>1107</v>
      </c>
      <c r="B205" s="880">
        <f>IRR(E216:N216)</f>
        <v>-3.5575119990902904E-2</v>
      </c>
      <c r="C205" s="881">
        <f>NPV(0.11,E216:N216)</f>
        <v>-1657.7880001793569</v>
      </c>
      <c r="D205" s="880">
        <f>IRR(E216:X216)</f>
        <v>0.14980440556740615</v>
      </c>
      <c r="E205" s="881">
        <f>NPV(0.11,E216:AE216)</f>
        <v>2467.1571324313272</v>
      </c>
      <c r="F205" s="881">
        <f>NPV(0.09,E216:AE216)</f>
        <v>4110.0642343148829</v>
      </c>
      <c r="G205" s="881">
        <f>NPV(0.13,E216:AE216)</f>
        <v>1314.1103036288432</v>
      </c>
      <c r="I205" s="2"/>
      <c r="J205" s="1136" t="s">
        <v>1317</v>
      </c>
      <c r="K205" s="1139">
        <f>E205/K204+1</f>
        <v>1.2553163433006362</v>
      </c>
      <c r="L205" s="2"/>
      <c r="M205" s="2"/>
      <c r="N205" s="2"/>
      <c r="O205" s="2"/>
      <c r="P205" s="2"/>
      <c r="Q205" s="2"/>
      <c r="R205" s="2"/>
      <c r="S205" s="2"/>
      <c r="T205" s="2"/>
      <c r="U205" s="2"/>
      <c r="V205" s="2"/>
      <c r="W205" s="2"/>
      <c r="X205" s="2"/>
      <c r="Y205" s="2"/>
      <c r="Z205" s="2"/>
      <c r="AA205" s="2"/>
      <c r="AB205" s="2"/>
      <c r="AC205" s="2"/>
      <c r="AD205" s="2"/>
      <c r="AE205" s="2"/>
    </row>
    <row r="206" spans="1:31" ht="12.6" thickBot="1">
      <c r="A206" s="888"/>
      <c r="B206" s="880"/>
      <c r="C206" s="881"/>
      <c r="D206" s="880"/>
      <c r="E206" s="881"/>
      <c r="F206" s="881"/>
      <c r="G206" s="881"/>
      <c r="I206" s="2"/>
      <c r="J206" s="1263" t="s">
        <v>1359</v>
      </c>
      <c r="K206" s="1264">
        <f>-SUM(E200:G200)/O200+K188</f>
        <v>9.9071515151515168</v>
      </c>
      <c r="L206" s="2"/>
      <c r="M206" s="2"/>
      <c r="N206" s="2"/>
      <c r="O206" s="2"/>
      <c r="P206" s="2"/>
      <c r="Q206" s="2"/>
      <c r="R206" s="2"/>
      <c r="S206" s="2"/>
      <c r="T206" s="2"/>
      <c r="U206" s="2"/>
      <c r="V206" s="2"/>
      <c r="W206" s="2"/>
      <c r="X206" s="2"/>
      <c r="Y206" s="2"/>
      <c r="Z206" s="2"/>
      <c r="AA206" s="2"/>
      <c r="AB206" s="2"/>
      <c r="AC206" s="2"/>
      <c r="AD206" s="2"/>
      <c r="AE206" s="2"/>
    </row>
    <row r="207" spans="1:31" ht="11.4">
      <c r="A207" s="889" t="s">
        <v>1108</v>
      </c>
      <c r="B207" s="880">
        <f>IRR(E218:N218)</f>
        <v>-7.5552625078993074E-2</v>
      </c>
      <c r="C207" s="881">
        <f>NPV(0.11,E218:N218)</f>
        <v>-2686.334064337479</v>
      </c>
      <c r="D207" s="880">
        <f>IRR(E218:X218)</f>
        <v>0.11710736842640168</v>
      </c>
      <c r="E207" s="881">
        <f t="shared" ref="E207:E213" si="165">NPV(0.11,E218:AE218)</f>
        <v>1438.6110682732053</v>
      </c>
      <c r="F207" s="881">
        <f>NPV(0.09,E218:AE218)</f>
        <v>3057.4575755211913</v>
      </c>
      <c r="G207" s="881">
        <f>NPV(0.13,E218:AE218)</f>
        <v>308.52233243383967</v>
      </c>
      <c r="H207" s="2"/>
      <c r="I207" s="2"/>
      <c r="J207" s="2"/>
      <c r="K207" s="2"/>
      <c r="L207" s="2"/>
      <c r="M207" s="2"/>
      <c r="N207" s="2"/>
      <c r="O207" s="2"/>
      <c r="P207" s="2"/>
      <c r="Q207" s="2"/>
      <c r="R207" s="2"/>
      <c r="S207" s="2"/>
      <c r="T207" s="2"/>
      <c r="U207" s="2"/>
      <c r="V207" s="2"/>
      <c r="W207" s="2"/>
      <c r="X207" s="2"/>
      <c r="Y207" s="2"/>
      <c r="Z207" s="2"/>
      <c r="AA207" s="2"/>
      <c r="AB207" s="2"/>
      <c r="AC207" s="2"/>
      <c r="AD207" s="2"/>
      <c r="AE207" s="2"/>
    </row>
    <row r="208" spans="1:31" ht="11.4">
      <c r="A208" s="889" t="s">
        <v>1109</v>
      </c>
      <c r="B208" s="880">
        <f>IRR(E219:N219)</f>
        <v>-0.10410429858714942</v>
      </c>
      <c r="C208" s="881">
        <f>NPV(0.11,E219:N219)</f>
        <v>-3714.8801284955966</v>
      </c>
      <c r="D208" s="880">
        <f>IRR(E219:X219)</f>
        <v>9.4309068021096287E-2</v>
      </c>
      <c r="E208" s="881">
        <f t="shared" si="165"/>
        <v>410.06500411508779</v>
      </c>
      <c r="F208" s="881">
        <f>NPV(0.09,E219:AE219)</f>
        <v>2004.8509167275031</v>
      </c>
      <c r="G208" s="881">
        <f>NPV(0.13,E219:AE219)</f>
        <v>-697.0656387611599</v>
      </c>
      <c r="H208" s="2"/>
      <c r="I208" s="2"/>
      <c r="J208" s="2"/>
      <c r="K208" s="2"/>
      <c r="L208" s="2"/>
      <c r="M208" s="2"/>
      <c r="N208" s="2"/>
      <c r="O208" s="2"/>
      <c r="P208" s="2"/>
      <c r="Q208" s="2"/>
      <c r="R208" s="2"/>
      <c r="S208" s="2"/>
      <c r="T208" s="2"/>
      <c r="U208" s="2"/>
      <c r="V208" s="2"/>
      <c r="W208" s="2"/>
      <c r="X208" s="2"/>
      <c r="Y208" s="2"/>
      <c r="Z208" s="2"/>
      <c r="AA208" s="2"/>
      <c r="AB208" s="2"/>
      <c r="AC208" s="2"/>
      <c r="AD208" s="2"/>
      <c r="AE208" s="2"/>
    </row>
    <row r="209" spans="1:31" ht="11.4">
      <c r="A209" s="889" t="s">
        <v>1110</v>
      </c>
      <c r="B209" s="882">
        <f>IRR(E220:N220)</f>
        <v>-0.17235758255236389</v>
      </c>
      <c r="C209" s="881">
        <f>NPV(0.11,E220:N220)</f>
        <v>-7829.064385128082</v>
      </c>
      <c r="D209" s="882">
        <f>IRR(E220:X220)</f>
        <v>4.129930364808132E-2</v>
      </c>
      <c r="E209" s="881">
        <f t="shared" si="165"/>
        <v>-3704.1192525173974</v>
      </c>
      <c r="F209" s="881">
        <f>NPV(0.09,E220:AE220)</f>
        <v>-2205.5757184472586</v>
      </c>
      <c r="G209" s="881">
        <f>NPV(0.13,E220:AE220)</f>
        <v>-4719.4175235411685</v>
      </c>
      <c r="H209" s="2"/>
      <c r="I209" s="2"/>
      <c r="J209" s="2"/>
      <c r="K209" s="2"/>
      <c r="L209" s="2"/>
      <c r="M209" s="2"/>
      <c r="N209" s="2"/>
      <c r="O209" s="2"/>
      <c r="P209" s="2"/>
      <c r="Q209" s="2"/>
      <c r="R209" s="2"/>
      <c r="S209" s="2"/>
      <c r="T209" s="2"/>
      <c r="U209" s="2"/>
      <c r="V209" s="2"/>
      <c r="W209" s="2"/>
      <c r="X209" s="2"/>
      <c r="Y209" s="2"/>
      <c r="Z209" s="2"/>
      <c r="AA209" s="2"/>
      <c r="AB209" s="2"/>
      <c r="AC209" s="2"/>
      <c r="AD209" s="2"/>
      <c r="AE209" s="2"/>
    </row>
    <row r="210" spans="1:31" ht="11.4">
      <c r="A210" s="889"/>
      <c r="B210" s="880"/>
      <c r="C210" s="881"/>
      <c r="D210" s="880"/>
      <c r="E210" s="881">
        <f t="shared" si="165"/>
        <v>0</v>
      </c>
      <c r="F210" s="881">
        <f>NPV(0.09,F221:Y221)</f>
        <v>0</v>
      </c>
      <c r="G210" s="881">
        <f>NPV(0.13,G221:Z221)</f>
        <v>0</v>
      </c>
      <c r="H210" s="2"/>
      <c r="I210" s="2"/>
      <c r="J210" s="2"/>
      <c r="K210" s="2"/>
      <c r="L210" s="2"/>
      <c r="M210" s="2"/>
      <c r="N210" s="2"/>
      <c r="O210" s="2"/>
      <c r="P210" s="2"/>
      <c r="Q210" s="2"/>
      <c r="R210" s="2"/>
      <c r="S210" s="2"/>
      <c r="T210" s="2"/>
      <c r="U210" s="2"/>
      <c r="V210" s="2"/>
      <c r="W210" s="2"/>
      <c r="X210" s="2"/>
      <c r="Y210" s="2"/>
      <c r="Z210" s="2"/>
      <c r="AA210" s="2"/>
      <c r="AB210" s="2"/>
      <c r="AC210" s="2"/>
      <c r="AD210" s="2"/>
      <c r="AE210" s="2"/>
    </row>
    <row r="211" spans="1:31" ht="11.4">
      <c r="A211" s="889" t="s">
        <v>1111</v>
      </c>
      <c r="B211" s="880">
        <f>IRR(E222:N222)</f>
        <v>-7.9159103447437484E-2</v>
      </c>
      <c r="C211" s="881">
        <f>NPV(0.11,E222:N222)</f>
        <v>-2520.5552643195419</v>
      </c>
      <c r="D211" s="880">
        <f>IRR(E222:X222)</f>
        <v>0.11420395367585012</v>
      </c>
      <c r="E211" s="881">
        <f t="shared" si="165"/>
        <v>1191.8953550300744</v>
      </c>
      <c r="F211" s="881">
        <f>NPV(0.09,E222:AE222)</f>
        <v>2646.451152089704</v>
      </c>
      <c r="G211" s="881">
        <f>NPV(0.13,E222:AE222)</f>
        <v>177.11130207095755</v>
      </c>
      <c r="H211" s="2"/>
      <c r="I211" s="2"/>
      <c r="J211" s="2"/>
      <c r="K211" s="2"/>
      <c r="L211" s="2"/>
      <c r="M211" s="2"/>
      <c r="N211" s="2"/>
      <c r="O211" s="2"/>
      <c r="P211" s="2"/>
      <c r="Q211" s="2"/>
      <c r="R211" s="2"/>
      <c r="S211" s="2"/>
      <c r="T211" s="2"/>
      <c r="U211" s="2"/>
      <c r="V211" s="2"/>
      <c r="W211" s="2"/>
      <c r="X211" s="2"/>
      <c r="Y211" s="2"/>
      <c r="Z211" s="2"/>
      <c r="AA211" s="2"/>
      <c r="AB211" s="2"/>
      <c r="AC211" s="2"/>
      <c r="AD211" s="2"/>
      <c r="AE211" s="2"/>
    </row>
    <row r="212" spans="1:31" ht="11.4">
      <c r="A212" s="889" t="s">
        <v>1112</v>
      </c>
      <c r="B212" s="880">
        <f>IRR(E223:N223)</f>
        <v>-0.11578674025545799</v>
      </c>
      <c r="C212" s="881">
        <f>NPV(0.11,E223:N223)</f>
        <v>-3383.3225284597265</v>
      </c>
      <c r="D212" s="880">
        <f>IRR(E223:X223)</f>
        <v>8.5097146368468435E-2</v>
      </c>
      <c r="E212" s="881">
        <f t="shared" si="165"/>
        <v>-83.366422371178714</v>
      </c>
      <c r="F212" s="881">
        <f>NPV(0.09,E223:AE223)</f>
        <v>1182.838069864526</v>
      </c>
      <c r="G212" s="881">
        <f>NPV(0.13,E223:AE223)</f>
        <v>-959.88769948692868</v>
      </c>
      <c r="H212" s="2"/>
      <c r="I212" s="2"/>
      <c r="J212" s="2"/>
      <c r="K212" s="2"/>
      <c r="L212" s="2"/>
      <c r="M212" s="2"/>
      <c r="N212" s="2"/>
      <c r="O212" s="2"/>
      <c r="P212" s="2"/>
      <c r="Q212" s="2"/>
      <c r="R212" s="2"/>
      <c r="S212" s="2"/>
      <c r="T212" s="2"/>
      <c r="U212" s="2"/>
      <c r="V212" s="2"/>
      <c r="W212" s="2"/>
      <c r="X212" s="2"/>
      <c r="Y212" s="2"/>
      <c r="Z212" s="2"/>
      <c r="AA212" s="2"/>
      <c r="AB212" s="2"/>
      <c r="AC212" s="2"/>
      <c r="AD212" s="2"/>
      <c r="AE212" s="2"/>
    </row>
    <row r="213" spans="1:31" ht="12" thickBot="1">
      <c r="A213" s="890" t="s">
        <v>1113</v>
      </c>
      <c r="B213" s="891">
        <f>IRR(E224:N224)</f>
        <v>-0.18012371079200318</v>
      </c>
      <c r="C213" s="892">
        <f>NPV(0.11,E224:N224)</f>
        <v>-5108.8570567400975</v>
      </c>
      <c r="D213" s="891">
        <f>IRR(E224:X224)</f>
        <v>3.5377462878090959E-2</v>
      </c>
      <c r="E213" s="892">
        <f t="shared" si="165"/>
        <v>-2633.8899771736869</v>
      </c>
      <c r="F213" s="892">
        <f>NPV(0.09,E224:AE224)</f>
        <v>-1744.3880945858309</v>
      </c>
      <c r="G213" s="892">
        <f>NPV(0.13,E224:AE224)</f>
        <v>-3233.8857026027026</v>
      </c>
      <c r="H213" s="2"/>
      <c r="I213" s="2"/>
      <c r="J213" s="2"/>
      <c r="K213" s="2"/>
      <c r="L213" s="2"/>
      <c r="M213" s="2"/>
      <c r="N213" s="2"/>
      <c r="O213" s="2"/>
      <c r="P213" s="2"/>
      <c r="Q213" s="2"/>
      <c r="R213" s="2"/>
      <c r="S213" s="2"/>
      <c r="T213" s="2"/>
      <c r="U213" s="2"/>
      <c r="V213" s="2"/>
      <c r="W213" s="2"/>
      <c r="X213" s="2"/>
      <c r="Y213" s="2"/>
      <c r="Z213" s="2"/>
      <c r="AA213" s="2"/>
      <c r="AB213" s="2"/>
      <c r="AC213" s="2"/>
      <c r="AD213" s="2"/>
      <c r="AE213" s="2"/>
    </row>
    <row r="214" spans="1:31" ht="12.6" thickBot="1">
      <c r="A214" s="843"/>
      <c r="B214" s="843"/>
      <c r="C214" s="9"/>
      <c r="D214" s="2"/>
      <c r="E214" s="2"/>
      <c r="F214" s="2"/>
      <c r="G214" s="2"/>
      <c r="H214" s="2"/>
      <c r="I214" s="2"/>
      <c r="J214" s="2"/>
      <c r="K214" s="2"/>
      <c r="L214" s="2"/>
      <c r="M214" s="2"/>
      <c r="N214" s="2"/>
      <c r="O214" s="2"/>
      <c r="P214" s="2"/>
      <c r="Q214" s="2"/>
      <c r="R214" s="2"/>
      <c r="S214" s="2"/>
      <c r="T214" s="2"/>
      <c r="U214" s="2"/>
      <c r="V214" s="2"/>
      <c r="W214" s="2"/>
      <c r="X214" s="2"/>
      <c r="Y214" s="2"/>
      <c r="Z214" s="2"/>
      <c r="AA214" s="2"/>
      <c r="AB214" s="2"/>
      <c r="AC214" s="2"/>
      <c r="AD214" s="2"/>
      <c r="AE214" s="2"/>
    </row>
    <row r="215" spans="1:31" ht="12">
      <c r="A215" s="2"/>
      <c r="B215" s="2"/>
      <c r="C215" s="2"/>
      <c r="D215" s="895"/>
      <c r="E215" s="896" t="s">
        <v>432</v>
      </c>
      <c r="F215" s="896" t="s">
        <v>1114</v>
      </c>
      <c r="G215" s="896" t="s">
        <v>1115</v>
      </c>
      <c r="H215" s="896" t="s">
        <v>1116</v>
      </c>
      <c r="I215" s="896" t="s">
        <v>1117</v>
      </c>
      <c r="J215" s="896" t="s">
        <v>1118</v>
      </c>
      <c r="K215" s="896" t="s">
        <v>1119</v>
      </c>
      <c r="L215" s="896" t="s">
        <v>1120</v>
      </c>
      <c r="M215" s="896" t="s">
        <v>1121</v>
      </c>
      <c r="N215" s="896" t="s">
        <v>1122</v>
      </c>
      <c r="O215" s="896" t="s">
        <v>1123</v>
      </c>
      <c r="P215" s="896" t="s">
        <v>1124</v>
      </c>
      <c r="Q215" s="896" t="s">
        <v>1125</v>
      </c>
      <c r="R215" s="896" t="s">
        <v>1126</v>
      </c>
      <c r="S215" s="896" t="s">
        <v>1127</v>
      </c>
      <c r="T215" s="896" t="s">
        <v>1128</v>
      </c>
      <c r="U215" s="896" t="s">
        <v>1129</v>
      </c>
      <c r="V215" s="896" t="s">
        <v>1130</v>
      </c>
      <c r="W215" s="896" t="s">
        <v>1131</v>
      </c>
      <c r="X215" s="896" t="s">
        <v>1132</v>
      </c>
      <c r="Y215" s="896" t="s">
        <v>1474</v>
      </c>
      <c r="Z215" s="896" t="s">
        <v>1475</v>
      </c>
      <c r="AA215" s="896" t="s">
        <v>1476</v>
      </c>
      <c r="AB215" s="896" t="s">
        <v>1477</v>
      </c>
      <c r="AC215" s="896" t="s">
        <v>1478</v>
      </c>
      <c r="AD215" s="896" t="s">
        <v>1479</v>
      </c>
      <c r="AE215" s="896" t="s">
        <v>1480</v>
      </c>
    </row>
    <row r="216" spans="1:31" ht="12">
      <c r="A216" s="2"/>
      <c r="B216" s="2"/>
      <c r="C216" s="2"/>
      <c r="D216" s="897" t="s">
        <v>1107</v>
      </c>
      <c r="E216" s="237">
        <f>E193-E197</f>
        <v>-1628.7225018438858</v>
      </c>
      <c r="F216" s="237">
        <f t="shared" ref="F216:X216" si="166">F193-F197</f>
        <v>0</v>
      </c>
      <c r="G216" s="237">
        <f t="shared" si="166"/>
        <v>-1607.1357224953904</v>
      </c>
      <c r="H216" s="237">
        <f t="shared" si="166"/>
        <v>0</v>
      </c>
      <c r="I216" s="237">
        <f t="shared" si="166"/>
        <v>0</v>
      </c>
      <c r="J216" s="237">
        <f t="shared" si="166"/>
        <v>0</v>
      </c>
      <c r="K216" s="237">
        <f t="shared" si="166"/>
        <v>0</v>
      </c>
      <c r="L216" s="237">
        <f t="shared" si="166"/>
        <v>799.38542274892427</v>
      </c>
      <c r="M216" s="237">
        <f t="shared" si="166"/>
        <v>904.33186342084457</v>
      </c>
      <c r="N216" s="237">
        <f t="shared" si="166"/>
        <v>807.11426071209053</v>
      </c>
      <c r="O216" s="237">
        <f t="shared" si="166"/>
        <v>1113.0683101567301</v>
      </c>
      <c r="P216" s="237">
        <f t="shared" si="166"/>
        <v>1216.8583162206953</v>
      </c>
      <c r="Q216" s="237">
        <f t="shared" si="166"/>
        <v>1320.262844082009</v>
      </c>
      <c r="R216" s="237">
        <f t="shared" si="166"/>
        <v>1423.281893740671</v>
      </c>
      <c r="S216" s="237">
        <f t="shared" si="166"/>
        <v>1220.7323721573453</v>
      </c>
      <c r="T216" s="237">
        <f t="shared" si="166"/>
        <v>1628.1635584500398</v>
      </c>
      <c r="U216" s="237">
        <f t="shared" si="166"/>
        <v>1730.0261735007462</v>
      </c>
      <c r="V216" s="237">
        <f t="shared" si="166"/>
        <v>1831.5033103488015</v>
      </c>
      <c r="W216" s="237">
        <f t="shared" si="166"/>
        <v>1932.5949689942049</v>
      </c>
      <c r="X216" s="237">
        <f t="shared" si="166"/>
        <v>1626.6409195495658</v>
      </c>
      <c r="Y216" s="237">
        <f t="shared" ref="Y216:AE216" si="167">Y193-Y197</f>
        <v>2029.5427369611029</v>
      </c>
      <c r="Z216" s="237">
        <f t="shared" si="167"/>
        <v>2025.7843244852497</v>
      </c>
      <c r="AA216" s="237">
        <f t="shared" si="167"/>
        <v>2022.0259120093963</v>
      </c>
      <c r="AB216" s="237">
        <f t="shared" si="167"/>
        <v>2018.267499533541</v>
      </c>
      <c r="AC216" s="237">
        <f t="shared" si="167"/>
        <v>1611.6072696461501</v>
      </c>
      <c r="AD216" s="237">
        <f t="shared" si="167"/>
        <v>2010.7506745818343</v>
      </c>
      <c r="AE216" s="237">
        <f t="shared" si="167"/>
        <v>2006.9922621059809</v>
      </c>
    </row>
    <row r="217" spans="1:31" ht="12">
      <c r="A217" s="2"/>
      <c r="B217" s="2"/>
      <c r="C217" s="2"/>
      <c r="D217" s="897" t="s">
        <v>1133</v>
      </c>
      <c r="E217" s="237"/>
      <c r="F217" s="237"/>
      <c r="G217" s="898"/>
      <c r="H217" s="898"/>
      <c r="I217" s="898"/>
      <c r="J217" s="898"/>
      <c r="K217" s="898"/>
      <c r="L217" s="898"/>
      <c r="M217" s="898"/>
      <c r="N217" s="898"/>
      <c r="O217" s="898"/>
      <c r="P217" s="898"/>
      <c r="Q217" s="898"/>
      <c r="R217" s="898"/>
      <c r="S217" s="898"/>
      <c r="T217" s="898"/>
      <c r="U217" s="898"/>
      <c r="V217" s="898"/>
      <c r="W217" s="898"/>
      <c r="X217" s="898"/>
      <c r="Y217" s="898"/>
      <c r="Z217" s="898"/>
      <c r="AA217" s="898"/>
      <c r="AB217" s="898"/>
      <c r="AC217" s="898"/>
      <c r="AD217" s="898"/>
      <c r="AE217" s="898"/>
    </row>
    <row r="218" spans="1:31" ht="11.4">
      <c r="A218" s="2"/>
      <c r="B218" s="2"/>
      <c r="C218" s="2"/>
      <c r="D218" s="899">
        <v>0.1</v>
      </c>
      <c r="E218" s="237">
        <f>E193-E197*IF(E197&gt;=0,(1+$D218),IF(E197&lt;0,(1-$D218)))</f>
        <v>-2595.0363306167819</v>
      </c>
      <c r="F218" s="237">
        <f t="shared" ref="F218:X218" si="168">F193-F197*IF(F197&gt;=0,(1+$D218),IF(F197&lt;0,(1-$D218)))</f>
        <v>-49.876253684695826</v>
      </c>
      <c r="G218" s="237">
        <f t="shared" si="168"/>
        <v>-1767.8492947449295</v>
      </c>
      <c r="H218" s="237">
        <f t="shared" si="168"/>
        <v>0</v>
      </c>
      <c r="I218" s="237">
        <f t="shared" si="168"/>
        <v>0</v>
      </c>
      <c r="J218" s="237">
        <f t="shared" si="168"/>
        <v>0</v>
      </c>
      <c r="K218" s="237">
        <f t="shared" si="168"/>
        <v>0</v>
      </c>
      <c r="L218" s="237">
        <f t="shared" si="168"/>
        <v>799.38542274892427</v>
      </c>
      <c r="M218" s="237">
        <f t="shared" si="168"/>
        <v>904.33186342084457</v>
      </c>
      <c r="N218" s="237">
        <f t="shared" si="168"/>
        <v>807.11426071209053</v>
      </c>
      <c r="O218" s="237">
        <f t="shared" si="168"/>
        <v>1113.0683101567301</v>
      </c>
      <c r="P218" s="237">
        <f t="shared" si="168"/>
        <v>1216.8583162206953</v>
      </c>
      <c r="Q218" s="237">
        <f t="shared" si="168"/>
        <v>1320.262844082009</v>
      </c>
      <c r="R218" s="237">
        <f t="shared" si="168"/>
        <v>1423.281893740671</v>
      </c>
      <c r="S218" s="237">
        <f t="shared" si="168"/>
        <v>1220.7323721573453</v>
      </c>
      <c r="T218" s="237">
        <f t="shared" si="168"/>
        <v>1628.1635584500398</v>
      </c>
      <c r="U218" s="237">
        <f t="shared" si="168"/>
        <v>1730.0261735007462</v>
      </c>
      <c r="V218" s="237">
        <f t="shared" si="168"/>
        <v>1831.5033103488015</v>
      </c>
      <c r="W218" s="237">
        <f t="shared" si="168"/>
        <v>1932.5949689942049</v>
      </c>
      <c r="X218" s="237">
        <f t="shared" si="168"/>
        <v>1626.6409195495658</v>
      </c>
      <c r="Y218" s="237">
        <f t="shared" ref="Y218:AE218" si="169">Y193-Y197*IF(Y197&gt;=0,(1+$D218),IF(Y197&lt;0,(1-$D218)))</f>
        <v>2029.5427369611029</v>
      </c>
      <c r="Z218" s="237">
        <f t="shared" si="169"/>
        <v>2025.7843244852497</v>
      </c>
      <c r="AA218" s="237">
        <f t="shared" si="169"/>
        <v>2022.0259120093963</v>
      </c>
      <c r="AB218" s="237">
        <f t="shared" si="169"/>
        <v>2018.267499533541</v>
      </c>
      <c r="AC218" s="237">
        <f t="shared" si="169"/>
        <v>1611.6072696461501</v>
      </c>
      <c r="AD218" s="237">
        <f t="shared" si="169"/>
        <v>2010.7506745818343</v>
      </c>
      <c r="AE218" s="237">
        <f t="shared" si="169"/>
        <v>2006.9922621059809</v>
      </c>
    </row>
    <row r="219" spans="1:31" ht="11.4">
      <c r="A219" s="2"/>
      <c r="B219" s="2"/>
      <c r="C219" s="2"/>
      <c r="D219" s="899">
        <v>0.2</v>
      </c>
      <c r="E219" s="237">
        <f>E193-E197*IF(E197&gt;=0,(1+$D219),IF(E197&lt;0,(1-$D219)))</f>
        <v>-3561.3501593896744</v>
      </c>
      <c r="F219" s="237">
        <f t="shared" ref="F219:X219" si="170">F193-F197*IF(F197&gt;=0,(1+$D219),IF(F197&lt;0,(1-$D219)))</f>
        <v>-99.752507369391537</v>
      </c>
      <c r="G219" s="237">
        <f t="shared" si="170"/>
        <v>-1928.5628669944683</v>
      </c>
      <c r="H219" s="237">
        <f t="shared" si="170"/>
        <v>0</v>
      </c>
      <c r="I219" s="237">
        <f t="shared" si="170"/>
        <v>0</v>
      </c>
      <c r="J219" s="237">
        <f t="shared" si="170"/>
        <v>0</v>
      </c>
      <c r="K219" s="237">
        <f t="shared" si="170"/>
        <v>0</v>
      </c>
      <c r="L219" s="237">
        <f t="shared" si="170"/>
        <v>799.38542274892427</v>
      </c>
      <c r="M219" s="237">
        <f t="shared" si="170"/>
        <v>904.33186342084457</v>
      </c>
      <c r="N219" s="237">
        <f t="shared" si="170"/>
        <v>807.11426071209053</v>
      </c>
      <c r="O219" s="237">
        <f t="shared" si="170"/>
        <v>1113.0683101567301</v>
      </c>
      <c r="P219" s="237">
        <f t="shared" si="170"/>
        <v>1216.8583162206953</v>
      </c>
      <c r="Q219" s="237">
        <f t="shared" si="170"/>
        <v>1320.262844082009</v>
      </c>
      <c r="R219" s="237">
        <f t="shared" si="170"/>
        <v>1423.281893740671</v>
      </c>
      <c r="S219" s="237">
        <f t="shared" si="170"/>
        <v>1220.7323721573453</v>
      </c>
      <c r="T219" s="237">
        <f t="shared" si="170"/>
        <v>1628.1635584500398</v>
      </c>
      <c r="U219" s="237">
        <f t="shared" si="170"/>
        <v>1730.0261735007462</v>
      </c>
      <c r="V219" s="237">
        <f t="shared" si="170"/>
        <v>1831.5033103488015</v>
      </c>
      <c r="W219" s="237">
        <f t="shared" si="170"/>
        <v>1932.5949689942049</v>
      </c>
      <c r="X219" s="237">
        <f t="shared" si="170"/>
        <v>1626.6409195495658</v>
      </c>
      <c r="Y219" s="237">
        <f t="shared" ref="Y219:AE219" si="171">Y193-Y197*IF(Y197&gt;=0,(1+$D219),IF(Y197&lt;0,(1-$D219)))</f>
        <v>2029.5427369611029</v>
      </c>
      <c r="Z219" s="237">
        <f t="shared" si="171"/>
        <v>2025.7843244852497</v>
      </c>
      <c r="AA219" s="237">
        <f t="shared" si="171"/>
        <v>2022.0259120093963</v>
      </c>
      <c r="AB219" s="237">
        <f t="shared" si="171"/>
        <v>2018.267499533541</v>
      </c>
      <c r="AC219" s="237">
        <f t="shared" si="171"/>
        <v>1611.6072696461501</v>
      </c>
      <c r="AD219" s="237">
        <f t="shared" si="171"/>
        <v>2010.7506745818343</v>
      </c>
      <c r="AE219" s="237">
        <f t="shared" si="171"/>
        <v>2006.9922621059809</v>
      </c>
    </row>
    <row r="220" spans="1:31" ht="11.4">
      <c r="A220" s="2"/>
      <c r="B220" s="2"/>
      <c r="C220" s="2"/>
      <c r="D220" s="899">
        <v>0.6</v>
      </c>
      <c r="E220" s="237">
        <f>E193-E197*IF(E197&gt;=0,(1+$D220),IF(E197&lt;0,(1-$D220)))</f>
        <v>-7426.6054744812554</v>
      </c>
      <c r="F220" s="237">
        <f t="shared" ref="F220:X220" si="172">F193-F197*IF(F197&gt;=0,(1+$D220),IF(F197&lt;0,(1-$D220)))</f>
        <v>-299.25752210817461</v>
      </c>
      <c r="G220" s="237">
        <f t="shared" si="172"/>
        <v>-2571.4171559926249</v>
      </c>
      <c r="H220" s="237">
        <f t="shared" si="172"/>
        <v>0</v>
      </c>
      <c r="I220" s="237">
        <f t="shared" si="172"/>
        <v>0</v>
      </c>
      <c r="J220" s="237">
        <f t="shared" si="172"/>
        <v>0</v>
      </c>
      <c r="K220" s="237">
        <f t="shared" si="172"/>
        <v>0</v>
      </c>
      <c r="L220" s="237">
        <f t="shared" si="172"/>
        <v>799.38542274892427</v>
      </c>
      <c r="M220" s="237">
        <f t="shared" si="172"/>
        <v>904.33186342084457</v>
      </c>
      <c r="N220" s="237">
        <f t="shared" si="172"/>
        <v>807.11426071209053</v>
      </c>
      <c r="O220" s="237">
        <f t="shared" si="172"/>
        <v>1113.0683101567301</v>
      </c>
      <c r="P220" s="237">
        <f t="shared" si="172"/>
        <v>1216.8583162206953</v>
      </c>
      <c r="Q220" s="237">
        <f t="shared" si="172"/>
        <v>1320.262844082009</v>
      </c>
      <c r="R220" s="237">
        <f t="shared" si="172"/>
        <v>1423.281893740671</v>
      </c>
      <c r="S220" s="237">
        <f t="shared" si="172"/>
        <v>1220.7323721573453</v>
      </c>
      <c r="T220" s="237">
        <f t="shared" si="172"/>
        <v>1628.1635584500398</v>
      </c>
      <c r="U220" s="237">
        <f t="shared" si="172"/>
        <v>1730.0261735007462</v>
      </c>
      <c r="V220" s="237">
        <f t="shared" si="172"/>
        <v>1831.5033103488015</v>
      </c>
      <c r="W220" s="237">
        <f t="shared" si="172"/>
        <v>1932.5949689942049</v>
      </c>
      <c r="X220" s="237">
        <f t="shared" si="172"/>
        <v>1626.6409195495658</v>
      </c>
      <c r="Y220" s="237">
        <f t="shared" ref="Y220:AE220" si="173">Y193-Y197*IF(Y197&gt;=0,(1+$D220),IF(Y197&lt;0,(1-$D220)))</f>
        <v>2029.5427369611029</v>
      </c>
      <c r="Z220" s="237">
        <f t="shared" si="173"/>
        <v>2025.7843244852497</v>
      </c>
      <c r="AA220" s="237">
        <f t="shared" si="173"/>
        <v>2022.0259120093963</v>
      </c>
      <c r="AB220" s="237">
        <f t="shared" si="173"/>
        <v>2018.267499533541</v>
      </c>
      <c r="AC220" s="237">
        <f t="shared" si="173"/>
        <v>1611.6072696461501</v>
      </c>
      <c r="AD220" s="237">
        <f t="shared" si="173"/>
        <v>2010.7506745818343</v>
      </c>
      <c r="AE220" s="237">
        <f t="shared" si="173"/>
        <v>2006.9922621059809</v>
      </c>
    </row>
    <row r="221" spans="1:31" ht="12">
      <c r="A221" s="2"/>
      <c r="B221" s="2"/>
      <c r="C221" s="2"/>
      <c r="D221" s="897" t="s">
        <v>1134</v>
      </c>
      <c r="E221" s="237"/>
      <c r="F221" s="237"/>
      <c r="G221" s="898"/>
      <c r="H221" s="898"/>
      <c r="I221" s="898"/>
      <c r="J221" s="898"/>
      <c r="K221" s="898"/>
      <c r="L221" s="898"/>
      <c r="M221" s="898"/>
      <c r="N221" s="898"/>
      <c r="O221" s="898"/>
      <c r="P221" s="898"/>
      <c r="Q221" s="898"/>
      <c r="R221" s="898"/>
      <c r="S221" s="898"/>
      <c r="T221" s="898"/>
      <c r="U221" s="898"/>
      <c r="V221" s="898"/>
      <c r="W221" s="898"/>
      <c r="X221" s="898"/>
      <c r="Y221" s="898"/>
      <c r="Z221" s="898"/>
      <c r="AA221" s="898"/>
      <c r="AB221" s="898"/>
      <c r="AC221" s="898"/>
      <c r="AD221" s="898"/>
      <c r="AE221" s="898"/>
    </row>
    <row r="222" spans="1:31" ht="11.4">
      <c r="A222" s="2"/>
      <c r="B222" s="2"/>
      <c r="C222" s="2"/>
      <c r="D222" s="899">
        <v>0.1</v>
      </c>
      <c r="E222" s="237">
        <f>E$193*(1-$D222)-E$197</f>
        <v>-2432.1640804323915</v>
      </c>
      <c r="F222" s="237">
        <f t="shared" ref="F222:Y224" si="174">F$193*(1-$D222)-F$197</f>
        <v>-49.876253684695769</v>
      </c>
      <c r="G222" s="237">
        <f t="shared" si="174"/>
        <v>-1607.1357224953904</v>
      </c>
      <c r="H222" s="237">
        <f t="shared" si="174"/>
        <v>0</v>
      </c>
      <c r="I222" s="237">
        <f t="shared" si="174"/>
        <v>0</v>
      </c>
      <c r="J222" s="237">
        <f t="shared" si="174"/>
        <v>0</v>
      </c>
      <c r="K222" s="237">
        <f t="shared" si="174"/>
        <v>0</v>
      </c>
      <c r="L222" s="237">
        <f t="shared" si="174"/>
        <v>719.4468804740319</v>
      </c>
      <c r="M222" s="237">
        <f t="shared" si="174"/>
        <v>813.8986770787601</v>
      </c>
      <c r="N222" s="237">
        <f t="shared" si="174"/>
        <v>726.40283464088145</v>
      </c>
      <c r="O222" s="237">
        <f t="shared" si="174"/>
        <v>1001.7614791410572</v>
      </c>
      <c r="P222" s="237">
        <f t="shared" si="174"/>
        <v>1095.1724845986257</v>
      </c>
      <c r="Q222" s="237">
        <f t="shared" si="174"/>
        <v>1188.2365596738082</v>
      </c>
      <c r="R222" s="237">
        <f t="shared" si="174"/>
        <v>1280.9537043666039</v>
      </c>
      <c r="S222" s="237">
        <f t="shared" si="174"/>
        <v>1098.6591349416108</v>
      </c>
      <c r="T222" s="237">
        <f t="shared" si="174"/>
        <v>1465.3472026050358</v>
      </c>
      <c r="U222" s="237">
        <f t="shared" si="174"/>
        <v>1557.0235561506715</v>
      </c>
      <c r="V222" s="237">
        <f t="shared" si="174"/>
        <v>1648.3529793139214</v>
      </c>
      <c r="W222" s="237">
        <f t="shared" si="174"/>
        <v>1739.3354720947846</v>
      </c>
      <c r="X222" s="237">
        <f t="shared" si="174"/>
        <v>1463.9768275946092</v>
      </c>
      <c r="Y222" s="237">
        <f t="shared" si="174"/>
        <v>1826.5884632649927</v>
      </c>
      <c r="Z222" s="237">
        <f t="shared" ref="Y222:AE224" si="175">Z$193*(1-$D222)-Z$197</f>
        <v>1823.2058920367249</v>
      </c>
      <c r="AA222" s="237">
        <f t="shared" si="175"/>
        <v>1819.8233208084566</v>
      </c>
      <c r="AB222" s="237">
        <f t="shared" si="175"/>
        <v>1816.440749580187</v>
      </c>
      <c r="AC222" s="237">
        <f t="shared" si="175"/>
        <v>1450.4465426815352</v>
      </c>
      <c r="AD222" s="237">
        <f t="shared" si="175"/>
        <v>1809.6756071236509</v>
      </c>
      <c r="AE222" s="237">
        <f t="shared" si="175"/>
        <v>1806.2930358953829</v>
      </c>
    </row>
    <row r="223" spans="1:31" ht="11.4">
      <c r="A223" s="2"/>
      <c r="B223" s="2"/>
      <c r="C223" s="2"/>
      <c r="D223" s="899">
        <v>0.2</v>
      </c>
      <c r="E223" s="237">
        <f>E$193*(1-$D223)-E$197</f>
        <v>-3235.6056590208982</v>
      </c>
      <c r="F223" s="237">
        <f t="shared" si="174"/>
        <v>-99.752507369391481</v>
      </c>
      <c r="G223" s="237">
        <f t="shared" si="174"/>
        <v>-1607.1357224953904</v>
      </c>
      <c r="H223" s="237">
        <f t="shared" si="174"/>
        <v>0</v>
      </c>
      <c r="I223" s="237">
        <f t="shared" si="174"/>
        <v>0</v>
      </c>
      <c r="J223" s="237">
        <f t="shared" si="174"/>
        <v>0</v>
      </c>
      <c r="K223" s="237">
        <f t="shared" si="174"/>
        <v>0</v>
      </c>
      <c r="L223" s="237">
        <f t="shared" si="174"/>
        <v>639.50833819913942</v>
      </c>
      <c r="M223" s="237">
        <f t="shared" si="174"/>
        <v>723.46549073667575</v>
      </c>
      <c r="N223" s="237">
        <f t="shared" si="174"/>
        <v>645.69140856967249</v>
      </c>
      <c r="O223" s="237">
        <f t="shared" si="174"/>
        <v>890.45464812538421</v>
      </c>
      <c r="P223" s="237">
        <f t="shared" si="174"/>
        <v>973.48665297655634</v>
      </c>
      <c r="Q223" s="237">
        <f t="shared" si="174"/>
        <v>1056.2102752656072</v>
      </c>
      <c r="R223" s="237">
        <f t="shared" si="174"/>
        <v>1138.6255149925369</v>
      </c>
      <c r="S223" s="237">
        <f t="shared" si="174"/>
        <v>976.58589772587629</v>
      </c>
      <c r="T223" s="237">
        <f t="shared" si="174"/>
        <v>1302.5308467600319</v>
      </c>
      <c r="U223" s="237">
        <f t="shared" si="174"/>
        <v>1384.0209388005969</v>
      </c>
      <c r="V223" s="237">
        <f t="shared" si="174"/>
        <v>1465.2026482790413</v>
      </c>
      <c r="W223" s="237">
        <f t="shared" si="174"/>
        <v>1546.075975195364</v>
      </c>
      <c r="X223" s="237">
        <f t="shared" si="174"/>
        <v>1301.3127356396526</v>
      </c>
      <c r="Y223" s="237">
        <f t="shared" si="175"/>
        <v>1623.6341895688824</v>
      </c>
      <c r="Z223" s="237">
        <f t="shared" si="175"/>
        <v>1620.6274595881998</v>
      </c>
      <c r="AA223" s="237">
        <f t="shared" si="175"/>
        <v>1617.6207296075172</v>
      </c>
      <c r="AB223" s="237">
        <f t="shared" si="175"/>
        <v>1614.613999626833</v>
      </c>
      <c r="AC223" s="237">
        <f t="shared" si="175"/>
        <v>1289.2858157169203</v>
      </c>
      <c r="AD223" s="237">
        <f t="shared" si="175"/>
        <v>1608.6005396654675</v>
      </c>
      <c r="AE223" s="237">
        <f t="shared" si="175"/>
        <v>1605.5938096847849</v>
      </c>
    </row>
    <row r="224" spans="1:31" ht="12" thickBot="1">
      <c r="A224" s="2"/>
      <c r="B224" s="2"/>
      <c r="C224" s="2"/>
      <c r="D224" s="900">
        <v>0.4</v>
      </c>
      <c r="E224" s="901">
        <f>E$193*(1-$D224)-E$197</f>
        <v>-4842.4888161979115</v>
      </c>
      <c r="F224" s="901">
        <f t="shared" si="174"/>
        <v>-199.50501473878302</v>
      </c>
      <c r="G224" s="901">
        <f t="shared" si="174"/>
        <v>-1607.1357224953904</v>
      </c>
      <c r="H224" s="901">
        <f t="shared" si="174"/>
        <v>0</v>
      </c>
      <c r="I224" s="901">
        <f t="shared" si="174"/>
        <v>0</v>
      </c>
      <c r="J224" s="901">
        <f t="shared" si="174"/>
        <v>0</v>
      </c>
      <c r="K224" s="901">
        <f t="shared" si="174"/>
        <v>0</v>
      </c>
      <c r="L224" s="901">
        <f t="shared" si="174"/>
        <v>479.63125364935456</v>
      </c>
      <c r="M224" s="901">
        <f t="shared" si="174"/>
        <v>542.5991180525067</v>
      </c>
      <c r="N224" s="901">
        <f t="shared" si="174"/>
        <v>484.26855642725428</v>
      </c>
      <c r="O224" s="901">
        <f t="shared" si="174"/>
        <v>667.84098609403804</v>
      </c>
      <c r="P224" s="901">
        <f t="shared" si="174"/>
        <v>730.11498973241714</v>
      </c>
      <c r="Q224" s="901">
        <f t="shared" si="174"/>
        <v>792.15770644920542</v>
      </c>
      <c r="R224" s="901">
        <f t="shared" si="174"/>
        <v>853.96913624440253</v>
      </c>
      <c r="S224" s="901">
        <f t="shared" si="174"/>
        <v>732.43942329440711</v>
      </c>
      <c r="T224" s="901">
        <f t="shared" si="174"/>
        <v>976.89813507002384</v>
      </c>
      <c r="U224" s="901">
        <f t="shared" si="174"/>
        <v>1038.0157041004477</v>
      </c>
      <c r="V224" s="901">
        <f t="shared" si="174"/>
        <v>1098.9019862092809</v>
      </c>
      <c r="W224" s="901">
        <f t="shared" si="174"/>
        <v>1159.5569813965228</v>
      </c>
      <c r="X224" s="901">
        <f t="shared" si="174"/>
        <v>975.98455172973945</v>
      </c>
      <c r="Y224" s="901">
        <f t="shared" si="175"/>
        <v>1217.7256421766617</v>
      </c>
      <c r="Z224" s="901">
        <f t="shared" si="175"/>
        <v>1215.4705946911497</v>
      </c>
      <c r="AA224" s="901">
        <f t="shared" si="175"/>
        <v>1213.2155472056377</v>
      </c>
      <c r="AB224" s="901">
        <f t="shared" si="175"/>
        <v>1210.9604997201245</v>
      </c>
      <c r="AC224" s="901">
        <f t="shared" si="175"/>
        <v>966.96436178769</v>
      </c>
      <c r="AD224" s="901">
        <f t="shared" si="175"/>
        <v>1206.4504047491005</v>
      </c>
      <c r="AE224" s="901">
        <f t="shared" si="175"/>
        <v>1204.1953572635884</v>
      </c>
    </row>
    <row r="227" spans="1:31" ht="12" thickBot="1">
      <c r="A227" s="1261" t="s">
        <v>1370</v>
      </c>
    </row>
    <row r="228" spans="1:31">
      <c r="A228" s="1189" t="s">
        <v>1339</v>
      </c>
      <c r="B228" s="1190"/>
      <c r="C228" s="1191"/>
      <c r="D228" s="1191"/>
      <c r="E228" s="1191"/>
      <c r="F228" s="1190"/>
      <c r="G228" s="1190"/>
      <c r="H228" s="1190"/>
      <c r="I228" s="1190"/>
      <c r="J228" s="1190"/>
      <c r="K228" s="1190"/>
      <c r="L228" s="1190"/>
      <c r="M228" s="1190"/>
      <c r="N228" s="1190"/>
      <c r="O228" s="1190"/>
      <c r="P228" s="1190"/>
      <c r="Q228" s="1190"/>
      <c r="R228" s="1190"/>
      <c r="S228" s="1190"/>
      <c r="T228" s="1190"/>
      <c r="U228" s="1190"/>
      <c r="V228" s="1190"/>
      <c r="W228" s="1190"/>
      <c r="X228" s="1190"/>
      <c r="Y228" s="1190"/>
      <c r="Z228" s="1190"/>
      <c r="AA228" s="1190"/>
      <c r="AB228" s="1190"/>
      <c r="AC228" s="1190"/>
      <c r="AD228" s="1190"/>
      <c r="AE228" s="1190"/>
    </row>
    <row r="229" spans="1:31">
      <c r="A229" s="913"/>
      <c r="C229" s="252"/>
      <c r="D229" s="252"/>
      <c r="E229" s="252"/>
    </row>
    <row r="230" spans="1:31">
      <c r="A230" s="1193" t="s">
        <v>122</v>
      </c>
      <c r="B230" s="912" t="s">
        <v>197</v>
      </c>
      <c r="C230" s="265">
        <f>C183</f>
        <v>8533.1783227320211</v>
      </c>
      <c r="D230" s="252"/>
      <c r="E230" s="252"/>
    </row>
    <row r="231" spans="1:31">
      <c r="A231" s="1193" t="s">
        <v>1340</v>
      </c>
      <c r="B231" s="912" t="s">
        <v>197</v>
      </c>
      <c r="C231" s="683">
        <f>C230</f>
        <v>8533.1783227320211</v>
      </c>
      <c r="D231" s="252"/>
      <c r="E231" s="252"/>
    </row>
    <row r="232" spans="1:31">
      <c r="A232" s="1193" t="s">
        <v>1341</v>
      </c>
      <c r="B232" s="912" t="s">
        <v>197</v>
      </c>
      <c r="C232" s="683">
        <v>0</v>
      </c>
      <c r="D232" s="252"/>
      <c r="E232" s="252"/>
    </row>
    <row r="233" spans="1:31">
      <c r="A233" s="916" t="s">
        <v>1342</v>
      </c>
      <c r="C233" s="252"/>
      <c r="D233" s="252"/>
      <c r="E233" s="252"/>
    </row>
    <row r="234" spans="1:31">
      <c r="A234" s="910" t="s">
        <v>293</v>
      </c>
      <c r="C234" s="252"/>
      <c r="D234" s="257" t="s">
        <v>295</v>
      </c>
      <c r="E234" s="1469" t="s">
        <v>296</v>
      </c>
      <c r="F234" s="1469"/>
      <c r="G234" s="1469"/>
      <c r="H234" s="1469"/>
      <c r="I234" s="1469"/>
      <c r="J234" s="258"/>
      <c r="K234" s="258"/>
      <c r="L234" s="258"/>
      <c r="M234" s="258"/>
      <c r="N234" s="258"/>
      <c r="O234" s="1469"/>
      <c r="P234" s="1469"/>
      <c r="Q234" s="1469"/>
      <c r="R234" s="1469"/>
      <c r="S234" s="1469"/>
      <c r="T234" s="258"/>
      <c r="U234" s="258"/>
      <c r="V234" s="258"/>
      <c r="W234" s="258"/>
      <c r="X234" s="258"/>
      <c r="Y234" s="258"/>
      <c r="Z234" s="258"/>
      <c r="AA234" s="258"/>
      <c r="AB234" s="258"/>
      <c r="AC234" s="258"/>
      <c r="AD234" s="258"/>
      <c r="AE234" s="258"/>
    </row>
    <row r="235" spans="1:31">
      <c r="A235" s="910"/>
      <c r="C235" s="252"/>
      <c r="D235" s="262" t="s">
        <v>297</v>
      </c>
      <c r="E235" s="262">
        <v>1</v>
      </c>
      <c r="F235" s="262">
        <v>2</v>
      </c>
      <c r="G235" s="262">
        <v>3</v>
      </c>
      <c r="H235" s="262">
        <v>4</v>
      </c>
      <c r="I235" s="262">
        <v>5</v>
      </c>
      <c r="J235" s="262">
        <v>6</v>
      </c>
      <c r="K235" s="262">
        <v>7</v>
      </c>
      <c r="L235" s="262">
        <v>8</v>
      </c>
      <c r="M235" s="262">
        <v>9</v>
      </c>
      <c r="N235" s="263">
        <v>10</v>
      </c>
      <c r="O235" s="262">
        <v>11</v>
      </c>
      <c r="P235" s="262">
        <v>12</v>
      </c>
      <c r="Q235" s="262">
        <v>13</v>
      </c>
      <c r="R235" s="262">
        <v>14</v>
      </c>
      <c r="S235" s="262">
        <v>15</v>
      </c>
      <c r="T235" s="262">
        <v>16</v>
      </c>
      <c r="U235" s="262">
        <v>17</v>
      </c>
      <c r="V235" s="262">
        <v>18</v>
      </c>
      <c r="W235" s="262">
        <v>19</v>
      </c>
      <c r="X235" s="263">
        <v>20</v>
      </c>
      <c r="Y235" s="263">
        <v>21</v>
      </c>
      <c r="Z235" s="263">
        <v>22</v>
      </c>
      <c r="AA235" s="263">
        <v>23</v>
      </c>
      <c r="AB235" s="263">
        <v>24</v>
      </c>
      <c r="AC235" s="263">
        <v>25</v>
      </c>
      <c r="AD235" s="263">
        <v>26</v>
      </c>
      <c r="AE235" s="263">
        <v>27</v>
      </c>
    </row>
    <row r="236" spans="1:31">
      <c r="A236" s="1188" t="s">
        <v>1345</v>
      </c>
      <c r="C236" s="252"/>
      <c r="D236" s="264"/>
      <c r="E236" s="264"/>
      <c r="F236" s="264"/>
      <c r="G236" s="264"/>
      <c r="H236" s="264"/>
      <c r="I236" s="264"/>
      <c r="J236" s="264"/>
      <c r="K236" s="264"/>
      <c r="L236" s="264"/>
      <c r="M236" s="264"/>
      <c r="N236" s="1187"/>
      <c r="O236" s="264"/>
      <c r="P236" s="264"/>
      <c r="Q236" s="264"/>
      <c r="R236" s="264"/>
      <c r="S236" s="264"/>
      <c r="T236" s="264"/>
      <c r="U236" s="264"/>
      <c r="V236" s="264"/>
      <c r="W236" s="264"/>
      <c r="X236" s="1187"/>
      <c r="Y236" s="1187"/>
      <c r="Z236" s="1187"/>
      <c r="AA236" s="1187"/>
      <c r="AB236" s="1187"/>
      <c r="AC236" s="1187"/>
      <c r="AD236" s="1187"/>
      <c r="AE236" s="1187"/>
    </row>
    <row r="237" spans="1:31">
      <c r="A237" s="1195" t="s">
        <v>1343</v>
      </c>
      <c r="C237" s="252"/>
      <c r="D237" s="252"/>
      <c r="E237" s="265">
        <f>E190</f>
        <v>0</v>
      </c>
      <c r="F237" s="265">
        <f t="shared" ref="F237:X237" si="176">F190</f>
        <v>0</v>
      </c>
      <c r="G237" s="265">
        <f t="shared" si="176"/>
        <v>0</v>
      </c>
      <c r="H237" s="265">
        <f t="shared" si="176"/>
        <v>0</v>
      </c>
      <c r="I237" s="265">
        <f t="shared" si="176"/>
        <v>0</v>
      </c>
      <c r="J237" s="265">
        <f t="shared" si="176"/>
        <v>0</v>
      </c>
      <c r="K237" s="265">
        <f t="shared" si="176"/>
        <v>0</v>
      </c>
      <c r="L237" s="265">
        <f t="shared" si="176"/>
        <v>799.38542274892427</v>
      </c>
      <c r="M237" s="265">
        <f t="shared" si="176"/>
        <v>904.33186342084457</v>
      </c>
      <c r="N237" s="265">
        <f t="shared" si="176"/>
        <v>807.11426071209053</v>
      </c>
      <c r="O237" s="265">
        <f t="shared" si="176"/>
        <v>1113.0683101567301</v>
      </c>
      <c r="P237" s="265">
        <f t="shared" si="176"/>
        <v>1216.8583162206953</v>
      </c>
      <c r="Q237" s="265">
        <f t="shared" si="176"/>
        <v>1320.262844082009</v>
      </c>
      <c r="R237" s="265">
        <f t="shared" si="176"/>
        <v>1423.281893740671</v>
      </c>
      <c r="S237" s="265">
        <f t="shared" si="176"/>
        <v>1220.7323721573453</v>
      </c>
      <c r="T237" s="265">
        <f t="shared" si="176"/>
        <v>1628.1635584500398</v>
      </c>
      <c r="U237" s="265">
        <f t="shared" si="176"/>
        <v>1730.0261735007462</v>
      </c>
      <c r="V237" s="265">
        <f t="shared" si="176"/>
        <v>1831.5033103488015</v>
      </c>
      <c r="W237" s="265">
        <f t="shared" si="176"/>
        <v>1932.5949689942049</v>
      </c>
      <c r="X237" s="265">
        <f t="shared" si="176"/>
        <v>1626.6409195495658</v>
      </c>
      <c r="Y237" s="265">
        <f t="shared" ref="Y237:AE237" si="177">Y190</f>
        <v>2029.5427369611029</v>
      </c>
      <c r="Z237" s="265">
        <f t="shared" si="177"/>
        <v>2025.7843244852497</v>
      </c>
      <c r="AA237" s="265">
        <f t="shared" si="177"/>
        <v>2022.0259120093963</v>
      </c>
      <c r="AB237" s="265">
        <f t="shared" si="177"/>
        <v>2018.267499533541</v>
      </c>
      <c r="AC237" s="265">
        <f t="shared" si="177"/>
        <v>1611.6072696461501</v>
      </c>
      <c r="AD237" s="265">
        <f t="shared" si="177"/>
        <v>2010.7506745818343</v>
      </c>
      <c r="AE237" s="265">
        <f t="shared" si="177"/>
        <v>2006.9922621059809</v>
      </c>
    </row>
    <row r="238" spans="1:31">
      <c r="A238" s="1195" t="s">
        <v>1341</v>
      </c>
      <c r="C238" s="252"/>
      <c r="D238" s="252"/>
      <c r="E238" s="252">
        <f>C232</f>
        <v>0</v>
      </c>
    </row>
    <row r="239" spans="1:31">
      <c r="A239" s="1188" t="s">
        <v>1346</v>
      </c>
      <c r="C239" s="252"/>
      <c r="D239" s="252"/>
      <c r="E239" s="265">
        <f t="shared" ref="E239:X239" si="178">SUM(E237:E238)</f>
        <v>0</v>
      </c>
      <c r="F239" s="265">
        <f t="shared" si="178"/>
        <v>0</v>
      </c>
      <c r="G239" s="265">
        <f t="shared" si="178"/>
        <v>0</v>
      </c>
      <c r="H239" s="265">
        <f t="shared" si="178"/>
        <v>0</v>
      </c>
      <c r="I239" s="265">
        <f t="shared" si="178"/>
        <v>0</v>
      </c>
      <c r="J239" s="265">
        <f t="shared" si="178"/>
        <v>0</v>
      </c>
      <c r="K239" s="265">
        <f t="shared" si="178"/>
        <v>0</v>
      </c>
      <c r="L239" s="265">
        <f t="shared" si="178"/>
        <v>799.38542274892427</v>
      </c>
      <c r="M239" s="265">
        <f t="shared" si="178"/>
        <v>904.33186342084457</v>
      </c>
      <c r="N239" s="265">
        <f t="shared" si="178"/>
        <v>807.11426071209053</v>
      </c>
      <c r="O239" s="265">
        <f t="shared" si="178"/>
        <v>1113.0683101567301</v>
      </c>
      <c r="P239" s="265">
        <f t="shared" si="178"/>
        <v>1216.8583162206953</v>
      </c>
      <c r="Q239" s="265">
        <f t="shared" si="178"/>
        <v>1320.262844082009</v>
      </c>
      <c r="R239" s="265">
        <f t="shared" si="178"/>
        <v>1423.281893740671</v>
      </c>
      <c r="S239" s="265">
        <f t="shared" si="178"/>
        <v>1220.7323721573453</v>
      </c>
      <c r="T239" s="265">
        <f t="shared" si="178"/>
        <v>1628.1635584500398</v>
      </c>
      <c r="U239" s="265">
        <f t="shared" si="178"/>
        <v>1730.0261735007462</v>
      </c>
      <c r="V239" s="265">
        <f t="shared" si="178"/>
        <v>1831.5033103488015</v>
      </c>
      <c r="W239" s="265">
        <f t="shared" si="178"/>
        <v>1932.5949689942049</v>
      </c>
      <c r="X239" s="265">
        <f t="shared" si="178"/>
        <v>1626.6409195495658</v>
      </c>
      <c r="Y239" s="265">
        <f t="shared" ref="Y239:AE239" si="179">SUM(Y237:Y238)</f>
        <v>2029.5427369611029</v>
      </c>
      <c r="Z239" s="265">
        <f t="shared" si="179"/>
        <v>2025.7843244852497</v>
      </c>
      <c r="AA239" s="265">
        <f t="shared" si="179"/>
        <v>2022.0259120093963</v>
      </c>
      <c r="AB239" s="265">
        <f t="shared" si="179"/>
        <v>2018.267499533541</v>
      </c>
      <c r="AC239" s="265">
        <f t="shared" si="179"/>
        <v>1611.6072696461501</v>
      </c>
      <c r="AD239" s="265">
        <f t="shared" si="179"/>
        <v>2010.7506745818343</v>
      </c>
      <c r="AE239" s="265">
        <f t="shared" si="179"/>
        <v>2006.9922621059809</v>
      </c>
    </row>
    <row r="240" spans="1:31">
      <c r="A240" s="910"/>
      <c r="C240" s="252"/>
      <c r="D240" s="252"/>
      <c r="E240" s="252"/>
    </row>
    <row r="241" spans="1:31">
      <c r="A241" s="1188" t="s">
        <v>1347</v>
      </c>
      <c r="C241" s="252"/>
      <c r="D241" s="252"/>
      <c r="E241" s="252"/>
    </row>
    <row r="242" spans="1:31">
      <c r="A242" s="910" t="s">
        <v>1348</v>
      </c>
      <c r="C242" s="252"/>
      <c r="D242" s="252"/>
      <c r="E242" s="265">
        <f>E196</f>
        <v>9663.1382877289489</v>
      </c>
      <c r="F242" s="265">
        <f t="shared" ref="F242:X242" si="180">F196</f>
        <v>498.76253684695757</v>
      </c>
      <c r="G242" s="265">
        <f t="shared" si="180"/>
        <v>1607.1357224953904</v>
      </c>
      <c r="H242" s="265">
        <f t="shared" si="180"/>
        <v>0</v>
      </c>
      <c r="I242" s="265">
        <f t="shared" si="180"/>
        <v>0</v>
      </c>
      <c r="J242" s="265">
        <f t="shared" si="180"/>
        <v>0</v>
      </c>
      <c r="K242" s="265">
        <f t="shared" si="180"/>
        <v>0</v>
      </c>
      <c r="L242" s="265">
        <f t="shared" si="180"/>
        <v>0</v>
      </c>
      <c r="M242" s="265">
        <f t="shared" si="180"/>
        <v>0</v>
      </c>
      <c r="N242" s="265">
        <f t="shared" si="180"/>
        <v>0</v>
      </c>
      <c r="O242" s="265">
        <f t="shared" si="180"/>
        <v>0</v>
      </c>
      <c r="P242" s="265">
        <f t="shared" si="180"/>
        <v>0</v>
      </c>
      <c r="Q242" s="265">
        <f t="shared" si="180"/>
        <v>0</v>
      </c>
      <c r="R242" s="265">
        <f t="shared" si="180"/>
        <v>0</v>
      </c>
      <c r="S242" s="265">
        <f t="shared" si="180"/>
        <v>0</v>
      </c>
      <c r="T242" s="265">
        <f t="shared" si="180"/>
        <v>0</v>
      </c>
      <c r="U242" s="265">
        <f t="shared" si="180"/>
        <v>0</v>
      </c>
      <c r="V242" s="265">
        <f t="shared" si="180"/>
        <v>0</v>
      </c>
      <c r="W242" s="265">
        <f t="shared" si="180"/>
        <v>0</v>
      </c>
      <c r="X242" s="265">
        <f t="shared" si="180"/>
        <v>0</v>
      </c>
      <c r="Y242" s="265">
        <f t="shared" ref="Y242:AE242" si="181">Y196</f>
        <v>0</v>
      </c>
      <c r="Z242" s="265">
        <f t="shared" si="181"/>
        <v>0</v>
      </c>
      <c r="AA242" s="265">
        <f t="shared" si="181"/>
        <v>0</v>
      </c>
      <c r="AB242" s="265">
        <f t="shared" si="181"/>
        <v>0</v>
      </c>
      <c r="AC242" s="265">
        <f t="shared" si="181"/>
        <v>0</v>
      </c>
      <c r="AD242" s="265">
        <f t="shared" si="181"/>
        <v>0</v>
      </c>
      <c r="AE242" s="265">
        <f t="shared" si="181"/>
        <v>0</v>
      </c>
    </row>
    <row r="243" spans="1:31">
      <c r="A243" s="1188" t="s">
        <v>1349</v>
      </c>
      <c r="C243" s="252"/>
      <c r="D243" s="252"/>
      <c r="E243" s="265">
        <f>SUM(E242)</f>
        <v>9663.1382877289489</v>
      </c>
      <c r="F243" s="265">
        <f t="shared" ref="F243:X243" si="182">SUM(F242)</f>
        <v>498.76253684695757</v>
      </c>
      <c r="G243" s="265">
        <f t="shared" si="182"/>
        <v>1607.1357224953904</v>
      </c>
      <c r="H243" s="265">
        <f t="shared" si="182"/>
        <v>0</v>
      </c>
      <c r="I243" s="265">
        <f t="shared" si="182"/>
        <v>0</v>
      </c>
      <c r="J243" s="265">
        <f t="shared" si="182"/>
        <v>0</v>
      </c>
      <c r="K243" s="265">
        <f t="shared" si="182"/>
        <v>0</v>
      </c>
      <c r="L243" s="265">
        <f t="shared" si="182"/>
        <v>0</v>
      </c>
      <c r="M243" s="265">
        <f t="shared" si="182"/>
        <v>0</v>
      </c>
      <c r="N243" s="265">
        <f t="shared" si="182"/>
        <v>0</v>
      </c>
      <c r="O243" s="265">
        <f t="shared" si="182"/>
        <v>0</v>
      </c>
      <c r="P243" s="265">
        <f t="shared" si="182"/>
        <v>0</v>
      </c>
      <c r="Q243" s="265">
        <f t="shared" si="182"/>
        <v>0</v>
      </c>
      <c r="R243" s="265">
        <f t="shared" si="182"/>
        <v>0</v>
      </c>
      <c r="S243" s="265">
        <f t="shared" si="182"/>
        <v>0</v>
      </c>
      <c r="T243" s="265">
        <f t="shared" si="182"/>
        <v>0</v>
      </c>
      <c r="U243" s="265">
        <f t="shared" si="182"/>
        <v>0</v>
      </c>
      <c r="V243" s="265">
        <f t="shared" si="182"/>
        <v>0</v>
      </c>
      <c r="W243" s="265">
        <f t="shared" si="182"/>
        <v>0</v>
      </c>
      <c r="X243" s="265">
        <f t="shared" si="182"/>
        <v>0</v>
      </c>
      <c r="Y243" s="265">
        <f t="shared" ref="Y243:AE243" si="183">SUM(Y242)</f>
        <v>0</v>
      </c>
      <c r="Z243" s="265">
        <f t="shared" si="183"/>
        <v>0</v>
      </c>
      <c r="AA243" s="265">
        <f t="shared" si="183"/>
        <v>0</v>
      </c>
      <c r="AB243" s="265">
        <f t="shared" si="183"/>
        <v>0</v>
      </c>
      <c r="AC243" s="265">
        <f t="shared" si="183"/>
        <v>0</v>
      </c>
      <c r="AD243" s="265">
        <f t="shared" si="183"/>
        <v>0</v>
      </c>
      <c r="AE243" s="265">
        <f t="shared" si="183"/>
        <v>0</v>
      </c>
    </row>
    <row r="244" spans="1:31">
      <c r="A244" s="910"/>
      <c r="C244" s="252"/>
      <c r="D244" s="252"/>
      <c r="E244" s="252"/>
    </row>
    <row r="245" spans="1:31">
      <c r="A245" s="1188" t="s">
        <v>1350</v>
      </c>
      <c r="C245" s="252"/>
      <c r="D245" s="252"/>
      <c r="E245" s="265">
        <f>E239-E243</f>
        <v>-9663.1382877289489</v>
      </c>
      <c r="F245" s="265">
        <f t="shared" ref="F245:X245" si="184">F239-F243</f>
        <v>-498.76253684695757</v>
      </c>
      <c r="G245" s="265">
        <f t="shared" si="184"/>
        <v>-1607.1357224953904</v>
      </c>
      <c r="H245" s="265">
        <f t="shared" si="184"/>
        <v>0</v>
      </c>
      <c r="I245" s="265">
        <f t="shared" si="184"/>
        <v>0</v>
      </c>
      <c r="J245" s="265">
        <f t="shared" si="184"/>
        <v>0</v>
      </c>
      <c r="K245" s="265">
        <f t="shared" si="184"/>
        <v>0</v>
      </c>
      <c r="L245" s="265">
        <f t="shared" si="184"/>
        <v>799.38542274892427</v>
      </c>
      <c r="M245" s="265">
        <f t="shared" si="184"/>
        <v>904.33186342084457</v>
      </c>
      <c r="N245" s="265">
        <f t="shared" si="184"/>
        <v>807.11426071209053</v>
      </c>
      <c r="O245" s="265">
        <f t="shared" si="184"/>
        <v>1113.0683101567301</v>
      </c>
      <c r="P245" s="265">
        <f t="shared" si="184"/>
        <v>1216.8583162206953</v>
      </c>
      <c r="Q245" s="265">
        <f t="shared" si="184"/>
        <v>1320.262844082009</v>
      </c>
      <c r="R245" s="265">
        <f t="shared" si="184"/>
        <v>1423.281893740671</v>
      </c>
      <c r="S245" s="265">
        <f t="shared" si="184"/>
        <v>1220.7323721573453</v>
      </c>
      <c r="T245" s="265">
        <f t="shared" si="184"/>
        <v>1628.1635584500398</v>
      </c>
      <c r="U245" s="265">
        <f t="shared" si="184"/>
        <v>1730.0261735007462</v>
      </c>
      <c r="V245" s="265">
        <f t="shared" si="184"/>
        <v>1831.5033103488015</v>
      </c>
      <c r="W245" s="265">
        <f t="shared" si="184"/>
        <v>1932.5949689942049</v>
      </c>
      <c r="X245" s="265">
        <f t="shared" si="184"/>
        <v>1626.6409195495658</v>
      </c>
      <c r="Y245" s="265">
        <f t="shared" ref="Y245:AE245" si="185">Y239-Y243</f>
        <v>2029.5427369611029</v>
      </c>
      <c r="Z245" s="265">
        <f t="shared" si="185"/>
        <v>2025.7843244852497</v>
      </c>
      <c r="AA245" s="265">
        <f t="shared" si="185"/>
        <v>2022.0259120093963</v>
      </c>
      <c r="AB245" s="265">
        <f t="shared" si="185"/>
        <v>2018.267499533541</v>
      </c>
      <c r="AC245" s="265">
        <f t="shared" si="185"/>
        <v>1611.6072696461501</v>
      </c>
      <c r="AD245" s="265">
        <f t="shared" si="185"/>
        <v>2010.7506745818343</v>
      </c>
      <c r="AE245" s="265">
        <f t="shared" si="185"/>
        <v>2006.9922621059809</v>
      </c>
    </row>
    <row r="246" spans="1:31" ht="10.8" thickBot="1">
      <c r="A246" s="1196" t="s">
        <v>350</v>
      </c>
      <c r="B246" s="919"/>
      <c r="C246" s="1088"/>
      <c r="D246" s="1088"/>
      <c r="E246" s="1089">
        <f>E245-$D$74</f>
        <v>-9663.1382877289489</v>
      </c>
      <c r="F246" s="1089">
        <f t="shared" ref="F246:X246" si="186">F245-$D$74</f>
        <v>-498.76253684695757</v>
      </c>
      <c r="G246" s="1089">
        <f t="shared" si="186"/>
        <v>-1607.1357224953904</v>
      </c>
      <c r="H246" s="1089">
        <f t="shared" si="186"/>
        <v>0</v>
      </c>
      <c r="I246" s="1089">
        <f t="shared" si="186"/>
        <v>0</v>
      </c>
      <c r="J246" s="1089">
        <f t="shared" si="186"/>
        <v>0</v>
      </c>
      <c r="K246" s="1089">
        <f t="shared" si="186"/>
        <v>0</v>
      </c>
      <c r="L246" s="1089">
        <f t="shared" si="186"/>
        <v>799.38542274892427</v>
      </c>
      <c r="M246" s="1089">
        <f t="shared" si="186"/>
        <v>904.33186342084457</v>
      </c>
      <c r="N246" s="1089">
        <f t="shared" si="186"/>
        <v>807.11426071209053</v>
      </c>
      <c r="O246" s="1089">
        <f t="shared" si="186"/>
        <v>1113.0683101567301</v>
      </c>
      <c r="P246" s="1089">
        <f t="shared" si="186"/>
        <v>1216.8583162206953</v>
      </c>
      <c r="Q246" s="1089">
        <f t="shared" si="186"/>
        <v>1320.262844082009</v>
      </c>
      <c r="R246" s="1089">
        <f t="shared" si="186"/>
        <v>1423.281893740671</v>
      </c>
      <c r="S246" s="1089">
        <f t="shared" si="186"/>
        <v>1220.7323721573453</v>
      </c>
      <c r="T246" s="1089">
        <f t="shared" si="186"/>
        <v>1628.1635584500398</v>
      </c>
      <c r="U246" s="1089">
        <f t="shared" si="186"/>
        <v>1730.0261735007462</v>
      </c>
      <c r="V246" s="1089">
        <f t="shared" si="186"/>
        <v>1831.5033103488015</v>
      </c>
      <c r="W246" s="1089">
        <f t="shared" si="186"/>
        <v>1932.5949689942049</v>
      </c>
      <c r="X246" s="1089">
        <f t="shared" si="186"/>
        <v>1626.6409195495658</v>
      </c>
      <c r="Y246" s="1089">
        <f t="shared" ref="Y246:AE246" si="187">Y245-$D$74</f>
        <v>2029.5427369611029</v>
      </c>
      <c r="Z246" s="1089">
        <f t="shared" si="187"/>
        <v>2025.7843244852497</v>
      </c>
      <c r="AA246" s="1089">
        <f t="shared" si="187"/>
        <v>2022.0259120093963</v>
      </c>
      <c r="AB246" s="1089">
        <f t="shared" si="187"/>
        <v>2018.267499533541</v>
      </c>
      <c r="AC246" s="1089">
        <f t="shared" si="187"/>
        <v>1611.6072696461501</v>
      </c>
      <c r="AD246" s="1089">
        <f t="shared" si="187"/>
        <v>2010.7506745818343</v>
      </c>
      <c r="AE246" s="1089">
        <f t="shared" si="187"/>
        <v>2006.9922621059809</v>
      </c>
    </row>
    <row r="247" spans="1:31">
      <c r="C247" s="252"/>
      <c r="D247" s="825"/>
      <c r="E247" s="826"/>
      <c r="F247" s="825"/>
      <c r="G247" s="825"/>
      <c r="H247" s="825"/>
      <c r="I247" s="825"/>
      <c r="J247" s="825"/>
      <c r="K247" s="825"/>
      <c r="L247" s="825"/>
      <c r="M247" s="825"/>
      <c r="N247" s="825"/>
      <c r="O247" s="825"/>
      <c r="P247" s="825"/>
      <c r="Q247" s="825"/>
      <c r="R247" s="825"/>
      <c r="S247" s="825"/>
      <c r="T247" s="825"/>
      <c r="U247" s="825"/>
      <c r="V247" s="825"/>
      <c r="W247" s="825"/>
      <c r="X247" s="825"/>
      <c r="Y247" s="825"/>
      <c r="Z247" s="825"/>
      <c r="AA247" s="825"/>
      <c r="AB247" s="825"/>
      <c r="AC247" s="825"/>
      <c r="AD247" s="825"/>
      <c r="AE247" s="825"/>
    </row>
    <row r="248" spans="1:31" ht="10.8" thickBot="1">
      <c r="C248" s="252"/>
      <c r="D248" s="825"/>
      <c r="E248" s="826"/>
      <c r="F248" s="825"/>
      <c r="G248" s="825"/>
      <c r="H248" s="825"/>
      <c r="I248" s="825"/>
      <c r="J248" s="825"/>
      <c r="K248" s="825"/>
      <c r="L248" s="825"/>
      <c r="M248" s="825"/>
      <c r="N248" s="825"/>
      <c r="O248" s="825"/>
      <c r="P248" s="825"/>
      <c r="Q248" s="825"/>
      <c r="R248" s="825"/>
      <c r="S248" s="825"/>
      <c r="T248" s="825"/>
      <c r="U248" s="825"/>
      <c r="V248" s="825"/>
      <c r="W248" s="825"/>
      <c r="X248" s="825"/>
      <c r="Y248" s="825"/>
      <c r="Z248" s="825"/>
      <c r="AA248" s="825"/>
      <c r="AB248" s="825"/>
      <c r="AC248" s="825"/>
      <c r="AD248" s="825"/>
      <c r="AE248" s="825"/>
    </row>
    <row r="249" spans="1:31" ht="12.6" thickBot="1">
      <c r="A249" s="894" t="s">
        <v>1104</v>
      </c>
      <c r="B249" s="1467" t="s">
        <v>1105</v>
      </c>
      <c r="C249" s="1479"/>
      <c r="D249" s="1467" t="s">
        <v>1481</v>
      </c>
      <c r="E249" s="1468"/>
      <c r="F249" s="1341"/>
      <c r="G249" s="1343"/>
      <c r="I249" s="2"/>
      <c r="J249" s="1134" t="s">
        <v>1315</v>
      </c>
      <c r="K249" s="1137">
        <f>+K203</f>
        <v>148.125</v>
      </c>
      <c r="L249" s="2"/>
      <c r="M249" s="2"/>
      <c r="N249" s="2"/>
      <c r="O249" s="2"/>
      <c r="P249" s="2"/>
      <c r="Q249" s="2"/>
      <c r="R249" s="2"/>
      <c r="S249" s="2"/>
      <c r="T249" s="2"/>
      <c r="U249" s="2"/>
      <c r="V249" s="2"/>
      <c r="W249" s="2"/>
      <c r="X249" s="2"/>
      <c r="Y249" s="2"/>
      <c r="Z249" s="2"/>
      <c r="AA249" s="2"/>
      <c r="AB249" s="2"/>
      <c r="AC249" s="2"/>
      <c r="AD249" s="2"/>
      <c r="AE249" s="2"/>
    </row>
    <row r="250" spans="1:31" ht="12">
      <c r="A250" s="883"/>
      <c r="B250" s="884" t="s">
        <v>351</v>
      </c>
      <c r="C250" s="884" t="s">
        <v>1106</v>
      </c>
      <c r="D250" s="884" t="s">
        <v>351</v>
      </c>
      <c r="E250" s="884" t="s">
        <v>1106</v>
      </c>
      <c r="F250" s="884" t="s">
        <v>1486</v>
      </c>
      <c r="G250" s="885" t="s">
        <v>1487</v>
      </c>
      <c r="I250" s="2"/>
      <c r="J250" s="1135" t="s">
        <v>1318</v>
      </c>
      <c r="K250" s="1138">
        <f>MAXA(E196:Y196)</f>
        <v>9663.1382877289489</v>
      </c>
      <c r="L250" s="2"/>
      <c r="M250" s="2"/>
      <c r="N250" s="2"/>
      <c r="O250" s="2"/>
      <c r="P250" s="2"/>
      <c r="Q250" s="2"/>
      <c r="R250" s="2"/>
      <c r="S250" s="2"/>
      <c r="T250" s="2"/>
      <c r="U250" s="2"/>
      <c r="V250" s="2"/>
      <c r="W250" s="2"/>
      <c r="X250" s="2"/>
      <c r="Y250" s="2"/>
      <c r="Z250" s="2"/>
      <c r="AA250" s="2"/>
      <c r="AB250" s="2"/>
      <c r="AC250" s="2"/>
      <c r="AD250" s="2"/>
      <c r="AE250" s="2"/>
    </row>
    <row r="251" spans="1:31" ht="12" thickBot="1">
      <c r="A251" s="886" t="s">
        <v>1107</v>
      </c>
      <c r="B251" s="880">
        <f>IRR(E262:N262)</f>
        <v>-0.1818265184537462</v>
      </c>
      <c r="C251" s="881">
        <f>NPV(0.11,E262:N262)</f>
        <v>-9300.8072836623342</v>
      </c>
      <c r="D251" s="880">
        <f>IRR(E262:X262)</f>
        <v>3.0158463249946532E-2</v>
      </c>
      <c r="E251" s="881">
        <f>NPV(0.11,E262:AE262)</f>
        <v>-5175.8621510516496</v>
      </c>
      <c r="F251" s="881">
        <f>NPV(0.09,E262:AE262)</f>
        <v>-3680.757871115366</v>
      </c>
      <c r="G251" s="881">
        <f>NPV(0.13,E262:AE262)</f>
        <v>-6186.5963882789629</v>
      </c>
      <c r="I251" s="2"/>
      <c r="J251" s="1136" t="s">
        <v>1317</v>
      </c>
      <c r="K251" s="1139">
        <f>E251/K250+1</f>
        <v>0.46437047707116152</v>
      </c>
      <c r="L251" s="2"/>
      <c r="M251" s="2"/>
      <c r="N251" s="2"/>
      <c r="O251" s="2"/>
      <c r="P251" s="2"/>
      <c r="Q251" s="2"/>
      <c r="R251" s="2"/>
      <c r="S251" s="2"/>
      <c r="T251" s="2"/>
      <c r="U251" s="2"/>
      <c r="V251" s="2"/>
      <c r="W251" s="2"/>
      <c r="X251" s="2"/>
      <c r="Y251" s="2"/>
      <c r="Z251" s="2"/>
      <c r="AA251" s="2"/>
      <c r="AB251" s="2"/>
      <c r="AC251" s="2"/>
      <c r="AD251" s="2"/>
      <c r="AE251" s="2"/>
    </row>
    <row r="252" spans="1:31" ht="12.6" thickBot="1">
      <c r="A252" s="888"/>
      <c r="B252" s="880"/>
      <c r="C252" s="881"/>
      <c r="D252" s="880"/>
      <c r="E252" s="881"/>
      <c r="F252" s="881"/>
      <c r="G252" s="881"/>
      <c r="I252" s="2"/>
      <c r="J252" s="1263" t="s">
        <v>1359</v>
      </c>
      <c r="K252" s="1264">
        <f>-SUM(E246:G246)/O246+K235</f>
        <v>17.573507878787879</v>
      </c>
      <c r="L252" s="2"/>
      <c r="M252" s="2"/>
      <c r="N252" s="2"/>
      <c r="O252" s="2"/>
      <c r="P252" s="2"/>
      <c r="Q252" s="2"/>
      <c r="R252" s="2"/>
      <c r="S252" s="2"/>
      <c r="T252" s="2"/>
      <c r="U252" s="2"/>
      <c r="V252" s="2"/>
      <c r="W252" s="2"/>
      <c r="X252" s="2"/>
      <c r="Y252" s="2"/>
      <c r="Z252" s="2"/>
      <c r="AA252" s="2"/>
      <c r="AB252" s="2"/>
      <c r="AC252" s="2"/>
      <c r="AD252" s="2"/>
      <c r="AE252" s="2"/>
    </row>
    <row r="253" spans="1:31" ht="11.4">
      <c r="A253" s="889" t="s">
        <v>1108</v>
      </c>
      <c r="B253" s="880">
        <f>IRR(E264:N264)</f>
        <v>-0.19188664389939525</v>
      </c>
      <c r="C253" s="881">
        <f>NPV(0.11,E264:N264)</f>
        <v>-10329.353347820455</v>
      </c>
      <c r="D253" s="880">
        <f>IRR(E264:X264)</f>
        <v>2.2810645718055245E-2</v>
      </c>
      <c r="E253" s="881">
        <f t="shared" ref="E253:E259" si="188">NPV(0.11,E264:AE264)</f>
        <v>-6204.408215209769</v>
      </c>
      <c r="F253" s="881">
        <f>NPV(0.09,E264:AE264)</f>
        <v>-4733.364529909054</v>
      </c>
      <c r="G253" s="881">
        <f>NPV(0.13,E264:AE264)</f>
        <v>-7192.1843594739676</v>
      </c>
      <c r="H253" s="2"/>
      <c r="I253" s="2"/>
      <c r="J253" s="2"/>
      <c r="K253" s="2"/>
      <c r="L253" s="2"/>
      <c r="M253" s="2"/>
      <c r="N253" s="2"/>
      <c r="O253" s="2"/>
      <c r="P253" s="2"/>
      <c r="Q253" s="2"/>
      <c r="R253" s="2"/>
      <c r="S253" s="2"/>
      <c r="T253" s="2"/>
      <c r="U253" s="2"/>
      <c r="V253" s="2"/>
      <c r="W253" s="2"/>
      <c r="X253" s="2"/>
      <c r="Y253" s="2"/>
      <c r="Z253" s="2"/>
      <c r="AA253" s="2"/>
      <c r="AB253" s="2"/>
      <c r="AC253" s="2"/>
      <c r="AD253" s="2"/>
      <c r="AE253" s="2"/>
    </row>
    <row r="254" spans="1:31" ht="11.4">
      <c r="A254" s="889" t="s">
        <v>1109</v>
      </c>
      <c r="B254" s="880">
        <f>IRR(E265:N265)</f>
        <v>-0.20096284812456522</v>
      </c>
      <c r="C254" s="881">
        <f>NPV(0.11,E265:N265)</f>
        <v>-11357.899411978573</v>
      </c>
      <c r="D254" s="880">
        <f>IRR(E265:X265)</f>
        <v>1.6190941705935158E-2</v>
      </c>
      <c r="E254" s="881">
        <f t="shared" si="188"/>
        <v>-7232.9542793678847</v>
      </c>
      <c r="F254" s="881">
        <f>NPV(0.09,E265:AE265)</f>
        <v>-5785.9711887027433</v>
      </c>
      <c r="G254" s="881">
        <f>NPV(0.13,E265:AE265)</f>
        <v>-8197.7723306689695</v>
      </c>
      <c r="H254" s="2"/>
      <c r="I254" s="2"/>
      <c r="J254" s="2"/>
      <c r="K254" s="2"/>
      <c r="L254" s="2"/>
      <c r="M254" s="2"/>
      <c r="N254" s="2"/>
      <c r="O254" s="2"/>
      <c r="P254" s="2"/>
      <c r="Q254" s="2"/>
      <c r="R254" s="2"/>
      <c r="S254" s="2"/>
      <c r="T254" s="2"/>
      <c r="U254" s="2"/>
      <c r="V254" s="2"/>
      <c r="W254" s="2"/>
      <c r="X254" s="2"/>
      <c r="Y254" s="2"/>
      <c r="Z254" s="2"/>
      <c r="AA254" s="2"/>
      <c r="AB254" s="2"/>
      <c r="AC254" s="2"/>
      <c r="AD254" s="2"/>
      <c r="AE254" s="2"/>
    </row>
    <row r="255" spans="1:31" ht="11.4">
      <c r="A255" s="889" t="s">
        <v>1110</v>
      </c>
      <c r="B255" s="882">
        <f>IRR(E266:N266)</f>
        <v>-0.23025371163397512</v>
      </c>
      <c r="C255" s="881">
        <f>NPV(0.11,E266:N266)</f>
        <v>-15472.083668611062</v>
      </c>
      <c r="D255" s="882">
        <f>IRR(E266:X266)</f>
        <v>-5.1212583260331623E-3</v>
      </c>
      <c r="E255" s="881">
        <f t="shared" si="188"/>
        <v>-11347.138536000371</v>
      </c>
      <c r="F255" s="881">
        <f>NPV(0.09,E266:AE266)</f>
        <v>-9996.3978238775089</v>
      </c>
      <c r="G255" s="881">
        <f>NPV(0.13,E266:AE266)</f>
        <v>-12220.124215448981</v>
      </c>
      <c r="H255" s="2"/>
      <c r="I255" s="2"/>
      <c r="J255" s="2"/>
      <c r="K255" s="2"/>
      <c r="L255" s="2"/>
      <c r="M255" s="2"/>
      <c r="N255" s="2"/>
      <c r="O255" s="2"/>
      <c r="P255" s="2"/>
      <c r="Q255" s="2"/>
      <c r="R255" s="2"/>
      <c r="S255" s="2"/>
      <c r="T255" s="2"/>
      <c r="U255" s="2"/>
      <c r="V255" s="2"/>
      <c r="W255" s="2"/>
      <c r="X255" s="2"/>
      <c r="Y255" s="2"/>
      <c r="Z255" s="2"/>
      <c r="AA255" s="2"/>
      <c r="AB255" s="2"/>
      <c r="AC255" s="2"/>
      <c r="AD255" s="2"/>
      <c r="AE255" s="2"/>
    </row>
    <row r="256" spans="1:31" ht="11.4">
      <c r="A256" s="889"/>
      <c r="B256" s="880"/>
      <c r="C256" s="881"/>
      <c r="D256" s="880"/>
      <c r="E256" s="881">
        <f t="shared" si="188"/>
        <v>0</v>
      </c>
      <c r="F256" s="881">
        <f>NPV(0.09,F267:Y267)</f>
        <v>0</v>
      </c>
      <c r="G256" s="881">
        <f>NPV(0.13,G267:Z267)</f>
        <v>0</v>
      </c>
      <c r="H256" s="2"/>
      <c r="I256" s="2"/>
      <c r="J256" s="2"/>
      <c r="K256" s="2"/>
      <c r="L256" s="2"/>
      <c r="M256" s="2"/>
      <c r="N256" s="2"/>
      <c r="O256" s="2"/>
      <c r="P256" s="2"/>
      <c r="Q256" s="2"/>
      <c r="R256" s="2"/>
      <c r="S256" s="2"/>
      <c r="T256" s="2"/>
      <c r="U256" s="2"/>
      <c r="V256" s="2"/>
      <c r="W256" s="2"/>
      <c r="X256" s="2"/>
      <c r="Y256" s="2"/>
      <c r="Z256" s="2"/>
      <c r="AA256" s="2"/>
      <c r="AB256" s="2"/>
      <c r="AC256" s="2"/>
      <c r="AD256" s="2"/>
      <c r="AE256" s="2"/>
    </row>
    <row r="257" spans="1:31" ht="11.4">
      <c r="A257" s="889" t="s">
        <v>1111</v>
      </c>
      <c r="B257" s="880">
        <f>IRR(E268:N268)</f>
        <v>-0.18043837702672927</v>
      </c>
      <c r="C257" s="881">
        <f>NPV(0.11,E268:N268)</f>
        <v>-8395.0174933878807</v>
      </c>
      <c r="D257" s="880">
        <f>IRR(E268:X268)</f>
        <v>2.9015477938137524E-2</v>
      </c>
      <c r="E257" s="881">
        <f t="shared" si="188"/>
        <v>-4777.2602511890291</v>
      </c>
      <c r="F257" s="881">
        <f>NPV(0.09,E268:AE268)</f>
        <v>-3441.8049060662365</v>
      </c>
      <c r="G257" s="881">
        <f>NPV(0.13,E268:AE268)</f>
        <v>-5685.3716783364935</v>
      </c>
      <c r="H257" s="2"/>
      <c r="I257" s="2"/>
      <c r="J257" s="2"/>
      <c r="K257" s="2"/>
      <c r="L257" s="2"/>
      <c r="M257" s="2"/>
      <c r="N257" s="2"/>
      <c r="O257" s="2"/>
      <c r="P257" s="2"/>
      <c r="Q257" s="2"/>
      <c r="R257" s="2"/>
      <c r="S257" s="2"/>
      <c r="T257" s="2"/>
      <c r="U257" s="2"/>
      <c r="V257" s="2"/>
      <c r="W257" s="2"/>
      <c r="X257" s="2"/>
      <c r="Y257" s="2"/>
      <c r="Z257" s="2"/>
      <c r="AA257" s="2"/>
      <c r="AB257" s="2"/>
      <c r="AC257" s="2"/>
      <c r="AD257" s="2"/>
      <c r="AE257" s="2"/>
    </row>
    <row r="258" spans="1:31" ht="11.4">
      <c r="A258" s="889" t="s">
        <v>1112</v>
      </c>
      <c r="B258" s="880">
        <f>IRR(E269:N269)</f>
        <v>-0.19320459266873191</v>
      </c>
      <c r="C258" s="881">
        <f>NPV(0.11,E269:N269)</f>
        <v>-8493.4828291797694</v>
      </c>
      <c r="D258" s="880">
        <f>IRR(E269:X269)</f>
        <v>1.982739640085418E-2</v>
      </c>
      <c r="E258" s="881">
        <f t="shared" si="188"/>
        <v>-5288.220100241987</v>
      </c>
      <c r="F258" s="881">
        <f>NPV(0.09,E269:AE269)</f>
        <v>-4126.3357777483889</v>
      </c>
      <c r="G258" s="881">
        <f>NPV(0.13,E269:AE269)</f>
        <v>-6072.3000107035996</v>
      </c>
      <c r="H258" s="2"/>
      <c r="I258" s="2"/>
      <c r="J258" s="2"/>
      <c r="K258" s="2"/>
      <c r="L258" s="2"/>
      <c r="M258" s="2"/>
      <c r="N258" s="2"/>
      <c r="O258" s="2"/>
      <c r="P258" s="2"/>
      <c r="Q258" s="2"/>
      <c r="R258" s="2"/>
      <c r="S258" s="2"/>
      <c r="T258" s="2"/>
      <c r="U258" s="2"/>
      <c r="V258" s="2"/>
      <c r="W258" s="2"/>
      <c r="X258" s="2"/>
      <c r="Y258" s="2"/>
      <c r="Z258" s="2"/>
      <c r="AA258" s="2"/>
      <c r="AB258" s="2"/>
      <c r="AC258" s="2"/>
      <c r="AD258" s="2"/>
      <c r="AE258" s="2"/>
    </row>
    <row r="259" spans="1:31" ht="12" thickBot="1">
      <c r="A259" s="890" t="s">
        <v>1113</v>
      </c>
      <c r="B259" s="891">
        <f>IRR(E270:N270)</f>
        <v>-0.22395041268785165</v>
      </c>
      <c r="C259" s="892">
        <f>NPV(0.11,E270:N270)</f>
        <v>-8690.4135007635432</v>
      </c>
      <c r="D259" s="891">
        <f>IRR(E270:X270)</f>
        <v>-2.1021145000481578E-3</v>
      </c>
      <c r="E259" s="892">
        <f t="shared" si="188"/>
        <v>-6310.1397983478973</v>
      </c>
      <c r="F259" s="892">
        <f>NPV(0.09,E270:AE270)</f>
        <v>-5495.3975211126954</v>
      </c>
      <c r="G259" s="892">
        <f>NPV(0.13,E270:AE270)</f>
        <v>-6846.1566754378109</v>
      </c>
      <c r="H259" s="2"/>
      <c r="I259" s="2"/>
      <c r="J259" s="2"/>
      <c r="K259" s="2"/>
      <c r="L259" s="2"/>
      <c r="M259" s="2"/>
      <c r="N259" s="2"/>
      <c r="O259" s="2"/>
      <c r="P259" s="2"/>
      <c r="Q259" s="2"/>
      <c r="R259" s="2"/>
      <c r="S259" s="2"/>
      <c r="T259" s="2"/>
      <c r="U259" s="2"/>
      <c r="V259" s="2"/>
      <c r="W259" s="2"/>
      <c r="X259" s="2"/>
      <c r="Y259" s="2"/>
      <c r="Z259" s="2"/>
      <c r="AA259" s="2"/>
      <c r="AB259" s="2"/>
      <c r="AC259" s="2"/>
      <c r="AD259" s="2"/>
      <c r="AE259" s="2"/>
    </row>
    <row r="260" spans="1:31" ht="12.6" thickBot="1">
      <c r="A260" s="843"/>
      <c r="B260" s="843"/>
      <c r="C260" s="9"/>
      <c r="D260" s="2"/>
      <c r="E260" s="2"/>
      <c r="F260" s="2"/>
      <c r="G260" s="2"/>
      <c r="H260" s="2"/>
      <c r="I260" s="2"/>
      <c r="J260" s="2"/>
      <c r="K260" s="2"/>
      <c r="L260" s="2"/>
      <c r="M260" s="2"/>
      <c r="N260" s="2"/>
      <c r="O260" s="2"/>
      <c r="P260" s="2"/>
      <c r="Q260" s="2"/>
      <c r="R260" s="2"/>
      <c r="S260" s="2"/>
      <c r="T260" s="2"/>
      <c r="U260" s="2"/>
      <c r="V260" s="2"/>
      <c r="W260" s="2"/>
      <c r="X260" s="2"/>
      <c r="Y260" s="2"/>
      <c r="Z260" s="2"/>
      <c r="AA260" s="2"/>
      <c r="AB260" s="2"/>
      <c r="AC260" s="2"/>
      <c r="AD260" s="2"/>
      <c r="AE260" s="2"/>
    </row>
    <row r="261" spans="1:31" ht="12">
      <c r="A261" s="2"/>
      <c r="B261" s="2"/>
      <c r="C261" s="2"/>
      <c r="D261" s="895"/>
      <c r="E261" s="896" t="s">
        <v>432</v>
      </c>
      <c r="F261" s="896" t="s">
        <v>1114</v>
      </c>
      <c r="G261" s="896" t="s">
        <v>1115</v>
      </c>
      <c r="H261" s="896" t="s">
        <v>1116</v>
      </c>
      <c r="I261" s="896" t="s">
        <v>1117</v>
      </c>
      <c r="J261" s="896" t="s">
        <v>1118</v>
      </c>
      <c r="K261" s="896" t="s">
        <v>1119</v>
      </c>
      <c r="L261" s="896" t="s">
        <v>1120</v>
      </c>
      <c r="M261" s="896" t="s">
        <v>1121</v>
      </c>
      <c r="N261" s="896" t="s">
        <v>1122</v>
      </c>
      <c r="O261" s="896" t="s">
        <v>1123</v>
      </c>
      <c r="P261" s="896" t="s">
        <v>1124</v>
      </c>
      <c r="Q261" s="896" t="s">
        <v>1125</v>
      </c>
      <c r="R261" s="896" t="s">
        <v>1126</v>
      </c>
      <c r="S261" s="896" t="s">
        <v>1127</v>
      </c>
      <c r="T261" s="896" t="s">
        <v>1128</v>
      </c>
      <c r="U261" s="896" t="s">
        <v>1129</v>
      </c>
      <c r="V261" s="896" t="s">
        <v>1130</v>
      </c>
      <c r="W261" s="896" t="s">
        <v>1131</v>
      </c>
      <c r="X261" s="896" t="s">
        <v>1132</v>
      </c>
      <c r="Y261" s="896" t="s">
        <v>1474</v>
      </c>
      <c r="Z261" s="896" t="s">
        <v>1475</v>
      </c>
      <c r="AA261" s="896" t="s">
        <v>1476</v>
      </c>
      <c r="AB261" s="896" t="s">
        <v>1477</v>
      </c>
      <c r="AC261" s="896" t="s">
        <v>1478</v>
      </c>
      <c r="AD261" s="896" t="s">
        <v>1479</v>
      </c>
      <c r="AE261" s="896" t="s">
        <v>1480</v>
      </c>
    </row>
    <row r="262" spans="1:31" ht="12">
      <c r="A262" s="2"/>
      <c r="B262" s="2"/>
      <c r="C262" s="2"/>
      <c r="D262" s="897" t="s">
        <v>1107</v>
      </c>
      <c r="E262" s="237">
        <f>E239-E243</f>
        <v>-9663.1382877289489</v>
      </c>
      <c r="F262" s="237">
        <f t="shared" ref="F262:X262" si="189">F239-F243</f>
        <v>-498.76253684695757</v>
      </c>
      <c r="G262" s="237">
        <f t="shared" si="189"/>
        <v>-1607.1357224953904</v>
      </c>
      <c r="H262" s="237">
        <f t="shared" si="189"/>
        <v>0</v>
      </c>
      <c r="I262" s="237">
        <f t="shared" si="189"/>
        <v>0</v>
      </c>
      <c r="J262" s="237">
        <f t="shared" si="189"/>
        <v>0</v>
      </c>
      <c r="K262" s="237">
        <f t="shared" si="189"/>
        <v>0</v>
      </c>
      <c r="L262" s="237">
        <f t="shared" si="189"/>
        <v>799.38542274892427</v>
      </c>
      <c r="M262" s="237">
        <f t="shared" si="189"/>
        <v>904.33186342084457</v>
      </c>
      <c r="N262" s="237">
        <f t="shared" si="189"/>
        <v>807.11426071209053</v>
      </c>
      <c r="O262" s="237">
        <f t="shared" si="189"/>
        <v>1113.0683101567301</v>
      </c>
      <c r="P262" s="237">
        <f t="shared" si="189"/>
        <v>1216.8583162206953</v>
      </c>
      <c r="Q262" s="237">
        <f t="shared" si="189"/>
        <v>1320.262844082009</v>
      </c>
      <c r="R262" s="237">
        <f t="shared" si="189"/>
        <v>1423.281893740671</v>
      </c>
      <c r="S262" s="237">
        <f t="shared" si="189"/>
        <v>1220.7323721573453</v>
      </c>
      <c r="T262" s="237">
        <f t="shared" si="189"/>
        <v>1628.1635584500398</v>
      </c>
      <c r="U262" s="237">
        <f t="shared" si="189"/>
        <v>1730.0261735007462</v>
      </c>
      <c r="V262" s="237">
        <f t="shared" si="189"/>
        <v>1831.5033103488015</v>
      </c>
      <c r="W262" s="237">
        <f t="shared" si="189"/>
        <v>1932.5949689942049</v>
      </c>
      <c r="X262" s="237">
        <f t="shared" si="189"/>
        <v>1626.6409195495658</v>
      </c>
      <c r="Y262" s="237">
        <f t="shared" ref="Y262:AE262" si="190">Y239-Y243</f>
        <v>2029.5427369611029</v>
      </c>
      <c r="Z262" s="237">
        <f t="shared" si="190"/>
        <v>2025.7843244852497</v>
      </c>
      <c r="AA262" s="237">
        <f t="shared" si="190"/>
        <v>2022.0259120093963</v>
      </c>
      <c r="AB262" s="237">
        <f t="shared" si="190"/>
        <v>2018.267499533541</v>
      </c>
      <c r="AC262" s="237">
        <f t="shared" si="190"/>
        <v>1611.6072696461501</v>
      </c>
      <c r="AD262" s="237">
        <f t="shared" si="190"/>
        <v>2010.7506745818343</v>
      </c>
      <c r="AE262" s="237">
        <f t="shared" si="190"/>
        <v>2006.9922621059809</v>
      </c>
    </row>
    <row r="263" spans="1:31" ht="12">
      <c r="A263" s="2"/>
      <c r="B263" s="2"/>
      <c r="C263" s="2"/>
      <c r="D263" s="897" t="s">
        <v>1133</v>
      </c>
      <c r="E263" s="237"/>
      <c r="F263" s="237"/>
      <c r="G263" s="898"/>
      <c r="H263" s="898"/>
      <c r="I263" s="898"/>
      <c r="J263" s="898"/>
      <c r="K263" s="898"/>
      <c r="L263" s="898"/>
      <c r="M263" s="898"/>
      <c r="N263" s="898"/>
      <c r="O263" s="898"/>
      <c r="P263" s="898"/>
      <c r="Q263" s="898"/>
      <c r="R263" s="898"/>
      <c r="S263" s="898"/>
      <c r="T263" s="898"/>
      <c r="U263" s="898"/>
      <c r="V263" s="898"/>
      <c r="W263" s="898"/>
      <c r="X263" s="898"/>
      <c r="Y263" s="898"/>
      <c r="Z263" s="898"/>
      <c r="AA263" s="898"/>
      <c r="AB263" s="898"/>
      <c r="AC263" s="898"/>
      <c r="AD263" s="898"/>
      <c r="AE263" s="898"/>
    </row>
    <row r="264" spans="1:31" ht="11.4">
      <c r="A264" s="2"/>
      <c r="B264" s="2"/>
      <c r="C264" s="2"/>
      <c r="D264" s="899">
        <v>0.1</v>
      </c>
      <c r="E264" s="237">
        <f>E239-E243*IF(E243&gt;=0,(1+$D264),IF(E243&lt;0,(1-$D264)))</f>
        <v>-10629.452116501845</v>
      </c>
      <c r="F264" s="237">
        <f t="shared" ref="F264:X264" si="191">F239-F243*IF(F243&gt;=0,(1+$D264),IF(F243&lt;0,(1-$D264)))</f>
        <v>-548.6387905316534</v>
      </c>
      <c r="G264" s="237">
        <f t="shared" si="191"/>
        <v>-1767.8492947449295</v>
      </c>
      <c r="H264" s="237">
        <f t="shared" si="191"/>
        <v>0</v>
      </c>
      <c r="I264" s="237">
        <f t="shared" si="191"/>
        <v>0</v>
      </c>
      <c r="J264" s="237">
        <f t="shared" si="191"/>
        <v>0</v>
      </c>
      <c r="K264" s="237">
        <f t="shared" si="191"/>
        <v>0</v>
      </c>
      <c r="L264" s="237">
        <f t="shared" si="191"/>
        <v>799.38542274892427</v>
      </c>
      <c r="M264" s="237">
        <f t="shared" si="191"/>
        <v>904.33186342084457</v>
      </c>
      <c r="N264" s="237">
        <f t="shared" si="191"/>
        <v>807.11426071209053</v>
      </c>
      <c r="O264" s="237">
        <f t="shared" si="191"/>
        <v>1113.0683101567301</v>
      </c>
      <c r="P264" s="237">
        <f t="shared" si="191"/>
        <v>1216.8583162206953</v>
      </c>
      <c r="Q264" s="237">
        <f t="shared" si="191"/>
        <v>1320.262844082009</v>
      </c>
      <c r="R264" s="237">
        <f t="shared" si="191"/>
        <v>1423.281893740671</v>
      </c>
      <c r="S264" s="237">
        <f t="shared" si="191"/>
        <v>1220.7323721573453</v>
      </c>
      <c r="T264" s="237">
        <f t="shared" si="191"/>
        <v>1628.1635584500398</v>
      </c>
      <c r="U264" s="237">
        <f t="shared" si="191"/>
        <v>1730.0261735007462</v>
      </c>
      <c r="V264" s="237">
        <f t="shared" si="191"/>
        <v>1831.5033103488015</v>
      </c>
      <c r="W264" s="237">
        <f t="shared" si="191"/>
        <v>1932.5949689942049</v>
      </c>
      <c r="X264" s="237">
        <f t="shared" si="191"/>
        <v>1626.6409195495658</v>
      </c>
      <c r="Y264" s="237">
        <f t="shared" ref="Y264:AE264" si="192">Y239-Y243*IF(Y243&gt;=0,(1+$D264),IF(Y243&lt;0,(1-$D264)))</f>
        <v>2029.5427369611029</v>
      </c>
      <c r="Z264" s="237">
        <f t="shared" si="192"/>
        <v>2025.7843244852497</v>
      </c>
      <c r="AA264" s="237">
        <f t="shared" si="192"/>
        <v>2022.0259120093963</v>
      </c>
      <c r="AB264" s="237">
        <f t="shared" si="192"/>
        <v>2018.267499533541</v>
      </c>
      <c r="AC264" s="237">
        <f t="shared" si="192"/>
        <v>1611.6072696461501</v>
      </c>
      <c r="AD264" s="237">
        <f t="shared" si="192"/>
        <v>2010.7506745818343</v>
      </c>
      <c r="AE264" s="237">
        <f t="shared" si="192"/>
        <v>2006.9922621059809</v>
      </c>
    </row>
    <row r="265" spans="1:31" ht="11.4">
      <c r="A265" s="2"/>
      <c r="B265" s="2"/>
      <c r="C265" s="2"/>
      <c r="D265" s="899">
        <v>0.2</v>
      </c>
      <c r="E265" s="237">
        <f>E239-E243*IF(E243&gt;=0,(1+$D265),IF(E243&lt;0,(1-$D265)))</f>
        <v>-11595.765945274738</v>
      </c>
      <c r="F265" s="237">
        <f t="shared" ref="F265:X265" si="193">F239-F243*IF(F243&gt;=0,(1+$D265),IF(F243&lt;0,(1-$D265)))</f>
        <v>-598.51504421634911</v>
      </c>
      <c r="G265" s="237">
        <f t="shared" si="193"/>
        <v>-1928.5628669944683</v>
      </c>
      <c r="H265" s="237">
        <f t="shared" si="193"/>
        <v>0</v>
      </c>
      <c r="I265" s="237">
        <f t="shared" si="193"/>
        <v>0</v>
      </c>
      <c r="J265" s="237">
        <f t="shared" si="193"/>
        <v>0</v>
      </c>
      <c r="K265" s="237">
        <f t="shared" si="193"/>
        <v>0</v>
      </c>
      <c r="L265" s="237">
        <f t="shared" si="193"/>
        <v>799.38542274892427</v>
      </c>
      <c r="M265" s="237">
        <f t="shared" si="193"/>
        <v>904.33186342084457</v>
      </c>
      <c r="N265" s="237">
        <f t="shared" si="193"/>
        <v>807.11426071209053</v>
      </c>
      <c r="O265" s="237">
        <f t="shared" si="193"/>
        <v>1113.0683101567301</v>
      </c>
      <c r="P265" s="237">
        <f t="shared" si="193"/>
        <v>1216.8583162206953</v>
      </c>
      <c r="Q265" s="237">
        <f t="shared" si="193"/>
        <v>1320.262844082009</v>
      </c>
      <c r="R265" s="237">
        <f t="shared" si="193"/>
        <v>1423.281893740671</v>
      </c>
      <c r="S265" s="237">
        <f t="shared" si="193"/>
        <v>1220.7323721573453</v>
      </c>
      <c r="T265" s="237">
        <f t="shared" si="193"/>
        <v>1628.1635584500398</v>
      </c>
      <c r="U265" s="237">
        <f t="shared" si="193"/>
        <v>1730.0261735007462</v>
      </c>
      <c r="V265" s="237">
        <f t="shared" si="193"/>
        <v>1831.5033103488015</v>
      </c>
      <c r="W265" s="237">
        <f t="shared" si="193"/>
        <v>1932.5949689942049</v>
      </c>
      <c r="X265" s="237">
        <f t="shared" si="193"/>
        <v>1626.6409195495658</v>
      </c>
      <c r="Y265" s="237">
        <f t="shared" ref="Y265:AE265" si="194">Y239-Y243*IF(Y243&gt;=0,(1+$D265),IF(Y243&lt;0,(1-$D265)))</f>
        <v>2029.5427369611029</v>
      </c>
      <c r="Z265" s="237">
        <f t="shared" si="194"/>
        <v>2025.7843244852497</v>
      </c>
      <c r="AA265" s="237">
        <f t="shared" si="194"/>
        <v>2022.0259120093963</v>
      </c>
      <c r="AB265" s="237">
        <f t="shared" si="194"/>
        <v>2018.267499533541</v>
      </c>
      <c r="AC265" s="237">
        <f t="shared" si="194"/>
        <v>1611.6072696461501</v>
      </c>
      <c r="AD265" s="237">
        <f t="shared" si="194"/>
        <v>2010.7506745818343</v>
      </c>
      <c r="AE265" s="237">
        <f t="shared" si="194"/>
        <v>2006.9922621059809</v>
      </c>
    </row>
    <row r="266" spans="1:31" ht="11.4">
      <c r="A266" s="2"/>
      <c r="B266" s="2"/>
      <c r="C266" s="2"/>
      <c r="D266" s="899">
        <v>0.6</v>
      </c>
      <c r="E266" s="237">
        <f>E239-E243*IF(E243&gt;=0,(1+$D266),IF(E243&lt;0,(1-$D266)))</f>
        <v>-15461.021260366319</v>
      </c>
      <c r="F266" s="237">
        <f t="shared" ref="F266:X266" si="195">F239-F243*IF(F243&gt;=0,(1+$D266),IF(F243&lt;0,(1-$D266)))</f>
        <v>-798.02005895513219</v>
      </c>
      <c r="G266" s="237">
        <f t="shared" si="195"/>
        <v>-2571.4171559926249</v>
      </c>
      <c r="H266" s="237">
        <f t="shared" si="195"/>
        <v>0</v>
      </c>
      <c r="I266" s="237">
        <f t="shared" si="195"/>
        <v>0</v>
      </c>
      <c r="J266" s="237">
        <f t="shared" si="195"/>
        <v>0</v>
      </c>
      <c r="K266" s="237">
        <f t="shared" si="195"/>
        <v>0</v>
      </c>
      <c r="L266" s="237">
        <f t="shared" si="195"/>
        <v>799.38542274892427</v>
      </c>
      <c r="M266" s="237">
        <f t="shared" si="195"/>
        <v>904.33186342084457</v>
      </c>
      <c r="N266" s="237">
        <f t="shared" si="195"/>
        <v>807.11426071209053</v>
      </c>
      <c r="O266" s="237">
        <f t="shared" si="195"/>
        <v>1113.0683101567301</v>
      </c>
      <c r="P266" s="237">
        <f t="shared" si="195"/>
        <v>1216.8583162206953</v>
      </c>
      <c r="Q266" s="237">
        <f t="shared" si="195"/>
        <v>1320.262844082009</v>
      </c>
      <c r="R266" s="237">
        <f t="shared" si="195"/>
        <v>1423.281893740671</v>
      </c>
      <c r="S266" s="237">
        <f t="shared" si="195"/>
        <v>1220.7323721573453</v>
      </c>
      <c r="T266" s="237">
        <f t="shared" si="195"/>
        <v>1628.1635584500398</v>
      </c>
      <c r="U266" s="237">
        <f t="shared" si="195"/>
        <v>1730.0261735007462</v>
      </c>
      <c r="V266" s="237">
        <f t="shared" si="195"/>
        <v>1831.5033103488015</v>
      </c>
      <c r="W266" s="237">
        <f t="shared" si="195"/>
        <v>1932.5949689942049</v>
      </c>
      <c r="X266" s="237">
        <f t="shared" si="195"/>
        <v>1626.6409195495658</v>
      </c>
      <c r="Y266" s="237">
        <f t="shared" ref="Y266:AE266" si="196">Y239-Y243*IF(Y243&gt;=0,(1+$D266),IF(Y243&lt;0,(1-$D266)))</f>
        <v>2029.5427369611029</v>
      </c>
      <c r="Z266" s="237">
        <f t="shared" si="196"/>
        <v>2025.7843244852497</v>
      </c>
      <c r="AA266" s="237">
        <f t="shared" si="196"/>
        <v>2022.0259120093963</v>
      </c>
      <c r="AB266" s="237">
        <f t="shared" si="196"/>
        <v>2018.267499533541</v>
      </c>
      <c r="AC266" s="237">
        <f t="shared" si="196"/>
        <v>1611.6072696461501</v>
      </c>
      <c r="AD266" s="237">
        <f t="shared" si="196"/>
        <v>2010.7506745818343</v>
      </c>
      <c r="AE266" s="237">
        <f t="shared" si="196"/>
        <v>2006.9922621059809</v>
      </c>
    </row>
    <row r="267" spans="1:31" ht="12">
      <c r="A267" s="2"/>
      <c r="B267" s="2"/>
      <c r="C267" s="2"/>
      <c r="D267" s="897" t="s">
        <v>1134</v>
      </c>
      <c r="E267" s="237"/>
      <c r="F267" s="237"/>
      <c r="G267" s="898"/>
      <c r="H267" s="898"/>
      <c r="I267" s="898"/>
      <c r="J267" s="898"/>
      <c r="K267" s="898"/>
      <c r="L267" s="898"/>
      <c r="M267" s="898"/>
      <c r="N267" s="898"/>
      <c r="O267" s="898"/>
      <c r="P267" s="898"/>
      <c r="Q267" s="898"/>
      <c r="R267" s="898"/>
      <c r="S267" s="898"/>
      <c r="T267" s="898"/>
      <c r="U267" s="898"/>
      <c r="V267" s="898"/>
      <c r="W267" s="898"/>
      <c r="X267" s="898"/>
      <c r="Y267" s="898"/>
      <c r="Z267" s="898"/>
      <c r="AA267" s="898"/>
      <c r="AB267" s="898"/>
      <c r="AC267" s="898"/>
      <c r="AD267" s="898"/>
      <c r="AE267" s="898"/>
    </row>
    <row r="268" spans="1:31" ht="11.4">
      <c r="A268" s="2"/>
      <c r="B268" s="2"/>
      <c r="C268" s="2"/>
      <c r="D268" s="899">
        <v>0.1</v>
      </c>
      <c r="E268" s="237">
        <f>E$110*(1-$D268)-E$114</f>
        <v>-9655.5829149569763</v>
      </c>
      <c r="F268" s="237">
        <f t="shared" ref="F268:Y270" si="197">F$110*(1-$D268)-F$114</f>
        <v>-534.38072277197296</v>
      </c>
      <c r="G268" s="237">
        <f t="shared" si="197"/>
        <v>-35.618185925015368</v>
      </c>
      <c r="H268" s="237">
        <f t="shared" si="197"/>
        <v>-35.618185925015368</v>
      </c>
      <c r="I268" s="237">
        <f t="shared" si="197"/>
        <v>-35.618185925015368</v>
      </c>
      <c r="J268" s="237">
        <f t="shared" si="197"/>
        <v>-35.618185925015368</v>
      </c>
      <c r="K268" s="237">
        <f t="shared" si="197"/>
        <v>-35.618185925015368</v>
      </c>
      <c r="L268" s="237">
        <f t="shared" si="197"/>
        <v>683.82869454901652</v>
      </c>
      <c r="M268" s="237">
        <f t="shared" si="197"/>
        <v>778.28049115374472</v>
      </c>
      <c r="N268" s="237">
        <f t="shared" si="197"/>
        <v>690.78464871586607</v>
      </c>
      <c r="O268" s="237">
        <f t="shared" si="197"/>
        <v>966.1432932160418</v>
      </c>
      <c r="P268" s="237">
        <f t="shared" si="197"/>
        <v>1059.5542986736104</v>
      </c>
      <c r="Q268" s="237">
        <f t="shared" si="197"/>
        <v>1152.6183737487929</v>
      </c>
      <c r="R268" s="237">
        <f t="shared" si="197"/>
        <v>1245.3355184415886</v>
      </c>
      <c r="S268" s="237">
        <f t="shared" si="197"/>
        <v>1063.0409490165955</v>
      </c>
      <c r="T268" s="237">
        <f t="shared" si="197"/>
        <v>1429.7290166800205</v>
      </c>
      <c r="U268" s="237">
        <f t="shared" si="197"/>
        <v>1521.4053702256563</v>
      </c>
      <c r="V268" s="237">
        <f t="shared" si="197"/>
        <v>1612.7347933889062</v>
      </c>
      <c r="W268" s="237">
        <f t="shared" si="197"/>
        <v>1703.7172861697693</v>
      </c>
      <c r="X268" s="237">
        <f t="shared" si="197"/>
        <v>1428.3586416695939</v>
      </c>
      <c r="Y268" s="237">
        <f t="shared" si="197"/>
        <v>1790.9702773399774</v>
      </c>
      <c r="Z268" s="237">
        <f t="shared" ref="Y268:AE270" si="198">Z$110*(1-$D268)-Z$114</f>
        <v>1787.5877061117096</v>
      </c>
      <c r="AA268" s="237">
        <f t="shared" si="198"/>
        <v>1784.2051348834414</v>
      </c>
      <c r="AB268" s="237">
        <f t="shared" si="198"/>
        <v>1780.8225636551717</v>
      </c>
      <c r="AC268" s="237">
        <f t="shared" si="198"/>
        <v>1414.82835675652</v>
      </c>
      <c r="AD268" s="237">
        <f t="shared" si="198"/>
        <v>1774.0574211986357</v>
      </c>
      <c r="AE268" s="237">
        <f t="shared" si="198"/>
        <v>1770.6748499703676</v>
      </c>
    </row>
    <row r="269" spans="1:31" ht="11.4">
      <c r="A269" s="2"/>
      <c r="B269" s="2"/>
      <c r="C269" s="2"/>
      <c r="D269" s="899">
        <v>0.2</v>
      </c>
      <c r="E269" s="237">
        <f>E$110*(1-$D269)-E$114</f>
        <v>-9655.5829149569763</v>
      </c>
      <c r="F269" s="237">
        <f t="shared" si="197"/>
        <v>-534.38072277197296</v>
      </c>
      <c r="G269" s="237">
        <f t="shared" si="197"/>
        <v>-35.618185925015368</v>
      </c>
      <c r="H269" s="237">
        <f t="shared" si="197"/>
        <v>-35.618185925015368</v>
      </c>
      <c r="I269" s="237">
        <f t="shared" si="197"/>
        <v>-35.618185925015368</v>
      </c>
      <c r="J269" s="237">
        <f t="shared" si="197"/>
        <v>-35.618185925015368</v>
      </c>
      <c r="K269" s="237">
        <f t="shared" si="197"/>
        <v>-35.618185925015368</v>
      </c>
      <c r="L269" s="237">
        <f t="shared" si="197"/>
        <v>603.89015227412403</v>
      </c>
      <c r="M269" s="237">
        <f t="shared" si="197"/>
        <v>687.84730481166036</v>
      </c>
      <c r="N269" s="237">
        <f t="shared" si="197"/>
        <v>610.07322264465711</v>
      </c>
      <c r="O269" s="237">
        <f t="shared" si="197"/>
        <v>854.83646220036883</v>
      </c>
      <c r="P269" s="237">
        <f t="shared" si="197"/>
        <v>937.86846705154096</v>
      </c>
      <c r="Q269" s="237">
        <f t="shared" si="197"/>
        <v>1020.5920893405918</v>
      </c>
      <c r="R269" s="237">
        <f t="shared" si="197"/>
        <v>1103.0073290675216</v>
      </c>
      <c r="S269" s="237">
        <f t="shared" si="197"/>
        <v>940.96771180086091</v>
      </c>
      <c r="T269" s="237">
        <f t="shared" si="197"/>
        <v>1266.9126608350166</v>
      </c>
      <c r="U269" s="237">
        <f t="shared" si="197"/>
        <v>1348.4027528755817</v>
      </c>
      <c r="V269" s="237">
        <f t="shared" si="197"/>
        <v>1429.5844623540261</v>
      </c>
      <c r="W269" s="237">
        <f t="shared" si="197"/>
        <v>1510.4577892703487</v>
      </c>
      <c r="X269" s="237">
        <f t="shared" si="197"/>
        <v>1265.6945497146373</v>
      </c>
      <c r="Y269" s="237">
        <f t="shared" si="198"/>
        <v>1588.0160036438672</v>
      </c>
      <c r="Z269" s="237">
        <f t="shared" si="198"/>
        <v>1585.0092736631846</v>
      </c>
      <c r="AA269" s="237">
        <f t="shared" si="198"/>
        <v>1582.0025436825019</v>
      </c>
      <c r="AB269" s="237">
        <f t="shared" si="198"/>
        <v>1578.9958137018177</v>
      </c>
      <c r="AC269" s="237">
        <f t="shared" si="198"/>
        <v>1253.667629791905</v>
      </c>
      <c r="AD269" s="237">
        <f t="shared" si="198"/>
        <v>1572.9823537404523</v>
      </c>
      <c r="AE269" s="237">
        <f t="shared" si="198"/>
        <v>1569.9756237597696</v>
      </c>
    </row>
    <row r="270" spans="1:31" ht="12" thickBot="1">
      <c r="A270" s="2"/>
      <c r="B270" s="2"/>
      <c r="C270" s="2"/>
      <c r="D270" s="900">
        <v>0.4</v>
      </c>
      <c r="E270" s="237">
        <f>E$110*(1-$D270)-E$114</f>
        <v>-9655.5829149569763</v>
      </c>
      <c r="F270" s="237">
        <f t="shared" si="197"/>
        <v>-534.38072277197296</v>
      </c>
      <c r="G270" s="237">
        <f t="shared" si="197"/>
        <v>-35.618185925015368</v>
      </c>
      <c r="H270" s="237">
        <f t="shared" si="197"/>
        <v>-35.618185925015368</v>
      </c>
      <c r="I270" s="237">
        <f t="shared" si="197"/>
        <v>-35.618185925015368</v>
      </c>
      <c r="J270" s="237">
        <f t="shared" si="197"/>
        <v>-35.618185925015368</v>
      </c>
      <c r="K270" s="237">
        <f t="shared" si="197"/>
        <v>-35.618185925015368</v>
      </c>
      <c r="L270" s="237">
        <f t="shared" si="197"/>
        <v>444.01306772433918</v>
      </c>
      <c r="M270" s="237">
        <f t="shared" si="197"/>
        <v>506.98093212749131</v>
      </c>
      <c r="N270" s="237">
        <f t="shared" si="197"/>
        <v>448.6503705022389</v>
      </c>
      <c r="O270" s="237">
        <f t="shared" si="197"/>
        <v>632.22280016902266</v>
      </c>
      <c r="P270" s="237">
        <f t="shared" si="197"/>
        <v>694.49680380740176</v>
      </c>
      <c r="Q270" s="237">
        <f t="shared" si="197"/>
        <v>756.53952052419004</v>
      </c>
      <c r="R270" s="237">
        <f t="shared" si="197"/>
        <v>818.35095031938715</v>
      </c>
      <c r="S270" s="237">
        <f t="shared" si="197"/>
        <v>696.82123736939172</v>
      </c>
      <c r="T270" s="237">
        <f t="shared" si="197"/>
        <v>941.27994914500846</v>
      </c>
      <c r="U270" s="237">
        <f t="shared" si="197"/>
        <v>1002.3975181754323</v>
      </c>
      <c r="V270" s="237">
        <f t="shared" si="197"/>
        <v>1063.2838002842657</v>
      </c>
      <c r="W270" s="237">
        <f t="shared" si="197"/>
        <v>1123.9387954715075</v>
      </c>
      <c r="X270" s="237">
        <f t="shared" si="197"/>
        <v>940.36636580472407</v>
      </c>
      <c r="Y270" s="237">
        <f t="shared" si="198"/>
        <v>1182.1074562516465</v>
      </c>
      <c r="Z270" s="237">
        <f t="shared" si="198"/>
        <v>1179.8524087661344</v>
      </c>
      <c r="AA270" s="237">
        <f t="shared" si="198"/>
        <v>1177.5973612806224</v>
      </c>
      <c r="AB270" s="237">
        <f t="shared" si="198"/>
        <v>1175.3423137951092</v>
      </c>
      <c r="AC270" s="237">
        <f t="shared" si="198"/>
        <v>931.34617586267461</v>
      </c>
      <c r="AD270" s="237">
        <f t="shared" si="198"/>
        <v>1170.8322188240852</v>
      </c>
      <c r="AE270" s="237">
        <f t="shared" si="198"/>
        <v>1168.5771713385732</v>
      </c>
    </row>
  </sheetData>
  <mergeCells count="20">
    <mergeCell ref="E18:I18"/>
    <mergeCell ref="O18:S18"/>
    <mergeCell ref="B75:C75"/>
    <mergeCell ref="D75:E75"/>
    <mergeCell ref="E59:I59"/>
    <mergeCell ref="O59:S59"/>
    <mergeCell ref="B249:C249"/>
    <mergeCell ref="D249:E249"/>
    <mergeCell ref="E105:I105"/>
    <mergeCell ref="O105:S105"/>
    <mergeCell ref="B120:C120"/>
    <mergeCell ref="D120:E120"/>
    <mergeCell ref="E234:I234"/>
    <mergeCell ref="O234:S234"/>
    <mergeCell ref="E148:I148"/>
    <mergeCell ref="O148:S148"/>
    <mergeCell ref="B203:C203"/>
    <mergeCell ref="D203:E203"/>
    <mergeCell ref="E187:I187"/>
    <mergeCell ref="O187:S187"/>
  </mergeCells>
  <hyperlinks>
    <hyperlink ref="X1" location="ToC!A1" display="Table of Content" xr:uid="{00000000-0004-0000-2600-000000000000}"/>
  </hyperlinks>
  <pageMargins left="0.7" right="0.7" top="0.75" bottom="0.75" header="0.3" footer="0.3"/>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700-000000000000}">
  <sheetPr>
    <tabColor theme="9"/>
  </sheetPr>
  <dimension ref="A1:AE271"/>
  <sheetViews>
    <sheetView topLeftCell="A93" zoomScale="90" zoomScaleNormal="90" workbookViewId="0">
      <selection activeCell="K205" sqref="K205"/>
    </sheetView>
  </sheetViews>
  <sheetFormatPr defaultColWidth="9.33203125" defaultRowHeight="10.199999999999999"/>
  <cols>
    <col min="1" max="1" width="25.33203125" style="756" customWidth="1"/>
    <col min="2" max="2" width="9.33203125" style="756"/>
    <col min="3" max="3" width="12.6640625" style="756" customWidth="1"/>
    <col min="4" max="4" width="10.6640625" style="756" customWidth="1"/>
    <col min="5" max="6" width="9.33203125" style="756"/>
    <col min="7" max="7" width="19.33203125" style="756" customWidth="1"/>
    <col min="8" max="9" width="9.33203125" style="756"/>
    <col min="10" max="10" width="16.44140625" style="756" customWidth="1"/>
    <col min="11" max="11" width="11.5546875" style="756" customWidth="1"/>
    <col min="12" max="12" width="10.6640625" style="756" customWidth="1"/>
    <col min="13" max="16384" width="9.33203125" style="756"/>
  </cols>
  <sheetData>
    <row r="1" spans="1:31" ht="14.4">
      <c r="A1" s="755" t="s">
        <v>1488</v>
      </c>
      <c r="I1" s="693"/>
      <c r="J1" s="693"/>
      <c r="K1" s="693"/>
      <c r="L1" s="693"/>
      <c r="M1" s="693"/>
      <c r="N1" s="693"/>
      <c r="W1" s="1117" t="s">
        <v>1289</v>
      </c>
      <c r="X1" s="1118" t="s">
        <v>1056</v>
      </c>
    </row>
    <row r="2" spans="1:31">
      <c r="A2" s="757" t="s">
        <v>198</v>
      </c>
      <c r="I2" s="693"/>
      <c r="N2" s="693"/>
    </row>
    <row r="3" spans="1:31">
      <c r="A3" s="695" t="s">
        <v>1483</v>
      </c>
      <c r="I3" s="693"/>
      <c r="N3" s="693"/>
    </row>
    <row r="4" spans="1:31">
      <c r="A4" s="695" t="s">
        <v>1160</v>
      </c>
      <c r="I4" s="693"/>
      <c r="J4" s="693"/>
      <c r="N4" s="693"/>
    </row>
    <row r="5" spans="1:31" ht="10.8" thickBot="1">
      <c r="A5" s="695"/>
      <c r="I5" s="693"/>
      <c r="J5" s="693"/>
      <c r="N5" s="693"/>
    </row>
    <row r="6" spans="1:31">
      <c r="A6" s="695"/>
      <c r="C6" s="921" t="s">
        <v>435</v>
      </c>
      <c r="D6" s="922"/>
      <c r="E6" s="923" t="s">
        <v>5</v>
      </c>
      <c r="F6" s="924" t="s">
        <v>353</v>
      </c>
      <c r="I6" s="693"/>
      <c r="J6" s="930" t="s">
        <v>450</v>
      </c>
      <c r="K6" s="922"/>
      <c r="L6" s="931" t="s">
        <v>5</v>
      </c>
      <c r="M6" s="932" t="s">
        <v>353</v>
      </c>
      <c r="N6" s="693"/>
    </row>
    <row r="7" spans="1:31">
      <c r="A7" s="695"/>
      <c r="B7" s="758"/>
      <c r="C7" s="907" t="s">
        <v>436</v>
      </c>
      <c r="D7" s="758"/>
      <c r="E7" s="758" t="s">
        <v>437</v>
      </c>
      <c r="F7" s="914" t="s">
        <v>455</v>
      </c>
      <c r="G7" s="758"/>
      <c r="H7" s="758"/>
      <c r="I7" s="758"/>
      <c r="J7" s="907" t="s">
        <v>1158</v>
      </c>
      <c r="K7" s="758"/>
      <c r="L7" s="758" t="s">
        <v>236</v>
      </c>
      <c r="M7" s="914">
        <v>8</v>
      </c>
      <c r="N7" s="758"/>
    </row>
    <row r="8" spans="1:31">
      <c r="B8" s="758"/>
      <c r="C8" s="907" t="s">
        <v>438</v>
      </c>
      <c r="D8" s="758"/>
      <c r="E8" s="758" t="s">
        <v>437</v>
      </c>
      <c r="F8" s="914" t="s">
        <v>439</v>
      </c>
      <c r="G8" s="758"/>
      <c r="H8" s="758"/>
      <c r="I8" s="758"/>
      <c r="J8" s="907" t="s">
        <v>1159</v>
      </c>
      <c r="K8" s="758"/>
      <c r="L8" s="758" t="s">
        <v>12</v>
      </c>
      <c r="M8" s="914">
        <v>1</v>
      </c>
      <c r="N8" s="758"/>
    </row>
    <row r="9" spans="1:31">
      <c r="B9" s="758"/>
      <c r="C9" s="907" t="s">
        <v>1154</v>
      </c>
      <c r="D9" s="758"/>
      <c r="E9" s="758" t="s">
        <v>1155</v>
      </c>
      <c r="F9" s="914">
        <v>0</v>
      </c>
      <c r="G9" s="758"/>
      <c r="H9" s="758"/>
      <c r="I9" s="758"/>
      <c r="J9" s="907" t="s">
        <v>451</v>
      </c>
      <c r="K9" s="758"/>
      <c r="L9" s="758" t="s">
        <v>236</v>
      </c>
      <c r="M9" s="914" t="s">
        <v>459</v>
      </c>
      <c r="N9" s="758"/>
    </row>
    <row r="10" spans="1:31" ht="10.8" thickBot="1">
      <c r="B10" s="758"/>
      <c r="C10" s="965" t="s">
        <v>442</v>
      </c>
      <c r="D10" s="966"/>
      <c r="E10" s="966" t="s">
        <v>235</v>
      </c>
      <c r="F10" s="967">
        <v>0</v>
      </c>
      <c r="G10" s="758"/>
      <c r="H10" s="758"/>
      <c r="I10" s="758"/>
      <c r="J10" s="965" t="s">
        <v>1094</v>
      </c>
      <c r="K10" s="966"/>
      <c r="L10" s="966" t="s">
        <v>452</v>
      </c>
      <c r="M10" s="967">
        <v>0</v>
      </c>
      <c r="N10" s="824" t="s">
        <v>1021</v>
      </c>
    </row>
    <row r="11" spans="1:31" ht="14.4">
      <c r="B11" s="758"/>
      <c r="C11"/>
      <c r="D11"/>
      <c r="E11"/>
      <c r="F11"/>
      <c r="G11" s="758" t="s">
        <v>456</v>
      </c>
      <c r="H11" s="758"/>
      <c r="I11" s="758"/>
    </row>
    <row r="12" spans="1:31">
      <c r="B12" s="758"/>
      <c r="G12" s="758"/>
      <c r="H12" s="758"/>
      <c r="I12" s="758"/>
      <c r="J12" s="758"/>
      <c r="K12" s="758"/>
      <c r="L12" s="758"/>
      <c r="M12" s="758"/>
      <c r="N12" s="758"/>
    </row>
    <row r="13" spans="1:31" ht="11.4">
      <c r="C13" s="9"/>
      <c r="D13" s="810"/>
      <c r="E13" s="238"/>
      <c r="I13" s="693"/>
      <c r="J13" s="693"/>
      <c r="K13" s="693"/>
      <c r="L13" s="693"/>
      <c r="M13" s="693"/>
    </row>
    <row r="14" spans="1:31" ht="11.4">
      <c r="C14" s="9"/>
      <c r="D14" s="810"/>
      <c r="E14" s="238"/>
      <c r="I14" s="693"/>
      <c r="J14" s="693"/>
      <c r="L14" s="693"/>
      <c r="M14" s="693"/>
      <c r="N14" s="693"/>
    </row>
    <row r="15" spans="1:31" ht="11.4">
      <c r="C15" s="758" t="s">
        <v>1337</v>
      </c>
      <c r="D15" s="2"/>
      <c r="E15" s="238">
        <f>'Climate scenario'!E12</f>
        <v>1</v>
      </c>
      <c r="F15" s="238">
        <f>'Climate scenario'!F12</f>
        <v>0.99821428571428572</v>
      </c>
      <c r="G15" s="238">
        <f>'Climate scenario'!G12</f>
        <v>0.99642857142857144</v>
      </c>
      <c r="H15" s="238">
        <f>'Climate scenario'!H12</f>
        <v>0.99464285714285716</v>
      </c>
      <c r="I15" s="238">
        <f>'Climate scenario'!I12</f>
        <v>0.79428571428571437</v>
      </c>
      <c r="J15" s="238">
        <f>'Climate scenario'!J12</f>
        <v>0.9910714285714286</v>
      </c>
      <c r="K15" s="238">
        <f>'Climate scenario'!K12</f>
        <v>0.98928571428571421</v>
      </c>
      <c r="L15" s="238">
        <f>'Climate scenario'!L12</f>
        <v>0.98749999999999993</v>
      </c>
      <c r="M15" s="238">
        <f>'Climate scenario'!M12</f>
        <v>0.98571428571428565</v>
      </c>
      <c r="N15" s="238">
        <f>'Climate scenario'!N12</f>
        <v>0.78714285714285714</v>
      </c>
      <c r="O15" s="238">
        <f>'Climate scenario'!O12</f>
        <v>0.9821428571428571</v>
      </c>
      <c r="P15" s="238">
        <f>'Climate scenario'!P12</f>
        <v>0.98035714285714282</v>
      </c>
      <c r="Q15" s="238">
        <f>'Climate scenario'!Q12</f>
        <v>0.97857142857142854</v>
      </c>
      <c r="R15" s="238">
        <f>'Climate scenario'!R12</f>
        <v>0.97678571428571426</v>
      </c>
      <c r="S15" s="238">
        <f>'Climate scenario'!S12</f>
        <v>0.78</v>
      </c>
      <c r="T15" s="238">
        <f>'Climate scenario'!T12</f>
        <v>0.9732142857142857</v>
      </c>
      <c r="U15" s="238">
        <f>'Climate scenario'!U12</f>
        <v>0.97142857142857131</v>
      </c>
      <c r="V15" s="238">
        <f>'Climate scenario'!V12</f>
        <v>0.96964285714285703</v>
      </c>
      <c r="W15" s="238">
        <f>'Climate scenario'!W12</f>
        <v>0.96785714285714275</v>
      </c>
      <c r="X15" s="238">
        <f>'Climate scenario'!X12</f>
        <v>0.7728571428571428</v>
      </c>
      <c r="Y15" s="238">
        <f>'Climate scenario'!Y12</f>
        <v>0.96428571428571397</v>
      </c>
      <c r="Z15" s="238">
        <f>'Climate scenario'!Z12</f>
        <v>0.96250000000000002</v>
      </c>
      <c r="AA15" s="238">
        <f>'Climate scenario'!AA12</f>
        <v>0.96071428571428596</v>
      </c>
      <c r="AB15" s="238">
        <f>'Climate scenario'!AB12</f>
        <v>0.95892857142857102</v>
      </c>
      <c r="AC15" s="238">
        <f>'Climate scenario'!AC12</f>
        <v>0.76571428571428557</v>
      </c>
      <c r="AD15" s="238">
        <f>'Climate scenario'!AD12</f>
        <v>0.95535714285714302</v>
      </c>
      <c r="AE15" s="238">
        <f>'Climate scenario'!AE12</f>
        <v>0.95357142857142896</v>
      </c>
    </row>
    <row r="16" spans="1:31" ht="12" thickBot="1">
      <c r="C16" s="241"/>
      <c r="D16" s="2"/>
      <c r="E16" s="238"/>
      <c r="F16" s="238"/>
      <c r="G16" s="238"/>
      <c r="H16" s="238"/>
      <c r="I16" s="238"/>
      <c r="J16" s="238"/>
      <c r="K16" s="238"/>
      <c r="L16" s="238"/>
      <c r="M16" s="238"/>
      <c r="N16" s="238"/>
      <c r="O16" s="238"/>
      <c r="P16" s="238"/>
      <c r="Q16" s="238"/>
      <c r="R16" s="238"/>
      <c r="S16" s="238"/>
      <c r="T16" s="238"/>
      <c r="U16" s="238"/>
      <c r="V16" s="238"/>
      <c r="W16" s="238"/>
      <c r="X16" s="238"/>
      <c r="Y16" s="238"/>
      <c r="Z16" s="238"/>
      <c r="AA16" s="238"/>
      <c r="AB16" s="238"/>
      <c r="AC16" s="238"/>
      <c r="AD16" s="238"/>
      <c r="AE16" s="238"/>
    </row>
    <row r="17" spans="1:31">
      <c r="A17" s="1344" t="s">
        <v>1064</v>
      </c>
      <c r="B17" s="1345"/>
      <c r="C17" s="1345"/>
      <c r="D17" s="1345"/>
      <c r="E17" s="1345"/>
      <c r="F17" s="1345"/>
      <c r="G17" s="1345"/>
      <c r="H17" s="1345"/>
      <c r="I17" s="1345"/>
      <c r="J17" s="1345"/>
      <c r="K17" s="1345"/>
      <c r="L17" s="1345"/>
      <c r="M17" s="1345"/>
      <c r="N17" s="1345"/>
      <c r="O17" s="1345"/>
      <c r="P17" s="1345"/>
      <c r="Q17" s="1345"/>
      <c r="R17" s="1345"/>
      <c r="S17" s="1345"/>
      <c r="T17" s="1345"/>
      <c r="U17" s="1345"/>
      <c r="V17" s="1345"/>
      <c r="W17" s="1345"/>
      <c r="X17" s="1345"/>
      <c r="Y17" s="1345"/>
      <c r="Z17" s="1345"/>
      <c r="AA17" s="1345"/>
      <c r="AB17" s="1345"/>
      <c r="AC17" s="1345"/>
      <c r="AD17" s="1345"/>
      <c r="AE17" s="1345"/>
    </row>
    <row r="18" spans="1:31">
      <c r="A18" s="902" t="s">
        <v>482</v>
      </c>
      <c r="B18" s="256" t="s">
        <v>5</v>
      </c>
      <c r="C18" s="256" t="s">
        <v>483</v>
      </c>
      <c r="D18" s="257" t="s">
        <v>295</v>
      </c>
      <c r="E18" s="1469" t="s">
        <v>296</v>
      </c>
      <c r="F18" s="1469"/>
      <c r="G18" s="1469"/>
      <c r="H18" s="1469"/>
      <c r="I18" s="1469"/>
      <c r="J18" s="258"/>
      <c r="K18" s="258"/>
      <c r="L18" s="258"/>
      <c r="M18" s="258"/>
      <c r="N18" s="258"/>
      <c r="O18" s="1469"/>
      <c r="P18" s="1469"/>
      <c r="Q18" s="1469"/>
      <c r="R18" s="1469"/>
      <c r="S18" s="1469"/>
      <c r="T18" s="258"/>
      <c r="U18" s="258"/>
      <c r="V18" s="258"/>
      <c r="W18" s="258"/>
      <c r="X18" s="258"/>
      <c r="Y18" s="258"/>
      <c r="Z18" s="258"/>
      <c r="AA18" s="258"/>
      <c r="AB18" s="258"/>
      <c r="AC18" s="258"/>
      <c r="AD18" s="258"/>
      <c r="AE18" s="258"/>
    </row>
    <row r="19" spans="1:31">
      <c r="A19" s="903"/>
      <c r="B19" s="260"/>
      <c r="C19" s="261" t="s">
        <v>197</v>
      </c>
      <c r="D19" s="262" t="s">
        <v>297</v>
      </c>
      <c r="E19" s="262">
        <v>1</v>
      </c>
      <c r="F19" s="262">
        <v>2</v>
      </c>
      <c r="G19" s="262">
        <v>3</v>
      </c>
      <c r="H19" s="262">
        <v>4</v>
      </c>
      <c r="I19" s="262">
        <v>5</v>
      </c>
      <c r="J19" s="262">
        <v>6</v>
      </c>
      <c r="K19" s="262">
        <v>7</v>
      </c>
      <c r="L19" s="262">
        <v>8</v>
      </c>
      <c r="M19" s="262">
        <v>9</v>
      </c>
      <c r="N19" s="263">
        <v>10</v>
      </c>
      <c r="O19" s="262">
        <v>11</v>
      </c>
      <c r="P19" s="262">
        <v>12</v>
      </c>
      <c r="Q19" s="262">
        <v>13</v>
      </c>
      <c r="R19" s="262">
        <v>14</v>
      </c>
      <c r="S19" s="262">
        <v>15</v>
      </c>
      <c r="T19" s="262">
        <v>16</v>
      </c>
      <c r="U19" s="262">
        <v>17</v>
      </c>
      <c r="V19" s="262">
        <v>18</v>
      </c>
      <c r="W19" s="262">
        <v>19</v>
      </c>
      <c r="X19" s="262">
        <v>20</v>
      </c>
      <c r="Y19" s="262">
        <v>21</v>
      </c>
      <c r="Z19" s="262">
        <v>22</v>
      </c>
      <c r="AA19" s="262">
        <v>23</v>
      </c>
      <c r="AB19" s="262">
        <v>24</v>
      </c>
      <c r="AC19" s="262">
        <v>25</v>
      </c>
      <c r="AD19" s="262">
        <v>26</v>
      </c>
      <c r="AE19" s="262">
        <v>27</v>
      </c>
    </row>
    <row r="20" spans="1:31">
      <c r="A20" s="905" t="s">
        <v>407</v>
      </c>
      <c r="B20" s="757"/>
    </row>
    <row r="21" spans="1:31">
      <c r="A21" s="907" t="s">
        <v>1026</v>
      </c>
      <c r="B21" s="908" t="s">
        <v>12</v>
      </c>
      <c r="C21" s="908">
        <f>Prices!H25</f>
        <v>323.80169022741245</v>
      </c>
      <c r="D21" s="758"/>
      <c r="E21" s="909">
        <v>0</v>
      </c>
      <c r="F21" s="909">
        <v>0</v>
      </c>
      <c r="G21" s="909">
        <v>0</v>
      </c>
      <c r="H21" s="909">
        <v>0</v>
      </c>
      <c r="I21" s="909">
        <v>0</v>
      </c>
      <c r="J21" s="909">
        <v>0</v>
      </c>
      <c r="K21" s="909">
        <v>0</v>
      </c>
      <c r="L21" s="1197">
        <f>M8</f>
        <v>1</v>
      </c>
      <c r="M21" s="1197">
        <v>3.5</v>
      </c>
      <c r="N21" s="1197">
        <v>4.5</v>
      </c>
      <c r="O21" s="1197">
        <v>5.5</v>
      </c>
      <c r="P21" s="1197">
        <v>6.5</v>
      </c>
      <c r="Q21" s="1197">
        <v>7.5</v>
      </c>
      <c r="R21" s="1197">
        <v>8.5</v>
      </c>
      <c r="S21" s="1197">
        <v>9.5</v>
      </c>
      <c r="T21" s="1197">
        <v>10.5</v>
      </c>
      <c r="U21" s="1197">
        <v>11.5</v>
      </c>
      <c r="V21" s="1197">
        <v>12.5</v>
      </c>
      <c r="W21" s="1197">
        <v>13.5</v>
      </c>
      <c r="X21" s="1197">
        <v>14.5</v>
      </c>
      <c r="Y21" s="1197">
        <v>14.5</v>
      </c>
      <c r="Z21" s="1197">
        <v>14.5</v>
      </c>
      <c r="AA21" s="1197">
        <v>14.5</v>
      </c>
      <c r="AB21" s="1197">
        <v>14.5</v>
      </c>
      <c r="AC21" s="1197">
        <v>14.5</v>
      </c>
      <c r="AD21" s="1197">
        <v>14.5</v>
      </c>
      <c r="AE21" s="1197">
        <v>14.5</v>
      </c>
    </row>
    <row r="22" spans="1:31" ht="11.4">
      <c r="A22" s="968"/>
      <c r="B22" s="908"/>
      <c r="C22" s="908"/>
      <c r="D22" s="758"/>
      <c r="E22" s="909"/>
      <c r="F22" s="909"/>
      <c r="G22" s="909"/>
      <c r="H22" s="909"/>
      <c r="I22" s="909"/>
      <c r="J22" s="909"/>
      <c r="K22" s="909"/>
      <c r="L22" s="909"/>
      <c r="M22" s="909"/>
      <c r="N22" s="909"/>
      <c r="O22" s="909"/>
      <c r="P22" s="909"/>
      <c r="Q22" s="909"/>
      <c r="R22" s="909"/>
      <c r="S22" s="909"/>
      <c r="T22" s="909"/>
      <c r="U22" s="909"/>
      <c r="V22" s="909"/>
      <c r="W22" s="909"/>
      <c r="X22" s="909"/>
      <c r="Y22" s="909"/>
      <c r="Z22" s="909"/>
      <c r="AA22" s="909"/>
      <c r="AB22" s="909"/>
      <c r="AC22" s="909"/>
      <c r="AD22" s="909"/>
      <c r="AE22" s="909"/>
    </row>
    <row r="23" spans="1:31">
      <c r="A23" s="905" t="s">
        <v>981</v>
      </c>
      <c r="C23" s="908"/>
      <c r="D23" s="758"/>
      <c r="E23" s="909"/>
      <c r="F23" s="909"/>
      <c r="G23" s="909"/>
      <c r="H23" s="909"/>
      <c r="I23" s="909"/>
      <c r="J23" s="909"/>
      <c r="K23" s="909"/>
      <c r="L23" s="909"/>
      <c r="M23" s="909"/>
      <c r="N23" s="909"/>
      <c r="O23" s="909"/>
      <c r="P23" s="909"/>
      <c r="Q23" s="909"/>
      <c r="R23" s="909"/>
      <c r="S23" s="909"/>
      <c r="T23" s="909"/>
      <c r="U23" s="909"/>
      <c r="V23" s="909"/>
      <c r="W23" s="909"/>
      <c r="X23" s="909"/>
      <c r="Y23" s="909"/>
      <c r="Z23" s="909"/>
      <c r="AA23" s="909"/>
      <c r="AB23" s="909"/>
      <c r="AC23" s="909"/>
      <c r="AD23" s="909"/>
      <c r="AE23" s="909"/>
    </row>
    <row r="24" spans="1:31">
      <c r="A24" s="910" t="s">
        <v>448</v>
      </c>
      <c r="B24" s="911" t="s">
        <v>234</v>
      </c>
      <c r="C24" s="908">
        <f>Prices!H102</f>
        <v>10.793389674247079</v>
      </c>
      <c r="D24" s="758"/>
      <c r="E24" s="909">
        <v>0</v>
      </c>
      <c r="F24" s="938">
        <f>F10*E24</f>
        <v>0</v>
      </c>
      <c r="G24" s="909"/>
      <c r="H24" s="909"/>
      <c r="I24" s="909"/>
      <c r="J24" s="909"/>
      <c r="K24" s="909"/>
      <c r="L24" s="909"/>
      <c r="M24" s="909"/>
      <c r="N24" s="909"/>
      <c r="O24" s="909"/>
      <c r="P24" s="909"/>
      <c r="Q24" s="909"/>
      <c r="R24" s="909"/>
      <c r="S24" s="909"/>
      <c r="T24" s="909"/>
      <c r="U24" s="909"/>
      <c r="V24" s="909"/>
      <c r="W24" s="909"/>
      <c r="X24" s="909"/>
      <c r="Y24" s="909"/>
      <c r="Z24" s="909"/>
      <c r="AA24" s="909"/>
      <c r="AB24" s="909"/>
      <c r="AC24" s="909"/>
      <c r="AD24" s="909"/>
      <c r="AE24" s="909"/>
    </row>
    <row r="25" spans="1:31">
      <c r="A25" s="910" t="s">
        <v>449</v>
      </c>
      <c r="B25" s="911" t="s">
        <v>93</v>
      </c>
      <c r="C25" s="908">
        <f>Prices!H174</f>
        <v>207.34101564228641</v>
      </c>
      <c r="D25" s="758"/>
      <c r="E25" s="909">
        <v>0</v>
      </c>
      <c r="F25" s="938">
        <v>0</v>
      </c>
      <c r="G25" s="909"/>
      <c r="H25" s="909"/>
      <c r="I25" s="909"/>
      <c r="J25" s="909"/>
      <c r="K25" s="909"/>
      <c r="L25" s="909"/>
      <c r="M25" s="909"/>
      <c r="N25" s="909"/>
      <c r="O25" s="909"/>
      <c r="P25" s="909"/>
      <c r="Q25" s="909"/>
      <c r="R25" s="909"/>
      <c r="S25" s="909"/>
      <c r="T25" s="909"/>
      <c r="U25" s="909"/>
      <c r="V25" s="909"/>
      <c r="W25" s="909"/>
      <c r="X25" s="909"/>
      <c r="Y25" s="909"/>
      <c r="Z25" s="909"/>
      <c r="AA25" s="909"/>
      <c r="AB25" s="909"/>
      <c r="AC25" s="909"/>
      <c r="AD25" s="909"/>
      <c r="AE25" s="909"/>
    </row>
    <row r="26" spans="1:31">
      <c r="A26" s="910" t="s">
        <v>1098</v>
      </c>
      <c r="B26" s="911" t="s">
        <v>437</v>
      </c>
      <c r="C26" s="908">
        <f>Prices!H208</f>
        <v>97.938138565150581</v>
      </c>
      <c r="D26" s="758"/>
      <c r="E26" s="909">
        <v>70</v>
      </c>
      <c r="F26" s="909"/>
      <c r="G26" s="909"/>
      <c r="H26" s="909"/>
      <c r="I26" s="909"/>
      <c r="J26" s="909"/>
      <c r="K26" s="909"/>
      <c r="L26" s="909"/>
      <c r="M26" s="909"/>
      <c r="N26" s="909"/>
      <c r="O26" s="909"/>
      <c r="P26" s="909"/>
      <c r="Q26" s="909"/>
      <c r="R26" s="909"/>
      <c r="S26" s="909"/>
      <c r="T26" s="909"/>
      <c r="U26" s="909"/>
      <c r="V26" s="909"/>
      <c r="W26" s="909"/>
      <c r="X26" s="909"/>
      <c r="Y26" s="909"/>
      <c r="Z26" s="909"/>
      <c r="AA26" s="909"/>
      <c r="AB26" s="909"/>
      <c r="AC26" s="909"/>
      <c r="AD26" s="909"/>
      <c r="AE26" s="909"/>
    </row>
    <row r="27" spans="1:31">
      <c r="A27" s="910" t="s">
        <v>1099</v>
      </c>
      <c r="B27" s="911" t="s">
        <v>316</v>
      </c>
      <c r="C27" s="908">
        <f>Prices!H307</f>
        <v>1585.5489431468961</v>
      </c>
      <c r="D27" s="758"/>
      <c r="E27" s="909">
        <v>1</v>
      </c>
      <c r="F27" s="909"/>
      <c r="G27" s="909"/>
      <c r="H27" s="909"/>
      <c r="I27" s="909"/>
      <c r="J27" s="909"/>
      <c r="K27" s="909"/>
      <c r="L27" s="909"/>
      <c r="M27" s="909"/>
      <c r="N27" s="909"/>
      <c r="O27" s="909"/>
      <c r="P27" s="909"/>
      <c r="Q27" s="909"/>
      <c r="R27" s="909"/>
      <c r="S27" s="909"/>
      <c r="T27" s="909"/>
      <c r="U27" s="909"/>
      <c r="V27" s="909"/>
      <c r="W27" s="909"/>
      <c r="X27" s="909"/>
      <c r="Y27" s="909"/>
      <c r="Z27" s="909"/>
      <c r="AA27" s="909"/>
      <c r="AB27" s="909"/>
      <c r="AC27" s="909"/>
      <c r="AD27" s="909"/>
      <c r="AE27" s="909"/>
    </row>
    <row r="28" spans="1:31">
      <c r="A28" s="910" t="s">
        <v>1333</v>
      </c>
      <c r="B28" s="911" t="s">
        <v>1497</v>
      </c>
      <c r="C28" s="1356">
        <f>Prices!H306</f>
        <v>35.618185925015368</v>
      </c>
      <c r="D28" s="758"/>
      <c r="E28" s="909">
        <v>1</v>
      </c>
      <c r="F28" s="909">
        <v>1</v>
      </c>
      <c r="G28" s="909">
        <v>1</v>
      </c>
      <c r="H28" s="909">
        <v>1</v>
      </c>
      <c r="I28" s="909">
        <v>1</v>
      </c>
      <c r="J28" s="909">
        <v>1</v>
      </c>
      <c r="K28" s="909">
        <v>1</v>
      </c>
      <c r="L28" s="909">
        <v>1</v>
      </c>
      <c r="M28" s="909">
        <v>1</v>
      </c>
      <c r="N28" s="909">
        <v>1</v>
      </c>
      <c r="O28" s="909">
        <v>1</v>
      </c>
      <c r="P28" s="909">
        <v>1</v>
      </c>
      <c r="Q28" s="909">
        <v>1</v>
      </c>
      <c r="R28" s="909">
        <v>1</v>
      </c>
      <c r="S28" s="909">
        <v>1</v>
      </c>
      <c r="T28" s="909">
        <v>1</v>
      </c>
      <c r="U28" s="909">
        <v>1</v>
      </c>
      <c r="V28" s="909">
        <v>1</v>
      </c>
      <c r="W28" s="909">
        <v>1</v>
      </c>
      <c r="X28" s="909">
        <v>1</v>
      </c>
      <c r="Y28" s="909">
        <v>1</v>
      </c>
      <c r="Z28" s="909">
        <v>1</v>
      </c>
      <c r="AA28" s="909">
        <v>1</v>
      </c>
      <c r="AB28" s="909">
        <v>1</v>
      </c>
      <c r="AC28" s="909">
        <v>1</v>
      </c>
      <c r="AD28" s="909">
        <v>1</v>
      </c>
      <c r="AE28" s="909">
        <v>1</v>
      </c>
    </row>
    <row r="29" spans="1:31">
      <c r="A29" s="910" t="s">
        <v>1157</v>
      </c>
      <c r="B29" s="912" t="s">
        <v>97</v>
      </c>
      <c r="C29" s="908">
        <v>0</v>
      </c>
      <c r="D29" s="758"/>
      <c r="E29" s="909">
        <v>1</v>
      </c>
      <c r="F29" s="909"/>
      <c r="G29" s="909"/>
      <c r="H29" s="909"/>
      <c r="I29" s="909"/>
      <c r="J29" s="909"/>
      <c r="K29" s="909"/>
      <c r="L29" s="909"/>
      <c r="M29" s="909"/>
      <c r="N29" s="909"/>
      <c r="O29" s="909"/>
      <c r="P29" s="909"/>
      <c r="Q29" s="909"/>
      <c r="R29" s="909"/>
      <c r="S29" s="909"/>
      <c r="T29" s="909"/>
      <c r="U29" s="909"/>
      <c r="V29" s="909"/>
      <c r="W29" s="909"/>
      <c r="X29" s="909"/>
      <c r="Y29" s="909"/>
      <c r="Z29" s="909"/>
      <c r="AA29" s="909"/>
      <c r="AB29" s="909"/>
      <c r="AC29" s="909"/>
      <c r="AD29" s="909"/>
      <c r="AE29" s="909"/>
    </row>
    <row r="30" spans="1:31" ht="12" customHeight="1">
      <c r="A30" s="913"/>
      <c r="C30" s="758"/>
      <c r="D30" s="758"/>
      <c r="E30" s="758"/>
      <c r="F30" s="758"/>
      <c r="G30" s="758"/>
      <c r="H30" s="758"/>
      <c r="I30" s="758"/>
      <c r="J30" s="758"/>
      <c r="K30" s="758"/>
      <c r="L30" s="758"/>
      <c r="M30" s="758"/>
      <c r="N30" s="758"/>
      <c r="O30" s="758"/>
      <c r="P30" s="758"/>
      <c r="Q30" s="758"/>
      <c r="R30" s="758"/>
      <c r="S30" s="758"/>
      <c r="T30" s="758"/>
      <c r="U30" s="758"/>
      <c r="V30" s="758"/>
      <c r="W30" s="758"/>
      <c r="X30" s="758"/>
      <c r="Y30" s="758"/>
      <c r="Z30" s="758"/>
      <c r="AA30" s="758"/>
      <c r="AB30" s="758"/>
      <c r="AC30" s="758"/>
      <c r="AD30" s="758"/>
      <c r="AE30" s="758"/>
    </row>
    <row r="31" spans="1:31">
      <c r="A31" s="905" t="s">
        <v>982</v>
      </c>
      <c r="B31" s="759"/>
      <c r="C31" s="759"/>
      <c r="D31" s="759"/>
      <c r="E31" s="759"/>
      <c r="F31" s="759"/>
      <c r="G31" s="759"/>
      <c r="H31" s="759"/>
      <c r="I31" s="759"/>
      <c r="J31" s="759"/>
      <c r="K31" s="759"/>
      <c r="L31" s="759"/>
      <c r="M31" s="759"/>
      <c r="N31" s="759"/>
      <c r="O31" s="759"/>
      <c r="P31" s="759"/>
      <c r="Q31" s="759"/>
      <c r="R31" s="759"/>
      <c r="S31" s="759"/>
      <c r="T31" s="759"/>
      <c r="U31" s="759"/>
      <c r="V31" s="759"/>
      <c r="W31" s="759"/>
      <c r="X31" s="759"/>
      <c r="Y31" s="759"/>
      <c r="Z31" s="759"/>
      <c r="AA31" s="759"/>
      <c r="AB31" s="759"/>
      <c r="AC31" s="759"/>
      <c r="AD31" s="759"/>
      <c r="AE31" s="759"/>
    </row>
    <row r="32" spans="1:31">
      <c r="A32" s="913"/>
    </row>
    <row r="33" spans="1:31">
      <c r="A33" s="905" t="s">
        <v>368</v>
      </c>
    </row>
    <row r="34" spans="1:31">
      <c r="A34" s="907" t="s">
        <v>453</v>
      </c>
      <c r="D34" s="825"/>
      <c r="E34" s="825">
        <f t="shared" ref="E34:X34" si="0">E21*$C21*E15</f>
        <v>0</v>
      </c>
      <c r="F34" s="825">
        <f t="shared" si="0"/>
        <v>0</v>
      </c>
      <c r="G34" s="825">
        <f t="shared" si="0"/>
        <v>0</v>
      </c>
      <c r="H34" s="825">
        <f t="shared" si="0"/>
        <v>0</v>
      </c>
      <c r="I34" s="825">
        <f t="shared" si="0"/>
        <v>0</v>
      </c>
      <c r="J34" s="825">
        <f t="shared" si="0"/>
        <v>0</v>
      </c>
      <c r="K34" s="825">
        <f t="shared" si="0"/>
        <v>0</v>
      </c>
      <c r="L34" s="825">
        <f t="shared" si="0"/>
        <v>319.75416909956976</v>
      </c>
      <c r="M34" s="825">
        <f t="shared" si="0"/>
        <v>1117.1158312845728</v>
      </c>
      <c r="N34" s="825">
        <f t="shared" si="0"/>
        <v>1146.9518441698131</v>
      </c>
      <c r="O34" s="825">
        <f t="shared" si="0"/>
        <v>1749.1073445320046</v>
      </c>
      <c r="P34" s="825">
        <f t="shared" si="0"/>
        <v>2063.3684492437878</v>
      </c>
      <c r="Q34" s="825">
        <f t="shared" si="0"/>
        <v>2376.4731193476164</v>
      </c>
      <c r="R34" s="825">
        <f t="shared" si="0"/>
        <v>2688.4213548434896</v>
      </c>
      <c r="S34" s="825">
        <f t="shared" si="0"/>
        <v>2399.3705245851261</v>
      </c>
      <c r="T34" s="825">
        <f t="shared" si="0"/>
        <v>3308.8485220113712</v>
      </c>
      <c r="U34" s="825">
        <f t="shared" si="0"/>
        <v>3617.3274536833787</v>
      </c>
      <c r="V34" s="825">
        <f t="shared" si="0"/>
        <v>3924.6499507474314</v>
      </c>
      <c r="W34" s="825">
        <f t="shared" si="0"/>
        <v>4230.81601320353</v>
      </c>
      <c r="X34" s="825">
        <f t="shared" si="0"/>
        <v>3628.660512841338</v>
      </c>
      <c r="Y34" s="825">
        <f t="shared" ref="Y34:AE34" si="1">Y21*$C21*Y15</f>
        <v>4527.4414901439968</v>
      </c>
      <c r="Z34" s="825">
        <f t="shared" si="1"/>
        <v>4519.0573392363249</v>
      </c>
      <c r="AA34" s="825">
        <f t="shared" si="1"/>
        <v>4510.673188328652</v>
      </c>
      <c r="AB34" s="825">
        <f t="shared" si="1"/>
        <v>4502.2890374209746</v>
      </c>
      <c r="AC34" s="825">
        <f t="shared" si="1"/>
        <v>3595.1239092106412</v>
      </c>
      <c r="AD34" s="825">
        <f t="shared" si="1"/>
        <v>4485.5207356056289</v>
      </c>
      <c r="AE34" s="825">
        <f t="shared" si="1"/>
        <v>4477.1365846979561</v>
      </c>
    </row>
    <row r="35" spans="1:31">
      <c r="A35" s="905" t="s">
        <v>983</v>
      </c>
      <c r="D35" s="825"/>
      <c r="E35" s="825">
        <f t="shared" ref="E35:X35" si="2">SUM(E34:E34)</f>
        <v>0</v>
      </c>
      <c r="F35" s="825">
        <f t="shared" si="2"/>
        <v>0</v>
      </c>
      <c r="G35" s="825">
        <f t="shared" si="2"/>
        <v>0</v>
      </c>
      <c r="H35" s="825">
        <f t="shared" si="2"/>
        <v>0</v>
      </c>
      <c r="I35" s="825">
        <f t="shared" si="2"/>
        <v>0</v>
      </c>
      <c r="J35" s="825">
        <f t="shared" si="2"/>
        <v>0</v>
      </c>
      <c r="K35" s="825">
        <f t="shared" si="2"/>
        <v>0</v>
      </c>
      <c r="L35" s="825">
        <f t="shared" si="2"/>
        <v>319.75416909956976</v>
      </c>
      <c r="M35" s="825">
        <f t="shared" si="2"/>
        <v>1117.1158312845728</v>
      </c>
      <c r="N35" s="825">
        <f t="shared" si="2"/>
        <v>1146.9518441698131</v>
      </c>
      <c r="O35" s="825">
        <f t="shared" si="2"/>
        <v>1749.1073445320046</v>
      </c>
      <c r="P35" s="825">
        <f t="shared" si="2"/>
        <v>2063.3684492437878</v>
      </c>
      <c r="Q35" s="825">
        <f t="shared" si="2"/>
        <v>2376.4731193476164</v>
      </c>
      <c r="R35" s="825">
        <f t="shared" si="2"/>
        <v>2688.4213548434896</v>
      </c>
      <c r="S35" s="825">
        <f t="shared" si="2"/>
        <v>2399.3705245851261</v>
      </c>
      <c r="T35" s="825">
        <f t="shared" si="2"/>
        <v>3308.8485220113712</v>
      </c>
      <c r="U35" s="825">
        <f t="shared" si="2"/>
        <v>3617.3274536833787</v>
      </c>
      <c r="V35" s="825">
        <f t="shared" si="2"/>
        <v>3924.6499507474314</v>
      </c>
      <c r="W35" s="825">
        <f t="shared" si="2"/>
        <v>4230.81601320353</v>
      </c>
      <c r="X35" s="825">
        <f t="shared" si="2"/>
        <v>3628.660512841338</v>
      </c>
      <c r="Y35" s="825">
        <f t="shared" ref="Y35:AE35" si="3">SUM(Y34:Y34)</f>
        <v>4527.4414901439968</v>
      </c>
      <c r="Z35" s="825">
        <f t="shared" si="3"/>
        <v>4519.0573392363249</v>
      </c>
      <c r="AA35" s="825">
        <f t="shared" si="3"/>
        <v>4510.673188328652</v>
      </c>
      <c r="AB35" s="825">
        <f t="shared" si="3"/>
        <v>4502.2890374209746</v>
      </c>
      <c r="AC35" s="825">
        <f t="shared" si="3"/>
        <v>3595.1239092106412</v>
      </c>
      <c r="AD35" s="825">
        <f t="shared" si="3"/>
        <v>4485.5207356056289</v>
      </c>
      <c r="AE35" s="825">
        <f t="shared" si="3"/>
        <v>4477.1365846979561</v>
      </c>
    </row>
    <row r="36" spans="1:31">
      <c r="A36" s="915"/>
      <c r="D36" s="825"/>
      <c r="E36" s="825"/>
      <c r="F36" s="825"/>
      <c r="G36" s="825"/>
      <c r="H36" s="825"/>
      <c r="I36" s="825"/>
      <c r="J36" s="825"/>
      <c r="K36" s="825"/>
      <c r="L36" s="825"/>
      <c r="M36" s="825"/>
      <c r="N36" s="825"/>
      <c r="O36" s="825"/>
      <c r="P36" s="825"/>
      <c r="Q36" s="825"/>
      <c r="R36" s="825"/>
      <c r="S36" s="825"/>
      <c r="T36" s="825"/>
      <c r="U36" s="825"/>
      <c r="V36" s="825"/>
      <c r="W36" s="825"/>
      <c r="X36" s="825"/>
      <c r="Y36" s="825"/>
      <c r="Z36" s="825"/>
      <c r="AA36" s="825"/>
      <c r="AB36" s="825"/>
      <c r="AC36" s="825"/>
      <c r="AD36" s="825"/>
      <c r="AE36" s="825"/>
    </row>
    <row r="37" spans="1:31">
      <c r="A37" s="905" t="s">
        <v>1351</v>
      </c>
      <c r="D37" s="825"/>
      <c r="E37" s="825"/>
      <c r="F37" s="825"/>
      <c r="G37" s="825"/>
      <c r="H37" s="825"/>
      <c r="I37" s="825"/>
      <c r="J37" s="825"/>
      <c r="K37" s="825"/>
      <c r="L37" s="825"/>
      <c r="M37" s="825"/>
      <c r="N37" s="825"/>
      <c r="O37" s="825"/>
      <c r="P37" s="825"/>
      <c r="Q37" s="825"/>
      <c r="R37" s="825"/>
      <c r="S37" s="825"/>
      <c r="T37" s="825"/>
      <c r="U37" s="825"/>
      <c r="V37" s="825"/>
      <c r="W37" s="825"/>
      <c r="X37" s="825"/>
      <c r="Y37" s="825"/>
      <c r="Z37" s="825"/>
      <c r="AA37" s="825"/>
      <c r="AB37" s="825"/>
      <c r="AC37" s="825"/>
      <c r="AD37" s="825"/>
      <c r="AE37" s="825"/>
    </row>
    <row r="38" spans="1:31">
      <c r="A38" s="910" t="str">
        <f>A24</f>
        <v>Seedling</v>
      </c>
      <c r="D38" s="825"/>
      <c r="E38" s="825">
        <f t="shared" ref="E38:X38" si="4">E24*$C24</f>
        <v>0</v>
      </c>
      <c r="F38" s="825">
        <f t="shared" si="4"/>
        <v>0</v>
      </c>
      <c r="G38" s="825">
        <f t="shared" si="4"/>
        <v>0</v>
      </c>
      <c r="H38" s="825">
        <f t="shared" si="4"/>
        <v>0</v>
      </c>
      <c r="I38" s="825">
        <f t="shared" si="4"/>
        <v>0</v>
      </c>
      <c r="J38" s="825">
        <f t="shared" si="4"/>
        <v>0</v>
      </c>
      <c r="K38" s="825">
        <f t="shared" si="4"/>
        <v>0</v>
      </c>
      <c r="L38" s="825">
        <f t="shared" si="4"/>
        <v>0</v>
      </c>
      <c r="M38" s="825">
        <f t="shared" si="4"/>
        <v>0</v>
      </c>
      <c r="N38" s="825">
        <f t="shared" si="4"/>
        <v>0</v>
      </c>
      <c r="O38" s="825">
        <f t="shared" si="4"/>
        <v>0</v>
      </c>
      <c r="P38" s="825">
        <f t="shared" si="4"/>
        <v>0</v>
      </c>
      <c r="Q38" s="825">
        <f t="shared" si="4"/>
        <v>0</v>
      </c>
      <c r="R38" s="825">
        <f t="shared" si="4"/>
        <v>0</v>
      </c>
      <c r="S38" s="825">
        <f t="shared" si="4"/>
        <v>0</v>
      </c>
      <c r="T38" s="825">
        <f t="shared" si="4"/>
        <v>0</v>
      </c>
      <c r="U38" s="825">
        <f t="shared" si="4"/>
        <v>0</v>
      </c>
      <c r="V38" s="825">
        <f t="shared" si="4"/>
        <v>0</v>
      </c>
      <c r="W38" s="825">
        <f t="shared" si="4"/>
        <v>0</v>
      </c>
      <c r="X38" s="825">
        <f t="shared" si="4"/>
        <v>0</v>
      </c>
      <c r="Y38" s="825">
        <f t="shared" ref="Y38:AE38" si="5">Y24*$C24</f>
        <v>0</v>
      </c>
      <c r="Z38" s="825">
        <f t="shared" si="5"/>
        <v>0</v>
      </c>
      <c r="AA38" s="825">
        <f t="shared" si="5"/>
        <v>0</v>
      </c>
      <c r="AB38" s="825">
        <f t="shared" si="5"/>
        <v>0</v>
      </c>
      <c r="AC38" s="825">
        <f t="shared" si="5"/>
        <v>0</v>
      </c>
      <c r="AD38" s="825">
        <f t="shared" si="5"/>
        <v>0</v>
      </c>
      <c r="AE38" s="825">
        <f t="shared" si="5"/>
        <v>0</v>
      </c>
    </row>
    <row r="39" spans="1:31">
      <c r="A39" s="910" t="str">
        <f>A25</f>
        <v xml:space="preserve">Transportation of seedlings </v>
      </c>
      <c r="D39" s="825"/>
      <c r="E39" s="825">
        <f t="shared" ref="E39:X39" si="6">E25*$C25</f>
        <v>0</v>
      </c>
      <c r="F39" s="825">
        <f t="shared" si="6"/>
        <v>0</v>
      </c>
      <c r="G39" s="825">
        <f t="shared" si="6"/>
        <v>0</v>
      </c>
      <c r="H39" s="825">
        <f t="shared" si="6"/>
        <v>0</v>
      </c>
      <c r="I39" s="825">
        <f t="shared" si="6"/>
        <v>0</v>
      </c>
      <c r="J39" s="825">
        <f t="shared" si="6"/>
        <v>0</v>
      </c>
      <c r="K39" s="825">
        <f t="shared" si="6"/>
        <v>0</v>
      </c>
      <c r="L39" s="825">
        <f t="shared" si="6"/>
        <v>0</v>
      </c>
      <c r="M39" s="825">
        <f t="shared" si="6"/>
        <v>0</v>
      </c>
      <c r="N39" s="825">
        <f t="shared" si="6"/>
        <v>0</v>
      </c>
      <c r="O39" s="825">
        <f t="shared" si="6"/>
        <v>0</v>
      </c>
      <c r="P39" s="825">
        <f t="shared" si="6"/>
        <v>0</v>
      </c>
      <c r="Q39" s="825">
        <f t="shared" si="6"/>
        <v>0</v>
      </c>
      <c r="R39" s="825">
        <f t="shared" si="6"/>
        <v>0</v>
      </c>
      <c r="S39" s="825">
        <f t="shared" si="6"/>
        <v>0</v>
      </c>
      <c r="T39" s="825">
        <f t="shared" si="6"/>
        <v>0</v>
      </c>
      <c r="U39" s="825">
        <f t="shared" si="6"/>
        <v>0</v>
      </c>
      <c r="V39" s="825">
        <f t="shared" si="6"/>
        <v>0</v>
      </c>
      <c r="W39" s="825">
        <f t="shared" si="6"/>
        <v>0</v>
      </c>
      <c r="X39" s="825">
        <f t="shared" si="6"/>
        <v>0</v>
      </c>
      <c r="Y39" s="825">
        <f t="shared" ref="Y39:AE39" si="7">Y25*$C25</f>
        <v>0</v>
      </c>
      <c r="Z39" s="825">
        <f t="shared" si="7"/>
        <v>0</v>
      </c>
      <c r="AA39" s="825">
        <f t="shared" si="7"/>
        <v>0</v>
      </c>
      <c r="AB39" s="825">
        <f t="shared" si="7"/>
        <v>0</v>
      </c>
      <c r="AC39" s="825">
        <f t="shared" si="7"/>
        <v>0</v>
      </c>
      <c r="AD39" s="825">
        <f t="shared" si="7"/>
        <v>0</v>
      </c>
      <c r="AE39" s="825">
        <f t="shared" si="7"/>
        <v>0</v>
      </c>
    </row>
    <row r="40" spans="1:31">
      <c r="A40" s="910" t="str">
        <f>A26</f>
        <v>Fence installation per ha</v>
      </c>
      <c r="D40" s="825"/>
      <c r="E40" s="825">
        <f t="shared" ref="E40:X40" si="8">E26*$C26</f>
        <v>6855.6696995605407</v>
      </c>
      <c r="F40" s="825">
        <f t="shared" si="8"/>
        <v>0</v>
      </c>
      <c r="G40" s="825">
        <f t="shared" si="8"/>
        <v>0</v>
      </c>
      <c r="H40" s="825">
        <f t="shared" si="8"/>
        <v>0</v>
      </c>
      <c r="I40" s="825">
        <f t="shared" si="8"/>
        <v>0</v>
      </c>
      <c r="J40" s="825">
        <f t="shared" si="8"/>
        <v>0</v>
      </c>
      <c r="K40" s="825">
        <f t="shared" si="8"/>
        <v>0</v>
      </c>
      <c r="L40" s="825">
        <f t="shared" si="8"/>
        <v>0</v>
      </c>
      <c r="M40" s="825">
        <f t="shared" si="8"/>
        <v>0</v>
      </c>
      <c r="N40" s="825">
        <f t="shared" si="8"/>
        <v>0</v>
      </c>
      <c r="O40" s="825">
        <f t="shared" si="8"/>
        <v>0</v>
      </c>
      <c r="P40" s="825">
        <f t="shared" si="8"/>
        <v>0</v>
      </c>
      <c r="Q40" s="825">
        <f t="shared" si="8"/>
        <v>0</v>
      </c>
      <c r="R40" s="825">
        <f t="shared" si="8"/>
        <v>0</v>
      </c>
      <c r="S40" s="825">
        <f t="shared" si="8"/>
        <v>0</v>
      </c>
      <c r="T40" s="825">
        <f t="shared" si="8"/>
        <v>0</v>
      </c>
      <c r="U40" s="825">
        <f t="shared" si="8"/>
        <v>0</v>
      </c>
      <c r="V40" s="825">
        <f t="shared" si="8"/>
        <v>0</v>
      </c>
      <c r="W40" s="825">
        <f t="shared" si="8"/>
        <v>0</v>
      </c>
      <c r="X40" s="825">
        <f t="shared" si="8"/>
        <v>0</v>
      </c>
      <c r="Y40" s="825">
        <f t="shared" ref="Y40:AE40" si="9">Y26*$C26</f>
        <v>0</v>
      </c>
      <c r="Z40" s="825">
        <f t="shared" si="9"/>
        <v>0</v>
      </c>
      <c r="AA40" s="825">
        <f t="shared" si="9"/>
        <v>0</v>
      </c>
      <c r="AB40" s="825">
        <f t="shared" si="9"/>
        <v>0</v>
      </c>
      <c r="AC40" s="825">
        <f t="shared" si="9"/>
        <v>0</v>
      </c>
      <c r="AD40" s="825">
        <f t="shared" si="9"/>
        <v>0</v>
      </c>
      <c r="AE40" s="825">
        <f t="shared" si="9"/>
        <v>0</v>
      </c>
    </row>
    <row r="41" spans="1:31">
      <c r="A41" s="970" t="s">
        <v>1352</v>
      </c>
      <c r="D41" s="825"/>
      <c r="E41" s="825">
        <f>SUM(E38:E40)</f>
        <v>6855.6696995605407</v>
      </c>
      <c r="F41" s="825">
        <f t="shared" ref="F41:X41" si="10">SUM(F38:F40)</f>
        <v>0</v>
      </c>
      <c r="G41" s="825">
        <f t="shared" si="10"/>
        <v>0</v>
      </c>
      <c r="H41" s="825">
        <f t="shared" si="10"/>
        <v>0</v>
      </c>
      <c r="I41" s="825">
        <f t="shared" si="10"/>
        <v>0</v>
      </c>
      <c r="J41" s="825">
        <f t="shared" si="10"/>
        <v>0</v>
      </c>
      <c r="K41" s="825">
        <f t="shared" si="10"/>
        <v>0</v>
      </c>
      <c r="L41" s="825">
        <f t="shared" si="10"/>
        <v>0</v>
      </c>
      <c r="M41" s="825">
        <f t="shared" si="10"/>
        <v>0</v>
      </c>
      <c r="N41" s="825">
        <f t="shared" si="10"/>
        <v>0</v>
      </c>
      <c r="O41" s="825">
        <f t="shared" si="10"/>
        <v>0</v>
      </c>
      <c r="P41" s="825">
        <f t="shared" si="10"/>
        <v>0</v>
      </c>
      <c r="Q41" s="825">
        <f t="shared" si="10"/>
        <v>0</v>
      </c>
      <c r="R41" s="825">
        <f t="shared" si="10"/>
        <v>0</v>
      </c>
      <c r="S41" s="825">
        <f t="shared" si="10"/>
        <v>0</v>
      </c>
      <c r="T41" s="825">
        <f t="shared" si="10"/>
        <v>0</v>
      </c>
      <c r="U41" s="825">
        <f t="shared" si="10"/>
        <v>0</v>
      </c>
      <c r="V41" s="825">
        <f t="shared" si="10"/>
        <v>0</v>
      </c>
      <c r="W41" s="825">
        <f t="shared" si="10"/>
        <v>0</v>
      </c>
      <c r="X41" s="825">
        <f t="shared" si="10"/>
        <v>0</v>
      </c>
      <c r="Y41" s="825">
        <f t="shared" ref="Y41:AE41" si="11">SUM(Y38:Y40)</f>
        <v>0</v>
      </c>
      <c r="Z41" s="825">
        <f t="shared" si="11"/>
        <v>0</v>
      </c>
      <c r="AA41" s="825">
        <f t="shared" si="11"/>
        <v>0</v>
      </c>
      <c r="AB41" s="825">
        <f t="shared" si="11"/>
        <v>0</v>
      </c>
      <c r="AC41" s="825">
        <f t="shared" si="11"/>
        <v>0</v>
      </c>
      <c r="AD41" s="825">
        <f t="shared" si="11"/>
        <v>0</v>
      </c>
      <c r="AE41" s="825">
        <f t="shared" si="11"/>
        <v>0</v>
      </c>
    </row>
    <row r="42" spans="1:31">
      <c r="A42" s="910" t="str">
        <f>A27</f>
        <v>Irrigation</v>
      </c>
      <c r="D42" s="825"/>
      <c r="E42" s="825">
        <f t="shared" ref="E42:X43" si="12">E27*$C27</f>
        <v>1585.5489431468961</v>
      </c>
      <c r="F42" s="825">
        <f t="shared" si="12"/>
        <v>0</v>
      </c>
      <c r="G42" s="825">
        <f t="shared" si="12"/>
        <v>0</v>
      </c>
      <c r="H42" s="825">
        <f t="shared" si="12"/>
        <v>0</v>
      </c>
      <c r="I42" s="825">
        <f t="shared" si="12"/>
        <v>0</v>
      </c>
      <c r="J42" s="825">
        <f t="shared" si="12"/>
        <v>0</v>
      </c>
      <c r="K42" s="825">
        <f t="shared" si="12"/>
        <v>0</v>
      </c>
      <c r="L42" s="825">
        <f t="shared" si="12"/>
        <v>0</v>
      </c>
      <c r="M42" s="825">
        <f t="shared" si="12"/>
        <v>0</v>
      </c>
      <c r="N42" s="825">
        <f t="shared" si="12"/>
        <v>0</v>
      </c>
      <c r="O42" s="825">
        <f t="shared" si="12"/>
        <v>0</v>
      </c>
      <c r="P42" s="825">
        <f t="shared" si="12"/>
        <v>0</v>
      </c>
      <c r="Q42" s="825">
        <f t="shared" si="12"/>
        <v>0</v>
      </c>
      <c r="R42" s="825">
        <f t="shared" si="12"/>
        <v>0</v>
      </c>
      <c r="S42" s="825">
        <f t="shared" si="12"/>
        <v>0</v>
      </c>
      <c r="T42" s="825">
        <f t="shared" si="12"/>
        <v>0</v>
      </c>
      <c r="U42" s="825">
        <f t="shared" si="12"/>
        <v>0</v>
      </c>
      <c r="V42" s="825">
        <f t="shared" si="12"/>
        <v>0</v>
      </c>
      <c r="W42" s="825">
        <f t="shared" si="12"/>
        <v>0</v>
      </c>
      <c r="X42" s="825">
        <f t="shared" si="12"/>
        <v>0</v>
      </c>
      <c r="Y42" s="825">
        <f t="shared" ref="Y42:AE43" si="13">Y27*$C27</f>
        <v>0</v>
      </c>
      <c r="Z42" s="825">
        <f t="shared" si="13"/>
        <v>0</v>
      </c>
      <c r="AA42" s="825">
        <f t="shared" si="13"/>
        <v>0</v>
      </c>
      <c r="AB42" s="825">
        <f t="shared" si="13"/>
        <v>0</v>
      </c>
      <c r="AC42" s="825">
        <f t="shared" si="13"/>
        <v>0</v>
      </c>
      <c r="AD42" s="825">
        <f t="shared" si="13"/>
        <v>0</v>
      </c>
      <c r="AE42" s="825">
        <f t="shared" si="13"/>
        <v>0</v>
      </c>
    </row>
    <row r="43" spans="1:31">
      <c r="A43" s="910" t="str">
        <f>A28</f>
        <v>Land lease</v>
      </c>
      <c r="D43" s="825"/>
      <c r="E43" s="825">
        <f t="shared" si="12"/>
        <v>35.618185925015368</v>
      </c>
      <c r="F43" s="825">
        <f t="shared" si="12"/>
        <v>35.618185925015368</v>
      </c>
      <c r="G43" s="825">
        <f t="shared" si="12"/>
        <v>35.618185925015368</v>
      </c>
      <c r="H43" s="825">
        <f t="shared" si="12"/>
        <v>35.618185925015368</v>
      </c>
      <c r="I43" s="825">
        <f t="shared" si="12"/>
        <v>35.618185925015368</v>
      </c>
      <c r="J43" s="825">
        <f t="shared" si="12"/>
        <v>35.618185925015368</v>
      </c>
      <c r="K43" s="825">
        <f t="shared" si="12"/>
        <v>35.618185925015368</v>
      </c>
      <c r="L43" s="825">
        <f t="shared" si="12"/>
        <v>35.618185925015368</v>
      </c>
      <c r="M43" s="825">
        <f t="shared" si="12"/>
        <v>35.618185925015368</v>
      </c>
      <c r="N43" s="825">
        <f t="shared" si="12"/>
        <v>35.618185925015368</v>
      </c>
      <c r="O43" s="825">
        <f t="shared" si="12"/>
        <v>35.618185925015368</v>
      </c>
      <c r="P43" s="825">
        <f t="shared" si="12"/>
        <v>35.618185925015368</v>
      </c>
      <c r="Q43" s="825">
        <f t="shared" si="12"/>
        <v>35.618185925015368</v>
      </c>
      <c r="R43" s="825">
        <f t="shared" si="12"/>
        <v>35.618185925015368</v>
      </c>
      <c r="S43" s="825">
        <f t="shared" si="12"/>
        <v>35.618185925015368</v>
      </c>
      <c r="T43" s="825">
        <f t="shared" si="12"/>
        <v>35.618185925015368</v>
      </c>
      <c r="U43" s="825">
        <f t="shared" si="12"/>
        <v>35.618185925015368</v>
      </c>
      <c r="V43" s="825">
        <f t="shared" si="12"/>
        <v>35.618185925015368</v>
      </c>
      <c r="W43" s="825">
        <f t="shared" si="12"/>
        <v>35.618185925015368</v>
      </c>
      <c r="X43" s="825">
        <f t="shared" si="12"/>
        <v>35.618185925015368</v>
      </c>
      <c r="Y43" s="825">
        <f t="shared" si="13"/>
        <v>35.618185925015368</v>
      </c>
      <c r="Z43" s="825">
        <f t="shared" si="13"/>
        <v>35.618185925015368</v>
      </c>
      <c r="AA43" s="825">
        <f t="shared" si="13"/>
        <v>35.618185925015368</v>
      </c>
      <c r="AB43" s="825">
        <f t="shared" si="13"/>
        <v>35.618185925015368</v>
      </c>
      <c r="AC43" s="825">
        <f t="shared" si="13"/>
        <v>35.618185925015368</v>
      </c>
      <c r="AD43" s="825">
        <f t="shared" si="13"/>
        <v>35.618185925015368</v>
      </c>
      <c r="AE43" s="825">
        <f t="shared" si="13"/>
        <v>35.618185925015368</v>
      </c>
    </row>
    <row r="44" spans="1:31">
      <c r="A44" s="910" t="str">
        <f>A29</f>
        <v>Labor cost</v>
      </c>
      <c r="D44" s="825"/>
      <c r="E44" s="825">
        <f t="shared" ref="E44:X44" si="14">E29*$C29</f>
        <v>0</v>
      </c>
      <c r="F44" s="825">
        <f t="shared" si="14"/>
        <v>0</v>
      </c>
      <c r="G44" s="825">
        <f t="shared" si="14"/>
        <v>0</v>
      </c>
      <c r="H44" s="825">
        <f t="shared" si="14"/>
        <v>0</v>
      </c>
      <c r="I44" s="825">
        <f t="shared" si="14"/>
        <v>0</v>
      </c>
      <c r="J44" s="825">
        <f t="shared" si="14"/>
        <v>0</v>
      </c>
      <c r="K44" s="825">
        <f t="shared" si="14"/>
        <v>0</v>
      </c>
      <c r="L44" s="825">
        <f t="shared" si="14"/>
        <v>0</v>
      </c>
      <c r="M44" s="825">
        <f t="shared" si="14"/>
        <v>0</v>
      </c>
      <c r="N44" s="825">
        <f t="shared" si="14"/>
        <v>0</v>
      </c>
      <c r="O44" s="825">
        <f t="shared" si="14"/>
        <v>0</v>
      </c>
      <c r="P44" s="825">
        <f t="shared" si="14"/>
        <v>0</v>
      </c>
      <c r="Q44" s="825">
        <f t="shared" si="14"/>
        <v>0</v>
      </c>
      <c r="R44" s="825">
        <f t="shared" si="14"/>
        <v>0</v>
      </c>
      <c r="S44" s="825">
        <f t="shared" si="14"/>
        <v>0</v>
      </c>
      <c r="T44" s="825">
        <f t="shared" si="14"/>
        <v>0</v>
      </c>
      <c r="U44" s="825">
        <f t="shared" si="14"/>
        <v>0</v>
      </c>
      <c r="V44" s="825">
        <f t="shared" si="14"/>
        <v>0</v>
      </c>
      <c r="W44" s="825">
        <f t="shared" si="14"/>
        <v>0</v>
      </c>
      <c r="X44" s="825">
        <f t="shared" si="14"/>
        <v>0</v>
      </c>
      <c r="Y44" s="825">
        <f t="shared" ref="Y44:AE44" si="15">Y29*$C29</f>
        <v>0</v>
      </c>
      <c r="Z44" s="825">
        <f t="shared" si="15"/>
        <v>0</v>
      </c>
      <c r="AA44" s="825">
        <f t="shared" si="15"/>
        <v>0</v>
      </c>
      <c r="AB44" s="825">
        <f t="shared" si="15"/>
        <v>0</v>
      </c>
      <c r="AC44" s="825">
        <f t="shared" si="15"/>
        <v>0</v>
      </c>
      <c r="AD44" s="825">
        <f t="shared" si="15"/>
        <v>0</v>
      </c>
      <c r="AE44" s="825">
        <f t="shared" si="15"/>
        <v>0</v>
      </c>
    </row>
    <row r="45" spans="1:31">
      <c r="A45" s="905" t="s">
        <v>1354</v>
      </c>
      <c r="D45" s="825"/>
      <c r="E45" s="825">
        <f t="shared" ref="E45:X45" si="16">SUM(E42:E44)</f>
        <v>1621.1671290719114</v>
      </c>
      <c r="F45" s="825">
        <f t="shared" si="16"/>
        <v>35.618185925015368</v>
      </c>
      <c r="G45" s="825">
        <f t="shared" si="16"/>
        <v>35.618185925015368</v>
      </c>
      <c r="H45" s="825">
        <f t="shared" si="16"/>
        <v>35.618185925015368</v>
      </c>
      <c r="I45" s="825">
        <f t="shared" si="16"/>
        <v>35.618185925015368</v>
      </c>
      <c r="J45" s="825">
        <f t="shared" si="16"/>
        <v>35.618185925015368</v>
      </c>
      <c r="K45" s="825">
        <f t="shared" si="16"/>
        <v>35.618185925015368</v>
      </c>
      <c r="L45" s="825">
        <f t="shared" si="16"/>
        <v>35.618185925015368</v>
      </c>
      <c r="M45" s="825">
        <f t="shared" si="16"/>
        <v>35.618185925015368</v>
      </c>
      <c r="N45" s="825">
        <f t="shared" si="16"/>
        <v>35.618185925015368</v>
      </c>
      <c r="O45" s="825">
        <f t="shared" si="16"/>
        <v>35.618185925015368</v>
      </c>
      <c r="P45" s="825">
        <f t="shared" si="16"/>
        <v>35.618185925015368</v>
      </c>
      <c r="Q45" s="825">
        <f t="shared" si="16"/>
        <v>35.618185925015368</v>
      </c>
      <c r="R45" s="825">
        <f t="shared" si="16"/>
        <v>35.618185925015368</v>
      </c>
      <c r="S45" s="825">
        <f t="shared" si="16"/>
        <v>35.618185925015368</v>
      </c>
      <c r="T45" s="825">
        <f t="shared" si="16"/>
        <v>35.618185925015368</v>
      </c>
      <c r="U45" s="825">
        <f t="shared" si="16"/>
        <v>35.618185925015368</v>
      </c>
      <c r="V45" s="825">
        <f t="shared" si="16"/>
        <v>35.618185925015368</v>
      </c>
      <c r="W45" s="825">
        <f t="shared" si="16"/>
        <v>35.618185925015368</v>
      </c>
      <c r="X45" s="825">
        <f t="shared" si="16"/>
        <v>35.618185925015368</v>
      </c>
      <c r="Y45" s="825">
        <f t="shared" ref="Y45:AE45" si="17">SUM(Y42:Y44)</f>
        <v>35.618185925015368</v>
      </c>
      <c r="Z45" s="825">
        <f t="shared" si="17"/>
        <v>35.618185925015368</v>
      </c>
      <c r="AA45" s="825">
        <f t="shared" si="17"/>
        <v>35.618185925015368</v>
      </c>
      <c r="AB45" s="825">
        <f t="shared" si="17"/>
        <v>35.618185925015368</v>
      </c>
      <c r="AC45" s="825">
        <f t="shared" si="17"/>
        <v>35.618185925015368</v>
      </c>
      <c r="AD45" s="825">
        <f t="shared" si="17"/>
        <v>35.618185925015368</v>
      </c>
      <c r="AE45" s="825">
        <f t="shared" si="17"/>
        <v>35.618185925015368</v>
      </c>
    </row>
    <row r="46" spans="1:31">
      <c r="A46" s="913"/>
      <c r="D46" s="825"/>
      <c r="E46" s="825"/>
      <c r="F46" s="825"/>
      <c r="G46" s="825"/>
      <c r="H46" s="825"/>
      <c r="I46" s="825"/>
      <c r="J46" s="825"/>
      <c r="K46" s="825"/>
      <c r="L46" s="825"/>
      <c r="M46" s="825"/>
      <c r="N46" s="825"/>
      <c r="O46" s="825"/>
      <c r="P46" s="825"/>
      <c r="Q46" s="825"/>
      <c r="R46" s="825"/>
      <c r="S46" s="825"/>
      <c r="T46" s="825"/>
      <c r="U46" s="825"/>
      <c r="V46" s="825"/>
      <c r="W46" s="825"/>
      <c r="X46" s="825">
        <f>X31*$C31</f>
        <v>0</v>
      </c>
      <c r="Y46" s="825">
        <f t="shared" ref="Y46:AE46" si="18">Y31*$C31</f>
        <v>0</v>
      </c>
      <c r="Z46" s="825">
        <f t="shared" si="18"/>
        <v>0</v>
      </c>
      <c r="AA46" s="825">
        <f t="shared" si="18"/>
        <v>0</v>
      </c>
      <c r="AB46" s="825">
        <f t="shared" si="18"/>
        <v>0</v>
      </c>
      <c r="AC46" s="825">
        <f t="shared" si="18"/>
        <v>0</v>
      </c>
      <c r="AD46" s="825">
        <f t="shared" si="18"/>
        <v>0</v>
      </c>
      <c r="AE46" s="825">
        <f t="shared" si="18"/>
        <v>0</v>
      </c>
    </row>
    <row r="47" spans="1:31">
      <c r="A47" s="916" t="s">
        <v>498</v>
      </c>
      <c r="B47" s="760"/>
      <c r="D47" s="825"/>
      <c r="E47" s="825">
        <f t="shared" ref="E47:X47" si="19">E41+E45</f>
        <v>8476.8368286324512</v>
      </c>
      <c r="F47" s="825">
        <f t="shared" si="19"/>
        <v>35.618185925015368</v>
      </c>
      <c r="G47" s="825">
        <f t="shared" si="19"/>
        <v>35.618185925015368</v>
      </c>
      <c r="H47" s="825">
        <f t="shared" si="19"/>
        <v>35.618185925015368</v>
      </c>
      <c r="I47" s="825">
        <f t="shared" si="19"/>
        <v>35.618185925015368</v>
      </c>
      <c r="J47" s="825">
        <f t="shared" si="19"/>
        <v>35.618185925015368</v>
      </c>
      <c r="K47" s="825">
        <f t="shared" si="19"/>
        <v>35.618185925015368</v>
      </c>
      <c r="L47" s="825">
        <f t="shared" si="19"/>
        <v>35.618185925015368</v>
      </c>
      <c r="M47" s="825">
        <f t="shared" si="19"/>
        <v>35.618185925015368</v>
      </c>
      <c r="N47" s="825">
        <f t="shared" si="19"/>
        <v>35.618185925015368</v>
      </c>
      <c r="O47" s="825">
        <f t="shared" si="19"/>
        <v>35.618185925015368</v>
      </c>
      <c r="P47" s="825">
        <f t="shared" si="19"/>
        <v>35.618185925015368</v>
      </c>
      <c r="Q47" s="825">
        <f t="shared" si="19"/>
        <v>35.618185925015368</v>
      </c>
      <c r="R47" s="825">
        <f t="shared" si="19"/>
        <v>35.618185925015368</v>
      </c>
      <c r="S47" s="825">
        <f t="shared" si="19"/>
        <v>35.618185925015368</v>
      </c>
      <c r="T47" s="825">
        <f t="shared" si="19"/>
        <v>35.618185925015368</v>
      </c>
      <c r="U47" s="825">
        <f t="shared" si="19"/>
        <v>35.618185925015368</v>
      </c>
      <c r="V47" s="825">
        <f t="shared" si="19"/>
        <v>35.618185925015368</v>
      </c>
      <c r="W47" s="825">
        <f t="shared" si="19"/>
        <v>35.618185925015368</v>
      </c>
      <c r="X47" s="825">
        <f t="shared" si="19"/>
        <v>35.618185925015368</v>
      </c>
      <c r="Y47" s="825">
        <f t="shared" ref="Y47:AE47" si="20">Y41+Y45</f>
        <v>35.618185925015368</v>
      </c>
      <c r="Z47" s="825">
        <f t="shared" si="20"/>
        <v>35.618185925015368</v>
      </c>
      <c r="AA47" s="825">
        <f t="shared" si="20"/>
        <v>35.618185925015368</v>
      </c>
      <c r="AB47" s="825">
        <f t="shared" si="20"/>
        <v>35.618185925015368</v>
      </c>
      <c r="AC47" s="825">
        <f t="shared" si="20"/>
        <v>35.618185925015368</v>
      </c>
      <c r="AD47" s="825">
        <f t="shared" si="20"/>
        <v>35.618185925015368</v>
      </c>
      <c r="AE47" s="825">
        <f t="shared" si="20"/>
        <v>35.618185925015368</v>
      </c>
    </row>
    <row r="48" spans="1:31">
      <c r="A48" s="916"/>
      <c r="B48" s="760"/>
      <c r="D48" s="825"/>
      <c r="E48" s="825"/>
      <c r="F48" s="825"/>
      <c r="G48" s="825"/>
      <c r="H48" s="825"/>
      <c r="I48" s="825"/>
      <c r="J48" s="825"/>
      <c r="K48" s="825"/>
      <c r="L48" s="825"/>
      <c r="M48" s="825"/>
      <c r="N48" s="825"/>
      <c r="O48" s="825"/>
      <c r="P48" s="825"/>
      <c r="Q48" s="825"/>
      <c r="R48" s="825"/>
      <c r="S48" s="825"/>
      <c r="T48" s="825"/>
      <c r="U48" s="825"/>
      <c r="V48" s="825"/>
      <c r="W48" s="825"/>
      <c r="X48" s="825">
        <f>X33*$C33</f>
        <v>0</v>
      </c>
      <c r="Y48" s="825">
        <f t="shared" ref="Y48:AE48" si="21">Y33*$C33</f>
        <v>0</v>
      </c>
      <c r="Z48" s="825">
        <f t="shared" si="21"/>
        <v>0</v>
      </c>
      <c r="AA48" s="825">
        <f t="shared" si="21"/>
        <v>0</v>
      </c>
      <c r="AB48" s="825">
        <f t="shared" si="21"/>
        <v>0</v>
      </c>
      <c r="AC48" s="825">
        <f t="shared" si="21"/>
        <v>0</v>
      </c>
      <c r="AD48" s="825">
        <f t="shared" si="21"/>
        <v>0</v>
      </c>
      <c r="AE48" s="825">
        <f t="shared" si="21"/>
        <v>0</v>
      </c>
    </row>
    <row r="49" spans="1:31">
      <c r="A49" s="916" t="s">
        <v>585</v>
      </c>
      <c r="B49" s="760"/>
      <c r="D49" s="825">
        <v>0</v>
      </c>
      <c r="E49" s="825">
        <f t="shared" ref="E49:X49" si="22">E35-E47</f>
        <v>-8476.8368286324512</v>
      </c>
      <c r="F49" s="825">
        <f t="shared" si="22"/>
        <v>-35.618185925015368</v>
      </c>
      <c r="G49" s="825">
        <f t="shared" si="22"/>
        <v>-35.618185925015368</v>
      </c>
      <c r="H49" s="825">
        <f t="shared" si="22"/>
        <v>-35.618185925015368</v>
      </c>
      <c r="I49" s="825">
        <f t="shared" si="22"/>
        <v>-35.618185925015368</v>
      </c>
      <c r="J49" s="825">
        <f t="shared" si="22"/>
        <v>-35.618185925015368</v>
      </c>
      <c r="K49" s="825">
        <f t="shared" si="22"/>
        <v>-35.618185925015368</v>
      </c>
      <c r="L49" s="825">
        <f t="shared" si="22"/>
        <v>284.13598317455438</v>
      </c>
      <c r="M49" s="825">
        <f t="shared" si="22"/>
        <v>1081.4976453595575</v>
      </c>
      <c r="N49" s="825">
        <f t="shared" si="22"/>
        <v>1111.3336582447978</v>
      </c>
      <c r="O49" s="825">
        <f t="shared" si="22"/>
        <v>1713.4891586069893</v>
      </c>
      <c r="P49" s="825">
        <f t="shared" si="22"/>
        <v>2027.7502633187726</v>
      </c>
      <c r="Q49" s="825">
        <f t="shared" si="22"/>
        <v>2340.8549334226009</v>
      </c>
      <c r="R49" s="825">
        <f t="shared" si="22"/>
        <v>2652.8031689184741</v>
      </c>
      <c r="S49" s="825">
        <f t="shared" si="22"/>
        <v>2363.7523386601106</v>
      </c>
      <c r="T49" s="825">
        <f t="shared" si="22"/>
        <v>3273.2303360863557</v>
      </c>
      <c r="U49" s="825">
        <f t="shared" si="22"/>
        <v>3581.7092677583632</v>
      </c>
      <c r="V49" s="825">
        <f t="shared" si="22"/>
        <v>3889.0317648224159</v>
      </c>
      <c r="W49" s="825">
        <f t="shared" si="22"/>
        <v>4195.1978272785145</v>
      </c>
      <c r="X49" s="825">
        <f t="shared" si="22"/>
        <v>3593.0423269163225</v>
      </c>
      <c r="Y49" s="825">
        <f t="shared" ref="Y49:AE49" si="23">Y35-Y47</f>
        <v>4491.8233042189813</v>
      </c>
      <c r="Z49" s="825">
        <f t="shared" si="23"/>
        <v>4483.4391533113094</v>
      </c>
      <c r="AA49" s="825">
        <f t="shared" si="23"/>
        <v>4475.0550024036365</v>
      </c>
      <c r="AB49" s="825">
        <f t="shared" si="23"/>
        <v>4466.6708514959591</v>
      </c>
      <c r="AC49" s="825">
        <f t="shared" si="23"/>
        <v>3559.5057232856257</v>
      </c>
      <c r="AD49" s="825">
        <f t="shared" si="23"/>
        <v>4449.9025496806134</v>
      </c>
      <c r="AE49" s="825">
        <f t="shared" si="23"/>
        <v>4441.5183987729406</v>
      </c>
    </row>
    <row r="50" spans="1:31" ht="10.8" thickBot="1">
      <c r="A50" s="917" t="s">
        <v>1174</v>
      </c>
      <c r="B50" s="918"/>
      <c r="C50" s="919"/>
      <c r="D50" s="920"/>
      <c r="E50" s="920">
        <f>E49-$D$49</f>
        <v>-8476.8368286324512</v>
      </c>
      <c r="F50" s="920">
        <f t="shared" ref="F50:X50" si="24">F49-$D$49</f>
        <v>-35.618185925015368</v>
      </c>
      <c r="G50" s="920">
        <f t="shared" si="24"/>
        <v>-35.618185925015368</v>
      </c>
      <c r="H50" s="920">
        <f t="shared" si="24"/>
        <v>-35.618185925015368</v>
      </c>
      <c r="I50" s="920">
        <f t="shared" si="24"/>
        <v>-35.618185925015368</v>
      </c>
      <c r="J50" s="920">
        <f t="shared" si="24"/>
        <v>-35.618185925015368</v>
      </c>
      <c r="K50" s="920">
        <f t="shared" si="24"/>
        <v>-35.618185925015368</v>
      </c>
      <c r="L50" s="920">
        <f t="shared" si="24"/>
        <v>284.13598317455438</v>
      </c>
      <c r="M50" s="920">
        <f t="shared" si="24"/>
        <v>1081.4976453595575</v>
      </c>
      <c r="N50" s="920">
        <f t="shared" si="24"/>
        <v>1111.3336582447978</v>
      </c>
      <c r="O50" s="920">
        <f t="shared" si="24"/>
        <v>1713.4891586069893</v>
      </c>
      <c r="P50" s="920">
        <f t="shared" si="24"/>
        <v>2027.7502633187726</v>
      </c>
      <c r="Q50" s="920">
        <f t="shared" si="24"/>
        <v>2340.8549334226009</v>
      </c>
      <c r="R50" s="920">
        <f t="shared" si="24"/>
        <v>2652.8031689184741</v>
      </c>
      <c r="S50" s="920">
        <f t="shared" si="24"/>
        <v>2363.7523386601106</v>
      </c>
      <c r="T50" s="920">
        <f t="shared" si="24"/>
        <v>3273.2303360863557</v>
      </c>
      <c r="U50" s="920">
        <f t="shared" si="24"/>
        <v>3581.7092677583632</v>
      </c>
      <c r="V50" s="920">
        <f t="shared" si="24"/>
        <v>3889.0317648224159</v>
      </c>
      <c r="W50" s="920">
        <f t="shared" si="24"/>
        <v>4195.1978272785145</v>
      </c>
      <c r="X50" s="920">
        <f t="shared" si="24"/>
        <v>3593.0423269163225</v>
      </c>
      <c r="Y50" s="920">
        <f t="shared" ref="Y50:AE50" si="25">Y49-$D$49</f>
        <v>4491.8233042189813</v>
      </c>
      <c r="Z50" s="920">
        <f t="shared" si="25"/>
        <v>4483.4391533113094</v>
      </c>
      <c r="AA50" s="920">
        <f t="shared" si="25"/>
        <v>4475.0550024036365</v>
      </c>
      <c r="AB50" s="920">
        <f t="shared" si="25"/>
        <v>4466.6708514959591</v>
      </c>
      <c r="AC50" s="920">
        <f t="shared" si="25"/>
        <v>3559.5057232856257</v>
      </c>
      <c r="AD50" s="920">
        <f t="shared" si="25"/>
        <v>4449.9025496806134</v>
      </c>
      <c r="AE50" s="920">
        <f t="shared" si="25"/>
        <v>4441.5183987729406</v>
      </c>
    </row>
    <row r="51" spans="1:31">
      <c r="D51" s="825"/>
      <c r="E51" s="825"/>
      <c r="F51" s="825"/>
      <c r="G51" s="825"/>
      <c r="H51" s="825"/>
      <c r="I51" s="825"/>
      <c r="J51" s="825"/>
      <c r="K51" s="825"/>
      <c r="L51" s="825"/>
      <c r="M51" s="825"/>
      <c r="N51" s="825"/>
      <c r="O51" s="825"/>
      <c r="P51" s="825"/>
      <c r="Q51" s="825"/>
      <c r="R51" s="825"/>
      <c r="S51" s="825"/>
      <c r="T51" s="825"/>
      <c r="U51" s="825"/>
      <c r="V51" s="825"/>
      <c r="W51" s="825"/>
      <c r="X51" s="825"/>
      <c r="Y51" s="825"/>
      <c r="Z51" s="825"/>
      <c r="AA51" s="825"/>
      <c r="AB51" s="825"/>
      <c r="AC51" s="825"/>
      <c r="AD51" s="825"/>
      <c r="AE51" s="825"/>
    </row>
    <row r="52" spans="1:31" ht="10.8" thickBot="1">
      <c r="C52" s="252"/>
      <c r="D52" s="825"/>
      <c r="E52" s="826"/>
      <c r="F52" s="825"/>
      <c r="G52" s="825"/>
      <c r="H52" s="825"/>
      <c r="I52" s="825"/>
      <c r="J52" s="825"/>
      <c r="K52" s="825"/>
      <c r="L52" s="825"/>
      <c r="M52" s="825"/>
      <c r="N52" s="825"/>
      <c r="O52" s="825"/>
      <c r="P52" s="825"/>
      <c r="Q52" s="825"/>
      <c r="R52" s="825"/>
      <c r="S52" s="825"/>
      <c r="T52" s="825"/>
      <c r="U52" s="825"/>
      <c r="V52" s="825"/>
      <c r="W52" s="825"/>
      <c r="X52" s="825"/>
      <c r="Y52" s="825"/>
      <c r="Z52" s="825"/>
      <c r="AA52" s="825"/>
      <c r="AB52" s="825"/>
      <c r="AC52" s="825"/>
      <c r="AD52" s="825"/>
      <c r="AE52" s="825"/>
    </row>
    <row r="53" spans="1:31">
      <c r="A53" s="1189" t="s">
        <v>1339</v>
      </c>
      <c r="B53" s="1190"/>
      <c r="C53" s="1191"/>
      <c r="D53" s="1191"/>
      <c r="E53" s="1191"/>
      <c r="F53" s="1190"/>
      <c r="G53" s="1190"/>
      <c r="H53" s="1190"/>
      <c r="I53" s="1190"/>
      <c r="J53" s="1190"/>
      <c r="K53" s="1190"/>
      <c r="L53" s="1190"/>
      <c r="M53" s="1190"/>
      <c r="N53" s="1190"/>
      <c r="O53" s="1190"/>
      <c r="P53" s="1190"/>
      <c r="Q53" s="1190"/>
      <c r="R53" s="1190"/>
      <c r="S53" s="1190"/>
      <c r="T53" s="1190"/>
      <c r="U53" s="1190"/>
      <c r="V53" s="1190"/>
      <c r="W53" s="1190"/>
      <c r="X53" s="1190"/>
      <c r="Y53" s="1190"/>
      <c r="Z53" s="1190"/>
      <c r="AA53" s="1190"/>
      <c r="AB53" s="1190"/>
      <c r="AC53" s="1190"/>
      <c r="AD53" s="1190"/>
      <c r="AE53" s="1190"/>
    </row>
    <row r="54" spans="1:31">
      <c r="A54" s="913"/>
      <c r="C54" s="252"/>
      <c r="D54" s="252"/>
      <c r="E54" s="252"/>
    </row>
    <row r="55" spans="1:31">
      <c r="A55" s="1193" t="s">
        <v>122</v>
      </c>
      <c r="B55" s="912" t="s">
        <v>197</v>
      </c>
      <c r="C55" s="265">
        <f>E41</f>
        <v>6855.6696995605407</v>
      </c>
      <c r="D55" s="252"/>
      <c r="E55" s="252"/>
    </row>
    <row r="56" spans="1:31">
      <c r="A56" s="1193" t="s">
        <v>1340</v>
      </c>
      <c r="B56" s="912" t="s">
        <v>197</v>
      </c>
      <c r="C56" s="683">
        <f>C55*5%</f>
        <v>342.78348497802705</v>
      </c>
      <c r="D56" s="252"/>
      <c r="E56" s="252"/>
    </row>
    <row r="57" spans="1:31">
      <c r="A57" s="1193" t="s">
        <v>1341</v>
      </c>
      <c r="B57" s="912" t="s">
        <v>197</v>
      </c>
      <c r="C57" s="683">
        <f>C55*95%</f>
        <v>6512.8862145825133</v>
      </c>
      <c r="D57" s="252"/>
      <c r="E57" s="252"/>
    </row>
    <row r="58" spans="1:31">
      <c r="A58" s="916" t="s">
        <v>1342</v>
      </c>
      <c r="C58" s="252"/>
      <c r="D58" s="252"/>
      <c r="E58" s="252"/>
    </row>
    <row r="59" spans="1:31">
      <c r="A59" s="910" t="s">
        <v>293</v>
      </c>
      <c r="C59" s="252"/>
      <c r="D59" s="257" t="s">
        <v>295</v>
      </c>
      <c r="E59" s="1469" t="s">
        <v>296</v>
      </c>
      <c r="F59" s="1469"/>
      <c r="G59" s="1469"/>
      <c r="H59" s="1469"/>
      <c r="I59" s="1469"/>
      <c r="J59" s="258"/>
      <c r="K59" s="258"/>
      <c r="L59" s="258"/>
      <c r="M59" s="258"/>
      <c r="N59" s="258"/>
      <c r="O59" s="1469"/>
      <c r="P59" s="1469"/>
      <c r="Q59" s="1469"/>
      <c r="R59" s="1469"/>
      <c r="S59" s="1469"/>
      <c r="T59" s="258"/>
      <c r="U59" s="258"/>
      <c r="V59" s="258"/>
      <c r="W59" s="258"/>
      <c r="X59" s="258"/>
      <c r="Y59" s="258"/>
      <c r="Z59" s="258"/>
      <c r="AA59" s="258"/>
      <c r="AB59" s="258"/>
      <c r="AC59" s="258"/>
      <c r="AD59" s="258"/>
      <c r="AE59" s="258"/>
    </row>
    <row r="60" spans="1:31">
      <c r="A60" s="910"/>
      <c r="C60" s="252"/>
      <c r="D60" s="262" t="s">
        <v>297</v>
      </c>
      <c r="E60" s="262">
        <v>1</v>
      </c>
      <c r="F60" s="262">
        <v>2</v>
      </c>
      <c r="G60" s="262">
        <v>3</v>
      </c>
      <c r="H60" s="262">
        <v>4</v>
      </c>
      <c r="I60" s="262">
        <v>5</v>
      </c>
      <c r="J60" s="262">
        <v>6</v>
      </c>
      <c r="K60" s="262">
        <v>7</v>
      </c>
      <c r="L60" s="262">
        <v>8</v>
      </c>
      <c r="M60" s="262">
        <v>9</v>
      </c>
      <c r="N60" s="263">
        <v>10</v>
      </c>
      <c r="O60" s="262">
        <v>11</v>
      </c>
      <c r="P60" s="262">
        <v>12</v>
      </c>
      <c r="Q60" s="262">
        <v>13</v>
      </c>
      <c r="R60" s="262">
        <v>14</v>
      </c>
      <c r="S60" s="262">
        <v>15</v>
      </c>
      <c r="T60" s="262">
        <v>16</v>
      </c>
      <c r="U60" s="262">
        <v>17</v>
      </c>
      <c r="V60" s="262">
        <v>18</v>
      </c>
      <c r="W60" s="262">
        <v>19</v>
      </c>
      <c r="X60" s="263">
        <v>20</v>
      </c>
      <c r="Y60" s="263">
        <v>21</v>
      </c>
      <c r="Z60" s="263">
        <v>22</v>
      </c>
      <c r="AA60" s="263">
        <v>23</v>
      </c>
      <c r="AB60" s="263">
        <v>24</v>
      </c>
      <c r="AC60" s="263">
        <v>25</v>
      </c>
      <c r="AD60" s="263">
        <v>26</v>
      </c>
      <c r="AE60" s="263">
        <v>27</v>
      </c>
    </row>
    <row r="61" spans="1:31">
      <c r="A61" s="1188" t="s">
        <v>1345</v>
      </c>
      <c r="C61" s="252"/>
      <c r="D61" s="264"/>
      <c r="E61" s="264"/>
      <c r="F61" s="264"/>
      <c r="G61" s="264"/>
      <c r="H61" s="264"/>
      <c r="I61" s="264"/>
      <c r="J61" s="264"/>
      <c r="K61" s="264"/>
      <c r="L61" s="264"/>
      <c r="M61" s="264"/>
      <c r="N61" s="1187"/>
      <c r="O61" s="264"/>
      <c r="P61" s="264"/>
      <c r="Q61" s="264"/>
      <c r="R61" s="264"/>
      <c r="S61" s="264"/>
      <c r="T61" s="264"/>
      <c r="U61" s="264"/>
      <c r="V61" s="264"/>
      <c r="W61" s="264"/>
      <c r="X61" s="1187"/>
      <c r="Y61" s="1187"/>
      <c r="Z61" s="1187"/>
      <c r="AA61" s="1187"/>
      <c r="AB61" s="1187"/>
      <c r="AC61" s="1187"/>
      <c r="AD61" s="1187"/>
      <c r="AE61" s="1187"/>
    </row>
    <row r="62" spans="1:31">
      <c r="A62" s="1195" t="s">
        <v>1343</v>
      </c>
      <c r="C62" s="252"/>
      <c r="D62" s="252"/>
      <c r="E62" s="265">
        <f t="shared" ref="E62:X62" si="26">E35</f>
        <v>0</v>
      </c>
      <c r="F62" s="265">
        <f t="shared" si="26"/>
        <v>0</v>
      </c>
      <c r="G62" s="265">
        <f t="shared" si="26"/>
        <v>0</v>
      </c>
      <c r="H62" s="265">
        <f t="shared" si="26"/>
        <v>0</v>
      </c>
      <c r="I62" s="265">
        <f t="shared" si="26"/>
        <v>0</v>
      </c>
      <c r="J62" s="265">
        <f t="shared" si="26"/>
        <v>0</v>
      </c>
      <c r="K62" s="265">
        <f t="shared" si="26"/>
        <v>0</v>
      </c>
      <c r="L62" s="265">
        <f t="shared" si="26"/>
        <v>319.75416909956976</v>
      </c>
      <c r="M62" s="265">
        <f t="shared" si="26"/>
        <v>1117.1158312845728</v>
      </c>
      <c r="N62" s="265">
        <f t="shared" si="26"/>
        <v>1146.9518441698131</v>
      </c>
      <c r="O62" s="265">
        <f t="shared" si="26"/>
        <v>1749.1073445320046</v>
      </c>
      <c r="P62" s="265">
        <f t="shared" si="26"/>
        <v>2063.3684492437878</v>
      </c>
      <c r="Q62" s="265">
        <f t="shared" si="26"/>
        <v>2376.4731193476164</v>
      </c>
      <c r="R62" s="265">
        <f t="shared" si="26"/>
        <v>2688.4213548434896</v>
      </c>
      <c r="S62" s="265">
        <f t="shared" si="26"/>
        <v>2399.3705245851261</v>
      </c>
      <c r="T62" s="265">
        <f t="shared" si="26"/>
        <v>3308.8485220113712</v>
      </c>
      <c r="U62" s="265">
        <f t="shared" si="26"/>
        <v>3617.3274536833787</v>
      </c>
      <c r="V62" s="265">
        <f t="shared" si="26"/>
        <v>3924.6499507474314</v>
      </c>
      <c r="W62" s="265">
        <f t="shared" si="26"/>
        <v>4230.81601320353</v>
      </c>
      <c r="X62" s="265">
        <f t="shared" si="26"/>
        <v>3628.660512841338</v>
      </c>
      <c r="Y62" s="265">
        <f t="shared" ref="Y62:AE62" si="27">Y35</f>
        <v>4527.4414901439968</v>
      </c>
      <c r="Z62" s="265">
        <f t="shared" si="27"/>
        <v>4519.0573392363249</v>
      </c>
      <c r="AA62" s="265">
        <f t="shared" si="27"/>
        <v>4510.673188328652</v>
      </c>
      <c r="AB62" s="265">
        <f t="shared" si="27"/>
        <v>4502.2890374209746</v>
      </c>
      <c r="AC62" s="265">
        <f t="shared" si="27"/>
        <v>3595.1239092106412</v>
      </c>
      <c r="AD62" s="265">
        <f t="shared" si="27"/>
        <v>4485.5207356056289</v>
      </c>
      <c r="AE62" s="265">
        <f t="shared" si="27"/>
        <v>4477.1365846979561</v>
      </c>
    </row>
    <row r="63" spans="1:31">
      <c r="A63" s="1195" t="s">
        <v>1344</v>
      </c>
      <c r="C63" s="252"/>
      <c r="D63" s="252"/>
      <c r="E63" s="252">
        <f>C56</f>
        <v>342.78348497802705</v>
      </c>
    </row>
    <row r="64" spans="1:31">
      <c r="A64" s="1195" t="s">
        <v>1341</v>
      </c>
      <c r="C64" s="252"/>
      <c r="D64" s="252"/>
      <c r="E64" s="252">
        <f>C57</f>
        <v>6512.8862145825133</v>
      </c>
    </row>
    <row r="65" spans="1:31">
      <c r="A65" s="1188" t="s">
        <v>1346</v>
      </c>
      <c r="C65" s="252"/>
      <c r="D65" s="252"/>
      <c r="E65" s="265">
        <f>SUM(E62:E64)</f>
        <v>6855.6696995605407</v>
      </c>
      <c r="F65" s="265">
        <f t="shared" ref="F65:X65" si="28">SUM(F62:F64)</f>
        <v>0</v>
      </c>
      <c r="G65" s="265">
        <f t="shared" si="28"/>
        <v>0</v>
      </c>
      <c r="H65" s="265">
        <f t="shared" si="28"/>
        <v>0</v>
      </c>
      <c r="I65" s="265">
        <f t="shared" si="28"/>
        <v>0</v>
      </c>
      <c r="J65" s="265">
        <f t="shared" si="28"/>
        <v>0</v>
      </c>
      <c r="K65" s="265">
        <f t="shared" si="28"/>
        <v>0</v>
      </c>
      <c r="L65" s="265">
        <f t="shared" si="28"/>
        <v>319.75416909956976</v>
      </c>
      <c r="M65" s="265">
        <f t="shared" si="28"/>
        <v>1117.1158312845728</v>
      </c>
      <c r="N65" s="265">
        <f t="shared" si="28"/>
        <v>1146.9518441698131</v>
      </c>
      <c r="O65" s="265">
        <f t="shared" si="28"/>
        <v>1749.1073445320046</v>
      </c>
      <c r="P65" s="265">
        <f t="shared" si="28"/>
        <v>2063.3684492437878</v>
      </c>
      <c r="Q65" s="265">
        <f t="shared" si="28"/>
        <v>2376.4731193476164</v>
      </c>
      <c r="R65" s="265">
        <f t="shared" si="28"/>
        <v>2688.4213548434896</v>
      </c>
      <c r="S65" s="265">
        <f t="shared" si="28"/>
        <v>2399.3705245851261</v>
      </c>
      <c r="T65" s="265">
        <f t="shared" si="28"/>
        <v>3308.8485220113712</v>
      </c>
      <c r="U65" s="265">
        <f t="shared" si="28"/>
        <v>3617.3274536833787</v>
      </c>
      <c r="V65" s="265">
        <f t="shared" si="28"/>
        <v>3924.6499507474314</v>
      </c>
      <c r="W65" s="265">
        <f t="shared" si="28"/>
        <v>4230.81601320353</v>
      </c>
      <c r="X65" s="265">
        <f t="shared" si="28"/>
        <v>3628.660512841338</v>
      </c>
      <c r="Y65" s="265">
        <f t="shared" ref="Y65:AE65" si="29">SUM(Y62:Y64)</f>
        <v>4527.4414901439968</v>
      </c>
      <c r="Z65" s="265">
        <f t="shared" si="29"/>
        <v>4519.0573392363249</v>
      </c>
      <c r="AA65" s="265">
        <f t="shared" si="29"/>
        <v>4510.673188328652</v>
      </c>
      <c r="AB65" s="265">
        <f t="shared" si="29"/>
        <v>4502.2890374209746</v>
      </c>
      <c r="AC65" s="265">
        <f t="shared" si="29"/>
        <v>3595.1239092106412</v>
      </c>
      <c r="AD65" s="265">
        <f t="shared" si="29"/>
        <v>4485.5207356056289</v>
      </c>
      <c r="AE65" s="265">
        <f t="shared" si="29"/>
        <v>4477.1365846979561</v>
      </c>
    </row>
    <row r="66" spans="1:31">
      <c r="A66" s="910"/>
      <c r="C66" s="252"/>
      <c r="D66" s="252"/>
      <c r="E66" s="252"/>
    </row>
    <row r="67" spans="1:31">
      <c r="A67" s="1188" t="s">
        <v>1347</v>
      </c>
      <c r="C67" s="252"/>
      <c r="D67" s="252"/>
      <c r="E67" s="252"/>
    </row>
    <row r="68" spans="1:31">
      <c r="A68" s="910" t="s">
        <v>1348</v>
      </c>
      <c r="C68" s="252"/>
      <c r="D68" s="252"/>
      <c r="E68" s="265">
        <f>E47</f>
        <v>8476.8368286324512</v>
      </c>
      <c r="F68" s="265">
        <f t="shared" ref="F68:X68" si="30">F47</f>
        <v>35.618185925015368</v>
      </c>
      <c r="G68" s="265">
        <f t="shared" si="30"/>
        <v>35.618185925015368</v>
      </c>
      <c r="H68" s="265">
        <f t="shared" si="30"/>
        <v>35.618185925015368</v>
      </c>
      <c r="I68" s="265">
        <f t="shared" si="30"/>
        <v>35.618185925015368</v>
      </c>
      <c r="J68" s="265">
        <f t="shared" si="30"/>
        <v>35.618185925015368</v>
      </c>
      <c r="K68" s="265">
        <f t="shared" si="30"/>
        <v>35.618185925015368</v>
      </c>
      <c r="L68" s="265">
        <f t="shared" si="30"/>
        <v>35.618185925015368</v>
      </c>
      <c r="M68" s="265">
        <f t="shared" si="30"/>
        <v>35.618185925015368</v>
      </c>
      <c r="N68" s="265">
        <f t="shared" si="30"/>
        <v>35.618185925015368</v>
      </c>
      <c r="O68" s="265">
        <f t="shared" si="30"/>
        <v>35.618185925015368</v>
      </c>
      <c r="P68" s="265">
        <f t="shared" si="30"/>
        <v>35.618185925015368</v>
      </c>
      <c r="Q68" s="265">
        <f t="shared" si="30"/>
        <v>35.618185925015368</v>
      </c>
      <c r="R68" s="265">
        <f t="shared" si="30"/>
        <v>35.618185925015368</v>
      </c>
      <c r="S68" s="265">
        <f t="shared" si="30"/>
        <v>35.618185925015368</v>
      </c>
      <c r="T68" s="265">
        <f t="shared" si="30"/>
        <v>35.618185925015368</v>
      </c>
      <c r="U68" s="265">
        <f t="shared" si="30"/>
        <v>35.618185925015368</v>
      </c>
      <c r="V68" s="265">
        <f t="shared" si="30"/>
        <v>35.618185925015368</v>
      </c>
      <c r="W68" s="265">
        <f t="shared" si="30"/>
        <v>35.618185925015368</v>
      </c>
      <c r="X68" s="265">
        <f t="shared" si="30"/>
        <v>35.618185925015368</v>
      </c>
      <c r="Y68" s="265">
        <f t="shared" ref="Y68:AE68" si="31">Y47</f>
        <v>35.618185925015368</v>
      </c>
      <c r="Z68" s="265">
        <f t="shared" si="31"/>
        <v>35.618185925015368</v>
      </c>
      <c r="AA68" s="265">
        <f t="shared" si="31"/>
        <v>35.618185925015368</v>
      </c>
      <c r="AB68" s="265">
        <f t="shared" si="31"/>
        <v>35.618185925015368</v>
      </c>
      <c r="AC68" s="265">
        <f t="shared" si="31"/>
        <v>35.618185925015368</v>
      </c>
      <c r="AD68" s="265">
        <f t="shared" si="31"/>
        <v>35.618185925015368</v>
      </c>
      <c r="AE68" s="265">
        <f t="shared" si="31"/>
        <v>35.618185925015368</v>
      </c>
    </row>
    <row r="69" spans="1:31">
      <c r="A69" s="1188" t="s">
        <v>1349</v>
      </c>
      <c r="C69" s="252"/>
      <c r="D69" s="252"/>
      <c r="E69" s="265">
        <f>SUM(E68)</f>
        <v>8476.8368286324512</v>
      </c>
      <c r="F69" s="265">
        <f t="shared" ref="F69:X69" si="32">SUM(F68)</f>
        <v>35.618185925015368</v>
      </c>
      <c r="G69" s="265">
        <f t="shared" si="32"/>
        <v>35.618185925015368</v>
      </c>
      <c r="H69" s="265">
        <f t="shared" si="32"/>
        <v>35.618185925015368</v>
      </c>
      <c r="I69" s="265">
        <f t="shared" si="32"/>
        <v>35.618185925015368</v>
      </c>
      <c r="J69" s="265">
        <f t="shared" si="32"/>
        <v>35.618185925015368</v>
      </c>
      <c r="K69" s="265">
        <f t="shared" si="32"/>
        <v>35.618185925015368</v>
      </c>
      <c r="L69" s="265">
        <f t="shared" si="32"/>
        <v>35.618185925015368</v>
      </c>
      <c r="M69" s="265">
        <f t="shared" si="32"/>
        <v>35.618185925015368</v>
      </c>
      <c r="N69" s="265">
        <f t="shared" si="32"/>
        <v>35.618185925015368</v>
      </c>
      <c r="O69" s="265">
        <f t="shared" si="32"/>
        <v>35.618185925015368</v>
      </c>
      <c r="P69" s="265">
        <f t="shared" si="32"/>
        <v>35.618185925015368</v>
      </c>
      <c r="Q69" s="265">
        <f t="shared" si="32"/>
        <v>35.618185925015368</v>
      </c>
      <c r="R69" s="265">
        <f t="shared" si="32"/>
        <v>35.618185925015368</v>
      </c>
      <c r="S69" s="265">
        <f t="shared" si="32"/>
        <v>35.618185925015368</v>
      </c>
      <c r="T69" s="265">
        <f t="shared" si="32"/>
        <v>35.618185925015368</v>
      </c>
      <c r="U69" s="265">
        <f t="shared" si="32"/>
        <v>35.618185925015368</v>
      </c>
      <c r="V69" s="265">
        <f t="shared" si="32"/>
        <v>35.618185925015368</v>
      </c>
      <c r="W69" s="265">
        <f t="shared" si="32"/>
        <v>35.618185925015368</v>
      </c>
      <c r="X69" s="265">
        <f t="shared" si="32"/>
        <v>35.618185925015368</v>
      </c>
      <c r="Y69" s="265">
        <f t="shared" ref="Y69:AE69" si="33">SUM(Y68)</f>
        <v>35.618185925015368</v>
      </c>
      <c r="Z69" s="265">
        <f t="shared" si="33"/>
        <v>35.618185925015368</v>
      </c>
      <c r="AA69" s="265">
        <f t="shared" si="33"/>
        <v>35.618185925015368</v>
      </c>
      <c r="AB69" s="265">
        <f t="shared" si="33"/>
        <v>35.618185925015368</v>
      </c>
      <c r="AC69" s="265">
        <f t="shared" si="33"/>
        <v>35.618185925015368</v>
      </c>
      <c r="AD69" s="265">
        <f t="shared" si="33"/>
        <v>35.618185925015368</v>
      </c>
      <c r="AE69" s="265">
        <f t="shared" si="33"/>
        <v>35.618185925015368</v>
      </c>
    </row>
    <row r="70" spans="1:31">
      <c r="A70" s="910"/>
      <c r="C70" s="252"/>
      <c r="D70" s="252"/>
      <c r="E70" s="252"/>
    </row>
    <row r="71" spans="1:31">
      <c r="A71" s="1188" t="s">
        <v>1350</v>
      </c>
      <c r="C71" s="252"/>
      <c r="D71" s="252"/>
      <c r="E71" s="265">
        <f>E65-E69</f>
        <v>-1621.1671290719105</v>
      </c>
      <c r="F71" s="265">
        <f t="shared" ref="F71:X71" si="34">F65-F69</f>
        <v>-35.618185925015368</v>
      </c>
      <c r="G71" s="265">
        <f t="shared" si="34"/>
        <v>-35.618185925015368</v>
      </c>
      <c r="H71" s="265">
        <f t="shared" si="34"/>
        <v>-35.618185925015368</v>
      </c>
      <c r="I71" s="265">
        <f t="shared" si="34"/>
        <v>-35.618185925015368</v>
      </c>
      <c r="J71" s="265">
        <f t="shared" si="34"/>
        <v>-35.618185925015368</v>
      </c>
      <c r="K71" s="265">
        <f t="shared" si="34"/>
        <v>-35.618185925015368</v>
      </c>
      <c r="L71" s="265">
        <f t="shared" si="34"/>
        <v>284.13598317455438</v>
      </c>
      <c r="M71" s="265">
        <f t="shared" si="34"/>
        <v>1081.4976453595575</v>
      </c>
      <c r="N71" s="265">
        <f t="shared" si="34"/>
        <v>1111.3336582447978</v>
      </c>
      <c r="O71" s="265">
        <f t="shared" si="34"/>
        <v>1713.4891586069893</v>
      </c>
      <c r="P71" s="265">
        <f t="shared" si="34"/>
        <v>2027.7502633187726</v>
      </c>
      <c r="Q71" s="265">
        <f t="shared" si="34"/>
        <v>2340.8549334226009</v>
      </c>
      <c r="R71" s="265">
        <f t="shared" si="34"/>
        <v>2652.8031689184741</v>
      </c>
      <c r="S71" s="265">
        <f t="shared" si="34"/>
        <v>2363.7523386601106</v>
      </c>
      <c r="T71" s="265">
        <f t="shared" si="34"/>
        <v>3273.2303360863557</v>
      </c>
      <c r="U71" s="265">
        <f t="shared" si="34"/>
        <v>3581.7092677583632</v>
      </c>
      <c r="V71" s="265">
        <f t="shared" si="34"/>
        <v>3889.0317648224159</v>
      </c>
      <c r="W71" s="265">
        <f t="shared" si="34"/>
        <v>4195.1978272785145</v>
      </c>
      <c r="X71" s="265">
        <f t="shared" si="34"/>
        <v>3593.0423269163225</v>
      </c>
      <c r="Y71" s="265">
        <f t="shared" ref="Y71:AE71" si="35">Y65-Y69</f>
        <v>4491.8233042189813</v>
      </c>
      <c r="Z71" s="265">
        <f t="shared" si="35"/>
        <v>4483.4391533113094</v>
      </c>
      <c r="AA71" s="265">
        <f t="shared" si="35"/>
        <v>4475.0550024036365</v>
      </c>
      <c r="AB71" s="265">
        <f t="shared" si="35"/>
        <v>4466.6708514959591</v>
      </c>
      <c r="AC71" s="265">
        <f t="shared" si="35"/>
        <v>3559.5057232856257</v>
      </c>
      <c r="AD71" s="265">
        <f t="shared" si="35"/>
        <v>4449.9025496806134</v>
      </c>
      <c r="AE71" s="265">
        <f t="shared" si="35"/>
        <v>4441.5183987729406</v>
      </c>
    </row>
    <row r="72" spans="1:31" ht="10.8" thickBot="1">
      <c r="A72" s="1196" t="s">
        <v>350</v>
      </c>
      <c r="B72" s="919"/>
      <c r="C72" s="1088"/>
      <c r="D72" s="1088"/>
      <c r="E72" s="1089">
        <f>E71-$D$71</f>
        <v>-1621.1671290719105</v>
      </c>
      <c r="F72" s="1089">
        <f t="shared" ref="F72:X72" si="36">F71-$D$71</f>
        <v>-35.618185925015368</v>
      </c>
      <c r="G72" s="1089">
        <f t="shared" si="36"/>
        <v>-35.618185925015368</v>
      </c>
      <c r="H72" s="1089">
        <f t="shared" si="36"/>
        <v>-35.618185925015368</v>
      </c>
      <c r="I72" s="1089">
        <f t="shared" si="36"/>
        <v>-35.618185925015368</v>
      </c>
      <c r="J72" s="1089">
        <f t="shared" si="36"/>
        <v>-35.618185925015368</v>
      </c>
      <c r="K72" s="1089">
        <f t="shared" si="36"/>
        <v>-35.618185925015368</v>
      </c>
      <c r="L72" s="1089">
        <f t="shared" si="36"/>
        <v>284.13598317455438</v>
      </c>
      <c r="M72" s="1089">
        <f t="shared" si="36"/>
        <v>1081.4976453595575</v>
      </c>
      <c r="N72" s="1089">
        <f t="shared" si="36"/>
        <v>1111.3336582447978</v>
      </c>
      <c r="O72" s="1089">
        <f t="shared" si="36"/>
        <v>1713.4891586069893</v>
      </c>
      <c r="P72" s="1089">
        <f t="shared" si="36"/>
        <v>2027.7502633187726</v>
      </c>
      <c r="Q72" s="1089">
        <f t="shared" si="36"/>
        <v>2340.8549334226009</v>
      </c>
      <c r="R72" s="1089">
        <f t="shared" si="36"/>
        <v>2652.8031689184741</v>
      </c>
      <c r="S72" s="1089">
        <f t="shared" si="36"/>
        <v>2363.7523386601106</v>
      </c>
      <c r="T72" s="1089">
        <f t="shared" si="36"/>
        <v>3273.2303360863557</v>
      </c>
      <c r="U72" s="1089">
        <f t="shared" si="36"/>
        <v>3581.7092677583632</v>
      </c>
      <c r="V72" s="1089">
        <f t="shared" si="36"/>
        <v>3889.0317648224159</v>
      </c>
      <c r="W72" s="1089">
        <f t="shared" si="36"/>
        <v>4195.1978272785145</v>
      </c>
      <c r="X72" s="1089">
        <f t="shared" si="36"/>
        <v>3593.0423269163225</v>
      </c>
      <c r="Y72" s="1089">
        <f t="shared" ref="Y72:AE72" si="37">Y71-$D$71</f>
        <v>4491.8233042189813</v>
      </c>
      <c r="Z72" s="1089">
        <f t="shared" si="37"/>
        <v>4483.4391533113094</v>
      </c>
      <c r="AA72" s="1089">
        <f t="shared" si="37"/>
        <v>4475.0550024036365</v>
      </c>
      <c r="AB72" s="1089">
        <f t="shared" si="37"/>
        <v>4466.6708514959591</v>
      </c>
      <c r="AC72" s="1089">
        <f t="shared" si="37"/>
        <v>3559.5057232856257</v>
      </c>
      <c r="AD72" s="1089">
        <f t="shared" si="37"/>
        <v>4449.9025496806134</v>
      </c>
      <c r="AE72" s="1089">
        <f t="shared" si="37"/>
        <v>4441.5183987729406</v>
      </c>
    </row>
    <row r="73" spans="1:31">
      <c r="C73" s="252"/>
      <c r="D73" s="825"/>
      <c r="E73" s="826"/>
      <c r="F73" s="825"/>
      <c r="G73" s="825"/>
      <c r="H73" s="825"/>
      <c r="I73" s="825"/>
      <c r="J73" s="825"/>
      <c r="K73" s="825"/>
      <c r="L73" s="825"/>
      <c r="M73" s="825"/>
      <c r="N73" s="825"/>
      <c r="O73" s="825"/>
      <c r="P73" s="825"/>
      <c r="Q73" s="825"/>
      <c r="R73" s="825"/>
      <c r="S73" s="825"/>
      <c r="T73" s="825"/>
      <c r="U73" s="825"/>
      <c r="V73" s="825"/>
      <c r="W73" s="825"/>
      <c r="X73" s="825"/>
      <c r="Y73" s="825"/>
      <c r="Z73" s="825"/>
      <c r="AA73" s="825"/>
      <c r="AB73" s="825"/>
      <c r="AC73" s="825"/>
      <c r="AD73" s="825"/>
      <c r="AE73" s="825"/>
    </row>
    <row r="74" spans="1:31" ht="10.8" thickBot="1">
      <c r="C74" s="252"/>
      <c r="D74" s="825"/>
      <c r="E74" s="826"/>
      <c r="F74" s="825"/>
      <c r="G74" s="825"/>
      <c r="H74" s="825"/>
      <c r="I74" s="825"/>
      <c r="J74" s="825"/>
      <c r="K74" s="825"/>
      <c r="L74" s="825"/>
      <c r="M74" s="825"/>
      <c r="N74" s="825"/>
      <c r="O74" s="825"/>
      <c r="P74" s="825"/>
      <c r="Q74" s="825"/>
      <c r="R74" s="825"/>
      <c r="S74" s="825"/>
      <c r="T74" s="825"/>
      <c r="U74" s="825"/>
      <c r="V74" s="825"/>
      <c r="W74" s="825"/>
      <c r="X74" s="825"/>
      <c r="Y74" s="825"/>
      <c r="Z74" s="825"/>
      <c r="AA74" s="825"/>
      <c r="AB74" s="825"/>
      <c r="AC74" s="825"/>
      <c r="AD74" s="825"/>
      <c r="AE74" s="825"/>
    </row>
    <row r="75" spans="1:31" ht="12.6" thickBot="1">
      <c r="A75" s="894" t="s">
        <v>1104</v>
      </c>
      <c r="B75" s="1467" t="s">
        <v>1105</v>
      </c>
      <c r="C75" s="1479"/>
      <c r="D75" s="1467" t="s">
        <v>1481</v>
      </c>
      <c r="E75" s="1468"/>
      <c r="F75" s="1341"/>
      <c r="G75" s="1343"/>
      <c r="I75" s="2"/>
      <c r="J75" s="1134" t="s">
        <v>1315</v>
      </c>
      <c r="K75" s="1137">
        <f>L35/(E174*5/40)</f>
        <v>59.250000000000007</v>
      </c>
      <c r="L75" s="2"/>
      <c r="M75" s="2"/>
      <c r="N75" s="2"/>
      <c r="O75" s="2"/>
      <c r="P75" s="2"/>
      <c r="Q75" s="2"/>
      <c r="R75" s="2"/>
      <c r="S75" s="2"/>
      <c r="T75" s="2"/>
      <c r="U75" s="2"/>
      <c r="V75" s="2"/>
      <c r="W75" s="2"/>
      <c r="X75" s="2"/>
      <c r="Y75" s="2"/>
      <c r="Z75" s="2"/>
      <c r="AA75" s="2"/>
      <c r="AB75" s="2"/>
      <c r="AC75" s="2"/>
      <c r="AD75" s="2"/>
      <c r="AE75" s="2"/>
    </row>
    <row r="76" spans="1:31" ht="12">
      <c r="A76" s="883"/>
      <c r="B76" s="884" t="s">
        <v>351</v>
      </c>
      <c r="C76" s="884" t="s">
        <v>1106</v>
      </c>
      <c r="D76" s="884" t="s">
        <v>351</v>
      </c>
      <c r="E76" s="884" t="s">
        <v>1485</v>
      </c>
      <c r="F76" s="884" t="s">
        <v>1486</v>
      </c>
      <c r="G76" s="885" t="s">
        <v>1487</v>
      </c>
      <c r="I76" s="2"/>
      <c r="J76" s="1135" t="s">
        <v>1318</v>
      </c>
      <c r="K76" s="1138">
        <f>MAXA(D47:X47)</f>
        <v>8476.8368286324512</v>
      </c>
      <c r="L76" s="2"/>
      <c r="M76" s="2"/>
      <c r="N76" s="2"/>
      <c r="O76" s="2"/>
      <c r="P76" s="2"/>
      <c r="Q76" s="2"/>
      <c r="R76" s="2"/>
      <c r="S76" s="2"/>
      <c r="T76" s="2"/>
      <c r="U76" s="2"/>
      <c r="V76" s="2"/>
      <c r="W76" s="2"/>
      <c r="X76" s="2"/>
      <c r="Y76" s="2"/>
      <c r="Z76" s="2"/>
      <c r="AA76" s="2"/>
      <c r="AB76" s="2"/>
      <c r="AC76" s="2"/>
      <c r="AD76" s="2"/>
      <c r="AE76" s="2"/>
    </row>
    <row r="77" spans="1:31" ht="12" thickBot="1">
      <c r="A77" s="886" t="s">
        <v>1107</v>
      </c>
      <c r="B77" s="880">
        <f>IRR(E88:N88)</f>
        <v>3.8481937457153892E-2</v>
      </c>
      <c r="C77" s="881">
        <f>NPV(0.11,E88:N88)</f>
        <v>-658.78953732292234</v>
      </c>
      <c r="D77" s="880">
        <f>IRR(E88:X88)</f>
        <v>0.24151154031013333</v>
      </c>
      <c r="E77" s="881">
        <f>NPV(0.11,E88:AE88)</f>
        <v>7564.7474481993031</v>
      </c>
      <c r="F77" s="881">
        <f>NPV(0.09,E88:AE88)</f>
        <v>10910.50092228906</v>
      </c>
      <c r="G77" s="881">
        <f>NPV(0.13,E88:AE88)</f>
        <v>5222.6459229760376</v>
      </c>
      <c r="I77" s="2"/>
      <c r="J77" s="1136" t="s">
        <v>1317</v>
      </c>
      <c r="K77" s="1139">
        <f>E77/K76+1</f>
        <v>1.8924021543799974</v>
      </c>
      <c r="L77" s="2"/>
      <c r="M77" s="2"/>
      <c r="N77" s="2"/>
      <c r="O77" s="2"/>
      <c r="P77" s="2"/>
      <c r="Q77" s="2"/>
      <c r="R77" s="2"/>
      <c r="S77" s="2"/>
      <c r="T77" s="2"/>
      <c r="U77" s="2"/>
      <c r="V77" s="2"/>
      <c r="W77" s="2"/>
      <c r="X77" s="2"/>
      <c r="Y77" s="2"/>
      <c r="Z77" s="2"/>
      <c r="AA77" s="2"/>
      <c r="AB77" s="2"/>
      <c r="AC77" s="2"/>
      <c r="AD77" s="2"/>
      <c r="AE77" s="2"/>
    </row>
    <row r="78" spans="1:31" ht="12.6" thickBot="1">
      <c r="A78" s="888"/>
      <c r="B78" s="880"/>
      <c r="C78" s="881"/>
      <c r="D78" s="880"/>
      <c r="E78" s="881"/>
      <c r="F78" s="881"/>
      <c r="G78" s="881"/>
      <c r="I78" s="2"/>
      <c r="J78" s="1263" t="s">
        <v>1359</v>
      </c>
      <c r="K78" s="1264">
        <f>-SUM(E72:G72)/O72+K60</f>
        <v>7.9876943150885236</v>
      </c>
      <c r="L78" s="2"/>
      <c r="M78" s="2"/>
      <c r="N78" s="2"/>
      <c r="O78" s="2"/>
      <c r="P78" s="2"/>
      <c r="Q78" s="2"/>
      <c r="R78" s="2"/>
      <c r="S78" s="2"/>
      <c r="T78" s="2"/>
      <c r="U78" s="2"/>
      <c r="V78" s="2"/>
      <c r="W78" s="2"/>
      <c r="X78" s="2"/>
      <c r="Y78" s="2"/>
      <c r="Z78" s="2"/>
      <c r="AA78" s="2"/>
      <c r="AB78" s="2"/>
      <c r="AC78" s="2"/>
      <c r="AD78" s="2"/>
      <c r="AE78" s="2"/>
    </row>
    <row r="79" spans="1:31" ht="11.4">
      <c r="A79" s="889" t="s">
        <v>1108</v>
      </c>
      <c r="B79" s="880">
        <f>IRR(E90:N90)</f>
        <v>-1.1395896271257033E-2</v>
      </c>
      <c r="C79" s="881">
        <f>NPV(0.11,E90:N90)</f>
        <v>-1440.2360613874218</v>
      </c>
      <c r="D79" s="880">
        <f>IRR(E90:X90)</f>
        <v>0.20137055290321459</v>
      </c>
      <c r="E79" s="881">
        <f t="shared" ref="E79:E85" si="38">NPV(0.11,E90:AE90)</f>
        <v>6773.8315864197275</v>
      </c>
      <c r="F79" s="881">
        <f>NPV(0.09,E90:AE90)</f>
        <v>10100.36433481606</v>
      </c>
      <c r="G79" s="881">
        <f>NPV(0.13,E90:AE90)</f>
        <v>4449.2474916133451</v>
      </c>
      <c r="H79" s="2"/>
      <c r="I79" s="2"/>
      <c r="J79" s="2"/>
      <c r="K79" s="2"/>
      <c r="L79" s="2"/>
      <c r="M79" s="2"/>
      <c r="N79" s="2"/>
      <c r="O79" s="2"/>
      <c r="P79" s="2"/>
      <c r="Q79" s="2"/>
      <c r="R79" s="2"/>
      <c r="S79" s="2"/>
      <c r="T79" s="2"/>
      <c r="U79" s="2"/>
      <c r="V79" s="2"/>
      <c r="W79" s="2"/>
      <c r="X79" s="2"/>
      <c r="Y79" s="2"/>
      <c r="Z79" s="2"/>
      <c r="AA79" s="2"/>
      <c r="AB79" s="2"/>
      <c r="AC79" s="2"/>
      <c r="AD79" s="2"/>
      <c r="AE79" s="2"/>
    </row>
    <row r="80" spans="1:31" ht="11.4">
      <c r="A80" s="889" t="s">
        <v>1109</v>
      </c>
      <c r="B80" s="880">
        <f>IRR(E91:N91)</f>
        <v>-4.5406286748405189E-2</v>
      </c>
      <c r="C80" s="881">
        <f>NPV(0.11,E91:N91)</f>
        <v>-2221.6825854519202</v>
      </c>
      <c r="D80" s="880">
        <f>IRR(E91:X91)</f>
        <v>0.17437579491030863</v>
      </c>
      <c r="E80" s="881">
        <f t="shared" si="38"/>
        <v>5982.9157246401519</v>
      </c>
      <c r="F80" s="881">
        <f>NPV(0.09,E91:AE91)</f>
        <v>9290.2277473430622</v>
      </c>
      <c r="G80" s="881">
        <f>NPV(0.13,E91:AE91)</f>
        <v>3675.8490602506549</v>
      </c>
      <c r="H80" s="2"/>
      <c r="I80" s="2"/>
      <c r="J80" s="2"/>
      <c r="K80" s="2"/>
      <c r="L80" s="2"/>
      <c r="M80" s="2"/>
      <c r="N80" s="2"/>
      <c r="O80" s="2"/>
      <c r="P80" s="2"/>
      <c r="Q80" s="2"/>
      <c r="R80" s="2"/>
      <c r="S80" s="2"/>
      <c r="T80" s="2"/>
      <c r="U80" s="2"/>
      <c r="V80" s="2"/>
      <c r="W80" s="2"/>
      <c r="X80" s="2"/>
      <c r="Y80" s="2"/>
      <c r="Z80" s="2"/>
      <c r="AA80" s="2"/>
      <c r="AB80" s="2"/>
      <c r="AC80" s="2"/>
      <c r="AD80" s="2"/>
      <c r="AE80" s="2"/>
    </row>
    <row r="81" spans="1:31" ht="11.4">
      <c r="A81" s="889" t="s">
        <v>1110</v>
      </c>
      <c r="B81" s="882">
        <f>IRR(E92:N92)</f>
        <v>-0.12334015527097819</v>
      </c>
      <c r="C81" s="881">
        <f>NPV(0.11,E92:N92)</f>
        <v>-5347.4686817099164</v>
      </c>
      <c r="D81" s="882">
        <f>IRR(E92:X92)</f>
        <v>0.1136839729719421</v>
      </c>
      <c r="E81" s="881">
        <f t="shared" si="38"/>
        <v>2819.2522775218495</v>
      </c>
      <c r="F81" s="881">
        <f>NPV(0.09,E92:AE92)</f>
        <v>6049.6813974510624</v>
      </c>
      <c r="G81" s="881">
        <f>NPV(0.13,E92:AE92)</f>
        <v>582.25533479988655</v>
      </c>
      <c r="H81" s="2"/>
      <c r="I81" s="2"/>
      <c r="J81" s="2"/>
      <c r="K81" s="2"/>
      <c r="L81" s="2"/>
      <c r="M81" s="2"/>
      <c r="N81" s="2"/>
      <c r="O81" s="2"/>
      <c r="P81" s="2"/>
      <c r="Q81" s="2"/>
      <c r="R81" s="2"/>
      <c r="S81" s="2"/>
      <c r="T81" s="2"/>
      <c r="U81" s="2"/>
      <c r="V81" s="2"/>
      <c r="W81" s="2"/>
      <c r="X81" s="2"/>
      <c r="Y81" s="2"/>
      <c r="Z81" s="2"/>
      <c r="AA81" s="2"/>
      <c r="AB81" s="2"/>
      <c r="AC81" s="2"/>
      <c r="AD81" s="2"/>
      <c r="AE81" s="2"/>
    </row>
    <row r="82" spans="1:31" ht="11.4">
      <c r="A82" s="889"/>
      <c r="B82" s="880"/>
      <c r="C82" s="881"/>
      <c r="D82" s="880"/>
      <c r="E82" s="881">
        <f t="shared" si="38"/>
        <v>0</v>
      </c>
      <c r="F82" s="881">
        <f>NPV(0.09,F93:Y93)</f>
        <v>0</v>
      </c>
      <c r="G82" s="881">
        <f>NPV(0.13,G93:Z93)</f>
        <v>0</v>
      </c>
      <c r="H82" s="2"/>
      <c r="I82" s="2"/>
      <c r="J82" s="2"/>
      <c r="K82" s="2"/>
      <c r="L82" s="2"/>
      <c r="M82" s="2"/>
      <c r="N82" s="2"/>
      <c r="O82" s="2"/>
      <c r="P82" s="2"/>
      <c r="Q82" s="2"/>
      <c r="R82" s="2"/>
      <c r="S82" s="2"/>
      <c r="T82" s="2"/>
      <c r="U82" s="2"/>
      <c r="V82" s="2"/>
      <c r="W82" s="2"/>
      <c r="X82" s="2"/>
      <c r="Y82" s="2"/>
      <c r="Z82" s="2"/>
      <c r="AA82" s="2"/>
      <c r="AB82" s="2"/>
      <c r="AC82" s="2"/>
      <c r="AD82" s="2"/>
      <c r="AE82" s="2"/>
    </row>
    <row r="83" spans="1:31" ht="11.4">
      <c r="A83" s="889" t="s">
        <v>1111</v>
      </c>
      <c r="B83" s="880">
        <f>IRR(E94:N94)</f>
        <v>-1.5755418280377631E-2</v>
      </c>
      <c r="C83" s="881">
        <f>NPV(0.11,E94:N94)</f>
        <v>-1374.3571076551291</v>
      </c>
      <c r="D83" s="880">
        <f>IRR(E94:X94)</f>
        <v>0.1978933101976299</v>
      </c>
      <c r="E83" s="881">
        <f t="shared" si="38"/>
        <v>6017.3568415997952</v>
      </c>
      <c r="F83" s="881">
        <f>NPV(0.09,E94:AE94)</f>
        <v>9009.3142425871538</v>
      </c>
      <c r="G83" s="881">
        <f>NPV(0.13,E94:AE94)</f>
        <v>3926.9828993157421</v>
      </c>
      <c r="H83" s="2"/>
      <c r="I83" s="2"/>
      <c r="J83" s="2"/>
      <c r="K83" s="2"/>
      <c r="L83" s="2"/>
      <c r="M83" s="2"/>
      <c r="N83" s="2"/>
      <c r="O83" s="2"/>
      <c r="P83" s="2"/>
      <c r="Q83" s="2"/>
      <c r="R83" s="2"/>
      <c r="S83" s="2"/>
      <c r="T83" s="2"/>
      <c r="U83" s="2"/>
      <c r="V83" s="2"/>
      <c r="W83" s="2"/>
      <c r="X83" s="2"/>
      <c r="Y83" s="2"/>
      <c r="Z83" s="2"/>
      <c r="AA83" s="2"/>
      <c r="AB83" s="2"/>
      <c r="AC83" s="2"/>
      <c r="AD83" s="2"/>
      <c r="AE83" s="2"/>
    </row>
    <row r="84" spans="1:31" ht="11.4">
      <c r="A84" s="889" t="s">
        <v>1112</v>
      </c>
      <c r="B84" s="880">
        <f>IRR(E95:N95)</f>
        <v>-5.9029716465481608E-2</v>
      </c>
      <c r="C84" s="881">
        <f>NPV(0.11,E95:N95)</f>
        <v>-2089.9246779873356</v>
      </c>
      <c r="D84" s="880">
        <f>IRR(E95:X95)</f>
        <v>0.16364808737700121</v>
      </c>
      <c r="E84" s="881">
        <f t="shared" si="38"/>
        <v>4469.96623500029</v>
      </c>
      <c r="F84" s="881">
        <f>NPV(0.09,E95:AE95)</f>
        <v>7108.1275628852491</v>
      </c>
      <c r="G84" s="881">
        <f>NPV(0.13,E95:AE95)</f>
        <v>2631.3198756554466</v>
      </c>
      <c r="H84" s="2"/>
      <c r="I84" s="2"/>
      <c r="J84" s="2"/>
      <c r="K84" s="2"/>
      <c r="L84" s="2"/>
      <c r="M84" s="2"/>
      <c r="N84" s="2"/>
      <c r="O84" s="2"/>
      <c r="P84" s="2"/>
      <c r="Q84" s="2"/>
      <c r="R84" s="2"/>
      <c r="S84" s="2"/>
      <c r="T84" s="2"/>
      <c r="U84" s="2"/>
      <c r="V84" s="2"/>
      <c r="W84" s="2"/>
      <c r="X84" s="2"/>
      <c r="Y84" s="2"/>
      <c r="Z84" s="2"/>
      <c r="AA84" s="2"/>
      <c r="AB84" s="2"/>
      <c r="AC84" s="2"/>
      <c r="AD84" s="2"/>
      <c r="AE84" s="2"/>
    </row>
    <row r="85" spans="1:31" ht="12" thickBot="1">
      <c r="A85" s="890" t="s">
        <v>1113</v>
      </c>
      <c r="B85" s="891">
        <f>IRR(E96:N96)</f>
        <v>-0.13202139813563951</v>
      </c>
      <c r="C85" s="892">
        <f>NPV(0.11,E96:N96)</f>
        <v>-3521.0598186517477</v>
      </c>
      <c r="D85" s="891">
        <f>IRR(E96:X96)</f>
        <v>0.10702861571589328</v>
      </c>
      <c r="E85" s="892">
        <f t="shared" si="38"/>
        <v>1375.1850218012805</v>
      </c>
      <c r="F85" s="892">
        <f>NPV(0.09,E96:AE96)</f>
        <v>3305.7542034814373</v>
      </c>
      <c r="G85" s="892">
        <f>NPV(0.13,E96:AE96)</f>
        <v>39.993828334855252</v>
      </c>
      <c r="H85" s="2"/>
      <c r="I85" s="2"/>
      <c r="J85" s="2"/>
      <c r="K85" s="2"/>
      <c r="L85" s="2"/>
      <c r="M85" s="2"/>
      <c r="N85" s="2"/>
      <c r="O85" s="2"/>
      <c r="P85" s="2"/>
      <c r="Q85" s="2"/>
      <c r="R85" s="2"/>
      <c r="S85" s="2"/>
      <c r="T85" s="2"/>
      <c r="U85" s="2"/>
      <c r="V85" s="2"/>
      <c r="W85" s="2"/>
      <c r="X85" s="2"/>
      <c r="Y85" s="2"/>
      <c r="Z85" s="2"/>
      <c r="AA85" s="2"/>
      <c r="AB85" s="2"/>
      <c r="AC85" s="2"/>
      <c r="AD85" s="2"/>
      <c r="AE85" s="2"/>
    </row>
    <row r="86" spans="1:31" ht="12.6" thickBot="1">
      <c r="A86" s="843"/>
      <c r="B86" s="843"/>
      <c r="C86" s="9"/>
      <c r="D86" s="2"/>
      <c r="E86" s="2"/>
      <c r="F86" s="2"/>
      <c r="G86" s="2"/>
      <c r="H86" s="2"/>
      <c r="I86" s="2"/>
      <c r="J86" s="2"/>
      <c r="K86" s="2"/>
      <c r="L86" s="2"/>
      <c r="M86" s="2"/>
      <c r="N86" s="2"/>
      <c r="O86" s="2"/>
      <c r="P86" s="2"/>
      <c r="Q86" s="2"/>
      <c r="R86" s="2"/>
      <c r="S86" s="2"/>
      <c r="T86" s="2"/>
      <c r="U86" s="2"/>
      <c r="V86" s="2"/>
      <c r="W86" s="2"/>
      <c r="X86" s="2"/>
      <c r="Y86" s="2"/>
      <c r="Z86" s="2"/>
      <c r="AA86" s="2"/>
      <c r="AB86" s="2"/>
      <c r="AC86" s="2"/>
      <c r="AD86" s="2"/>
      <c r="AE86" s="2"/>
    </row>
    <row r="87" spans="1:31" ht="12">
      <c r="A87" s="2"/>
      <c r="B87" s="2"/>
      <c r="C87" s="2"/>
      <c r="D87" s="895"/>
      <c r="E87" s="896" t="s">
        <v>432</v>
      </c>
      <c r="F87" s="896" t="s">
        <v>1114</v>
      </c>
      <c r="G87" s="896" t="s">
        <v>1115</v>
      </c>
      <c r="H87" s="896" t="s">
        <v>1116</v>
      </c>
      <c r="I87" s="896" t="s">
        <v>1117</v>
      </c>
      <c r="J87" s="896" t="s">
        <v>1118</v>
      </c>
      <c r="K87" s="896" t="s">
        <v>1119</v>
      </c>
      <c r="L87" s="896" t="s">
        <v>1120</v>
      </c>
      <c r="M87" s="896" t="s">
        <v>1121</v>
      </c>
      <c r="N87" s="896" t="s">
        <v>1122</v>
      </c>
      <c r="O87" s="896" t="s">
        <v>1123</v>
      </c>
      <c r="P87" s="896" t="s">
        <v>1124</v>
      </c>
      <c r="Q87" s="896" t="s">
        <v>1125</v>
      </c>
      <c r="R87" s="896" t="s">
        <v>1126</v>
      </c>
      <c r="S87" s="896" t="s">
        <v>1127</v>
      </c>
      <c r="T87" s="896" t="s">
        <v>1128</v>
      </c>
      <c r="U87" s="896" t="s">
        <v>1129</v>
      </c>
      <c r="V87" s="896" t="s">
        <v>1130</v>
      </c>
      <c r="W87" s="896" t="s">
        <v>1131</v>
      </c>
      <c r="X87" s="896" t="s">
        <v>1132</v>
      </c>
      <c r="Y87" s="896" t="s">
        <v>1474</v>
      </c>
      <c r="Z87" s="896" t="s">
        <v>1475</v>
      </c>
      <c r="AA87" s="896" t="s">
        <v>1476</v>
      </c>
      <c r="AB87" s="896" t="s">
        <v>1477</v>
      </c>
      <c r="AC87" s="896" t="s">
        <v>1478</v>
      </c>
      <c r="AD87" s="896" t="s">
        <v>1479</v>
      </c>
      <c r="AE87" s="896" t="s">
        <v>1480</v>
      </c>
    </row>
    <row r="88" spans="1:31" ht="12">
      <c r="A88" s="2"/>
      <c r="B88" s="2"/>
      <c r="C88" s="2"/>
      <c r="D88" s="897" t="s">
        <v>1107</v>
      </c>
      <c r="E88" s="237">
        <f>E65-E69</f>
        <v>-1621.1671290719105</v>
      </c>
      <c r="F88" s="237">
        <f t="shared" ref="F88:X88" si="39">F65-F69</f>
        <v>-35.618185925015368</v>
      </c>
      <c r="G88" s="237">
        <f t="shared" si="39"/>
        <v>-35.618185925015368</v>
      </c>
      <c r="H88" s="237">
        <f t="shared" si="39"/>
        <v>-35.618185925015368</v>
      </c>
      <c r="I88" s="237">
        <f t="shared" si="39"/>
        <v>-35.618185925015368</v>
      </c>
      <c r="J88" s="237">
        <f t="shared" si="39"/>
        <v>-35.618185925015368</v>
      </c>
      <c r="K88" s="237">
        <f t="shared" si="39"/>
        <v>-35.618185925015368</v>
      </c>
      <c r="L88" s="237">
        <f t="shared" si="39"/>
        <v>284.13598317455438</v>
      </c>
      <c r="M88" s="237">
        <f t="shared" si="39"/>
        <v>1081.4976453595575</v>
      </c>
      <c r="N88" s="237">
        <f t="shared" si="39"/>
        <v>1111.3336582447978</v>
      </c>
      <c r="O88" s="237">
        <f t="shared" si="39"/>
        <v>1713.4891586069893</v>
      </c>
      <c r="P88" s="237">
        <f t="shared" si="39"/>
        <v>2027.7502633187726</v>
      </c>
      <c r="Q88" s="237">
        <f t="shared" si="39"/>
        <v>2340.8549334226009</v>
      </c>
      <c r="R88" s="237">
        <f t="shared" si="39"/>
        <v>2652.8031689184741</v>
      </c>
      <c r="S88" s="237">
        <f t="shared" si="39"/>
        <v>2363.7523386601106</v>
      </c>
      <c r="T88" s="237">
        <f t="shared" si="39"/>
        <v>3273.2303360863557</v>
      </c>
      <c r="U88" s="237">
        <f t="shared" si="39"/>
        <v>3581.7092677583632</v>
      </c>
      <c r="V88" s="237">
        <f t="shared" si="39"/>
        <v>3889.0317648224159</v>
      </c>
      <c r="W88" s="237">
        <f t="shared" si="39"/>
        <v>4195.1978272785145</v>
      </c>
      <c r="X88" s="237">
        <f t="shared" si="39"/>
        <v>3593.0423269163225</v>
      </c>
      <c r="Y88" s="237">
        <f t="shared" ref="Y88:AE88" si="40">Y65-Y69</f>
        <v>4491.8233042189813</v>
      </c>
      <c r="Z88" s="237">
        <f t="shared" si="40"/>
        <v>4483.4391533113094</v>
      </c>
      <c r="AA88" s="237">
        <f t="shared" si="40"/>
        <v>4475.0550024036365</v>
      </c>
      <c r="AB88" s="237">
        <f t="shared" si="40"/>
        <v>4466.6708514959591</v>
      </c>
      <c r="AC88" s="237">
        <f t="shared" si="40"/>
        <v>3559.5057232856257</v>
      </c>
      <c r="AD88" s="237">
        <f t="shared" si="40"/>
        <v>4449.9025496806134</v>
      </c>
      <c r="AE88" s="237">
        <f t="shared" si="40"/>
        <v>4441.5183987729406</v>
      </c>
    </row>
    <row r="89" spans="1:31" ht="12">
      <c r="A89" s="2"/>
      <c r="B89" s="2"/>
      <c r="C89" s="2"/>
      <c r="D89" s="897" t="s">
        <v>1133</v>
      </c>
      <c r="E89" s="237"/>
      <c r="F89" s="237"/>
      <c r="G89" s="898"/>
      <c r="H89" s="898"/>
      <c r="I89" s="898"/>
      <c r="J89" s="898"/>
      <c r="K89" s="898"/>
      <c r="L89" s="898"/>
      <c r="M89" s="898"/>
      <c r="N89" s="898"/>
      <c r="O89" s="898"/>
      <c r="P89" s="898"/>
      <c r="Q89" s="898"/>
      <c r="R89" s="898"/>
      <c r="S89" s="898"/>
      <c r="T89" s="898"/>
      <c r="U89" s="898"/>
      <c r="V89" s="898"/>
      <c r="W89" s="898"/>
      <c r="X89" s="898"/>
      <c r="Y89" s="898"/>
      <c r="Z89" s="898"/>
      <c r="AA89" s="898"/>
      <c r="AB89" s="898"/>
      <c r="AC89" s="898"/>
      <c r="AD89" s="898"/>
      <c r="AE89" s="898"/>
    </row>
    <row r="90" spans="1:31" ht="11.4">
      <c r="A90" s="2"/>
      <c r="B90" s="2"/>
      <c r="C90" s="2"/>
      <c r="D90" s="899">
        <v>0.1</v>
      </c>
      <c r="E90" s="237">
        <f>E$65-E$69*IF(E$69&gt;=0,(1+$D90),IF(E$69&lt;0,(1-$D90)))</f>
        <v>-2468.8508119351563</v>
      </c>
      <c r="F90" s="237">
        <f t="shared" ref="F90:Y92" si="41">F$65-F$69*IF(F$69&gt;=0,(1+$D90),IF(F$69&lt;0,(1-$D90)))</f>
        <v>-39.180004517516906</v>
      </c>
      <c r="G90" s="237">
        <f t="shared" si="41"/>
        <v>-39.180004517516906</v>
      </c>
      <c r="H90" s="237">
        <f t="shared" si="41"/>
        <v>-39.180004517516906</v>
      </c>
      <c r="I90" s="237">
        <f t="shared" si="41"/>
        <v>-39.180004517516906</v>
      </c>
      <c r="J90" s="237">
        <f t="shared" si="41"/>
        <v>-39.180004517516906</v>
      </c>
      <c r="K90" s="237">
        <f t="shared" si="41"/>
        <v>-39.180004517516906</v>
      </c>
      <c r="L90" s="237">
        <f t="shared" si="41"/>
        <v>280.57416458205284</v>
      </c>
      <c r="M90" s="237">
        <f t="shared" si="41"/>
        <v>1077.9358267670559</v>
      </c>
      <c r="N90" s="237">
        <f t="shared" si="41"/>
        <v>1107.7718396522962</v>
      </c>
      <c r="O90" s="237">
        <f t="shared" si="41"/>
        <v>1709.9273400144878</v>
      </c>
      <c r="P90" s="237">
        <f t="shared" si="41"/>
        <v>2024.188444726271</v>
      </c>
      <c r="Q90" s="237">
        <f t="shared" si="41"/>
        <v>2337.2931148300995</v>
      </c>
      <c r="R90" s="237">
        <f t="shared" si="41"/>
        <v>2649.2413503259727</v>
      </c>
      <c r="S90" s="237">
        <f t="shared" si="41"/>
        <v>2360.1905200676092</v>
      </c>
      <c r="T90" s="237">
        <f t="shared" si="41"/>
        <v>3269.6685174938543</v>
      </c>
      <c r="U90" s="237">
        <f t="shared" si="41"/>
        <v>3578.1474491658619</v>
      </c>
      <c r="V90" s="237">
        <f t="shared" si="41"/>
        <v>3885.4699462299145</v>
      </c>
      <c r="W90" s="237">
        <f t="shared" si="41"/>
        <v>4191.6360086860132</v>
      </c>
      <c r="X90" s="237">
        <f t="shared" si="41"/>
        <v>3589.4805083238211</v>
      </c>
      <c r="Y90" s="237">
        <f t="shared" si="41"/>
        <v>4488.26148562648</v>
      </c>
      <c r="Z90" s="237">
        <f t="shared" ref="Y90:AE92" si="42">Z$65-Z$69*IF(Z$69&gt;=0,(1+$D90),IF(Z$69&lt;0,(1-$D90)))</f>
        <v>4479.877334718808</v>
      </c>
      <c r="AA90" s="237">
        <f t="shared" si="42"/>
        <v>4471.4931838111352</v>
      </c>
      <c r="AB90" s="237">
        <f t="shared" si="42"/>
        <v>4463.1090329034578</v>
      </c>
      <c r="AC90" s="237">
        <f t="shared" si="42"/>
        <v>3555.9439046931243</v>
      </c>
      <c r="AD90" s="237">
        <f t="shared" si="42"/>
        <v>4446.3407310881121</v>
      </c>
      <c r="AE90" s="237">
        <f t="shared" si="42"/>
        <v>4437.9565801804392</v>
      </c>
    </row>
    <row r="91" spans="1:31" ht="11.4">
      <c r="A91" s="2"/>
      <c r="B91" s="2"/>
      <c r="C91" s="2"/>
      <c r="D91" s="899">
        <v>0.2</v>
      </c>
      <c r="E91" s="237">
        <f>E$65-E$69*IF(E$69&gt;=0,(1+$D91),IF(E$69&lt;0,(1-$D91)))</f>
        <v>-3316.5344947984004</v>
      </c>
      <c r="F91" s="237">
        <f t="shared" si="41"/>
        <v>-42.741823110018437</v>
      </c>
      <c r="G91" s="237">
        <f t="shared" si="41"/>
        <v>-42.741823110018437</v>
      </c>
      <c r="H91" s="237">
        <f t="shared" si="41"/>
        <v>-42.741823110018437</v>
      </c>
      <c r="I91" s="237">
        <f t="shared" si="41"/>
        <v>-42.741823110018437</v>
      </c>
      <c r="J91" s="237">
        <f t="shared" si="41"/>
        <v>-42.741823110018437</v>
      </c>
      <c r="K91" s="237">
        <f t="shared" si="41"/>
        <v>-42.741823110018437</v>
      </c>
      <c r="L91" s="237">
        <f t="shared" si="41"/>
        <v>277.01234598955131</v>
      </c>
      <c r="M91" s="237">
        <f t="shared" si="41"/>
        <v>1074.3740081745543</v>
      </c>
      <c r="N91" s="237">
        <f t="shared" si="41"/>
        <v>1104.2100210597946</v>
      </c>
      <c r="O91" s="237">
        <f t="shared" si="41"/>
        <v>1706.3655214219862</v>
      </c>
      <c r="P91" s="237">
        <f t="shared" si="41"/>
        <v>2020.6266261337694</v>
      </c>
      <c r="Q91" s="237">
        <f t="shared" si="41"/>
        <v>2333.7312962375981</v>
      </c>
      <c r="R91" s="237">
        <f t="shared" si="41"/>
        <v>2645.6795317334713</v>
      </c>
      <c r="S91" s="237">
        <f t="shared" si="41"/>
        <v>2356.6287014751078</v>
      </c>
      <c r="T91" s="237">
        <f t="shared" si="41"/>
        <v>3266.106698901353</v>
      </c>
      <c r="U91" s="237">
        <f t="shared" si="41"/>
        <v>3574.5856305733605</v>
      </c>
      <c r="V91" s="237">
        <f t="shared" si="41"/>
        <v>3881.9081276374131</v>
      </c>
      <c r="W91" s="237">
        <f t="shared" si="41"/>
        <v>4188.0741900935118</v>
      </c>
      <c r="X91" s="237">
        <f t="shared" si="41"/>
        <v>3585.9186897313198</v>
      </c>
      <c r="Y91" s="237">
        <f t="shared" si="42"/>
        <v>4484.6996670339786</v>
      </c>
      <c r="Z91" s="237">
        <f t="shared" si="42"/>
        <v>4476.3155161263066</v>
      </c>
      <c r="AA91" s="237">
        <f t="shared" si="42"/>
        <v>4467.9313652186338</v>
      </c>
      <c r="AB91" s="237">
        <f t="shared" si="42"/>
        <v>4459.5472143109564</v>
      </c>
      <c r="AC91" s="237">
        <f t="shared" si="42"/>
        <v>3552.3820861006229</v>
      </c>
      <c r="AD91" s="237">
        <f t="shared" si="42"/>
        <v>4442.7789124956107</v>
      </c>
      <c r="AE91" s="237">
        <f t="shared" si="42"/>
        <v>4434.3947615879379</v>
      </c>
    </row>
    <row r="92" spans="1:31" ht="11.4">
      <c r="A92" s="2"/>
      <c r="B92" s="2"/>
      <c r="C92" s="2"/>
      <c r="D92" s="899">
        <v>0.6</v>
      </c>
      <c r="E92" s="237">
        <f>E$65-E$69*IF(E$69&gt;=0,(1+$D92),IF(E$69&lt;0,(1-$D92)))</f>
        <v>-6707.269226251382</v>
      </c>
      <c r="F92" s="237">
        <f t="shared" si="41"/>
        <v>-56.98909748002459</v>
      </c>
      <c r="G92" s="237">
        <f t="shared" si="41"/>
        <v>-56.98909748002459</v>
      </c>
      <c r="H92" s="237">
        <f t="shared" si="41"/>
        <v>-56.98909748002459</v>
      </c>
      <c r="I92" s="237">
        <f t="shared" si="41"/>
        <v>-56.98909748002459</v>
      </c>
      <c r="J92" s="237">
        <f t="shared" si="41"/>
        <v>-56.98909748002459</v>
      </c>
      <c r="K92" s="237">
        <f t="shared" si="41"/>
        <v>-56.98909748002459</v>
      </c>
      <c r="L92" s="237">
        <f t="shared" si="41"/>
        <v>262.76507161954515</v>
      </c>
      <c r="M92" s="237">
        <f t="shared" si="41"/>
        <v>1060.1267338045482</v>
      </c>
      <c r="N92" s="237">
        <f t="shared" si="41"/>
        <v>1089.9627466897884</v>
      </c>
      <c r="O92" s="237">
        <f t="shared" si="41"/>
        <v>1692.11824705198</v>
      </c>
      <c r="P92" s="237">
        <f t="shared" si="41"/>
        <v>2006.3793517637632</v>
      </c>
      <c r="Q92" s="237">
        <f t="shared" si="41"/>
        <v>2319.4840218675918</v>
      </c>
      <c r="R92" s="237">
        <f t="shared" si="41"/>
        <v>2631.4322573634649</v>
      </c>
      <c r="S92" s="237">
        <f t="shared" si="41"/>
        <v>2342.3814271051015</v>
      </c>
      <c r="T92" s="237">
        <f t="shared" si="41"/>
        <v>3251.8594245313466</v>
      </c>
      <c r="U92" s="237">
        <f t="shared" si="41"/>
        <v>3560.3383562033541</v>
      </c>
      <c r="V92" s="237">
        <f t="shared" si="41"/>
        <v>3867.6608532674068</v>
      </c>
      <c r="W92" s="237">
        <f t="shared" si="41"/>
        <v>4173.8269157235054</v>
      </c>
      <c r="X92" s="237">
        <f t="shared" si="41"/>
        <v>3571.6714153613134</v>
      </c>
      <c r="Y92" s="237">
        <f t="shared" si="42"/>
        <v>4470.4523926639722</v>
      </c>
      <c r="Z92" s="237">
        <f t="shared" si="42"/>
        <v>4462.0682417563003</v>
      </c>
      <c r="AA92" s="237">
        <f t="shared" si="42"/>
        <v>4453.6840908486274</v>
      </c>
      <c r="AB92" s="237">
        <f t="shared" si="42"/>
        <v>4445.29993994095</v>
      </c>
      <c r="AC92" s="237">
        <f t="shared" si="42"/>
        <v>3538.1348117306165</v>
      </c>
      <c r="AD92" s="237">
        <f t="shared" si="42"/>
        <v>4428.5316381256043</v>
      </c>
      <c r="AE92" s="237">
        <f t="shared" si="42"/>
        <v>4420.1474872179315</v>
      </c>
    </row>
    <row r="93" spans="1:31" ht="12">
      <c r="A93" s="2"/>
      <c r="B93" s="2"/>
      <c r="C93" s="2"/>
      <c r="D93" s="897" t="s">
        <v>1134</v>
      </c>
      <c r="E93" s="237"/>
      <c r="F93" s="237"/>
      <c r="G93" s="898"/>
      <c r="H93" s="898"/>
      <c r="I93" s="898"/>
      <c r="J93" s="898"/>
      <c r="K93" s="898"/>
      <c r="L93" s="898"/>
      <c r="M93" s="898"/>
      <c r="N93" s="898"/>
      <c r="O93" s="898"/>
      <c r="P93" s="898"/>
      <c r="Q93" s="898"/>
      <c r="R93" s="898"/>
      <c r="S93" s="898"/>
      <c r="T93" s="898"/>
      <c r="U93" s="898"/>
      <c r="V93" s="898"/>
      <c r="W93" s="898"/>
      <c r="X93" s="898"/>
      <c r="Y93" s="898"/>
      <c r="Z93" s="898"/>
      <c r="AA93" s="898"/>
      <c r="AB93" s="898"/>
      <c r="AC93" s="898"/>
      <c r="AD93" s="898"/>
      <c r="AE93" s="898"/>
    </row>
    <row r="94" spans="1:31" ht="11.4">
      <c r="A94" s="2"/>
      <c r="B94" s="2"/>
      <c r="C94" s="2"/>
      <c r="D94" s="899">
        <v>0.1</v>
      </c>
      <c r="E94" s="237">
        <f>E$65*(1-$D94)-E$69</f>
        <v>-2306.7340990279645</v>
      </c>
      <c r="F94" s="237">
        <f t="shared" ref="F94:Y96" si="43">F$65*(1-$D94)-F$69</f>
        <v>-35.618185925015368</v>
      </c>
      <c r="G94" s="237">
        <f t="shared" si="43"/>
        <v>-35.618185925015368</v>
      </c>
      <c r="H94" s="237">
        <f t="shared" si="43"/>
        <v>-35.618185925015368</v>
      </c>
      <c r="I94" s="237">
        <f t="shared" si="43"/>
        <v>-35.618185925015368</v>
      </c>
      <c r="J94" s="237">
        <f t="shared" si="43"/>
        <v>-35.618185925015368</v>
      </c>
      <c r="K94" s="237">
        <f t="shared" si="43"/>
        <v>-35.618185925015368</v>
      </c>
      <c r="L94" s="237">
        <f t="shared" si="43"/>
        <v>252.16056626459743</v>
      </c>
      <c r="M94" s="237">
        <f t="shared" si="43"/>
        <v>969.78606223110012</v>
      </c>
      <c r="N94" s="237">
        <f t="shared" si="43"/>
        <v>996.63847382781648</v>
      </c>
      <c r="O94" s="237">
        <f t="shared" si="43"/>
        <v>1538.578424153789</v>
      </c>
      <c r="P94" s="237">
        <f t="shared" si="43"/>
        <v>1821.4134183943938</v>
      </c>
      <c r="Q94" s="237">
        <f t="shared" si="43"/>
        <v>2103.2076214878393</v>
      </c>
      <c r="R94" s="237">
        <f t="shared" si="43"/>
        <v>2383.9610334341251</v>
      </c>
      <c r="S94" s="237">
        <f t="shared" si="43"/>
        <v>2123.8152862015982</v>
      </c>
      <c r="T94" s="237">
        <f t="shared" si="43"/>
        <v>2942.3454838852185</v>
      </c>
      <c r="U94" s="237">
        <f t="shared" si="43"/>
        <v>3219.9765223900254</v>
      </c>
      <c r="V94" s="237">
        <f t="shared" si="43"/>
        <v>3496.5667697476729</v>
      </c>
      <c r="W94" s="237">
        <f t="shared" si="43"/>
        <v>3772.1162259581615</v>
      </c>
      <c r="X94" s="237">
        <f t="shared" si="43"/>
        <v>3230.1762756321887</v>
      </c>
      <c r="Y94" s="237">
        <f t="shared" si="43"/>
        <v>4039.0791552045816</v>
      </c>
      <c r="Z94" s="237">
        <f t="shared" ref="Y94:AE96" si="44">Z$65*(1-$D94)-Z$69</f>
        <v>4031.533419387677</v>
      </c>
      <c r="AA94" s="237">
        <f t="shared" si="44"/>
        <v>4023.9876835707714</v>
      </c>
      <c r="AB94" s="237">
        <f t="shared" si="44"/>
        <v>4016.4419477538618</v>
      </c>
      <c r="AC94" s="237">
        <f t="shared" si="44"/>
        <v>3199.9933323645614</v>
      </c>
      <c r="AD94" s="237">
        <f t="shared" si="44"/>
        <v>4001.3504761200506</v>
      </c>
      <c r="AE94" s="237">
        <f t="shared" si="44"/>
        <v>3993.8047403031451</v>
      </c>
    </row>
    <row r="95" spans="1:31" ht="11.4">
      <c r="A95" s="2"/>
      <c r="B95" s="2"/>
      <c r="C95" s="2"/>
      <c r="D95" s="899">
        <v>0.2</v>
      </c>
      <c r="E95" s="237">
        <f>E$65*(1-$D95)-E$69</f>
        <v>-2992.3010689840185</v>
      </c>
      <c r="F95" s="237">
        <f t="shared" si="43"/>
        <v>-35.618185925015368</v>
      </c>
      <c r="G95" s="237">
        <f t="shared" si="43"/>
        <v>-35.618185925015368</v>
      </c>
      <c r="H95" s="237">
        <f t="shared" si="43"/>
        <v>-35.618185925015368</v>
      </c>
      <c r="I95" s="237">
        <f t="shared" si="43"/>
        <v>-35.618185925015368</v>
      </c>
      <c r="J95" s="237">
        <f t="shared" si="43"/>
        <v>-35.618185925015368</v>
      </c>
      <c r="K95" s="237">
        <f t="shared" si="43"/>
        <v>-35.618185925015368</v>
      </c>
      <c r="L95" s="237">
        <f t="shared" si="43"/>
        <v>220.18514935464043</v>
      </c>
      <c r="M95" s="237">
        <f t="shared" si="43"/>
        <v>858.07447910264284</v>
      </c>
      <c r="N95" s="237">
        <f t="shared" si="43"/>
        <v>881.94328941083506</v>
      </c>
      <c r="O95" s="237">
        <f t="shared" si="43"/>
        <v>1363.6676897005884</v>
      </c>
      <c r="P95" s="237">
        <f t="shared" si="43"/>
        <v>1615.0765734700151</v>
      </c>
      <c r="Q95" s="237">
        <f t="shared" si="43"/>
        <v>1865.560309553078</v>
      </c>
      <c r="R95" s="237">
        <f t="shared" si="43"/>
        <v>2115.1188979497761</v>
      </c>
      <c r="S95" s="237">
        <f t="shared" si="43"/>
        <v>1883.8782337430857</v>
      </c>
      <c r="T95" s="237">
        <f t="shared" si="43"/>
        <v>2611.4606316840818</v>
      </c>
      <c r="U95" s="237">
        <f t="shared" si="43"/>
        <v>2858.2437770216875</v>
      </c>
      <c r="V95" s="237">
        <f t="shared" si="43"/>
        <v>3104.1017746729299</v>
      </c>
      <c r="W95" s="237">
        <f t="shared" si="43"/>
        <v>3349.0346246378085</v>
      </c>
      <c r="X95" s="237">
        <f t="shared" si="43"/>
        <v>2867.3102243480553</v>
      </c>
      <c r="Y95" s="237">
        <f t="shared" si="44"/>
        <v>3586.335006190182</v>
      </c>
      <c r="Z95" s="237">
        <f t="shared" si="44"/>
        <v>3579.6276854640446</v>
      </c>
      <c r="AA95" s="237">
        <f t="shared" si="44"/>
        <v>3572.9203647379063</v>
      </c>
      <c r="AB95" s="237">
        <f t="shared" si="44"/>
        <v>3566.2130440117644</v>
      </c>
      <c r="AC95" s="237">
        <f t="shared" si="44"/>
        <v>2840.4809414434976</v>
      </c>
      <c r="AD95" s="237">
        <f t="shared" si="44"/>
        <v>3552.7984025594878</v>
      </c>
      <c r="AE95" s="237">
        <f t="shared" si="44"/>
        <v>3546.0910818333496</v>
      </c>
    </row>
    <row r="96" spans="1:31" ht="12" thickBot="1">
      <c r="A96" s="2"/>
      <c r="B96" s="2"/>
      <c r="C96" s="2"/>
      <c r="D96" s="900">
        <v>0.4</v>
      </c>
      <c r="E96" s="901">
        <f>E$65*(1-$D96)-E$69</f>
        <v>-4363.4350088961273</v>
      </c>
      <c r="F96" s="901">
        <f t="shared" si="43"/>
        <v>-35.618185925015368</v>
      </c>
      <c r="G96" s="901">
        <f t="shared" si="43"/>
        <v>-35.618185925015368</v>
      </c>
      <c r="H96" s="901">
        <f t="shared" si="43"/>
        <v>-35.618185925015368</v>
      </c>
      <c r="I96" s="901">
        <f t="shared" si="43"/>
        <v>-35.618185925015368</v>
      </c>
      <c r="J96" s="901">
        <f t="shared" si="43"/>
        <v>-35.618185925015368</v>
      </c>
      <c r="K96" s="901">
        <f t="shared" si="43"/>
        <v>-35.618185925015368</v>
      </c>
      <c r="L96" s="901">
        <f t="shared" si="43"/>
        <v>156.23431553472648</v>
      </c>
      <c r="M96" s="901">
        <f t="shared" si="43"/>
        <v>634.65131284572828</v>
      </c>
      <c r="N96" s="901">
        <f t="shared" si="43"/>
        <v>652.55292057687245</v>
      </c>
      <c r="O96" s="901">
        <f t="shared" si="43"/>
        <v>1013.8462207941874</v>
      </c>
      <c r="P96" s="901">
        <f t="shared" si="43"/>
        <v>1202.4028836212574</v>
      </c>
      <c r="Q96" s="901">
        <f t="shared" si="43"/>
        <v>1390.2656856835545</v>
      </c>
      <c r="R96" s="901">
        <f t="shared" si="43"/>
        <v>1577.4346269810785</v>
      </c>
      <c r="S96" s="901">
        <f t="shared" si="43"/>
        <v>1404.0041288260604</v>
      </c>
      <c r="T96" s="901">
        <f t="shared" si="43"/>
        <v>1949.6909272818073</v>
      </c>
      <c r="U96" s="901">
        <f t="shared" si="43"/>
        <v>2134.7782862850117</v>
      </c>
      <c r="V96" s="901">
        <f t="shared" si="43"/>
        <v>2319.1717845234434</v>
      </c>
      <c r="W96" s="901">
        <f t="shared" si="43"/>
        <v>2502.8714219971025</v>
      </c>
      <c r="X96" s="901">
        <f t="shared" si="43"/>
        <v>2141.5781217797871</v>
      </c>
      <c r="Y96" s="901">
        <f t="shared" si="44"/>
        <v>2680.8467081613826</v>
      </c>
      <c r="Z96" s="901">
        <f t="shared" si="44"/>
        <v>2675.8162176167793</v>
      </c>
      <c r="AA96" s="901">
        <f t="shared" si="44"/>
        <v>2670.7857270721756</v>
      </c>
      <c r="AB96" s="901">
        <f t="shared" si="44"/>
        <v>2665.7552365275692</v>
      </c>
      <c r="AC96" s="901">
        <f t="shared" si="44"/>
        <v>2121.4561596013691</v>
      </c>
      <c r="AD96" s="901">
        <f t="shared" si="44"/>
        <v>2655.6942554383618</v>
      </c>
      <c r="AE96" s="901">
        <f t="shared" si="44"/>
        <v>2650.6637648937581</v>
      </c>
    </row>
    <row r="99" spans="1:31" ht="12" thickBot="1">
      <c r="A99" s="1261" t="s">
        <v>1370</v>
      </c>
    </row>
    <row r="100" spans="1:31">
      <c r="A100" s="1189" t="s">
        <v>1339</v>
      </c>
      <c r="B100" s="1190"/>
      <c r="C100" s="1191"/>
      <c r="D100" s="1191"/>
      <c r="E100" s="1191"/>
      <c r="F100" s="1190"/>
      <c r="G100" s="1190"/>
      <c r="H100" s="1190"/>
      <c r="I100" s="1190"/>
      <c r="J100" s="1190"/>
      <c r="K100" s="1190"/>
      <c r="L100" s="1190"/>
      <c r="M100" s="1190"/>
      <c r="N100" s="1190"/>
      <c r="O100" s="1190"/>
      <c r="P100" s="1190"/>
      <c r="Q100" s="1190"/>
      <c r="R100" s="1190"/>
      <c r="S100" s="1190"/>
      <c r="T100" s="1190"/>
      <c r="U100" s="1190"/>
      <c r="V100" s="1190"/>
      <c r="W100" s="1190"/>
      <c r="X100" s="1190"/>
      <c r="Y100" s="1190"/>
      <c r="Z100" s="1190"/>
      <c r="AA100" s="1190"/>
      <c r="AB100" s="1190"/>
      <c r="AC100" s="1190"/>
      <c r="AD100" s="1190"/>
      <c r="AE100" s="1190"/>
    </row>
    <row r="101" spans="1:31">
      <c r="A101" s="913"/>
      <c r="C101" s="252"/>
      <c r="D101" s="252"/>
      <c r="E101" s="252"/>
    </row>
    <row r="102" spans="1:31">
      <c r="A102" s="1193" t="s">
        <v>122</v>
      </c>
      <c r="B102" s="912" t="s">
        <v>197</v>
      </c>
      <c r="C102" s="265">
        <f>C55</f>
        <v>6855.6696995605407</v>
      </c>
      <c r="D102" s="252"/>
      <c r="E102" s="252"/>
    </row>
    <row r="103" spans="1:31">
      <c r="A103" s="1193" t="s">
        <v>1340</v>
      </c>
      <c r="B103" s="912" t="s">
        <v>197</v>
      </c>
      <c r="C103" s="683">
        <f>C102</f>
        <v>6855.6696995605407</v>
      </c>
      <c r="D103" s="252"/>
      <c r="E103" s="252"/>
    </row>
    <row r="104" spans="1:31">
      <c r="A104" s="1193" t="s">
        <v>1341</v>
      </c>
      <c r="B104" s="912" t="s">
        <v>197</v>
      </c>
      <c r="C104" s="683">
        <v>0</v>
      </c>
      <c r="D104" s="252"/>
      <c r="E104" s="252"/>
    </row>
    <row r="105" spans="1:31">
      <c r="A105" s="916" t="s">
        <v>1342</v>
      </c>
      <c r="C105" s="252"/>
      <c r="D105" s="252"/>
      <c r="E105" s="252"/>
    </row>
    <row r="106" spans="1:31">
      <c r="A106" s="910" t="s">
        <v>293</v>
      </c>
      <c r="C106" s="252"/>
      <c r="D106" s="257" t="s">
        <v>295</v>
      </c>
      <c r="E106" s="1469" t="s">
        <v>296</v>
      </c>
      <c r="F106" s="1469"/>
      <c r="G106" s="1469"/>
      <c r="H106" s="1469"/>
      <c r="I106" s="1469"/>
      <c r="J106" s="258"/>
      <c r="K106" s="258"/>
      <c r="L106" s="258"/>
      <c r="M106" s="258"/>
      <c r="N106" s="258"/>
      <c r="O106" s="1469"/>
      <c r="P106" s="1469"/>
      <c r="Q106" s="1469"/>
      <c r="R106" s="1469"/>
      <c r="S106" s="1469"/>
      <c r="T106" s="258"/>
      <c r="U106" s="258"/>
      <c r="V106" s="258"/>
      <c r="W106" s="258"/>
      <c r="X106" s="258"/>
      <c r="Y106" s="258"/>
      <c r="Z106" s="258"/>
      <c r="AA106" s="258"/>
      <c r="AB106" s="258"/>
      <c r="AC106" s="258"/>
      <c r="AD106" s="258"/>
      <c r="AE106" s="258"/>
    </row>
    <row r="107" spans="1:31">
      <c r="A107" s="910"/>
      <c r="C107" s="252"/>
      <c r="D107" s="262" t="s">
        <v>297</v>
      </c>
      <c r="E107" s="262">
        <v>1</v>
      </c>
      <c r="F107" s="262">
        <v>2</v>
      </c>
      <c r="G107" s="262">
        <v>3</v>
      </c>
      <c r="H107" s="262">
        <v>4</v>
      </c>
      <c r="I107" s="262">
        <v>5</v>
      </c>
      <c r="J107" s="262">
        <v>6</v>
      </c>
      <c r="K107" s="262">
        <v>7</v>
      </c>
      <c r="L107" s="262">
        <v>8</v>
      </c>
      <c r="M107" s="262">
        <v>9</v>
      </c>
      <c r="N107" s="263">
        <v>10</v>
      </c>
      <c r="O107" s="262">
        <v>11</v>
      </c>
      <c r="P107" s="262">
        <v>12</v>
      </c>
      <c r="Q107" s="262">
        <v>13</v>
      </c>
      <c r="R107" s="262">
        <v>14</v>
      </c>
      <c r="S107" s="262">
        <v>15</v>
      </c>
      <c r="T107" s="262">
        <v>16</v>
      </c>
      <c r="U107" s="262">
        <v>17</v>
      </c>
      <c r="V107" s="262">
        <v>18</v>
      </c>
      <c r="W107" s="262">
        <v>19</v>
      </c>
      <c r="X107" s="263">
        <v>20</v>
      </c>
      <c r="Y107" s="263">
        <v>21</v>
      </c>
      <c r="Z107" s="263">
        <v>22</v>
      </c>
      <c r="AA107" s="263">
        <v>23</v>
      </c>
      <c r="AB107" s="263">
        <v>24</v>
      </c>
      <c r="AC107" s="263">
        <v>25</v>
      </c>
      <c r="AD107" s="263">
        <v>26</v>
      </c>
      <c r="AE107" s="263">
        <v>27</v>
      </c>
    </row>
    <row r="108" spans="1:31">
      <c r="A108" s="1188" t="s">
        <v>1345</v>
      </c>
      <c r="C108" s="252"/>
      <c r="D108" s="264"/>
      <c r="E108" s="264"/>
      <c r="F108" s="264"/>
      <c r="G108" s="264"/>
      <c r="H108" s="264"/>
      <c r="I108" s="264"/>
      <c r="J108" s="264"/>
      <c r="K108" s="264"/>
      <c r="L108" s="264"/>
      <c r="M108" s="264"/>
      <c r="N108" s="1187"/>
      <c r="O108" s="264"/>
      <c r="P108" s="264"/>
      <c r="Q108" s="264"/>
      <c r="R108" s="264"/>
      <c r="S108" s="264"/>
      <c r="T108" s="264"/>
      <c r="U108" s="264"/>
      <c r="V108" s="264"/>
      <c r="W108" s="264"/>
      <c r="X108" s="1187"/>
      <c r="Y108" s="1187"/>
      <c r="Z108" s="1187"/>
      <c r="AA108" s="1187"/>
      <c r="AB108" s="1187"/>
      <c r="AC108" s="1187"/>
      <c r="AD108" s="1187"/>
      <c r="AE108" s="1187"/>
    </row>
    <row r="109" spans="1:31">
      <c r="A109" s="1195" t="s">
        <v>1343</v>
      </c>
      <c r="C109" s="252"/>
      <c r="D109" s="252"/>
      <c r="E109" s="265">
        <f>E62</f>
        <v>0</v>
      </c>
      <c r="F109" s="265">
        <f t="shared" ref="F109:X109" si="45">F62</f>
        <v>0</v>
      </c>
      <c r="G109" s="265">
        <f t="shared" si="45"/>
        <v>0</v>
      </c>
      <c r="H109" s="265">
        <f t="shared" si="45"/>
        <v>0</v>
      </c>
      <c r="I109" s="265">
        <f t="shared" si="45"/>
        <v>0</v>
      </c>
      <c r="J109" s="265">
        <f t="shared" si="45"/>
        <v>0</v>
      </c>
      <c r="K109" s="265">
        <f t="shared" si="45"/>
        <v>0</v>
      </c>
      <c r="L109" s="265">
        <f t="shared" si="45"/>
        <v>319.75416909956976</v>
      </c>
      <c r="M109" s="265">
        <f t="shared" si="45"/>
        <v>1117.1158312845728</v>
      </c>
      <c r="N109" s="265">
        <f t="shared" si="45"/>
        <v>1146.9518441698131</v>
      </c>
      <c r="O109" s="265">
        <f t="shared" si="45"/>
        <v>1749.1073445320046</v>
      </c>
      <c r="P109" s="265">
        <f t="shared" si="45"/>
        <v>2063.3684492437878</v>
      </c>
      <c r="Q109" s="265">
        <f t="shared" si="45"/>
        <v>2376.4731193476164</v>
      </c>
      <c r="R109" s="265">
        <f t="shared" si="45"/>
        <v>2688.4213548434896</v>
      </c>
      <c r="S109" s="265">
        <f t="shared" si="45"/>
        <v>2399.3705245851261</v>
      </c>
      <c r="T109" s="265">
        <f t="shared" si="45"/>
        <v>3308.8485220113712</v>
      </c>
      <c r="U109" s="265">
        <f t="shared" si="45"/>
        <v>3617.3274536833787</v>
      </c>
      <c r="V109" s="265">
        <f t="shared" si="45"/>
        <v>3924.6499507474314</v>
      </c>
      <c r="W109" s="265">
        <f t="shared" si="45"/>
        <v>4230.81601320353</v>
      </c>
      <c r="X109" s="265">
        <f t="shared" si="45"/>
        <v>3628.660512841338</v>
      </c>
      <c r="Y109" s="265">
        <f t="shared" ref="Y109:AE109" si="46">Y62</f>
        <v>4527.4414901439968</v>
      </c>
      <c r="Z109" s="265">
        <f t="shared" si="46"/>
        <v>4519.0573392363249</v>
      </c>
      <c r="AA109" s="265">
        <f t="shared" si="46"/>
        <v>4510.673188328652</v>
      </c>
      <c r="AB109" s="265">
        <f t="shared" si="46"/>
        <v>4502.2890374209746</v>
      </c>
      <c r="AC109" s="265">
        <f t="shared" si="46"/>
        <v>3595.1239092106412</v>
      </c>
      <c r="AD109" s="265">
        <f t="shared" si="46"/>
        <v>4485.5207356056289</v>
      </c>
      <c r="AE109" s="265">
        <f t="shared" si="46"/>
        <v>4477.1365846979561</v>
      </c>
    </row>
    <row r="110" spans="1:31">
      <c r="A110" s="1195" t="s">
        <v>1341</v>
      </c>
      <c r="C110" s="252"/>
      <c r="D110" s="252"/>
      <c r="E110" s="252">
        <f>C104</f>
        <v>0</v>
      </c>
    </row>
    <row r="111" spans="1:31">
      <c r="A111" s="1188" t="s">
        <v>1346</v>
      </c>
      <c r="C111" s="252"/>
      <c r="D111" s="252"/>
      <c r="E111" s="265">
        <f t="shared" ref="E111:X111" si="47">SUM(E109:E110)</f>
        <v>0</v>
      </c>
      <c r="F111" s="265">
        <f t="shared" si="47"/>
        <v>0</v>
      </c>
      <c r="G111" s="265">
        <f t="shared" si="47"/>
        <v>0</v>
      </c>
      <c r="H111" s="265">
        <f t="shared" si="47"/>
        <v>0</v>
      </c>
      <c r="I111" s="265">
        <f t="shared" si="47"/>
        <v>0</v>
      </c>
      <c r="J111" s="265">
        <f t="shared" si="47"/>
        <v>0</v>
      </c>
      <c r="K111" s="265">
        <f t="shared" si="47"/>
        <v>0</v>
      </c>
      <c r="L111" s="265">
        <f t="shared" si="47"/>
        <v>319.75416909956976</v>
      </c>
      <c r="M111" s="265">
        <f t="shared" si="47"/>
        <v>1117.1158312845728</v>
      </c>
      <c r="N111" s="265">
        <f t="shared" si="47"/>
        <v>1146.9518441698131</v>
      </c>
      <c r="O111" s="265">
        <f t="shared" si="47"/>
        <v>1749.1073445320046</v>
      </c>
      <c r="P111" s="265">
        <f t="shared" si="47"/>
        <v>2063.3684492437878</v>
      </c>
      <c r="Q111" s="265">
        <f t="shared" si="47"/>
        <v>2376.4731193476164</v>
      </c>
      <c r="R111" s="265">
        <f t="shared" si="47"/>
        <v>2688.4213548434896</v>
      </c>
      <c r="S111" s="265">
        <f t="shared" si="47"/>
        <v>2399.3705245851261</v>
      </c>
      <c r="T111" s="265">
        <f t="shared" si="47"/>
        <v>3308.8485220113712</v>
      </c>
      <c r="U111" s="265">
        <f t="shared" si="47"/>
        <v>3617.3274536833787</v>
      </c>
      <c r="V111" s="265">
        <f t="shared" si="47"/>
        <v>3924.6499507474314</v>
      </c>
      <c r="W111" s="265">
        <f t="shared" si="47"/>
        <v>4230.81601320353</v>
      </c>
      <c r="X111" s="265">
        <f t="shared" si="47"/>
        <v>3628.660512841338</v>
      </c>
      <c r="Y111" s="265">
        <f t="shared" ref="Y111:AE111" si="48">SUM(Y109:Y110)</f>
        <v>4527.4414901439968</v>
      </c>
      <c r="Z111" s="265">
        <f t="shared" si="48"/>
        <v>4519.0573392363249</v>
      </c>
      <c r="AA111" s="265">
        <f t="shared" si="48"/>
        <v>4510.673188328652</v>
      </c>
      <c r="AB111" s="265">
        <f t="shared" si="48"/>
        <v>4502.2890374209746</v>
      </c>
      <c r="AC111" s="265">
        <f t="shared" si="48"/>
        <v>3595.1239092106412</v>
      </c>
      <c r="AD111" s="265">
        <f t="shared" si="48"/>
        <v>4485.5207356056289</v>
      </c>
      <c r="AE111" s="265">
        <f t="shared" si="48"/>
        <v>4477.1365846979561</v>
      </c>
    </row>
    <row r="112" spans="1:31">
      <c r="A112" s="910"/>
      <c r="C112" s="252"/>
      <c r="D112" s="252"/>
      <c r="E112" s="252"/>
    </row>
    <row r="113" spans="1:31">
      <c r="A113" s="1188" t="s">
        <v>1347</v>
      </c>
      <c r="C113" s="252"/>
      <c r="D113" s="252"/>
      <c r="E113" s="252"/>
    </row>
    <row r="114" spans="1:31">
      <c r="A114" s="910" t="s">
        <v>1348</v>
      </c>
      <c r="C114" s="252"/>
      <c r="D114" s="252"/>
      <c r="E114" s="265">
        <f>E68</f>
        <v>8476.8368286324512</v>
      </c>
      <c r="F114" s="265">
        <f t="shared" ref="F114:X114" si="49">F68</f>
        <v>35.618185925015368</v>
      </c>
      <c r="G114" s="265">
        <f t="shared" si="49"/>
        <v>35.618185925015368</v>
      </c>
      <c r="H114" s="265">
        <f t="shared" si="49"/>
        <v>35.618185925015368</v>
      </c>
      <c r="I114" s="265">
        <f t="shared" si="49"/>
        <v>35.618185925015368</v>
      </c>
      <c r="J114" s="265">
        <f t="shared" si="49"/>
        <v>35.618185925015368</v>
      </c>
      <c r="K114" s="265">
        <f t="shared" si="49"/>
        <v>35.618185925015368</v>
      </c>
      <c r="L114" s="265">
        <f t="shared" si="49"/>
        <v>35.618185925015368</v>
      </c>
      <c r="M114" s="265">
        <f t="shared" si="49"/>
        <v>35.618185925015368</v>
      </c>
      <c r="N114" s="265">
        <f t="shared" si="49"/>
        <v>35.618185925015368</v>
      </c>
      <c r="O114" s="265">
        <f t="shared" si="49"/>
        <v>35.618185925015368</v>
      </c>
      <c r="P114" s="265">
        <f t="shared" si="49"/>
        <v>35.618185925015368</v>
      </c>
      <c r="Q114" s="265">
        <f t="shared" si="49"/>
        <v>35.618185925015368</v>
      </c>
      <c r="R114" s="265">
        <f t="shared" si="49"/>
        <v>35.618185925015368</v>
      </c>
      <c r="S114" s="265">
        <f t="shared" si="49"/>
        <v>35.618185925015368</v>
      </c>
      <c r="T114" s="265">
        <f t="shared" si="49"/>
        <v>35.618185925015368</v>
      </c>
      <c r="U114" s="265">
        <f t="shared" si="49"/>
        <v>35.618185925015368</v>
      </c>
      <c r="V114" s="265">
        <f t="shared" si="49"/>
        <v>35.618185925015368</v>
      </c>
      <c r="W114" s="265">
        <f t="shared" si="49"/>
        <v>35.618185925015368</v>
      </c>
      <c r="X114" s="265">
        <f t="shared" si="49"/>
        <v>35.618185925015368</v>
      </c>
      <c r="Y114" s="265">
        <f t="shared" ref="Y114:AE114" si="50">Y68</f>
        <v>35.618185925015368</v>
      </c>
      <c r="Z114" s="265">
        <f t="shared" si="50"/>
        <v>35.618185925015368</v>
      </c>
      <c r="AA114" s="265">
        <f t="shared" si="50"/>
        <v>35.618185925015368</v>
      </c>
      <c r="AB114" s="265">
        <f t="shared" si="50"/>
        <v>35.618185925015368</v>
      </c>
      <c r="AC114" s="265">
        <f t="shared" si="50"/>
        <v>35.618185925015368</v>
      </c>
      <c r="AD114" s="265">
        <f t="shared" si="50"/>
        <v>35.618185925015368</v>
      </c>
      <c r="AE114" s="265">
        <f t="shared" si="50"/>
        <v>35.618185925015368</v>
      </c>
    </row>
    <row r="115" spans="1:31">
      <c r="A115" s="1188" t="s">
        <v>1349</v>
      </c>
      <c r="C115" s="252"/>
      <c r="D115" s="252"/>
      <c r="E115" s="265">
        <f>SUM(E114)</f>
        <v>8476.8368286324512</v>
      </c>
      <c r="F115" s="265">
        <f t="shared" ref="F115:X115" si="51">SUM(F114)</f>
        <v>35.618185925015368</v>
      </c>
      <c r="G115" s="265">
        <f t="shared" si="51"/>
        <v>35.618185925015368</v>
      </c>
      <c r="H115" s="265">
        <f t="shared" si="51"/>
        <v>35.618185925015368</v>
      </c>
      <c r="I115" s="265">
        <f t="shared" si="51"/>
        <v>35.618185925015368</v>
      </c>
      <c r="J115" s="265">
        <f t="shared" si="51"/>
        <v>35.618185925015368</v>
      </c>
      <c r="K115" s="265">
        <f t="shared" si="51"/>
        <v>35.618185925015368</v>
      </c>
      <c r="L115" s="265">
        <f t="shared" si="51"/>
        <v>35.618185925015368</v>
      </c>
      <c r="M115" s="265">
        <f t="shared" si="51"/>
        <v>35.618185925015368</v>
      </c>
      <c r="N115" s="265">
        <f t="shared" si="51"/>
        <v>35.618185925015368</v>
      </c>
      <c r="O115" s="265">
        <f t="shared" si="51"/>
        <v>35.618185925015368</v>
      </c>
      <c r="P115" s="265">
        <f t="shared" si="51"/>
        <v>35.618185925015368</v>
      </c>
      <c r="Q115" s="265">
        <f t="shared" si="51"/>
        <v>35.618185925015368</v>
      </c>
      <c r="R115" s="265">
        <f t="shared" si="51"/>
        <v>35.618185925015368</v>
      </c>
      <c r="S115" s="265">
        <f t="shared" si="51"/>
        <v>35.618185925015368</v>
      </c>
      <c r="T115" s="265">
        <f t="shared" si="51"/>
        <v>35.618185925015368</v>
      </c>
      <c r="U115" s="265">
        <f t="shared" si="51"/>
        <v>35.618185925015368</v>
      </c>
      <c r="V115" s="265">
        <f t="shared" si="51"/>
        <v>35.618185925015368</v>
      </c>
      <c r="W115" s="265">
        <f t="shared" si="51"/>
        <v>35.618185925015368</v>
      </c>
      <c r="X115" s="265">
        <f t="shared" si="51"/>
        <v>35.618185925015368</v>
      </c>
      <c r="Y115" s="265">
        <f t="shared" ref="Y115:AE115" si="52">SUM(Y114)</f>
        <v>35.618185925015368</v>
      </c>
      <c r="Z115" s="265">
        <f t="shared" si="52"/>
        <v>35.618185925015368</v>
      </c>
      <c r="AA115" s="265">
        <f t="shared" si="52"/>
        <v>35.618185925015368</v>
      </c>
      <c r="AB115" s="265">
        <f t="shared" si="52"/>
        <v>35.618185925015368</v>
      </c>
      <c r="AC115" s="265">
        <f t="shared" si="52"/>
        <v>35.618185925015368</v>
      </c>
      <c r="AD115" s="265">
        <f t="shared" si="52"/>
        <v>35.618185925015368</v>
      </c>
      <c r="AE115" s="265">
        <f t="shared" si="52"/>
        <v>35.618185925015368</v>
      </c>
    </row>
    <row r="116" spans="1:31">
      <c r="A116" s="910"/>
      <c r="C116" s="252"/>
      <c r="D116" s="252"/>
      <c r="E116" s="252"/>
    </row>
    <row r="117" spans="1:31">
      <c r="A117" s="1188" t="s">
        <v>1350</v>
      </c>
      <c r="C117" s="252"/>
      <c r="D117" s="252"/>
      <c r="E117" s="265">
        <f>E111-E115</f>
        <v>-8476.8368286324512</v>
      </c>
      <c r="F117" s="265">
        <f t="shared" ref="F117:X117" si="53">F111-F115</f>
        <v>-35.618185925015368</v>
      </c>
      <c r="G117" s="265">
        <f t="shared" si="53"/>
        <v>-35.618185925015368</v>
      </c>
      <c r="H117" s="265">
        <f t="shared" si="53"/>
        <v>-35.618185925015368</v>
      </c>
      <c r="I117" s="265">
        <f t="shared" si="53"/>
        <v>-35.618185925015368</v>
      </c>
      <c r="J117" s="265">
        <f t="shared" si="53"/>
        <v>-35.618185925015368</v>
      </c>
      <c r="K117" s="265">
        <f t="shared" si="53"/>
        <v>-35.618185925015368</v>
      </c>
      <c r="L117" s="265">
        <f t="shared" si="53"/>
        <v>284.13598317455438</v>
      </c>
      <c r="M117" s="265">
        <f t="shared" si="53"/>
        <v>1081.4976453595575</v>
      </c>
      <c r="N117" s="265">
        <f t="shared" si="53"/>
        <v>1111.3336582447978</v>
      </c>
      <c r="O117" s="265">
        <f t="shared" si="53"/>
        <v>1713.4891586069893</v>
      </c>
      <c r="P117" s="265">
        <f t="shared" si="53"/>
        <v>2027.7502633187726</v>
      </c>
      <c r="Q117" s="265">
        <f t="shared" si="53"/>
        <v>2340.8549334226009</v>
      </c>
      <c r="R117" s="265">
        <f t="shared" si="53"/>
        <v>2652.8031689184741</v>
      </c>
      <c r="S117" s="265">
        <f t="shared" si="53"/>
        <v>2363.7523386601106</v>
      </c>
      <c r="T117" s="265">
        <f t="shared" si="53"/>
        <v>3273.2303360863557</v>
      </c>
      <c r="U117" s="265">
        <f t="shared" si="53"/>
        <v>3581.7092677583632</v>
      </c>
      <c r="V117" s="265">
        <f t="shared" si="53"/>
        <v>3889.0317648224159</v>
      </c>
      <c r="W117" s="265">
        <f t="shared" si="53"/>
        <v>4195.1978272785145</v>
      </c>
      <c r="X117" s="265">
        <f t="shared" si="53"/>
        <v>3593.0423269163225</v>
      </c>
      <c r="Y117" s="265">
        <f t="shared" ref="Y117:AE117" si="54">Y111-Y115</f>
        <v>4491.8233042189813</v>
      </c>
      <c r="Z117" s="265">
        <f t="shared" si="54"/>
        <v>4483.4391533113094</v>
      </c>
      <c r="AA117" s="265">
        <f t="shared" si="54"/>
        <v>4475.0550024036365</v>
      </c>
      <c r="AB117" s="265">
        <f t="shared" si="54"/>
        <v>4466.6708514959591</v>
      </c>
      <c r="AC117" s="265">
        <f t="shared" si="54"/>
        <v>3559.5057232856257</v>
      </c>
      <c r="AD117" s="265">
        <f t="shared" si="54"/>
        <v>4449.9025496806134</v>
      </c>
      <c r="AE117" s="265">
        <f t="shared" si="54"/>
        <v>4441.5183987729406</v>
      </c>
    </row>
    <row r="118" spans="1:31" ht="10.8" thickBot="1">
      <c r="A118" s="1196" t="s">
        <v>350</v>
      </c>
      <c r="B118" s="919"/>
      <c r="C118" s="1088"/>
      <c r="D118" s="1088"/>
      <c r="E118" s="1089">
        <f>E117-$D$74</f>
        <v>-8476.8368286324512</v>
      </c>
      <c r="F118" s="1089">
        <f t="shared" ref="F118:X118" si="55">F117-$D$74</f>
        <v>-35.618185925015368</v>
      </c>
      <c r="G118" s="1089">
        <f t="shared" si="55"/>
        <v>-35.618185925015368</v>
      </c>
      <c r="H118" s="1089">
        <f t="shared" si="55"/>
        <v>-35.618185925015368</v>
      </c>
      <c r="I118" s="1089">
        <f t="shared" si="55"/>
        <v>-35.618185925015368</v>
      </c>
      <c r="J118" s="1089">
        <f t="shared" si="55"/>
        <v>-35.618185925015368</v>
      </c>
      <c r="K118" s="1089">
        <f t="shared" si="55"/>
        <v>-35.618185925015368</v>
      </c>
      <c r="L118" s="1089">
        <f t="shared" si="55"/>
        <v>284.13598317455438</v>
      </c>
      <c r="M118" s="1089">
        <f t="shared" si="55"/>
        <v>1081.4976453595575</v>
      </c>
      <c r="N118" s="1089">
        <f t="shared" si="55"/>
        <v>1111.3336582447978</v>
      </c>
      <c r="O118" s="1089">
        <f t="shared" si="55"/>
        <v>1713.4891586069893</v>
      </c>
      <c r="P118" s="1089">
        <f t="shared" si="55"/>
        <v>2027.7502633187726</v>
      </c>
      <c r="Q118" s="1089">
        <f t="shared" si="55"/>
        <v>2340.8549334226009</v>
      </c>
      <c r="R118" s="1089">
        <f t="shared" si="55"/>
        <v>2652.8031689184741</v>
      </c>
      <c r="S118" s="1089">
        <f t="shared" si="55"/>
        <v>2363.7523386601106</v>
      </c>
      <c r="T118" s="1089">
        <f t="shared" si="55"/>
        <v>3273.2303360863557</v>
      </c>
      <c r="U118" s="1089">
        <f t="shared" si="55"/>
        <v>3581.7092677583632</v>
      </c>
      <c r="V118" s="1089">
        <f t="shared" si="55"/>
        <v>3889.0317648224159</v>
      </c>
      <c r="W118" s="1089">
        <f t="shared" si="55"/>
        <v>4195.1978272785145</v>
      </c>
      <c r="X118" s="1089">
        <f t="shared" si="55"/>
        <v>3593.0423269163225</v>
      </c>
      <c r="Y118" s="1089">
        <f t="shared" ref="Y118:AE118" si="56">Y117-$D$74</f>
        <v>4491.8233042189813</v>
      </c>
      <c r="Z118" s="1089">
        <f t="shared" si="56"/>
        <v>4483.4391533113094</v>
      </c>
      <c r="AA118" s="1089">
        <f t="shared" si="56"/>
        <v>4475.0550024036365</v>
      </c>
      <c r="AB118" s="1089">
        <f t="shared" si="56"/>
        <v>4466.6708514959591</v>
      </c>
      <c r="AC118" s="1089">
        <f t="shared" si="56"/>
        <v>3559.5057232856257</v>
      </c>
      <c r="AD118" s="1089">
        <f t="shared" si="56"/>
        <v>4449.9025496806134</v>
      </c>
      <c r="AE118" s="1089">
        <f t="shared" si="56"/>
        <v>4441.5183987729406</v>
      </c>
    </row>
    <row r="119" spans="1:31">
      <c r="C119" s="252"/>
      <c r="D119" s="825"/>
      <c r="E119" s="826"/>
      <c r="F119" s="825"/>
      <c r="G119" s="825"/>
      <c r="H119" s="825"/>
      <c r="I119" s="825"/>
      <c r="J119" s="825"/>
      <c r="K119" s="825"/>
      <c r="L119" s="825"/>
      <c r="M119" s="825"/>
      <c r="N119" s="825"/>
      <c r="O119" s="825"/>
      <c r="P119" s="825"/>
      <c r="Q119" s="825"/>
      <c r="R119" s="825"/>
      <c r="S119" s="825"/>
      <c r="T119" s="825"/>
      <c r="U119" s="825"/>
      <c r="V119" s="825"/>
      <c r="W119" s="825"/>
      <c r="X119" s="825"/>
      <c r="Y119" s="825"/>
      <c r="Z119" s="825"/>
      <c r="AA119" s="825"/>
      <c r="AB119" s="825"/>
      <c r="AC119" s="825"/>
      <c r="AD119" s="825"/>
      <c r="AE119" s="825"/>
    </row>
    <row r="120" spans="1:31" ht="10.8" thickBot="1">
      <c r="C120" s="252"/>
      <c r="D120" s="825"/>
      <c r="E120" s="826"/>
      <c r="F120" s="825"/>
      <c r="G120" s="825"/>
      <c r="H120" s="825"/>
      <c r="I120" s="825"/>
      <c r="J120" s="825"/>
      <c r="K120" s="825"/>
      <c r="L120" s="825"/>
      <c r="M120" s="825"/>
      <c r="N120" s="825"/>
      <c r="O120" s="825"/>
      <c r="P120" s="825"/>
      <c r="Q120" s="825"/>
      <c r="R120" s="825"/>
      <c r="S120" s="825"/>
      <c r="T120" s="825"/>
      <c r="U120" s="825"/>
      <c r="V120" s="825"/>
      <c r="W120" s="825"/>
      <c r="X120" s="825"/>
      <c r="Y120" s="825"/>
      <c r="Z120" s="825"/>
      <c r="AA120" s="825"/>
      <c r="AB120" s="825"/>
      <c r="AC120" s="825"/>
      <c r="AD120" s="825"/>
      <c r="AE120" s="825"/>
    </row>
    <row r="121" spans="1:31" ht="12.6" thickBot="1">
      <c r="A121" s="894" t="s">
        <v>1104</v>
      </c>
      <c r="B121" s="1467" t="s">
        <v>1105</v>
      </c>
      <c r="C121" s="1479"/>
      <c r="D121" s="1467" t="s">
        <v>1481</v>
      </c>
      <c r="E121" s="1468"/>
      <c r="F121" s="1341"/>
      <c r="G121" s="1343"/>
      <c r="I121" s="2"/>
      <c r="J121" s="1134" t="s">
        <v>1315</v>
      </c>
      <c r="K121" s="1137">
        <f>K75</f>
        <v>59.250000000000007</v>
      </c>
      <c r="L121" s="2"/>
      <c r="M121" s="2"/>
      <c r="N121" s="2"/>
      <c r="O121" s="2"/>
      <c r="P121" s="2"/>
      <c r="Q121" s="2"/>
      <c r="R121" s="2"/>
      <c r="S121" s="2"/>
      <c r="T121" s="2"/>
      <c r="U121" s="2"/>
      <c r="V121" s="2"/>
      <c r="W121" s="2"/>
      <c r="X121" s="2"/>
      <c r="Y121" s="2"/>
      <c r="Z121" s="2"/>
      <c r="AA121" s="2"/>
      <c r="AB121" s="2"/>
      <c r="AC121" s="2"/>
      <c r="AD121" s="2"/>
      <c r="AE121" s="2"/>
    </row>
    <row r="122" spans="1:31" ht="12">
      <c r="A122" s="883"/>
      <c r="B122" s="884" t="s">
        <v>351</v>
      </c>
      <c r="C122" s="884" t="s">
        <v>1106</v>
      </c>
      <c r="D122" s="884" t="s">
        <v>351</v>
      </c>
      <c r="E122" s="884" t="s">
        <v>1485</v>
      </c>
      <c r="F122" s="884" t="s">
        <v>1486</v>
      </c>
      <c r="G122" s="885" t="s">
        <v>1487</v>
      </c>
      <c r="I122" s="2"/>
      <c r="J122" s="1135" t="s">
        <v>1318</v>
      </c>
      <c r="K122" s="1138">
        <f>MAXA(D69:X69)</f>
        <v>8476.8368286324512</v>
      </c>
      <c r="L122" s="2"/>
      <c r="M122" s="2"/>
      <c r="N122" s="2"/>
      <c r="O122" s="2"/>
      <c r="P122" s="2"/>
      <c r="Q122" s="2"/>
      <c r="R122" s="2"/>
      <c r="S122" s="2"/>
      <c r="T122" s="2"/>
      <c r="U122" s="2"/>
      <c r="V122" s="2"/>
      <c r="W122" s="2"/>
      <c r="X122" s="2"/>
      <c r="Y122" s="2"/>
      <c r="Z122" s="2"/>
      <c r="AA122" s="2"/>
      <c r="AB122" s="2"/>
      <c r="AC122" s="2"/>
      <c r="AD122" s="2"/>
      <c r="AE122" s="2"/>
    </row>
    <row r="123" spans="1:31" ht="12" thickBot="1">
      <c r="A123" s="886" t="s">
        <v>1107</v>
      </c>
      <c r="B123" s="880">
        <f>IRR(E134:N134)</f>
        <v>-0.14120335356785174</v>
      </c>
      <c r="C123" s="881">
        <f>NPV(0.11,E134:N134)</f>
        <v>-6835.0685459360211</v>
      </c>
      <c r="D123" s="880">
        <f>IRR(E134:X134)</f>
        <v>9.687782631984132E-2</v>
      </c>
      <c r="E123" s="881">
        <f>NPV(0.11,E134:AE134)</f>
        <v>1388.4684395862039</v>
      </c>
      <c r="F123" s="881">
        <f>NPV(0.09,E134:AE134)</f>
        <v>4620.8956933344371</v>
      </c>
      <c r="G123" s="881">
        <f>NPV(0.13,E134:AE134)</f>
        <v>-844.31841291824696</v>
      </c>
      <c r="I123" s="2"/>
      <c r="J123" s="1136" t="s">
        <v>1317</v>
      </c>
      <c r="K123" s="1139">
        <f>E123/K122+1</f>
        <v>1.1637955840905578</v>
      </c>
      <c r="L123" s="2"/>
      <c r="M123" s="2"/>
      <c r="N123" s="2"/>
      <c r="O123" s="2"/>
      <c r="P123" s="2"/>
      <c r="Q123" s="2"/>
      <c r="R123" s="2"/>
      <c r="S123" s="2"/>
      <c r="T123" s="2"/>
      <c r="U123" s="2"/>
      <c r="V123" s="2"/>
      <c r="W123" s="2"/>
      <c r="X123" s="2"/>
      <c r="Y123" s="2"/>
      <c r="Z123" s="2"/>
      <c r="AA123" s="2"/>
      <c r="AB123" s="2"/>
      <c r="AC123" s="2"/>
      <c r="AD123" s="2"/>
      <c r="AE123" s="2"/>
    </row>
    <row r="124" spans="1:31" ht="12.6" thickBot="1">
      <c r="A124" s="888"/>
      <c r="B124" s="880"/>
      <c r="C124" s="881"/>
      <c r="D124" s="880"/>
      <c r="E124" s="881"/>
      <c r="F124" s="881"/>
      <c r="G124" s="881"/>
      <c r="I124" s="2"/>
      <c r="J124" s="1263" t="s">
        <v>1359</v>
      </c>
      <c r="K124" s="1264">
        <f>-SUM(E118:G118)/O118+K107</f>
        <v>11.988694067625024</v>
      </c>
      <c r="L124" s="2"/>
      <c r="M124" s="2"/>
      <c r="N124" s="2"/>
      <c r="O124" s="2"/>
      <c r="P124" s="2"/>
      <c r="Q124" s="2"/>
      <c r="R124" s="2"/>
      <c r="S124" s="2"/>
      <c r="T124" s="2"/>
      <c r="U124" s="2"/>
      <c r="V124" s="2"/>
      <c r="W124" s="2"/>
      <c r="X124" s="2"/>
      <c r="Y124" s="2"/>
      <c r="Z124" s="2"/>
      <c r="AA124" s="2"/>
      <c r="AB124" s="2"/>
      <c r="AC124" s="2"/>
      <c r="AD124" s="2"/>
      <c r="AE124" s="2"/>
    </row>
    <row r="125" spans="1:31" ht="11.4">
      <c r="A125" s="889" t="s">
        <v>1108</v>
      </c>
      <c r="B125" s="880">
        <f>IRR(E136:N136)</f>
        <v>-0.15151314007133765</v>
      </c>
      <c r="C125" s="881">
        <f>NPV(0.11,E136:N136)</f>
        <v>-7616.5150700005224</v>
      </c>
      <c r="D125" s="880">
        <f>IRR(E136:X136)</f>
        <v>8.9123359261309654E-2</v>
      </c>
      <c r="E125" s="881">
        <f t="shared" ref="E125:E131" si="57">NPV(0.11,E136:AE136)</f>
        <v>597.55257780662475</v>
      </c>
      <c r="F125" s="881">
        <f>NPV(0.09,E136:AE136)</f>
        <v>3810.7591058614353</v>
      </c>
      <c r="G125" s="881">
        <f>NPV(0.13,E136:AE136)</f>
        <v>-1617.7168442809409</v>
      </c>
      <c r="H125" s="2"/>
      <c r="I125" s="2"/>
      <c r="J125" s="2"/>
      <c r="K125" s="2"/>
      <c r="L125" s="2"/>
      <c r="M125" s="2"/>
      <c r="N125" s="2"/>
      <c r="O125" s="2"/>
      <c r="P125" s="2"/>
      <c r="Q125" s="2"/>
      <c r="R125" s="2"/>
      <c r="S125" s="2"/>
      <c r="T125" s="2"/>
      <c r="U125" s="2"/>
      <c r="V125" s="2"/>
      <c r="W125" s="2"/>
      <c r="X125" s="2"/>
      <c r="Y125" s="2"/>
      <c r="Z125" s="2"/>
      <c r="AA125" s="2"/>
      <c r="AB125" s="2"/>
      <c r="AC125" s="2"/>
      <c r="AD125" s="2"/>
      <c r="AE125" s="2"/>
    </row>
    <row r="126" spans="1:31" ht="11.4">
      <c r="A126" s="889" t="s">
        <v>1109</v>
      </c>
      <c r="B126" s="880">
        <f>IRR(E137:N137)</f>
        <v>-0.160857354504084</v>
      </c>
      <c r="C126" s="881">
        <f>NPV(0.11,E137:N137)</f>
        <v>-8397.9615940650201</v>
      </c>
      <c r="D126" s="880">
        <f>IRR(E137:X137)</f>
        <v>8.2121703616733654E-2</v>
      </c>
      <c r="E126" s="881">
        <f t="shared" si="57"/>
        <v>-193.36328397294892</v>
      </c>
      <c r="F126" s="881">
        <f>NPV(0.09,E137:AE137)</f>
        <v>3000.6225183884385</v>
      </c>
      <c r="G126" s="881">
        <f>NPV(0.13,E137:AE137)</f>
        <v>-2391.1152756436309</v>
      </c>
      <c r="H126" s="2"/>
      <c r="I126" s="2"/>
      <c r="J126" s="2"/>
      <c r="K126" s="2"/>
      <c r="L126" s="2"/>
      <c r="M126" s="2"/>
      <c r="N126" s="2"/>
      <c r="O126" s="2"/>
      <c r="P126" s="2"/>
      <c r="Q126" s="2"/>
      <c r="R126" s="2"/>
      <c r="S126" s="2"/>
      <c r="T126" s="2"/>
      <c r="U126" s="2"/>
      <c r="V126" s="2"/>
      <c r="W126" s="2"/>
      <c r="X126" s="2"/>
      <c r="Y126" s="2"/>
      <c r="Z126" s="2"/>
      <c r="AA126" s="2"/>
      <c r="AB126" s="2"/>
      <c r="AC126" s="2"/>
      <c r="AD126" s="2"/>
      <c r="AE126" s="2"/>
    </row>
    <row r="127" spans="1:31" ht="11.4">
      <c r="A127" s="889" t="s">
        <v>1110</v>
      </c>
      <c r="B127" s="882">
        <f>IRR(E138:N138)</f>
        <v>-0.19133987761599802</v>
      </c>
      <c r="C127" s="881">
        <f>NPV(0.11,E138:N138)</f>
        <v>-11523.747690323016</v>
      </c>
      <c r="D127" s="882">
        <f>IRR(E138:X138)</f>
        <v>5.9472188277242877E-2</v>
      </c>
      <c r="E127" s="881">
        <f t="shared" si="57"/>
        <v>-3357.0267310912491</v>
      </c>
      <c r="F127" s="881">
        <f>NPV(0.09,E138:AE138)</f>
        <v>-239.92383150356414</v>
      </c>
      <c r="G127" s="881">
        <f>NPV(0.13,E138:AE138)</f>
        <v>-5484.7090010944003</v>
      </c>
      <c r="H127" s="2"/>
      <c r="I127" s="2"/>
      <c r="J127" s="2"/>
      <c r="K127" s="2"/>
      <c r="L127" s="2"/>
      <c r="M127" s="2"/>
      <c r="N127" s="2"/>
      <c r="O127" s="2"/>
      <c r="P127" s="2"/>
      <c r="Q127" s="2"/>
      <c r="R127" s="2"/>
      <c r="S127" s="2"/>
      <c r="T127" s="2"/>
      <c r="U127" s="2"/>
      <c r="V127" s="2"/>
      <c r="W127" s="2"/>
      <c r="X127" s="2"/>
      <c r="Y127" s="2"/>
      <c r="Z127" s="2"/>
      <c r="AA127" s="2"/>
      <c r="AB127" s="2"/>
      <c r="AC127" s="2"/>
      <c r="AD127" s="2"/>
      <c r="AE127" s="2"/>
    </row>
    <row r="128" spans="1:31" ht="11.4">
      <c r="A128" s="889"/>
      <c r="B128" s="880"/>
      <c r="C128" s="881"/>
      <c r="D128" s="880"/>
      <c r="E128" s="881">
        <f t="shared" si="57"/>
        <v>0</v>
      </c>
      <c r="F128" s="881">
        <f>NPV(0.09,F139:Y139)</f>
        <v>0</v>
      </c>
      <c r="G128" s="881">
        <f>NPV(0.13,G139:Z139)</f>
        <v>0</v>
      </c>
      <c r="H128" s="2"/>
      <c r="I128" s="2"/>
      <c r="J128" s="2"/>
      <c r="K128" s="2"/>
      <c r="L128" s="2"/>
      <c r="M128" s="2"/>
      <c r="N128" s="2"/>
      <c r="O128" s="2"/>
      <c r="P128" s="2"/>
      <c r="Q128" s="2"/>
      <c r="R128" s="2"/>
      <c r="S128" s="2"/>
      <c r="T128" s="2"/>
      <c r="U128" s="2"/>
      <c r="V128" s="2"/>
      <c r="W128" s="2"/>
      <c r="X128" s="2"/>
      <c r="Y128" s="2"/>
      <c r="Z128" s="2"/>
      <c r="AA128" s="2"/>
      <c r="AB128" s="2"/>
      <c r="AC128" s="2"/>
      <c r="AD128" s="2"/>
      <c r="AE128" s="2"/>
    </row>
    <row r="129" spans="1:31" ht="11.4">
      <c r="A129" s="889" t="s">
        <v>1111</v>
      </c>
      <c r="B129" s="880">
        <f>IRR(E140:N140)</f>
        <v>-0.15259568810495872</v>
      </c>
      <c r="C129" s="881">
        <f>NPV(0.11,E140:N140)</f>
        <v>-6933.0082154069187</v>
      </c>
      <c r="D129" s="880">
        <f>IRR(E140:X140)</f>
        <v>8.8310885949589135E-2</v>
      </c>
      <c r="E129" s="881">
        <f t="shared" si="57"/>
        <v>458.70573384800684</v>
      </c>
      <c r="F129" s="881">
        <f>NPV(0.09,E140:AE140)</f>
        <v>3348.6695365279934</v>
      </c>
      <c r="G129" s="881">
        <f>NPV(0.13,E140:AE140)</f>
        <v>-1533.2850029891126</v>
      </c>
      <c r="H129" s="2"/>
      <c r="I129" s="2"/>
      <c r="J129" s="2"/>
      <c r="K129" s="2"/>
      <c r="L129" s="2"/>
      <c r="M129" s="2"/>
      <c r="N129" s="2"/>
      <c r="O129" s="2"/>
      <c r="P129" s="2"/>
      <c r="Q129" s="2"/>
      <c r="R129" s="2"/>
      <c r="S129" s="2"/>
      <c r="T129" s="2"/>
      <c r="U129" s="2"/>
      <c r="V129" s="2"/>
      <c r="W129" s="2"/>
      <c r="X129" s="2"/>
      <c r="Y129" s="2"/>
      <c r="Z129" s="2"/>
      <c r="AA129" s="2"/>
      <c r="AB129" s="2"/>
      <c r="AC129" s="2"/>
      <c r="AD129" s="2"/>
      <c r="AE129" s="2"/>
    </row>
    <row r="130" spans="1:31" ht="11.4">
      <c r="A130" s="889" t="s">
        <v>1112</v>
      </c>
      <c r="B130" s="880">
        <f>IRR(E141:N141)</f>
        <v>-0.1652200143868322</v>
      </c>
      <c r="C130" s="881">
        <f>NPV(0.11,E141:N141)</f>
        <v>-7030.9478848778153</v>
      </c>
      <c r="D130" s="880">
        <f>IRR(E141:X141)</f>
        <v>7.8861726375574426E-2</v>
      </c>
      <c r="E130" s="881">
        <f t="shared" si="57"/>
        <v>-471.05697189018713</v>
      </c>
      <c r="F130" s="881">
        <f>NPV(0.09,E141:AE141)</f>
        <v>2076.4433797215493</v>
      </c>
      <c r="G130" s="881">
        <f>NPV(0.13,E141:AE141)</f>
        <v>-2222.2515930599825</v>
      </c>
      <c r="H130" s="2"/>
      <c r="I130" s="2"/>
      <c r="J130" s="2"/>
      <c r="K130" s="2"/>
      <c r="L130" s="2"/>
      <c r="M130" s="2"/>
      <c r="N130" s="2"/>
      <c r="O130" s="2"/>
      <c r="P130" s="2"/>
      <c r="Q130" s="2"/>
      <c r="R130" s="2"/>
      <c r="S130" s="2"/>
      <c r="T130" s="2"/>
      <c r="U130" s="2"/>
      <c r="V130" s="2"/>
      <c r="W130" s="2"/>
      <c r="X130" s="2"/>
      <c r="Y130" s="2"/>
      <c r="Z130" s="2"/>
      <c r="AA130" s="2"/>
      <c r="AB130" s="2"/>
      <c r="AC130" s="2"/>
      <c r="AD130" s="2"/>
      <c r="AE130" s="2"/>
    </row>
    <row r="131" spans="1:31" ht="12" thickBot="1">
      <c r="A131" s="890" t="s">
        <v>1113</v>
      </c>
      <c r="B131" s="891">
        <f>IRR(E142:N142)</f>
        <v>-0.1956200545275818</v>
      </c>
      <c r="C131" s="892">
        <f>NPV(0.11,E142:N142)</f>
        <v>-7226.8272238196087</v>
      </c>
      <c r="D131" s="891">
        <f>IRR(E142:X142)</f>
        <v>5.6317346460490469E-2</v>
      </c>
      <c r="E131" s="892">
        <f t="shared" si="57"/>
        <v>-2330.5823833665804</v>
      </c>
      <c r="F131" s="892">
        <f>NPV(0.09,E142:AE142)</f>
        <v>-468.00893389133734</v>
      </c>
      <c r="G131" s="892">
        <f>NPV(0.13,E142:AE142)</f>
        <v>-3600.1847732017181</v>
      </c>
      <c r="H131" s="2"/>
      <c r="I131" s="2"/>
      <c r="J131" s="2"/>
      <c r="K131" s="2"/>
      <c r="L131" s="2"/>
      <c r="M131" s="2"/>
      <c r="N131" s="2"/>
      <c r="O131" s="2"/>
      <c r="P131" s="2"/>
      <c r="Q131" s="2"/>
      <c r="R131" s="2"/>
      <c r="S131" s="2"/>
      <c r="T131" s="2"/>
      <c r="U131" s="2"/>
      <c r="V131" s="2"/>
      <c r="W131" s="2"/>
      <c r="X131" s="2"/>
      <c r="Y131" s="2"/>
      <c r="Z131" s="2"/>
      <c r="AA131" s="2"/>
      <c r="AB131" s="2"/>
      <c r="AC131" s="2"/>
      <c r="AD131" s="2"/>
      <c r="AE131" s="2"/>
    </row>
    <row r="132" spans="1:31" ht="12.6" thickBot="1">
      <c r="A132" s="843"/>
      <c r="B132" s="843"/>
      <c r="C132" s="9"/>
      <c r="D132" s="2"/>
      <c r="E132" s="2"/>
      <c r="F132" s="2"/>
      <c r="G132" s="2"/>
      <c r="H132" s="2"/>
      <c r="I132" s="2"/>
      <c r="J132" s="2"/>
      <c r="K132" s="2"/>
      <c r="L132" s="2"/>
      <c r="M132" s="2"/>
      <c r="N132" s="2"/>
      <c r="O132" s="2"/>
      <c r="P132" s="2"/>
      <c r="Q132" s="2"/>
      <c r="R132" s="2"/>
      <c r="S132" s="2"/>
      <c r="T132" s="2"/>
      <c r="U132" s="2"/>
      <c r="V132" s="2"/>
      <c r="W132" s="2"/>
      <c r="X132" s="2"/>
      <c r="Y132" s="2"/>
      <c r="Z132" s="2"/>
      <c r="AA132" s="2"/>
      <c r="AB132" s="2"/>
      <c r="AC132" s="2"/>
      <c r="AD132" s="2"/>
      <c r="AE132" s="2"/>
    </row>
    <row r="133" spans="1:31" ht="12">
      <c r="A133" s="2"/>
      <c r="B133" s="2"/>
      <c r="C133" s="2"/>
      <c r="D133" s="895"/>
      <c r="E133" s="896" t="s">
        <v>432</v>
      </c>
      <c r="F133" s="896" t="s">
        <v>1114</v>
      </c>
      <c r="G133" s="896" t="s">
        <v>1115</v>
      </c>
      <c r="H133" s="896" t="s">
        <v>1116</v>
      </c>
      <c r="I133" s="896" t="s">
        <v>1117</v>
      </c>
      <c r="J133" s="896" t="s">
        <v>1118</v>
      </c>
      <c r="K133" s="896" t="s">
        <v>1119</v>
      </c>
      <c r="L133" s="896" t="s">
        <v>1120</v>
      </c>
      <c r="M133" s="896" t="s">
        <v>1121</v>
      </c>
      <c r="N133" s="896" t="s">
        <v>1122</v>
      </c>
      <c r="O133" s="896" t="s">
        <v>1123</v>
      </c>
      <c r="P133" s="896" t="s">
        <v>1124</v>
      </c>
      <c r="Q133" s="896" t="s">
        <v>1125</v>
      </c>
      <c r="R133" s="896" t="s">
        <v>1126</v>
      </c>
      <c r="S133" s="896" t="s">
        <v>1127</v>
      </c>
      <c r="T133" s="896" t="s">
        <v>1128</v>
      </c>
      <c r="U133" s="896" t="s">
        <v>1129</v>
      </c>
      <c r="V133" s="896" t="s">
        <v>1130</v>
      </c>
      <c r="W133" s="896" t="s">
        <v>1131</v>
      </c>
      <c r="X133" s="896" t="s">
        <v>1132</v>
      </c>
      <c r="Y133" s="896" t="s">
        <v>1474</v>
      </c>
      <c r="Z133" s="896" t="s">
        <v>1475</v>
      </c>
      <c r="AA133" s="896" t="s">
        <v>1476</v>
      </c>
      <c r="AB133" s="896" t="s">
        <v>1477</v>
      </c>
      <c r="AC133" s="896" t="s">
        <v>1478</v>
      </c>
      <c r="AD133" s="896" t="s">
        <v>1479</v>
      </c>
      <c r="AE133" s="896" t="s">
        <v>1480</v>
      </c>
    </row>
    <row r="134" spans="1:31" ht="12">
      <c r="A134" s="2"/>
      <c r="B134" s="2"/>
      <c r="C134" s="2"/>
      <c r="D134" s="897" t="s">
        <v>1107</v>
      </c>
      <c r="E134" s="237">
        <f>E111-E115</f>
        <v>-8476.8368286324512</v>
      </c>
      <c r="F134" s="237">
        <f t="shared" ref="F134:X134" si="58">F111-F115</f>
        <v>-35.618185925015368</v>
      </c>
      <c r="G134" s="237">
        <f t="shared" si="58"/>
        <v>-35.618185925015368</v>
      </c>
      <c r="H134" s="237">
        <f t="shared" si="58"/>
        <v>-35.618185925015368</v>
      </c>
      <c r="I134" s="237">
        <f t="shared" si="58"/>
        <v>-35.618185925015368</v>
      </c>
      <c r="J134" s="237">
        <f t="shared" si="58"/>
        <v>-35.618185925015368</v>
      </c>
      <c r="K134" s="237">
        <f t="shared" si="58"/>
        <v>-35.618185925015368</v>
      </c>
      <c r="L134" s="237">
        <f t="shared" si="58"/>
        <v>284.13598317455438</v>
      </c>
      <c r="M134" s="237">
        <f t="shared" si="58"/>
        <v>1081.4976453595575</v>
      </c>
      <c r="N134" s="237">
        <f t="shared" si="58"/>
        <v>1111.3336582447978</v>
      </c>
      <c r="O134" s="237">
        <f t="shared" si="58"/>
        <v>1713.4891586069893</v>
      </c>
      <c r="P134" s="237">
        <f t="shared" si="58"/>
        <v>2027.7502633187726</v>
      </c>
      <c r="Q134" s="237">
        <f t="shared" si="58"/>
        <v>2340.8549334226009</v>
      </c>
      <c r="R134" s="237">
        <f t="shared" si="58"/>
        <v>2652.8031689184741</v>
      </c>
      <c r="S134" s="237">
        <f t="shared" si="58"/>
        <v>2363.7523386601106</v>
      </c>
      <c r="T134" s="237">
        <f t="shared" si="58"/>
        <v>3273.2303360863557</v>
      </c>
      <c r="U134" s="237">
        <f t="shared" si="58"/>
        <v>3581.7092677583632</v>
      </c>
      <c r="V134" s="237">
        <f t="shared" si="58"/>
        <v>3889.0317648224159</v>
      </c>
      <c r="W134" s="237">
        <f t="shared" si="58"/>
        <v>4195.1978272785145</v>
      </c>
      <c r="X134" s="237">
        <f t="shared" si="58"/>
        <v>3593.0423269163225</v>
      </c>
      <c r="Y134" s="237">
        <f t="shared" ref="Y134:AE134" si="59">Y111-Y115</f>
        <v>4491.8233042189813</v>
      </c>
      <c r="Z134" s="237">
        <f t="shared" si="59"/>
        <v>4483.4391533113094</v>
      </c>
      <c r="AA134" s="237">
        <f t="shared" si="59"/>
        <v>4475.0550024036365</v>
      </c>
      <c r="AB134" s="237">
        <f t="shared" si="59"/>
        <v>4466.6708514959591</v>
      </c>
      <c r="AC134" s="237">
        <f t="shared" si="59"/>
        <v>3559.5057232856257</v>
      </c>
      <c r="AD134" s="237">
        <f t="shared" si="59"/>
        <v>4449.9025496806134</v>
      </c>
      <c r="AE134" s="237">
        <f t="shared" si="59"/>
        <v>4441.5183987729406</v>
      </c>
    </row>
    <row r="135" spans="1:31" ht="12">
      <c r="A135" s="2"/>
      <c r="B135" s="2"/>
      <c r="C135" s="2"/>
      <c r="D135" s="897" t="s">
        <v>1133</v>
      </c>
      <c r="E135" s="237"/>
      <c r="F135" s="237"/>
      <c r="G135" s="898"/>
      <c r="H135" s="898"/>
      <c r="I135" s="898"/>
      <c r="J135" s="898"/>
      <c r="K135" s="898"/>
      <c r="L135" s="898"/>
      <c r="M135" s="898"/>
      <c r="N135" s="898"/>
      <c r="O135" s="898"/>
      <c r="P135" s="898"/>
      <c r="Q135" s="898"/>
      <c r="R135" s="898"/>
      <c r="S135" s="898"/>
      <c r="T135" s="898"/>
      <c r="U135" s="898"/>
      <c r="V135" s="898"/>
      <c r="W135" s="898"/>
      <c r="X135" s="898"/>
      <c r="Y135" s="898"/>
      <c r="Z135" s="898"/>
      <c r="AA135" s="898"/>
      <c r="AB135" s="898"/>
      <c r="AC135" s="898"/>
      <c r="AD135" s="898"/>
      <c r="AE135" s="898"/>
    </row>
    <row r="136" spans="1:31" ht="11.4">
      <c r="A136" s="2"/>
      <c r="B136" s="2"/>
      <c r="C136" s="2"/>
      <c r="D136" s="899">
        <v>0.1</v>
      </c>
      <c r="E136" s="237">
        <f>E111-E115*IF(E115&gt;=0,(1+$D136),IF(E115&lt;0,(1-$D136)))</f>
        <v>-9324.5205114956971</v>
      </c>
      <c r="F136" s="237">
        <f t="shared" ref="F136:X136" si="60">F111-F115*IF(F115&gt;=0,(1+$D136),IF(F115&lt;0,(1-$D136)))</f>
        <v>-39.180004517516906</v>
      </c>
      <c r="G136" s="237">
        <f t="shared" si="60"/>
        <v>-39.180004517516906</v>
      </c>
      <c r="H136" s="237">
        <f t="shared" si="60"/>
        <v>-39.180004517516906</v>
      </c>
      <c r="I136" s="237">
        <f t="shared" si="60"/>
        <v>-39.180004517516906</v>
      </c>
      <c r="J136" s="237">
        <f t="shared" si="60"/>
        <v>-39.180004517516906</v>
      </c>
      <c r="K136" s="237">
        <f t="shared" si="60"/>
        <v>-39.180004517516906</v>
      </c>
      <c r="L136" s="237">
        <f t="shared" si="60"/>
        <v>280.57416458205284</v>
      </c>
      <c r="M136" s="237">
        <f t="shared" si="60"/>
        <v>1077.9358267670559</v>
      </c>
      <c r="N136" s="237">
        <f t="shared" si="60"/>
        <v>1107.7718396522962</v>
      </c>
      <c r="O136" s="237">
        <f t="shared" si="60"/>
        <v>1709.9273400144878</v>
      </c>
      <c r="P136" s="237">
        <f t="shared" si="60"/>
        <v>2024.188444726271</v>
      </c>
      <c r="Q136" s="237">
        <f t="shared" si="60"/>
        <v>2337.2931148300995</v>
      </c>
      <c r="R136" s="237">
        <f t="shared" si="60"/>
        <v>2649.2413503259727</v>
      </c>
      <c r="S136" s="237">
        <f t="shared" si="60"/>
        <v>2360.1905200676092</v>
      </c>
      <c r="T136" s="237">
        <f t="shared" si="60"/>
        <v>3269.6685174938543</v>
      </c>
      <c r="U136" s="237">
        <f t="shared" si="60"/>
        <v>3578.1474491658619</v>
      </c>
      <c r="V136" s="237">
        <f t="shared" si="60"/>
        <v>3885.4699462299145</v>
      </c>
      <c r="W136" s="237">
        <f t="shared" si="60"/>
        <v>4191.6360086860132</v>
      </c>
      <c r="X136" s="237">
        <f t="shared" si="60"/>
        <v>3589.4805083238211</v>
      </c>
      <c r="Y136" s="237">
        <f t="shared" ref="Y136:AE136" si="61">Y111-Y115*IF(Y115&gt;=0,(1+$D136),IF(Y115&lt;0,(1-$D136)))</f>
        <v>4488.26148562648</v>
      </c>
      <c r="Z136" s="237">
        <f t="shared" si="61"/>
        <v>4479.877334718808</v>
      </c>
      <c r="AA136" s="237">
        <f t="shared" si="61"/>
        <v>4471.4931838111352</v>
      </c>
      <c r="AB136" s="237">
        <f t="shared" si="61"/>
        <v>4463.1090329034578</v>
      </c>
      <c r="AC136" s="237">
        <f t="shared" si="61"/>
        <v>3555.9439046931243</v>
      </c>
      <c r="AD136" s="237">
        <f t="shared" si="61"/>
        <v>4446.3407310881121</v>
      </c>
      <c r="AE136" s="237">
        <f t="shared" si="61"/>
        <v>4437.9565801804392</v>
      </c>
    </row>
    <row r="137" spans="1:31" ht="11.4">
      <c r="A137" s="2"/>
      <c r="B137" s="2"/>
      <c r="C137" s="2"/>
      <c r="D137" s="899">
        <v>0.2</v>
      </c>
      <c r="E137" s="237">
        <f>E111-E115*IF(E115&gt;=0,(1+$D137),IF(E115&lt;0,(1-$D137)))</f>
        <v>-10172.204194358941</v>
      </c>
      <c r="F137" s="237">
        <f t="shared" ref="F137:X137" si="62">F111-F115*IF(F115&gt;=0,(1+$D137),IF(F115&lt;0,(1-$D137)))</f>
        <v>-42.741823110018437</v>
      </c>
      <c r="G137" s="237">
        <f t="shared" si="62"/>
        <v>-42.741823110018437</v>
      </c>
      <c r="H137" s="237">
        <f t="shared" si="62"/>
        <v>-42.741823110018437</v>
      </c>
      <c r="I137" s="237">
        <f t="shared" si="62"/>
        <v>-42.741823110018437</v>
      </c>
      <c r="J137" s="237">
        <f t="shared" si="62"/>
        <v>-42.741823110018437</v>
      </c>
      <c r="K137" s="237">
        <f t="shared" si="62"/>
        <v>-42.741823110018437</v>
      </c>
      <c r="L137" s="237">
        <f t="shared" si="62"/>
        <v>277.01234598955131</v>
      </c>
      <c r="M137" s="237">
        <f t="shared" si="62"/>
        <v>1074.3740081745543</v>
      </c>
      <c r="N137" s="237">
        <f t="shared" si="62"/>
        <v>1104.2100210597946</v>
      </c>
      <c r="O137" s="237">
        <f t="shared" si="62"/>
        <v>1706.3655214219862</v>
      </c>
      <c r="P137" s="237">
        <f t="shared" si="62"/>
        <v>2020.6266261337694</v>
      </c>
      <c r="Q137" s="237">
        <f t="shared" si="62"/>
        <v>2333.7312962375981</v>
      </c>
      <c r="R137" s="237">
        <f t="shared" si="62"/>
        <v>2645.6795317334713</v>
      </c>
      <c r="S137" s="237">
        <f t="shared" si="62"/>
        <v>2356.6287014751078</v>
      </c>
      <c r="T137" s="237">
        <f t="shared" si="62"/>
        <v>3266.106698901353</v>
      </c>
      <c r="U137" s="237">
        <f t="shared" si="62"/>
        <v>3574.5856305733605</v>
      </c>
      <c r="V137" s="237">
        <f t="shared" si="62"/>
        <v>3881.9081276374131</v>
      </c>
      <c r="W137" s="237">
        <f t="shared" si="62"/>
        <v>4188.0741900935118</v>
      </c>
      <c r="X137" s="237">
        <f t="shared" si="62"/>
        <v>3585.9186897313198</v>
      </c>
      <c r="Y137" s="237">
        <f t="shared" ref="Y137:AE137" si="63">Y111-Y115*IF(Y115&gt;=0,(1+$D137),IF(Y115&lt;0,(1-$D137)))</f>
        <v>4484.6996670339786</v>
      </c>
      <c r="Z137" s="237">
        <f t="shared" si="63"/>
        <v>4476.3155161263066</v>
      </c>
      <c r="AA137" s="237">
        <f t="shared" si="63"/>
        <v>4467.9313652186338</v>
      </c>
      <c r="AB137" s="237">
        <f t="shared" si="63"/>
        <v>4459.5472143109564</v>
      </c>
      <c r="AC137" s="237">
        <f t="shared" si="63"/>
        <v>3552.3820861006229</v>
      </c>
      <c r="AD137" s="237">
        <f t="shared" si="63"/>
        <v>4442.7789124956107</v>
      </c>
      <c r="AE137" s="237">
        <f t="shared" si="63"/>
        <v>4434.3947615879379</v>
      </c>
    </row>
    <row r="138" spans="1:31" ht="11.4">
      <c r="A138" s="2"/>
      <c r="B138" s="2"/>
      <c r="C138" s="2"/>
      <c r="D138" s="899">
        <v>0.6</v>
      </c>
      <c r="E138" s="237">
        <f>E111-E115*IF(E115&gt;=0,(1+$D138),IF(E115&lt;0,(1-$D138)))</f>
        <v>-13562.938925811923</v>
      </c>
      <c r="F138" s="237">
        <f t="shared" ref="F138:X138" si="64">F111-F115*IF(F115&gt;=0,(1+$D138),IF(F115&lt;0,(1-$D138)))</f>
        <v>-56.98909748002459</v>
      </c>
      <c r="G138" s="237">
        <f t="shared" si="64"/>
        <v>-56.98909748002459</v>
      </c>
      <c r="H138" s="237">
        <f t="shared" si="64"/>
        <v>-56.98909748002459</v>
      </c>
      <c r="I138" s="237">
        <f t="shared" si="64"/>
        <v>-56.98909748002459</v>
      </c>
      <c r="J138" s="237">
        <f t="shared" si="64"/>
        <v>-56.98909748002459</v>
      </c>
      <c r="K138" s="237">
        <f t="shared" si="64"/>
        <v>-56.98909748002459</v>
      </c>
      <c r="L138" s="237">
        <f t="shared" si="64"/>
        <v>262.76507161954515</v>
      </c>
      <c r="M138" s="237">
        <f t="shared" si="64"/>
        <v>1060.1267338045482</v>
      </c>
      <c r="N138" s="237">
        <f t="shared" si="64"/>
        <v>1089.9627466897884</v>
      </c>
      <c r="O138" s="237">
        <f t="shared" si="64"/>
        <v>1692.11824705198</v>
      </c>
      <c r="P138" s="237">
        <f t="shared" si="64"/>
        <v>2006.3793517637632</v>
      </c>
      <c r="Q138" s="237">
        <f t="shared" si="64"/>
        <v>2319.4840218675918</v>
      </c>
      <c r="R138" s="237">
        <f t="shared" si="64"/>
        <v>2631.4322573634649</v>
      </c>
      <c r="S138" s="237">
        <f t="shared" si="64"/>
        <v>2342.3814271051015</v>
      </c>
      <c r="T138" s="237">
        <f t="shared" si="64"/>
        <v>3251.8594245313466</v>
      </c>
      <c r="U138" s="237">
        <f t="shared" si="64"/>
        <v>3560.3383562033541</v>
      </c>
      <c r="V138" s="237">
        <f t="shared" si="64"/>
        <v>3867.6608532674068</v>
      </c>
      <c r="W138" s="237">
        <f t="shared" si="64"/>
        <v>4173.8269157235054</v>
      </c>
      <c r="X138" s="237">
        <f t="shared" si="64"/>
        <v>3571.6714153613134</v>
      </c>
      <c r="Y138" s="237">
        <f t="shared" ref="Y138:AE138" si="65">Y111-Y115*IF(Y115&gt;=0,(1+$D138),IF(Y115&lt;0,(1-$D138)))</f>
        <v>4470.4523926639722</v>
      </c>
      <c r="Z138" s="237">
        <f t="shared" si="65"/>
        <v>4462.0682417563003</v>
      </c>
      <c r="AA138" s="237">
        <f t="shared" si="65"/>
        <v>4453.6840908486274</v>
      </c>
      <c r="AB138" s="237">
        <f t="shared" si="65"/>
        <v>4445.29993994095</v>
      </c>
      <c r="AC138" s="237">
        <f t="shared" si="65"/>
        <v>3538.1348117306165</v>
      </c>
      <c r="AD138" s="237">
        <f t="shared" si="65"/>
        <v>4428.5316381256043</v>
      </c>
      <c r="AE138" s="237">
        <f t="shared" si="65"/>
        <v>4420.1474872179315</v>
      </c>
    </row>
    <row r="139" spans="1:31" ht="12">
      <c r="A139" s="2"/>
      <c r="B139" s="2"/>
      <c r="C139" s="2"/>
      <c r="D139" s="897" t="s">
        <v>1134</v>
      </c>
      <c r="E139" s="237"/>
      <c r="F139" s="237"/>
      <c r="G139" s="898"/>
      <c r="H139" s="898"/>
      <c r="I139" s="898"/>
      <c r="J139" s="898"/>
      <c r="K139" s="898"/>
      <c r="L139" s="898"/>
      <c r="M139" s="898"/>
      <c r="N139" s="898"/>
      <c r="O139" s="898"/>
      <c r="P139" s="898"/>
      <c r="Q139" s="898"/>
      <c r="R139" s="898"/>
      <c r="S139" s="898"/>
      <c r="T139" s="898"/>
      <c r="U139" s="898"/>
      <c r="V139" s="898"/>
      <c r="W139" s="898"/>
      <c r="X139" s="898"/>
      <c r="Y139" s="898"/>
      <c r="Z139" s="898"/>
      <c r="AA139" s="898"/>
      <c r="AB139" s="898"/>
      <c r="AC139" s="898"/>
      <c r="AD139" s="898"/>
      <c r="AE139" s="898"/>
    </row>
    <row r="140" spans="1:31" ht="11.4">
      <c r="A140" s="2"/>
      <c r="B140" s="2"/>
      <c r="C140" s="2"/>
      <c r="D140" s="899">
        <v>0.1</v>
      </c>
      <c r="E140" s="237">
        <f>E$111*(1-$D140)-E$115</f>
        <v>-8476.8368286324512</v>
      </c>
      <c r="F140" s="237">
        <f t="shared" ref="F140:Y142" si="66">F$111*(1-$D140)-F$115</f>
        <v>-35.618185925015368</v>
      </c>
      <c r="G140" s="237">
        <f t="shared" si="66"/>
        <v>-35.618185925015368</v>
      </c>
      <c r="H140" s="237">
        <f t="shared" si="66"/>
        <v>-35.618185925015368</v>
      </c>
      <c r="I140" s="237">
        <f t="shared" si="66"/>
        <v>-35.618185925015368</v>
      </c>
      <c r="J140" s="237">
        <f t="shared" si="66"/>
        <v>-35.618185925015368</v>
      </c>
      <c r="K140" s="237">
        <f t="shared" si="66"/>
        <v>-35.618185925015368</v>
      </c>
      <c r="L140" s="237">
        <f t="shared" si="66"/>
        <v>252.16056626459743</v>
      </c>
      <c r="M140" s="237">
        <f t="shared" si="66"/>
        <v>969.78606223110012</v>
      </c>
      <c r="N140" s="237">
        <f t="shared" si="66"/>
        <v>996.63847382781648</v>
      </c>
      <c r="O140" s="237">
        <f t="shared" si="66"/>
        <v>1538.578424153789</v>
      </c>
      <c r="P140" s="237">
        <f t="shared" si="66"/>
        <v>1821.4134183943938</v>
      </c>
      <c r="Q140" s="237">
        <f t="shared" si="66"/>
        <v>2103.2076214878393</v>
      </c>
      <c r="R140" s="237">
        <f t="shared" si="66"/>
        <v>2383.9610334341251</v>
      </c>
      <c r="S140" s="237">
        <f t="shared" si="66"/>
        <v>2123.8152862015982</v>
      </c>
      <c r="T140" s="237">
        <f t="shared" si="66"/>
        <v>2942.3454838852185</v>
      </c>
      <c r="U140" s="237">
        <f t="shared" si="66"/>
        <v>3219.9765223900254</v>
      </c>
      <c r="V140" s="237">
        <f t="shared" si="66"/>
        <v>3496.5667697476729</v>
      </c>
      <c r="W140" s="237">
        <f t="shared" si="66"/>
        <v>3772.1162259581615</v>
      </c>
      <c r="X140" s="237">
        <f t="shared" si="66"/>
        <v>3230.1762756321887</v>
      </c>
      <c r="Y140" s="237">
        <f t="shared" si="66"/>
        <v>4039.0791552045816</v>
      </c>
      <c r="Z140" s="237">
        <f t="shared" ref="Y140:AE142" si="67">Z$111*(1-$D140)-Z$115</f>
        <v>4031.533419387677</v>
      </c>
      <c r="AA140" s="237">
        <f t="shared" si="67"/>
        <v>4023.9876835707714</v>
      </c>
      <c r="AB140" s="237">
        <f t="shared" si="67"/>
        <v>4016.4419477538618</v>
      </c>
      <c r="AC140" s="237">
        <f t="shared" si="67"/>
        <v>3199.9933323645614</v>
      </c>
      <c r="AD140" s="237">
        <f t="shared" si="67"/>
        <v>4001.3504761200506</v>
      </c>
      <c r="AE140" s="237">
        <f t="shared" si="67"/>
        <v>3993.8047403031451</v>
      </c>
    </row>
    <row r="141" spans="1:31" ht="11.4">
      <c r="A141" s="2"/>
      <c r="B141" s="2"/>
      <c r="C141" s="2"/>
      <c r="D141" s="899">
        <v>0.2</v>
      </c>
      <c r="E141" s="237">
        <f>E$111*(1-$D141)-E$115</f>
        <v>-8476.8368286324512</v>
      </c>
      <c r="F141" s="237">
        <f t="shared" si="66"/>
        <v>-35.618185925015368</v>
      </c>
      <c r="G141" s="237">
        <f t="shared" si="66"/>
        <v>-35.618185925015368</v>
      </c>
      <c r="H141" s="237">
        <f t="shared" si="66"/>
        <v>-35.618185925015368</v>
      </c>
      <c r="I141" s="237">
        <f t="shared" si="66"/>
        <v>-35.618185925015368</v>
      </c>
      <c r="J141" s="237">
        <f t="shared" si="66"/>
        <v>-35.618185925015368</v>
      </c>
      <c r="K141" s="237">
        <f t="shared" si="66"/>
        <v>-35.618185925015368</v>
      </c>
      <c r="L141" s="237">
        <f t="shared" si="66"/>
        <v>220.18514935464043</v>
      </c>
      <c r="M141" s="237">
        <f t="shared" si="66"/>
        <v>858.07447910264284</v>
      </c>
      <c r="N141" s="237">
        <f t="shared" si="66"/>
        <v>881.94328941083506</v>
      </c>
      <c r="O141" s="237">
        <f t="shared" si="66"/>
        <v>1363.6676897005884</v>
      </c>
      <c r="P141" s="237">
        <f t="shared" si="66"/>
        <v>1615.0765734700151</v>
      </c>
      <c r="Q141" s="237">
        <f t="shared" si="66"/>
        <v>1865.560309553078</v>
      </c>
      <c r="R141" s="237">
        <f t="shared" si="66"/>
        <v>2115.1188979497761</v>
      </c>
      <c r="S141" s="237">
        <f t="shared" si="66"/>
        <v>1883.8782337430857</v>
      </c>
      <c r="T141" s="237">
        <f t="shared" si="66"/>
        <v>2611.4606316840818</v>
      </c>
      <c r="U141" s="237">
        <f t="shared" si="66"/>
        <v>2858.2437770216875</v>
      </c>
      <c r="V141" s="237">
        <f t="shared" si="66"/>
        <v>3104.1017746729299</v>
      </c>
      <c r="W141" s="237">
        <f t="shared" si="66"/>
        <v>3349.0346246378085</v>
      </c>
      <c r="X141" s="237">
        <f t="shared" si="66"/>
        <v>2867.3102243480553</v>
      </c>
      <c r="Y141" s="237">
        <f t="shared" si="67"/>
        <v>3586.335006190182</v>
      </c>
      <c r="Z141" s="237">
        <f t="shared" si="67"/>
        <v>3579.6276854640446</v>
      </c>
      <c r="AA141" s="237">
        <f t="shared" si="67"/>
        <v>3572.9203647379063</v>
      </c>
      <c r="AB141" s="237">
        <f t="shared" si="67"/>
        <v>3566.2130440117644</v>
      </c>
      <c r="AC141" s="237">
        <f t="shared" si="67"/>
        <v>2840.4809414434976</v>
      </c>
      <c r="AD141" s="237">
        <f t="shared" si="67"/>
        <v>3552.7984025594878</v>
      </c>
      <c r="AE141" s="237">
        <f t="shared" si="67"/>
        <v>3546.0910818333496</v>
      </c>
    </row>
    <row r="142" spans="1:31" ht="12" thickBot="1">
      <c r="A142" s="2"/>
      <c r="B142" s="2"/>
      <c r="C142" s="2"/>
      <c r="D142" s="900">
        <v>0.4</v>
      </c>
      <c r="E142" s="237">
        <f>E$111*(1-$D142)-E$115</f>
        <v>-8476.8368286324512</v>
      </c>
      <c r="F142" s="237">
        <f t="shared" si="66"/>
        <v>-35.618185925015368</v>
      </c>
      <c r="G142" s="237">
        <f t="shared" si="66"/>
        <v>-35.618185925015368</v>
      </c>
      <c r="H142" s="237">
        <f t="shared" si="66"/>
        <v>-35.618185925015368</v>
      </c>
      <c r="I142" s="237">
        <f t="shared" si="66"/>
        <v>-35.618185925015368</v>
      </c>
      <c r="J142" s="237">
        <f t="shared" si="66"/>
        <v>-35.618185925015368</v>
      </c>
      <c r="K142" s="237">
        <f t="shared" si="66"/>
        <v>-35.618185925015368</v>
      </c>
      <c r="L142" s="237">
        <f t="shared" si="66"/>
        <v>156.23431553472648</v>
      </c>
      <c r="M142" s="237">
        <f t="shared" si="66"/>
        <v>634.65131284572828</v>
      </c>
      <c r="N142" s="237">
        <f t="shared" si="66"/>
        <v>652.55292057687245</v>
      </c>
      <c r="O142" s="237">
        <f t="shared" si="66"/>
        <v>1013.8462207941874</v>
      </c>
      <c r="P142" s="237">
        <f t="shared" si="66"/>
        <v>1202.4028836212574</v>
      </c>
      <c r="Q142" s="237">
        <f t="shared" si="66"/>
        <v>1390.2656856835545</v>
      </c>
      <c r="R142" s="237">
        <f t="shared" si="66"/>
        <v>1577.4346269810785</v>
      </c>
      <c r="S142" s="237">
        <f t="shared" si="66"/>
        <v>1404.0041288260604</v>
      </c>
      <c r="T142" s="237">
        <f t="shared" si="66"/>
        <v>1949.6909272818073</v>
      </c>
      <c r="U142" s="237">
        <f t="shared" si="66"/>
        <v>2134.7782862850117</v>
      </c>
      <c r="V142" s="237">
        <f t="shared" si="66"/>
        <v>2319.1717845234434</v>
      </c>
      <c r="W142" s="237">
        <f t="shared" si="66"/>
        <v>2502.8714219971025</v>
      </c>
      <c r="X142" s="237">
        <f t="shared" si="66"/>
        <v>2141.5781217797871</v>
      </c>
      <c r="Y142" s="237">
        <f t="shared" si="67"/>
        <v>2680.8467081613826</v>
      </c>
      <c r="Z142" s="237">
        <f t="shared" si="67"/>
        <v>2675.8162176167793</v>
      </c>
      <c r="AA142" s="237">
        <f t="shared" si="67"/>
        <v>2670.7857270721756</v>
      </c>
      <c r="AB142" s="237">
        <f t="shared" si="67"/>
        <v>2665.7552365275692</v>
      </c>
      <c r="AC142" s="237">
        <f t="shared" si="67"/>
        <v>2121.4561596013691</v>
      </c>
      <c r="AD142" s="237">
        <f t="shared" si="67"/>
        <v>2655.6942554383618</v>
      </c>
      <c r="AE142" s="237">
        <f t="shared" si="67"/>
        <v>2650.6637648937581</v>
      </c>
    </row>
    <row r="147" spans="1:31" ht="11.4">
      <c r="C147" s="758" t="s">
        <v>1337</v>
      </c>
      <c r="D147" s="2"/>
      <c r="E147" s="238">
        <f t="shared" ref="E147:X147" si="68">E15</f>
        <v>1</v>
      </c>
      <c r="F147" s="238">
        <f t="shared" si="68"/>
        <v>0.99821428571428572</v>
      </c>
      <c r="G147" s="238">
        <f t="shared" si="68"/>
        <v>0.99642857142857144</v>
      </c>
      <c r="H147" s="238">
        <f t="shared" si="68"/>
        <v>0.99464285714285716</v>
      </c>
      <c r="I147" s="238">
        <f t="shared" si="68"/>
        <v>0.79428571428571437</v>
      </c>
      <c r="J147" s="238">
        <f t="shared" si="68"/>
        <v>0.9910714285714286</v>
      </c>
      <c r="K147" s="238">
        <f t="shared" si="68"/>
        <v>0.98928571428571421</v>
      </c>
      <c r="L147" s="238">
        <f t="shared" si="68"/>
        <v>0.98749999999999993</v>
      </c>
      <c r="M147" s="238">
        <f t="shared" si="68"/>
        <v>0.98571428571428565</v>
      </c>
      <c r="N147" s="238">
        <f t="shared" si="68"/>
        <v>0.78714285714285714</v>
      </c>
      <c r="O147" s="238">
        <f t="shared" si="68"/>
        <v>0.9821428571428571</v>
      </c>
      <c r="P147" s="238">
        <f t="shared" si="68"/>
        <v>0.98035714285714282</v>
      </c>
      <c r="Q147" s="238">
        <f t="shared" si="68"/>
        <v>0.97857142857142854</v>
      </c>
      <c r="R147" s="238">
        <f t="shared" si="68"/>
        <v>0.97678571428571426</v>
      </c>
      <c r="S147" s="238">
        <f t="shared" si="68"/>
        <v>0.78</v>
      </c>
      <c r="T147" s="238">
        <f t="shared" si="68"/>
        <v>0.9732142857142857</v>
      </c>
      <c r="U147" s="238">
        <f t="shared" si="68"/>
        <v>0.97142857142857131</v>
      </c>
      <c r="V147" s="238">
        <f t="shared" si="68"/>
        <v>0.96964285714285703</v>
      </c>
      <c r="W147" s="238">
        <f t="shared" si="68"/>
        <v>0.96785714285714275</v>
      </c>
      <c r="X147" s="238">
        <f t="shared" si="68"/>
        <v>0.7728571428571428</v>
      </c>
      <c r="Y147" s="238">
        <f t="shared" ref="Y147:AE147" si="69">Y15</f>
        <v>0.96428571428571397</v>
      </c>
      <c r="Z147" s="238">
        <f t="shared" si="69"/>
        <v>0.96250000000000002</v>
      </c>
      <c r="AA147" s="238">
        <f t="shared" si="69"/>
        <v>0.96071428571428596</v>
      </c>
      <c r="AB147" s="238">
        <f t="shared" si="69"/>
        <v>0.95892857142857102</v>
      </c>
      <c r="AC147" s="238">
        <f t="shared" si="69"/>
        <v>0.76571428571428557</v>
      </c>
      <c r="AD147" s="238">
        <f t="shared" si="69"/>
        <v>0.95535714285714302</v>
      </c>
      <c r="AE147" s="238">
        <f t="shared" si="69"/>
        <v>0.95357142857142896</v>
      </c>
    </row>
    <row r="148" spans="1:31" ht="12" thickBot="1">
      <c r="C148" s="241"/>
      <c r="D148" s="2"/>
      <c r="E148" s="238"/>
      <c r="F148" s="238"/>
      <c r="G148" s="238"/>
      <c r="H148" s="238"/>
      <c r="I148" s="238"/>
      <c r="J148" s="238"/>
      <c r="K148" s="238"/>
      <c r="L148" s="238"/>
      <c r="M148" s="238"/>
      <c r="N148" s="238"/>
      <c r="O148" s="238"/>
      <c r="P148" s="238"/>
      <c r="Q148" s="238"/>
      <c r="R148" s="238"/>
      <c r="S148" s="238"/>
      <c r="T148" s="238"/>
      <c r="U148" s="238"/>
      <c r="V148" s="238"/>
      <c r="W148" s="238"/>
      <c r="X148" s="238"/>
      <c r="Y148" s="238"/>
      <c r="Z148" s="238"/>
      <c r="AA148" s="238"/>
      <c r="AB148" s="238"/>
      <c r="AC148" s="238"/>
      <c r="AD148" s="238"/>
      <c r="AE148" s="238"/>
    </row>
    <row r="149" spans="1:31" ht="15" customHeight="1">
      <c r="A149" s="1346" t="s">
        <v>1138</v>
      </c>
      <c r="B149" s="1347"/>
      <c r="C149" s="1347"/>
      <c r="D149" s="1347"/>
      <c r="E149" s="1347"/>
      <c r="F149" s="1347"/>
      <c r="G149" s="1347"/>
      <c r="H149" s="1347"/>
      <c r="I149" s="1347"/>
      <c r="J149" s="1347"/>
      <c r="K149" s="1347"/>
      <c r="L149" s="1347"/>
      <c r="M149" s="1347"/>
      <c r="N149" s="1347"/>
      <c r="O149" s="1347"/>
      <c r="P149" s="1347"/>
      <c r="Q149" s="1347"/>
      <c r="R149" s="1347"/>
      <c r="S149" s="1347"/>
      <c r="T149" s="1347"/>
      <c r="U149" s="1347"/>
      <c r="V149" s="1347"/>
      <c r="W149" s="1347"/>
      <c r="X149" s="1347"/>
      <c r="Y149" s="1347"/>
      <c r="Z149" s="1347"/>
      <c r="AA149" s="1347"/>
      <c r="AB149" s="1347"/>
      <c r="AC149" s="1347"/>
      <c r="AD149" s="1347"/>
      <c r="AE149" s="1347"/>
    </row>
    <row r="150" spans="1:31">
      <c r="A150" s="902" t="s">
        <v>482</v>
      </c>
      <c r="B150" s="256" t="s">
        <v>5</v>
      </c>
      <c r="C150" s="256" t="s">
        <v>483</v>
      </c>
      <c r="D150" s="257" t="s">
        <v>295</v>
      </c>
      <c r="E150" s="1469" t="s">
        <v>296</v>
      </c>
      <c r="F150" s="1469"/>
      <c r="G150" s="1469"/>
      <c r="H150" s="1469"/>
      <c r="I150" s="1469"/>
      <c r="J150" s="258"/>
      <c r="K150" s="258"/>
      <c r="L150" s="258"/>
      <c r="M150" s="258"/>
      <c r="N150" s="258"/>
      <c r="O150" s="1469"/>
      <c r="P150" s="1469"/>
      <c r="Q150" s="1469"/>
      <c r="R150" s="1469"/>
      <c r="S150" s="1469"/>
      <c r="T150" s="258"/>
      <c r="U150" s="258"/>
      <c r="V150" s="258"/>
      <c r="W150" s="258"/>
      <c r="X150" s="258"/>
      <c r="Y150" s="258"/>
      <c r="Z150" s="258"/>
      <c r="AA150" s="258"/>
      <c r="AB150" s="258"/>
      <c r="AC150" s="258"/>
      <c r="AD150" s="258"/>
      <c r="AE150" s="258"/>
    </row>
    <row r="151" spans="1:31">
      <c r="A151" s="903"/>
      <c r="B151" s="260"/>
      <c r="C151" s="261" t="s">
        <v>197</v>
      </c>
      <c r="D151" s="262" t="s">
        <v>297</v>
      </c>
      <c r="E151" s="262">
        <v>1</v>
      </c>
      <c r="F151" s="262">
        <v>2</v>
      </c>
      <c r="G151" s="262">
        <v>3</v>
      </c>
      <c r="H151" s="262">
        <v>4</v>
      </c>
      <c r="I151" s="262">
        <v>5</v>
      </c>
      <c r="J151" s="262">
        <v>6</v>
      </c>
      <c r="K151" s="262">
        <v>7</v>
      </c>
      <c r="L151" s="262">
        <v>8</v>
      </c>
      <c r="M151" s="262">
        <v>9</v>
      </c>
      <c r="N151" s="263">
        <v>10</v>
      </c>
      <c r="O151" s="262">
        <v>11</v>
      </c>
      <c r="P151" s="262">
        <v>12</v>
      </c>
      <c r="Q151" s="262">
        <v>13</v>
      </c>
      <c r="R151" s="262">
        <v>14</v>
      </c>
      <c r="S151" s="262">
        <v>15</v>
      </c>
      <c r="T151" s="262">
        <v>16</v>
      </c>
      <c r="U151" s="262">
        <v>17</v>
      </c>
      <c r="V151" s="262">
        <v>18</v>
      </c>
      <c r="W151" s="262">
        <v>19</v>
      </c>
      <c r="X151" s="263">
        <v>20</v>
      </c>
      <c r="Y151" s="263">
        <v>21</v>
      </c>
      <c r="Z151" s="263">
        <v>22</v>
      </c>
      <c r="AA151" s="263">
        <v>23</v>
      </c>
      <c r="AB151" s="263">
        <v>24</v>
      </c>
      <c r="AC151" s="263">
        <v>25</v>
      </c>
      <c r="AD151" s="263">
        <v>26</v>
      </c>
      <c r="AE151" s="263">
        <v>27</v>
      </c>
    </row>
    <row r="152" spans="1:31">
      <c r="A152" s="905" t="s">
        <v>407</v>
      </c>
      <c r="B152" s="757"/>
    </row>
    <row r="153" spans="1:31">
      <c r="A153" s="907" t="s">
        <v>1026</v>
      </c>
      <c r="B153" s="908" t="s">
        <v>12</v>
      </c>
      <c r="C153" s="908">
        <f>C21</f>
        <v>323.80169022741245</v>
      </c>
      <c r="D153" s="758"/>
      <c r="E153" s="909">
        <f t="shared" ref="E153:X153" si="70">E21</f>
        <v>0</v>
      </c>
      <c r="F153" s="909">
        <f t="shared" si="70"/>
        <v>0</v>
      </c>
      <c r="G153" s="909">
        <f t="shared" si="70"/>
        <v>0</v>
      </c>
      <c r="H153" s="909">
        <f t="shared" si="70"/>
        <v>0</v>
      </c>
      <c r="I153" s="909">
        <f t="shared" si="70"/>
        <v>0</v>
      </c>
      <c r="J153" s="909">
        <f t="shared" si="70"/>
        <v>0</v>
      </c>
      <c r="K153" s="909">
        <f t="shared" si="70"/>
        <v>0</v>
      </c>
      <c r="L153" s="909">
        <f t="shared" si="70"/>
        <v>1</v>
      </c>
      <c r="M153" s="909">
        <f t="shared" si="70"/>
        <v>3.5</v>
      </c>
      <c r="N153" s="909">
        <f t="shared" si="70"/>
        <v>4.5</v>
      </c>
      <c r="O153" s="909">
        <f t="shared" si="70"/>
        <v>5.5</v>
      </c>
      <c r="P153" s="909">
        <f t="shared" si="70"/>
        <v>6.5</v>
      </c>
      <c r="Q153" s="909">
        <f t="shared" si="70"/>
        <v>7.5</v>
      </c>
      <c r="R153" s="909">
        <f t="shared" si="70"/>
        <v>8.5</v>
      </c>
      <c r="S153" s="909">
        <f t="shared" si="70"/>
        <v>9.5</v>
      </c>
      <c r="T153" s="909">
        <f t="shared" si="70"/>
        <v>10.5</v>
      </c>
      <c r="U153" s="909">
        <f t="shared" si="70"/>
        <v>11.5</v>
      </c>
      <c r="V153" s="909">
        <f t="shared" si="70"/>
        <v>12.5</v>
      </c>
      <c r="W153" s="909">
        <f t="shared" si="70"/>
        <v>13.5</v>
      </c>
      <c r="X153" s="909">
        <f t="shared" si="70"/>
        <v>14.5</v>
      </c>
      <c r="Y153" s="909">
        <f t="shared" ref="Y153:AE153" si="71">Y21</f>
        <v>14.5</v>
      </c>
      <c r="Z153" s="909">
        <f t="shared" si="71"/>
        <v>14.5</v>
      </c>
      <c r="AA153" s="909">
        <f t="shared" si="71"/>
        <v>14.5</v>
      </c>
      <c r="AB153" s="909">
        <f t="shared" si="71"/>
        <v>14.5</v>
      </c>
      <c r="AC153" s="909">
        <f t="shared" si="71"/>
        <v>14.5</v>
      </c>
      <c r="AD153" s="909">
        <f t="shared" si="71"/>
        <v>14.5</v>
      </c>
      <c r="AE153" s="909">
        <f t="shared" si="71"/>
        <v>14.5</v>
      </c>
    </row>
    <row r="154" spans="1:31" ht="11.4">
      <c r="A154" s="968"/>
      <c r="B154" s="908"/>
      <c r="C154" s="908"/>
      <c r="D154" s="758"/>
      <c r="E154" s="909"/>
      <c r="F154" s="909"/>
      <c r="G154" s="909"/>
      <c r="H154" s="909"/>
      <c r="I154" s="909"/>
      <c r="J154" s="909"/>
      <c r="K154" s="909"/>
      <c r="L154" s="909"/>
      <c r="M154" s="909"/>
      <c r="N154" s="909"/>
      <c r="O154" s="909"/>
      <c r="P154" s="909"/>
      <c r="Q154" s="909"/>
      <c r="R154" s="909"/>
      <c r="S154" s="909"/>
      <c r="T154" s="909"/>
      <c r="U154" s="909"/>
      <c r="V154" s="909"/>
      <c r="W154" s="909"/>
      <c r="X154" s="909"/>
      <c r="Y154" s="909"/>
      <c r="Z154" s="909"/>
      <c r="AA154" s="909"/>
      <c r="AB154" s="909"/>
      <c r="AC154" s="909"/>
      <c r="AD154" s="909"/>
      <c r="AE154" s="909"/>
    </row>
    <row r="155" spans="1:31">
      <c r="A155" s="905" t="s">
        <v>981</v>
      </c>
      <c r="C155" s="908"/>
      <c r="D155" s="758"/>
      <c r="E155" s="909"/>
      <c r="F155" s="909"/>
      <c r="G155" s="909"/>
      <c r="H155" s="909"/>
      <c r="I155" s="909"/>
      <c r="J155" s="909"/>
      <c r="K155" s="909"/>
      <c r="L155" s="909"/>
      <c r="M155" s="909"/>
      <c r="N155" s="909"/>
      <c r="O155" s="909"/>
      <c r="P155" s="909"/>
      <c r="Q155" s="909"/>
      <c r="R155" s="909"/>
      <c r="S155" s="909"/>
      <c r="T155" s="909"/>
      <c r="U155" s="909"/>
      <c r="V155" s="909"/>
      <c r="W155" s="909"/>
      <c r="X155" s="909"/>
      <c r="Y155" s="909"/>
      <c r="Z155" s="909"/>
      <c r="AA155" s="909"/>
      <c r="AB155" s="909"/>
      <c r="AC155" s="909"/>
      <c r="AD155" s="909"/>
      <c r="AE155" s="909"/>
    </row>
    <row r="156" spans="1:31">
      <c r="A156" s="910" t="s">
        <v>448</v>
      </c>
      <c r="B156" s="911" t="s">
        <v>234</v>
      </c>
      <c r="C156" s="908">
        <f>C24</f>
        <v>10.793389674247079</v>
      </c>
      <c r="D156" s="758"/>
      <c r="E156" s="909">
        <f>F93</f>
        <v>0</v>
      </c>
      <c r="F156" s="938">
        <f>F94*E156</f>
        <v>0</v>
      </c>
      <c r="G156" s="909"/>
      <c r="H156" s="909"/>
      <c r="I156" s="909"/>
      <c r="J156" s="909"/>
      <c r="K156" s="909"/>
      <c r="L156" s="909"/>
      <c r="M156" s="909"/>
      <c r="N156" s="909"/>
      <c r="O156" s="909"/>
      <c r="P156" s="909"/>
      <c r="Q156" s="909"/>
      <c r="R156" s="909"/>
      <c r="S156" s="909"/>
      <c r="T156" s="909"/>
      <c r="U156" s="909"/>
      <c r="V156" s="909"/>
      <c r="W156" s="909"/>
      <c r="X156" s="909"/>
      <c r="Y156" s="909"/>
      <c r="Z156" s="909"/>
      <c r="AA156" s="909"/>
      <c r="AB156" s="909"/>
      <c r="AC156" s="909"/>
      <c r="AD156" s="909"/>
      <c r="AE156" s="909"/>
    </row>
    <row r="157" spans="1:31">
      <c r="A157" s="910" t="s">
        <v>449</v>
      </c>
      <c r="B157" s="911" t="s">
        <v>93</v>
      </c>
      <c r="C157" s="908">
        <f>Prices!H175</f>
        <v>426.87856161647204</v>
      </c>
      <c r="D157" s="758"/>
      <c r="E157" s="909">
        <v>0</v>
      </c>
      <c r="F157" s="938">
        <v>0</v>
      </c>
      <c r="G157" s="909"/>
      <c r="H157" s="909"/>
      <c r="I157" s="909"/>
      <c r="J157" s="909"/>
      <c r="K157" s="909"/>
      <c r="L157" s="909"/>
      <c r="M157" s="909"/>
      <c r="N157" s="909"/>
      <c r="O157" s="909"/>
      <c r="P157" s="909"/>
      <c r="Q157" s="909"/>
      <c r="R157" s="909"/>
      <c r="S157" s="909"/>
      <c r="T157" s="909"/>
      <c r="U157" s="909"/>
      <c r="V157" s="909"/>
      <c r="W157" s="909"/>
      <c r="X157" s="909"/>
      <c r="Y157" s="909"/>
      <c r="Z157" s="909"/>
      <c r="AA157" s="909"/>
      <c r="AB157" s="909"/>
      <c r="AC157" s="909"/>
      <c r="AD157" s="909"/>
      <c r="AE157" s="909"/>
    </row>
    <row r="158" spans="1:31">
      <c r="A158" s="910" t="s">
        <v>1098</v>
      </c>
      <c r="B158" s="911" t="s">
        <v>437</v>
      </c>
      <c r="C158" s="908">
        <f>C26</f>
        <v>97.938138565150581</v>
      </c>
      <c r="D158" s="758"/>
      <c r="E158" s="909">
        <v>70</v>
      </c>
      <c r="F158" s="909"/>
      <c r="G158" s="909"/>
      <c r="H158" s="909"/>
      <c r="I158" s="909"/>
      <c r="J158" s="909"/>
      <c r="K158" s="909"/>
      <c r="L158" s="909"/>
      <c r="M158" s="909"/>
      <c r="N158" s="909"/>
      <c r="O158" s="909"/>
      <c r="P158" s="909"/>
      <c r="Q158" s="909"/>
      <c r="R158" s="909"/>
      <c r="S158" s="909"/>
      <c r="T158" s="909"/>
      <c r="U158" s="909"/>
      <c r="V158" s="909"/>
      <c r="W158" s="909"/>
      <c r="X158" s="909"/>
      <c r="Y158" s="909"/>
      <c r="Z158" s="909"/>
      <c r="AA158" s="909"/>
      <c r="AB158" s="909"/>
      <c r="AC158" s="909"/>
      <c r="AD158" s="909"/>
      <c r="AE158" s="909"/>
    </row>
    <row r="159" spans="1:31">
      <c r="A159" s="910" t="s">
        <v>1099</v>
      </c>
      <c r="B159" s="911" t="s">
        <v>316</v>
      </c>
      <c r="C159" s="908">
        <f>Prices!H307</f>
        <v>1585.5489431468961</v>
      </c>
      <c r="D159" s="758"/>
      <c r="E159" s="909">
        <v>1</v>
      </c>
      <c r="F159" s="909"/>
      <c r="G159" s="909"/>
      <c r="H159" s="909"/>
      <c r="I159" s="909"/>
      <c r="J159" s="909"/>
      <c r="K159" s="909"/>
      <c r="L159" s="909"/>
      <c r="M159" s="909"/>
      <c r="N159" s="909"/>
      <c r="O159" s="909"/>
      <c r="P159" s="909"/>
      <c r="Q159" s="909"/>
      <c r="R159" s="909"/>
      <c r="S159" s="909"/>
      <c r="T159" s="909"/>
      <c r="U159" s="909"/>
      <c r="V159" s="909"/>
      <c r="W159" s="909"/>
      <c r="X159" s="909"/>
      <c r="Y159" s="909"/>
      <c r="Z159" s="909"/>
      <c r="AA159" s="909"/>
      <c r="AB159" s="909"/>
      <c r="AC159" s="909"/>
      <c r="AD159" s="909"/>
      <c r="AE159" s="909"/>
    </row>
    <row r="160" spans="1:31">
      <c r="A160" s="910" t="s">
        <v>1157</v>
      </c>
      <c r="B160" s="912" t="s">
        <v>97</v>
      </c>
      <c r="C160" s="908">
        <f>Prices!H196</f>
        <v>43.173558696988316</v>
      </c>
      <c r="D160" s="758"/>
      <c r="E160" s="909">
        <v>1</v>
      </c>
      <c r="F160" s="909"/>
      <c r="G160" s="909"/>
      <c r="H160" s="909"/>
      <c r="I160" s="909"/>
      <c r="J160" s="909"/>
      <c r="K160" s="909"/>
      <c r="L160" s="909"/>
      <c r="M160" s="909"/>
      <c r="N160" s="909"/>
      <c r="O160" s="909"/>
      <c r="P160" s="909"/>
      <c r="Q160" s="909"/>
      <c r="R160" s="909"/>
      <c r="S160" s="909"/>
      <c r="T160" s="909"/>
      <c r="U160" s="909"/>
      <c r="V160" s="909"/>
      <c r="W160" s="909"/>
      <c r="X160" s="909"/>
      <c r="Y160" s="909"/>
      <c r="Z160" s="909"/>
      <c r="AA160" s="909"/>
      <c r="AB160" s="909"/>
      <c r="AC160" s="909"/>
      <c r="AD160" s="909"/>
      <c r="AE160" s="909"/>
    </row>
    <row r="161" spans="1:31" ht="12" customHeight="1">
      <c r="A161" s="913"/>
      <c r="C161" s="758"/>
      <c r="D161" s="758"/>
      <c r="E161" s="758"/>
      <c r="F161" s="758"/>
      <c r="G161" s="758"/>
      <c r="H161" s="758"/>
      <c r="I161" s="758"/>
      <c r="J161" s="758"/>
      <c r="K161" s="758"/>
      <c r="L161" s="758"/>
      <c r="M161" s="758"/>
      <c r="N161" s="758"/>
      <c r="O161" s="758"/>
      <c r="P161" s="758"/>
      <c r="Q161" s="758"/>
      <c r="R161" s="758"/>
      <c r="S161" s="758"/>
      <c r="T161" s="758"/>
      <c r="U161" s="758"/>
      <c r="V161" s="758"/>
      <c r="W161" s="758"/>
      <c r="X161" s="758"/>
      <c r="Y161" s="758"/>
      <c r="Z161" s="758"/>
      <c r="AA161" s="758"/>
      <c r="AB161" s="758"/>
      <c r="AC161" s="758"/>
      <c r="AD161" s="758"/>
      <c r="AE161" s="758"/>
    </row>
    <row r="162" spans="1:31">
      <c r="A162" s="905" t="s">
        <v>982</v>
      </c>
      <c r="B162" s="759"/>
      <c r="C162" s="759"/>
      <c r="D162" s="759"/>
      <c r="E162" s="759"/>
      <c r="F162" s="759"/>
      <c r="G162" s="759"/>
      <c r="H162" s="759"/>
      <c r="I162" s="759"/>
      <c r="J162" s="759"/>
      <c r="K162" s="759"/>
      <c r="L162" s="759"/>
      <c r="M162" s="759"/>
      <c r="N162" s="759"/>
      <c r="O162" s="759"/>
      <c r="P162" s="759"/>
      <c r="Q162" s="759"/>
      <c r="R162" s="759"/>
      <c r="S162" s="759"/>
      <c r="T162" s="759"/>
      <c r="U162" s="759"/>
      <c r="V162" s="759"/>
      <c r="W162" s="759"/>
      <c r="X162" s="759"/>
      <c r="Y162" s="759"/>
      <c r="Z162" s="759"/>
      <c r="AA162" s="759"/>
      <c r="AB162" s="759"/>
      <c r="AC162" s="759"/>
      <c r="AD162" s="759"/>
      <c r="AE162" s="759"/>
    </row>
    <row r="163" spans="1:31">
      <c r="A163" s="913"/>
    </row>
    <row r="164" spans="1:31">
      <c r="A164" s="905" t="s">
        <v>368</v>
      </c>
    </row>
    <row r="165" spans="1:31">
      <c r="A165" s="907" t="s">
        <v>453</v>
      </c>
      <c r="D165" s="825"/>
      <c r="E165" s="825">
        <f t="shared" ref="E165:X165" si="72">E153*$C153*E147</f>
        <v>0</v>
      </c>
      <c r="F165" s="825">
        <f t="shared" si="72"/>
        <v>0</v>
      </c>
      <c r="G165" s="825">
        <f t="shared" si="72"/>
        <v>0</v>
      </c>
      <c r="H165" s="825">
        <f t="shared" si="72"/>
        <v>0</v>
      </c>
      <c r="I165" s="825">
        <f t="shared" si="72"/>
        <v>0</v>
      </c>
      <c r="J165" s="825">
        <f t="shared" si="72"/>
        <v>0</v>
      </c>
      <c r="K165" s="825">
        <f t="shared" si="72"/>
        <v>0</v>
      </c>
      <c r="L165" s="825">
        <f t="shared" si="72"/>
        <v>319.75416909956976</v>
      </c>
      <c r="M165" s="825">
        <f t="shared" si="72"/>
        <v>1117.1158312845728</v>
      </c>
      <c r="N165" s="825">
        <f t="shared" si="72"/>
        <v>1146.9518441698131</v>
      </c>
      <c r="O165" s="825">
        <f t="shared" si="72"/>
        <v>1749.1073445320046</v>
      </c>
      <c r="P165" s="825">
        <f t="shared" si="72"/>
        <v>2063.3684492437878</v>
      </c>
      <c r="Q165" s="825">
        <f t="shared" si="72"/>
        <v>2376.4731193476164</v>
      </c>
      <c r="R165" s="825">
        <f t="shared" si="72"/>
        <v>2688.4213548434896</v>
      </c>
      <c r="S165" s="825">
        <f t="shared" si="72"/>
        <v>2399.3705245851261</v>
      </c>
      <c r="T165" s="825">
        <f t="shared" si="72"/>
        <v>3308.8485220113712</v>
      </c>
      <c r="U165" s="825">
        <f t="shared" si="72"/>
        <v>3617.3274536833787</v>
      </c>
      <c r="V165" s="825">
        <f t="shared" si="72"/>
        <v>3924.6499507474314</v>
      </c>
      <c r="W165" s="825">
        <f t="shared" si="72"/>
        <v>4230.81601320353</v>
      </c>
      <c r="X165" s="825">
        <f t="shared" si="72"/>
        <v>3628.660512841338</v>
      </c>
      <c r="Y165" s="825">
        <f t="shared" ref="Y165:AE165" si="73">Y153*$C153*Y147</f>
        <v>4527.4414901439968</v>
      </c>
      <c r="Z165" s="825">
        <f t="shared" si="73"/>
        <v>4519.0573392363249</v>
      </c>
      <c r="AA165" s="825">
        <f t="shared" si="73"/>
        <v>4510.673188328652</v>
      </c>
      <c r="AB165" s="825">
        <f t="shared" si="73"/>
        <v>4502.2890374209746</v>
      </c>
      <c r="AC165" s="825">
        <f t="shared" si="73"/>
        <v>3595.1239092106412</v>
      </c>
      <c r="AD165" s="825">
        <f t="shared" si="73"/>
        <v>4485.5207356056289</v>
      </c>
      <c r="AE165" s="825">
        <f t="shared" si="73"/>
        <v>4477.1365846979561</v>
      </c>
    </row>
    <row r="166" spans="1:31">
      <c r="A166" s="905" t="s">
        <v>983</v>
      </c>
      <c r="D166" s="825"/>
      <c r="E166" s="825">
        <f t="shared" ref="E166:X166" si="74">SUM(E165:E165)</f>
        <v>0</v>
      </c>
      <c r="F166" s="825">
        <f t="shared" si="74"/>
        <v>0</v>
      </c>
      <c r="G166" s="825">
        <f t="shared" si="74"/>
        <v>0</v>
      </c>
      <c r="H166" s="825">
        <f t="shared" si="74"/>
        <v>0</v>
      </c>
      <c r="I166" s="825">
        <f t="shared" si="74"/>
        <v>0</v>
      </c>
      <c r="J166" s="825">
        <f t="shared" si="74"/>
        <v>0</v>
      </c>
      <c r="K166" s="825">
        <f t="shared" si="74"/>
        <v>0</v>
      </c>
      <c r="L166" s="825">
        <f t="shared" si="74"/>
        <v>319.75416909956976</v>
      </c>
      <c r="M166" s="825">
        <f t="shared" si="74"/>
        <v>1117.1158312845728</v>
      </c>
      <c r="N166" s="825">
        <f t="shared" si="74"/>
        <v>1146.9518441698131</v>
      </c>
      <c r="O166" s="825">
        <f t="shared" si="74"/>
        <v>1749.1073445320046</v>
      </c>
      <c r="P166" s="825">
        <f t="shared" si="74"/>
        <v>2063.3684492437878</v>
      </c>
      <c r="Q166" s="825">
        <f t="shared" si="74"/>
        <v>2376.4731193476164</v>
      </c>
      <c r="R166" s="825">
        <f t="shared" si="74"/>
        <v>2688.4213548434896</v>
      </c>
      <c r="S166" s="825">
        <f t="shared" si="74"/>
        <v>2399.3705245851261</v>
      </c>
      <c r="T166" s="825">
        <f t="shared" si="74"/>
        <v>3308.8485220113712</v>
      </c>
      <c r="U166" s="825">
        <f t="shared" si="74"/>
        <v>3617.3274536833787</v>
      </c>
      <c r="V166" s="825">
        <f t="shared" si="74"/>
        <v>3924.6499507474314</v>
      </c>
      <c r="W166" s="825">
        <f t="shared" si="74"/>
        <v>4230.81601320353</v>
      </c>
      <c r="X166" s="825">
        <f t="shared" si="74"/>
        <v>3628.660512841338</v>
      </c>
      <c r="Y166" s="825">
        <f t="shared" ref="Y166:AE166" si="75">SUM(Y165:Y165)</f>
        <v>4527.4414901439968</v>
      </c>
      <c r="Z166" s="825">
        <f t="shared" si="75"/>
        <v>4519.0573392363249</v>
      </c>
      <c r="AA166" s="825">
        <f t="shared" si="75"/>
        <v>4510.673188328652</v>
      </c>
      <c r="AB166" s="825">
        <f t="shared" si="75"/>
        <v>4502.2890374209746</v>
      </c>
      <c r="AC166" s="825">
        <f t="shared" si="75"/>
        <v>3595.1239092106412</v>
      </c>
      <c r="AD166" s="825">
        <f t="shared" si="75"/>
        <v>4485.5207356056289</v>
      </c>
      <c r="AE166" s="825">
        <f t="shared" si="75"/>
        <v>4477.1365846979561</v>
      </c>
    </row>
    <row r="167" spans="1:31">
      <c r="A167" s="915"/>
      <c r="D167" s="825"/>
      <c r="E167" s="825"/>
      <c r="F167" s="825"/>
      <c r="G167" s="825"/>
      <c r="H167" s="825"/>
      <c r="I167" s="825"/>
      <c r="J167" s="825"/>
      <c r="K167" s="825"/>
      <c r="L167" s="825"/>
      <c r="M167" s="825"/>
      <c r="N167" s="825"/>
      <c r="O167" s="825"/>
      <c r="P167" s="825"/>
      <c r="Q167" s="825"/>
      <c r="R167" s="825"/>
      <c r="S167" s="825"/>
      <c r="T167" s="825"/>
      <c r="U167" s="825"/>
      <c r="V167" s="825"/>
      <c r="W167" s="825"/>
      <c r="X167" s="825"/>
      <c r="Y167" s="825"/>
      <c r="Z167" s="825"/>
      <c r="AA167" s="825"/>
      <c r="AB167" s="825"/>
      <c r="AC167" s="825"/>
      <c r="AD167" s="825"/>
      <c r="AE167" s="825"/>
    </row>
    <row r="168" spans="1:31">
      <c r="A168" s="905" t="s">
        <v>1351</v>
      </c>
      <c r="D168" s="825"/>
      <c r="E168" s="825"/>
      <c r="F168" s="825"/>
      <c r="G168" s="825"/>
      <c r="H168" s="825"/>
      <c r="I168" s="825"/>
      <c r="J168" s="825"/>
      <c r="K168" s="825"/>
      <c r="L168" s="825"/>
      <c r="M168" s="825"/>
      <c r="N168" s="825"/>
      <c r="O168" s="825"/>
      <c r="P168" s="825"/>
      <c r="Q168" s="825"/>
      <c r="R168" s="825"/>
      <c r="S168" s="825"/>
      <c r="T168" s="825"/>
      <c r="U168" s="825"/>
      <c r="V168" s="825"/>
      <c r="W168" s="825"/>
      <c r="X168" s="825"/>
      <c r="Y168" s="825"/>
      <c r="Z168" s="825"/>
      <c r="AA168" s="825"/>
      <c r="AB168" s="825"/>
      <c r="AC168" s="825"/>
      <c r="AD168" s="825"/>
      <c r="AE168" s="825"/>
    </row>
    <row r="169" spans="1:31">
      <c r="A169" s="910" t="str">
        <f>A156</f>
        <v>Seedling</v>
      </c>
      <c r="D169" s="825"/>
      <c r="E169" s="825">
        <f t="shared" ref="E169:X169" si="76">E156*$C156</f>
        <v>0</v>
      </c>
      <c r="F169" s="825">
        <f t="shared" si="76"/>
        <v>0</v>
      </c>
      <c r="G169" s="825">
        <f t="shared" si="76"/>
        <v>0</v>
      </c>
      <c r="H169" s="825">
        <f t="shared" si="76"/>
        <v>0</v>
      </c>
      <c r="I169" s="825">
        <f t="shared" si="76"/>
        <v>0</v>
      </c>
      <c r="J169" s="825">
        <f t="shared" si="76"/>
        <v>0</v>
      </c>
      <c r="K169" s="825">
        <f t="shared" si="76"/>
        <v>0</v>
      </c>
      <c r="L169" s="825">
        <f t="shared" si="76"/>
        <v>0</v>
      </c>
      <c r="M169" s="825">
        <f t="shared" si="76"/>
        <v>0</v>
      </c>
      <c r="N169" s="825">
        <f t="shared" si="76"/>
        <v>0</v>
      </c>
      <c r="O169" s="825">
        <f t="shared" si="76"/>
        <v>0</v>
      </c>
      <c r="P169" s="825">
        <f t="shared" si="76"/>
        <v>0</v>
      </c>
      <c r="Q169" s="825">
        <f t="shared" si="76"/>
        <v>0</v>
      </c>
      <c r="R169" s="825">
        <f t="shared" si="76"/>
        <v>0</v>
      </c>
      <c r="S169" s="825">
        <f t="shared" si="76"/>
        <v>0</v>
      </c>
      <c r="T169" s="825">
        <f t="shared" si="76"/>
        <v>0</v>
      </c>
      <c r="U169" s="825">
        <f t="shared" si="76"/>
        <v>0</v>
      </c>
      <c r="V169" s="825">
        <f t="shared" si="76"/>
        <v>0</v>
      </c>
      <c r="W169" s="825">
        <f t="shared" si="76"/>
        <v>0</v>
      </c>
      <c r="X169" s="825">
        <f t="shared" si="76"/>
        <v>0</v>
      </c>
      <c r="Y169" s="825">
        <f t="shared" ref="Y169:AE169" si="77">Y156*$C156</f>
        <v>0</v>
      </c>
      <c r="Z169" s="825">
        <f t="shared" si="77"/>
        <v>0</v>
      </c>
      <c r="AA169" s="825">
        <f t="shared" si="77"/>
        <v>0</v>
      </c>
      <c r="AB169" s="825">
        <f t="shared" si="77"/>
        <v>0</v>
      </c>
      <c r="AC169" s="825">
        <f t="shared" si="77"/>
        <v>0</v>
      </c>
      <c r="AD169" s="825">
        <f t="shared" si="77"/>
        <v>0</v>
      </c>
      <c r="AE169" s="825">
        <f t="shared" si="77"/>
        <v>0</v>
      </c>
    </row>
    <row r="170" spans="1:31">
      <c r="A170" s="910" t="str">
        <f t="shared" ref="A170:A171" si="78">A157</f>
        <v xml:space="preserve">Transportation of seedlings </v>
      </c>
      <c r="D170" s="825"/>
      <c r="E170" s="825">
        <f t="shared" ref="E170:W170" si="79">E157*$C157</f>
        <v>0</v>
      </c>
      <c r="F170" s="825">
        <f t="shared" si="79"/>
        <v>0</v>
      </c>
      <c r="G170" s="825">
        <f t="shared" si="79"/>
        <v>0</v>
      </c>
      <c r="H170" s="825">
        <f t="shared" si="79"/>
        <v>0</v>
      </c>
      <c r="I170" s="825">
        <f t="shared" si="79"/>
        <v>0</v>
      </c>
      <c r="J170" s="825">
        <f t="shared" si="79"/>
        <v>0</v>
      </c>
      <c r="K170" s="825">
        <f t="shared" si="79"/>
        <v>0</v>
      </c>
      <c r="L170" s="825">
        <f t="shared" si="79"/>
        <v>0</v>
      </c>
      <c r="M170" s="825">
        <f t="shared" si="79"/>
        <v>0</v>
      </c>
      <c r="N170" s="825">
        <f t="shared" si="79"/>
        <v>0</v>
      </c>
      <c r="O170" s="825">
        <f t="shared" si="79"/>
        <v>0</v>
      </c>
      <c r="P170" s="825">
        <f t="shared" si="79"/>
        <v>0</v>
      </c>
      <c r="Q170" s="825">
        <f t="shared" si="79"/>
        <v>0</v>
      </c>
      <c r="R170" s="825">
        <f t="shared" si="79"/>
        <v>0</v>
      </c>
      <c r="S170" s="825">
        <f t="shared" si="79"/>
        <v>0</v>
      </c>
      <c r="T170" s="825">
        <f t="shared" si="79"/>
        <v>0</v>
      </c>
      <c r="U170" s="825">
        <f t="shared" si="79"/>
        <v>0</v>
      </c>
      <c r="V170" s="825">
        <f t="shared" si="79"/>
        <v>0</v>
      </c>
      <c r="W170" s="825">
        <f t="shared" si="79"/>
        <v>0</v>
      </c>
      <c r="X170" s="825">
        <f t="shared" ref="X170:AE171" si="80">X157*$C157</f>
        <v>0</v>
      </c>
      <c r="Y170" s="825">
        <f t="shared" si="80"/>
        <v>0</v>
      </c>
      <c r="Z170" s="825">
        <f t="shared" si="80"/>
        <v>0</v>
      </c>
      <c r="AA170" s="825">
        <f t="shared" si="80"/>
        <v>0</v>
      </c>
      <c r="AB170" s="825">
        <f t="shared" si="80"/>
        <v>0</v>
      </c>
      <c r="AC170" s="825">
        <f t="shared" si="80"/>
        <v>0</v>
      </c>
      <c r="AD170" s="825">
        <f t="shared" si="80"/>
        <v>0</v>
      </c>
      <c r="AE170" s="825">
        <f t="shared" si="80"/>
        <v>0</v>
      </c>
    </row>
    <row r="171" spans="1:31">
      <c r="A171" s="910" t="str">
        <f t="shared" si="78"/>
        <v>Fence installation per ha</v>
      </c>
      <c r="D171" s="825"/>
      <c r="E171" s="825">
        <f t="shared" ref="E171:W171" si="81">E158*$C158</f>
        <v>6855.6696995605407</v>
      </c>
      <c r="F171" s="825">
        <f t="shared" si="81"/>
        <v>0</v>
      </c>
      <c r="G171" s="825">
        <f t="shared" si="81"/>
        <v>0</v>
      </c>
      <c r="H171" s="825">
        <f t="shared" si="81"/>
        <v>0</v>
      </c>
      <c r="I171" s="825">
        <f t="shared" si="81"/>
        <v>0</v>
      </c>
      <c r="J171" s="825">
        <f t="shared" si="81"/>
        <v>0</v>
      </c>
      <c r="K171" s="825">
        <f t="shared" si="81"/>
        <v>0</v>
      </c>
      <c r="L171" s="825">
        <f t="shared" si="81"/>
        <v>0</v>
      </c>
      <c r="M171" s="825">
        <f t="shared" si="81"/>
        <v>0</v>
      </c>
      <c r="N171" s="825">
        <f t="shared" si="81"/>
        <v>0</v>
      </c>
      <c r="O171" s="825">
        <f t="shared" si="81"/>
        <v>0</v>
      </c>
      <c r="P171" s="825">
        <f t="shared" si="81"/>
        <v>0</v>
      </c>
      <c r="Q171" s="825">
        <f t="shared" si="81"/>
        <v>0</v>
      </c>
      <c r="R171" s="825">
        <f t="shared" si="81"/>
        <v>0</v>
      </c>
      <c r="S171" s="825">
        <f t="shared" si="81"/>
        <v>0</v>
      </c>
      <c r="T171" s="825">
        <f t="shared" si="81"/>
        <v>0</v>
      </c>
      <c r="U171" s="825">
        <f t="shared" si="81"/>
        <v>0</v>
      </c>
      <c r="V171" s="825">
        <f t="shared" si="81"/>
        <v>0</v>
      </c>
      <c r="W171" s="825">
        <f t="shared" si="81"/>
        <v>0</v>
      </c>
      <c r="X171" s="825">
        <f t="shared" si="80"/>
        <v>0</v>
      </c>
      <c r="Y171" s="825">
        <f t="shared" si="80"/>
        <v>0</v>
      </c>
      <c r="Z171" s="825">
        <f t="shared" si="80"/>
        <v>0</v>
      </c>
      <c r="AA171" s="825">
        <f t="shared" si="80"/>
        <v>0</v>
      </c>
      <c r="AB171" s="825">
        <f t="shared" si="80"/>
        <v>0</v>
      </c>
      <c r="AC171" s="825">
        <f t="shared" si="80"/>
        <v>0</v>
      </c>
      <c r="AD171" s="825">
        <f t="shared" si="80"/>
        <v>0</v>
      </c>
      <c r="AE171" s="825">
        <f t="shared" si="80"/>
        <v>0</v>
      </c>
    </row>
    <row r="172" spans="1:31">
      <c r="A172" s="970" t="s">
        <v>1352</v>
      </c>
      <c r="D172" s="825"/>
      <c r="E172" s="825">
        <f>SUM(E169:E171)</f>
        <v>6855.6696995605407</v>
      </c>
      <c r="F172" s="825">
        <f t="shared" ref="F172:X172" si="82">SUM(F169:F171)</f>
        <v>0</v>
      </c>
      <c r="G172" s="825">
        <f t="shared" si="82"/>
        <v>0</v>
      </c>
      <c r="H172" s="825">
        <f t="shared" si="82"/>
        <v>0</v>
      </c>
      <c r="I172" s="825">
        <f t="shared" si="82"/>
        <v>0</v>
      </c>
      <c r="J172" s="825">
        <f t="shared" si="82"/>
        <v>0</v>
      </c>
      <c r="K172" s="825">
        <f t="shared" si="82"/>
        <v>0</v>
      </c>
      <c r="L172" s="825">
        <f t="shared" si="82"/>
        <v>0</v>
      </c>
      <c r="M172" s="825">
        <f t="shared" si="82"/>
        <v>0</v>
      </c>
      <c r="N172" s="825">
        <f t="shared" si="82"/>
        <v>0</v>
      </c>
      <c r="O172" s="825">
        <f t="shared" si="82"/>
        <v>0</v>
      </c>
      <c r="P172" s="825">
        <f t="shared" si="82"/>
        <v>0</v>
      </c>
      <c r="Q172" s="825">
        <f t="shared" si="82"/>
        <v>0</v>
      </c>
      <c r="R172" s="825">
        <f t="shared" si="82"/>
        <v>0</v>
      </c>
      <c r="S172" s="825">
        <f t="shared" si="82"/>
        <v>0</v>
      </c>
      <c r="T172" s="825">
        <f t="shared" si="82"/>
        <v>0</v>
      </c>
      <c r="U172" s="825">
        <f t="shared" si="82"/>
        <v>0</v>
      </c>
      <c r="V172" s="825">
        <f t="shared" si="82"/>
        <v>0</v>
      </c>
      <c r="W172" s="825">
        <f t="shared" si="82"/>
        <v>0</v>
      </c>
      <c r="X172" s="825">
        <f t="shared" si="82"/>
        <v>0</v>
      </c>
      <c r="Y172" s="825">
        <f t="shared" ref="Y172:AE172" si="83">SUM(Y169:Y171)</f>
        <v>0</v>
      </c>
      <c r="Z172" s="825">
        <f t="shared" si="83"/>
        <v>0</v>
      </c>
      <c r="AA172" s="825">
        <f t="shared" si="83"/>
        <v>0</v>
      </c>
      <c r="AB172" s="825">
        <f t="shared" si="83"/>
        <v>0</v>
      </c>
      <c r="AC172" s="825">
        <f t="shared" si="83"/>
        <v>0</v>
      </c>
      <c r="AD172" s="825">
        <f t="shared" si="83"/>
        <v>0</v>
      </c>
      <c r="AE172" s="825">
        <f t="shared" si="83"/>
        <v>0</v>
      </c>
    </row>
    <row r="173" spans="1:31">
      <c r="A173" s="910" t="str">
        <f>A159</f>
        <v>Irrigation</v>
      </c>
      <c r="D173" s="825"/>
      <c r="E173" s="825">
        <f t="shared" ref="E173:W173" si="84">E159*$C159</f>
        <v>1585.5489431468961</v>
      </c>
      <c r="F173" s="825">
        <f t="shared" si="84"/>
        <v>0</v>
      </c>
      <c r="G173" s="825">
        <f t="shared" si="84"/>
        <v>0</v>
      </c>
      <c r="H173" s="825">
        <f t="shared" si="84"/>
        <v>0</v>
      </c>
      <c r="I173" s="825">
        <f t="shared" si="84"/>
        <v>0</v>
      </c>
      <c r="J173" s="825">
        <f t="shared" si="84"/>
        <v>0</v>
      </c>
      <c r="K173" s="825">
        <f t="shared" si="84"/>
        <v>0</v>
      </c>
      <c r="L173" s="825">
        <f t="shared" si="84"/>
        <v>0</v>
      </c>
      <c r="M173" s="825">
        <f t="shared" si="84"/>
        <v>0</v>
      </c>
      <c r="N173" s="825">
        <f t="shared" si="84"/>
        <v>0</v>
      </c>
      <c r="O173" s="825">
        <f t="shared" si="84"/>
        <v>0</v>
      </c>
      <c r="P173" s="825">
        <f t="shared" si="84"/>
        <v>0</v>
      </c>
      <c r="Q173" s="825">
        <f t="shared" si="84"/>
        <v>0</v>
      </c>
      <c r="R173" s="825">
        <f t="shared" si="84"/>
        <v>0</v>
      </c>
      <c r="S173" s="825">
        <f t="shared" si="84"/>
        <v>0</v>
      </c>
      <c r="T173" s="825">
        <f t="shared" si="84"/>
        <v>0</v>
      </c>
      <c r="U173" s="825">
        <f t="shared" si="84"/>
        <v>0</v>
      </c>
      <c r="V173" s="825">
        <f t="shared" si="84"/>
        <v>0</v>
      </c>
      <c r="W173" s="825">
        <f t="shared" si="84"/>
        <v>0</v>
      </c>
      <c r="X173" s="825">
        <f>X159*$C159</f>
        <v>0</v>
      </c>
      <c r="Y173" s="825">
        <f t="shared" ref="Y173:AE173" si="85">Y159*$C159</f>
        <v>0</v>
      </c>
      <c r="Z173" s="825">
        <f t="shared" si="85"/>
        <v>0</v>
      </c>
      <c r="AA173" s="825">
        <f t="shared" si="85"/>
        <v>0</v>
      </c>
      <c r="AB173" s="825">
        <f t="shared" si="85"/>
        <v>0</v>
      </c>
      <c r="AC173" s="825">
        <f t="shared" si="85"/>
        <v>0</v>
      </c>
      <c r="AD173" s="825">
        <f t="shared" si="85"/>
        <v>0</v>
      </c>
      <c r="AE173" s="825">
        <f t="shared" si="85"/>
        <v>0</v>
      </c>
    </row>
    <row r="174" spans="1:31">
      <c r="A174" s="910" t="str">
        <f>A160</f>
        <v>Labor cost</v>
      </c>
      <c r="D174" s="825"/>
      <c r="E174" s="825">
        <f>E160*$C160</f>
        <v>43.173558696988316</v>
      </c>
      <c r="F174" s="825">
        <f t="shared" ref="F174:W174" si="86">F160*$C160</f>
        <v>0</v>
      </c>
      <c r="G174" s="825">
        <f t="shared" si="86"/>
        <v>0</v>
      </c>
      <c r="H174" s="825">
        <f t="shared" si="86"/>
        <v>0</v>
      </c>
      <c r="I174" s="825">
        <f t="shared" si="86"/>
        <v>0</v>
      </c>
      <c r="J174" s="825">
        <f t="shared" si="86"/>
        <v>0</v>
      </c>
      <c r="K174" s="825">
        <f t="shared" si="86"/>
        <v>0</v>
      </c>
      <c r="L174" s="825">
        <f t="shared" si="86"/>
        <v>0</v>
      </c>
      <c r="M174" s="825">
        <f t="shared" si="86"/>
        <v>0</v>
      </c>
      <c r="N174" s="825">
        <f t="shared" si="86"/>
        <v>0</v>
      </c>
      <c r="O174" s="825">
        <f t="shared" si="86"/>
        <v>0</v>
      </c>
      <c r="P174" s="825">
        <f t="shared" si="86"/>
        <v>0</v>
      </c>
      <c r="Q174" s="825">
        <f t="shared" si="86"/>
        <v>0</v>
      </c>
      <c r="R174" s="825">
        <f t="shared" si="86"/>
        <v>0</v>
      </c>
      <c r="S174" s="825">
        <f t="shared" si="86"/>
        <v>0</v>
      </c>
      <c r="T174" s="825">
        <f t="shared" si="86"/>
        <v>0</v>
      </c>
      <c r="U174" s="825">
        <f t="shared" si="86"/>
        <v>0</v>
      </c>
      <c r="V174" s="825">
        <f t="shared" si="86"/>
        <v>0</v>
      </c>
      <c r="W174" s="825">
        <f t="shared" si="86"/>
        <v>0</v>
      </c>
      <c r="X174" s="825">
        <f>X160*$C160</f>
        <v>0</v>
      </c>
      <c r="Y174" s="825">
        <f t="shared" ref="Y174:AE174" si="87">Y160*$C160</f>
        <v>0</v>
      </c>
      <c r="Z174" s="825">
        <f t="shared" si="87"/>
        <v>0</v>
      </c>
      <c r="AA174" s="825">
        <f t="shared" si="87"/>
        <v>0</v>
      </c>
      <c r="AB174" s="825">
        <f t="shared" si="87"/>
        <v>0</v>
      </c>
      <c r="AC174" s="825">
        <f t="shared" si="87"/>
        <v>0</v>
      </c>
      <c r="AD174" s="825">
        <f t="shared" si="87"/>
        <v>0</v>
      </c>
      <c r="AE174" s="825">
        <f t="shared" si="87"/>
        <v>0</v>
      </c>
    </row>
    <row r="175" spans="1:31">
      <c r="A175" s="905" t="s">
        <v>1354</v>
      </c>
      <c r="D175" s="825"/>
      <c r="E175" s="825">
        <f>SUM(E173:E174)</f>
        <v>1628.7225018438844</v>
      </c>
      <c r="F175" s="825">
        <f t="shared" ref="F175:X175" si="88">SUM(F173:F174)</f>
        <v>0</v>
      </c>
      <c r="G175" s="825">
        <f t="shared" si="88"/>
        <v>0</v>
      </c>
      <c r="H175" s="825">
        <f t="shared" si="88"/>
        <v>0</v>
      </c>
      <c r="I175" s="825">
        <f t="shared" si="88"/>
        <v>0</v>
      </c>
      <c r="J175" s="825">
        <f t="shared" si="88"/>
        <v>0</v>
      </c>
      <c r="K175" s="825">
        <f t="shared" si="88"/>
        <v>0</v>
      </c>
      <c r="L175" s="825">
        <f t="shared" si="88"/>
        <v>0</v>
      </c>
      <c r="M175" s="825">
        <f t="shared" si="88"/>
        <v>0</v>
      </c>
      <c r="N175" s="825">
        <f t="shared" si="88"/>
        <v>0</v>
      </c>
      <c r="O175" s="825">
        <f t="shared" si="88"/>
        <v>0</v>
      </c>
      <c r="P175" s="825">
        <f t="shared" si="88"/>
        <v>0</v>
      </c>
      <c r="Q175" s="825">
        <f t="shared" si="88"/>
        <v>0</v>
      </c>
      <c r="R175" s="825">
        <f t="shared" si="88"/>
        <v>0</v>
      </c>
      <c r="S175" s="825">
        <f t="shared" si="88"/>
        <v>0</v>
      </c>
      <c r="T175" s="825">
        <f t="shared" si="88"/>
        <v>0</v>
      </c>
      <c r="U175" s="825">
        <f t="shared" si="88"/>
        <v>0</v>
      </c>
      <c r="V175" s="825">
        <f t="shared" si="88"/>
        <v>0</v>
      </c>
      <c r="W175" s="825">
        <f t="shared" si="88"/>
        <v>0</v>
      </c>
      <c r="X175" s="825">
        <f t="shared" si="88"/>
        <v>0</v>
      </c>
      <c r="Y175" s="825">
        <f t="shared" ref="Y175:AE175" si="89">SUM(Y173:Y174)</f>
        <v>0</v>
      </c>
      <c r="Z175" s="825">
        <f t="shared" si="89"/>
        <v>0</v>
      </c>
      <c r="AA175" s="825">
        <f t="shared" si="89"/>
        <v>0</v>
      </c>
      <c r="AB175" s="825">
        <f t="shared" si="89"/>
        <v>0</v>
      </c>
      <c r="AC175" s="825">
        <f t="shared" si="89"/>
        <v>0</v>
      </c>
      <c r="AD175" s="825">
        <f t="shared" si="89"/>
        <v>0</v>
      </c>
      <c r="AE175" s="825">
        <f t="shared" si="89"/>
        <v>0</v>
      </c>
    </row>
    <row r="176" spans="1:31">
      <c r="A176" s="913"/>
      <c r="D176" s="825"/>
      <c r="E176" s="825"/>
      <c r="F176" s="825"/>
      <c r="G176" s="825"/>
      <c r="H176" s="825"/>
      <c r="I176" s="825"/>
      <c r="J176" s="825"/>
      <c r="K176" s="825"/>
      <c r="L176" s="825"/>
      <c r="M176" s="825"/>
      <c r="N176" s="825"/>
      <c r="O176" s="825"/>
      <c r="P176" s="825"/>
      <c r="Q176" s="825"/>
      <c r="R176" s="825"/>
      <c r="S176" s="825"/>
      <c r="T176" s="825"/>
      <c r="U176" s="825"/>
      <c r="V176" s="825"/>
      <c r="W176" s="825"/>
      <c r="X176" s="825">
        <f>X162*$C162</f>
        <v>0</v>
      </c>
      <c r="Y176" s="825">
        <f t="shared" ref="Y176:AE176" si="90">Y162*$C162</f>
        <v>0</v>
      </c>
      <c r="Z176" s="825">
        <f t="shared" si="90"/>
        <v>0</v>
      </c>
      <c r="AA176" s="825">
        <f t="shared" si="90"/>
        <v>0</v>
      </c>
      <c r="AB176" s="825">
        <f t="shared" si="90"/>
        <v>0</v>
      </c>
      <c r="AC176" s="825">
        <f t="shared" si="90"/>
        <v>0</v>
      </c>
      <c r="AD176" s="825">
        <f t="shared" si="90"/>
        <v>0</v>
      </c>
      <c r="AE176" s="825">
        <f t="shared" si="90"/>
        <v>0</v>
      </c>
    </row>
    <row r="177" spans="1:31">
      <c r="A177" s="916" t="s">
        <v>498</v>
      </c>
      <c r="B177" s="760"/>
      <c r="D177" s="825"/>
      <c r="E177" s="825">
        <f>E172+E175</f>
        <v>8484.3922014044256</v>
      </c>
      <c r="F177" s="825">
        <f t="shared" ref="F177:X177" si="91">F172+F175</f>
        <v>0</v>
      </c>
      <c r="G177" s="825">
        <f t="shared" si="91"/>
        <v>0</v>
      </c>
      <c r="H177" s="825">
        <f t="shared" si="91"/>
        <v>0</v>
      </c>
      <c r="I177" s="825">
        <f t="shared" si="91"/>
        <v>0</v>
      </c>
      <c r="J177" s="825">
        <f t="shared" si="91"/>
        <v>0</v>
      </c>
      <c r="K177" s="825">
        <f t="shared" si="91"/>
        <v>0</v>
      </c>
      <c r="L177" s="825">
        <f t="shared" si="91"/>
        <v>0</v>
      </c>
      <c r="M177" s="825">
        <f t="shared" si="91"/>
        <v>0</v>
      </c>
      <c r="N177" s="825">
        <f t="shared" si="91"/>
        <v>0</v>
      </c>
      <c r="O177" s="825">
        <f t="shared" si="91"/>
        <v>0</v>
      </c>
      <c r="P177" s="825">
        <f t="shared" si="91"/>
        <v>0</v>
      </c>
      <c r="Q177" s="825">
        <f t="shared" si="91"/>
        <v>0</v>
      </c>
      <c r="R177" s="825">
        <f t="shared" si="91"/>
        <v>0</v>
      </c>
      <c r="S177" s="825">
        <f t="shared" si="91"/>
        <v>0</v>
      </c>
      <c r="T177" s="825">
        <f t="shared" si="91"/>
        <v>0</v>
      </c>
      <c r="U177" s="825">
        <f t="shared" si="91"/>
        <v>0</v>
      </c>
      <c r="V177" s="825">
        <f t="shared" si="91"/>
        <v>0</v>
      </c>
      <c r="W177" s="825">
        <f t="shared" si="91"/>
        <v>0</v>
      </c>
      <c r="X177" s="825">
        <f t="shared" si="91"/>
        <v>0</v>
      </c>
      <c r="Y177" s="825">
        <f t="shared" ref="Y177:AE177" si="92">Y172+Y175</f>
        <v>0</v>
      </c>
      <c r="Z177" s="825">
        <f t="shared" si="92"/>
        <v>0</v>
      </c>
      <c r="AA177" s="825">
        <f t="shared" si="92"/>
        <v>0</v>
      </c>
      <c r="AB177" s="825">
        <f t="shared" si="92"/>
        <v>0</v>
      </c>
      <c r="AC177" s="825">
        <f t="shared" si="92"/>
        <v>0</v>
      </c>
      <c r="AD177" s="825">
        <f t="shared" si="92"/>
        <v>0</v>
      </c>
      <c r="AE177" s="825">
        <f t="shared" si="92"/>
        <v>0</v>
      </c>
    </row>
    <row r="178" spans="1:31">
      <c r="A178" s="916"/>
      <c r="B178" s="760"/>
      <c r="D178" s="825"/>
      <c r="E178" s="825"/>
      <c r="F178" s="825"/>
      <c r="G178" s="825"/>
      <c r="H178" s="825"/>
      <c r="I178" s="825"/>
      <c r="J178" s="825"/>
      <c r="K178" s="825"/>
      <c r="L178" s="825"/>
      <c r="M178" s="825"/>
      <c r="N178" s="825"/>
      <c r="O178" s="825"/>
      <c r="P178" s="825"/>
      <c r="Q178" s="825"/>
      <c r="R178" s="825"/>
      <c r="S178" s="825"/>
      <c r="T178" s="825"/>
      <c r="U178" s="825"/>
      <c r="V178" s="825"/>
      <c r="W178" s="825"/>
      <c r="X178" s="825">
        <f>X164*$C164</f>
        <v>0</v>
      </c>
      <c r="Y178" s="825">
        <f t="shared" ref="Y178:AE178" si="93">Y164*$C164</f>
        <v>0</v>
      </c>
      <c r="Z178" s="825">
        <f t="shared" si="93"/>
        <v>0</v>
      </c>
      <c r="AA178" s="825">
        <f t="shared" si="93"/>
        <v>0</v>
      </c>
      <c r="AB178" s="825">
        <f t="shared" si="93"/>
        <v>0</v>
      </c>
      <c r="AC178" s="825">
        <f t="shared" si="93"/>
        <v>0</v>
      </c>
      <c r="AD178" s="825">
        <f t="shared" si="93"/>
        <v>0</v>
      </c>
      <c r="AE178" s="825">
        <f t="shared" si="93"/>
        <v>0</v>
      </c>
    </row>
    <row r="179" spans="1:31">
      <c r="A179" s="916" t="s">
        <v>585</v>
      </c>
      <c r="B179" s="760"/>
      <c r="D179" s="825">
        <v>0</v>
      </c>
      <c r="E179" s="825">
        <f t="shared" ref="E179:X179" si="94">E166-E177</f>
        <v>-8484.3922014044256</v>
      </c>
      <c r="F179" s="825">
        <f t="shared" si="94"/>
        <v>0</v>
      </c>
      <c r="G179" s="825">
        <f t="shared" si="94"/>
        <v>0</v>
      </c>
      <c r="H179" s="825">
        <f t="shared" si="94"/>
        <v>0</v>
      </c>
      <c r="I179" s="825">
        <f t="shared" si="94"/>
        <v>0</v>
      </c>
      <c r="J179" s="825">
        <f t="shared" si="94"/>
        <v>0</v>
      </c>
      <c r="K179" s="825">
        <f t="shared" si="94"/>
        <v>0</v>
      </c>
      <c r="L179" s="825">
        <f t="shared" si="94"/>
        <v>319.75416909956976</v>
      </c>
      <c r="M179" s="825">
        <f t="shared" si="94"/>
        <v>1117.1158312845728</v>
      </c>
      <c r="N179" s="825">
        <f t="shared" si="94"/>
        <v>1146.9518441698131</v>
      </c>
      <c r="O179" s="825">
        <f t="shared" si="94"/>
        <v>1749.1073445320046</v>
      </c>
      <c r="P179" s="825">
        <f t="shared" si="94"/>
        <v>2063.3684492437878</v>
      </c>
      <c r="Q179" s="825">
        <f t="shared" si="94"/>
        <v>2376.4731193476164</v>
      </c>
      <c r="R179" s="825">
        <f t="shared" si="94"/>
        <v>2688.4213548434896</v>
      </c>
      <c r="S179" s="825">
        <f t="shared" si="94"/>
        <v>2399.3705245851261</v>
      </c>
      <c r="T179" s="825">
        <f t="shared" si="94"/>
        <v>3308.8485220113712</v>
      </c>
      <c r="U179" s="825">
        <f t="shared" si="94"/>
        <v>3617.3274536833787</v>
      </c>
      <c r="V179" s="825">
        <f t="shared" si="94"/>
        <v>3924.6499507474314</v>
      </c>
      <c r="W179" s="825">
        <f t="shared" si="94"/>
        <v>4230.81601320353</v>
      </c>
      <c r="X179" s="825">
        <f t="shared" si="94"/>
        <v>3628.660512841338</v>
      </c>
      <c r="Y179" s="825">
        <f t="shared" ref="Y179:AE179" si="95">Y166-Y177</f>
        <v>4527.4414901439968</v>
      </c>
      <c r="Z179" s="825">
        <f t="shared" si="95"/>
        <v>4519.0573392363249</v>
      </c>
      <c r="AA179" s="825">
        <f t="shared" si="95"/>
        <v>4510.673188328652</v>
      </c>
      <c r="AB179" s="825">
        <f t="shared" si="95"/>
        <v>4502.2890374209746</v>
      </c>
      <c r="AC179" s="825">
        <f t="shared" si="95"/>
        <v>3595.1239092106412</v>
      </c>
      <c r="AD179" s="825">
        <f t="shared" si="95"/>
        <v>4485.5207356056289</v>
      </c>
      <c r="AE179" s="825">
        <f t="shared" si="95"/>
        <v>4477.1365846979561</v>
      </c>
    </row>
    <row r="180" spans="1:31" ht="10.8" thickBot="1">
      <c r="A180" s="917" t="s">
        <v>937</v>
      </c>
      <c r="B180" s="918"/>
      <c r="C180" s="919"/>
      <c r="D180" s="920"/>
      <c r="E180" s="920">
        <f>E179-$D$179</f>
        <v>-8484.3922014044256</v>
      </c>
      <c r="F180" s="920">
        <f t="shared" ref="F180:X180" si="96">F179-$D$179</f>
        <v>0</v>
      </c>
      <c r="G180" s="920">
        <f t="shared" si="96"/>
        <v>0</v>
      </c>
      <c r="H180" s="920">
        <f t="shared" si="96"/>
        <v>0</v>
      </c>
      <c r="I180" s="920">
        <f t="shared" si="96"/>
        <v>0</v>
      </c>
      <c r="J180" s="920">
        <f t="shared" si="96"/>
        <v>0</v>
      </c>
      <c r="K180" s="920">
        <f t="shared" si="96"/>
        <v>0</v>
      </c>
      <c r="L180" s="920">
        <f t="shared" si="96"/>
        <v>319.75416909956976</v>
      </c>
      <c r="M180" s="920">
        <f t="shared" si="96"/>
        <v>1117.1158312845728</v>
      </c>
      <c r="N180" s="920">
        <f t="shared" si="96"/>
        <v>1146.9518441698131</v>
      </c>
      <c r="O180" s="920">
        <f t="shared" si="96"/>
        <v>1749.1073445320046</v>
      </c>
      <c r="P180" s="920">
        <f t="shared" si="96"/>
        <v>2063.3684492437878</v>
      </c>
      <c r="Q180" s="920">
        <f t="shared" si="96"/>
        <v>2376.4731193476164</v>
      </c>
      <c r="R180" s="920">
        <f t="shared" si="96"/>
        <v>2688.4213548434896</v>
      </c>
      <c r="S180" s="920">
        <f t="shared" si="96"/>
        <v>2399.3705245851261</v>
      </c>
      <c r="T180" s="920">
        <f t="shared" si="96"/>
        <v>3308.8485220113712</v>
      </c>
      <c r="U180" s="920">
        <f t="shared" si="96"/>
        <v>3617.3274536833787</v>
      </c>
      <c r="V180" s="920">
        <f t="shared" si="96"/>
        <v>3924.6499507474314</v>
      </c>
      <c r="W180" s="920">
        <f t="shared" si="96"/>
        <v>4230.81601320353</v>
      </c>
      <c r="X180" s="920">
        <f t="shared" si="96"/>
        <v>3628.660512841338</v>
      </c>
      <c r="Y180" s="920">
        <f t="shared" ref="Y180:AE180" si="97">Y179-$D$179</f>
        <v>4527.4414901439968</v>
      </c>
      <c r="Z180" s="920">
        <f t="shared" si="97"/>
        <v>4519.0573392363249</v>
      </c>
      <c r="AA180" s="920">
        <f t="shared" si="97"/>
        <v>4510.673188328652</v>
      </c>
      <c r="AB180" s="920">
        <f t="shared" si="97"/>
        <v>4502.2890374209746</v>
      </c>
      <c r="AC180" s="920">
        <f t="shared" si="97"/>
        <v>3595.1239092106412</v>
      </c>
      <c r="AD180" s="920">
        <f t="shared" si="97"/>
        <v>4485.5207356056289</v>
      </c>
      <c r="AE180" s="920">
        <f t="shared" si="97"/>
        <v>4477.1365846979561</v>
      </c>
    </row>
    <row r="181" spans="1:31">
      <c r="D181" s="825"/>
      <c r="E181" s="825"/>
      <c r="F181" s="825"/>
      <c r="G181" s="825"/>
      <c r="H181" s="825"/>
      <c r="I181" s="825"/>
      <c r="J181" s="825"/>
      <c r="K181" s="825"/>
      <c r="L181" s="825"/>
      <c r="M181" s="825"/>
      <c r="N181" s="825"/>
      <c r="O181" s="825"/>
      <c r="P181" s="825"/>
      <c r="Q181" s="825"/>
      <c r="R181" s="825"/>
      <c r="S181" s="825"/>
      <c r="T181" s="825"/>
      <c r="U181" s="825"/>
      <c r="V181" s="825"/>
      <c r="W181" s="825"/>
      <c r="X181" s="825"/>
      <c r="Y181" s="825"/>
      <c r="Z181" s="825"/>
      <c r="AA181" s="825"/>
      <c r="AB181" s="825"/>
      <c r="AC181" s="825"/>
      <c r="AD181" s="825"/>
      <c r="AE181" s="825"/>
    </row>
    <row r="182" spans="1:31" ht="10.8" thickBot="1">
      <c r="C182" s="252"/>
      <c r="D182" s="825"/>
      <c r="E182" s="826"/>
      <c r="F182" s="825"/>
      <c r="G182" s="825"/>
      <c r="H182" s="825"/>
      <c r="I182" s="825"/>
      <c r="J182" s="825"/>
      <c r="K182" s="825"/>
      <c r="L182" s="825"/>
      <c r="M182" s="825"/>
      <c r="N182" s="825"/>
      <c r="O182" s="825"/>
      <c r="P182" s="825"/>
      <c r="Q182" s="825"/>
      <c r="R182" s="825"/>
      <c r="S182" s="825"/>
      <c r="T182" s="825"/>
      <c r="U182" s="825"/>
      <c r="V182" s="825"/>
      <c r="W182" s="825"/>
      <c r="X182" s="825"/>
      <c r="Y182" s="825"/>
      <c r="Z182" s="825"/>
      <c r="AA182" s="825"/>
      <c r="AB182" s="825"/>
      <c r="AC182" s="825"/>
      <c r="AD182" s="825"/>
      <c r="AE182" s="825"/>
    </row>
    <row r="183" spans="1:31">
      <c r="A183" s="1189" t="s">
        <v>1339</v>
      </c>
      <c r="B183" s="1190"/>
      <c r="C183" s="1191"/>
      <c r="D183" s="1191"/>
      <c r="E183" s="1191"/>
      <c r="F183" s="1190"/>
      <c r="G183" s="1190"/>
      <c r="H183" s="1190"/>
      <c r="I183" s="1190"/>
      <c r="J183" s="1190"/>
      <c r="K183" s="1190"/>
      <c r="L183" s="1190"/>
      <c r="M183" s="1190"/>
      <c r="N183" s="1190"/>
      <c r="O183" s="1190"/>
      <c r="P183" s="1190"/>
      <c r="Q183" s="1190"/>
      <c r="R183" s="1190"/>
      <c r="S183" s="1190"/>
      <c r="T183" s="1190"/>
      <c r="U183" s="1190"/>
      <c r="V183" s="1190"/>
      <c r="W183" s="1190"/>
      <c r="X183" s="1190"/>
      <c r="Y183" s="1190"/>
      <c r="Z183" s="1190"/>
      <c r="AA183" s="1190"/>
      <c r="AB183" s="1190"/>
      <c r="AC183" s="1190"/>
      <c r="AD183" s="1190"/>
      <c r="AE183" s="1190"/>
    </row>
    <row r="184" spans="1:31">
      <c r="A184" s="913"/>
      <c r="C184" s="252"/>
      <c r="D184" s="252"/>
      <c r="E184" s="252"/>
    </row>
    <row r="185" spans="1:31">
      <c r="A185" s="1193" t="s">
        <v>122</v>
      </c>
      <c r="B185" s="912" t="s">
        <v>197</v>
      </c>
      <c r="C185" s="265">
        <f>E172</f>
        <v>6855.6696995605407</v>
      </c>
      <c r="D185" s="252"/>
      <c r="E185" s="252"/>
    </row>
    <row r="186" spans="1:31">
      <c r="A186" s="1193" t="s">
        <v>1340</v>
      </c>
      <c r="B186" s="912" t="s">
        <v>197</v>
      </c>
      <c r="C186" s="683">
        <f>C185*5%</f>
        <v>342.78348497802705</v>
      </c>
      <c r="D186" s="252"/>
      <c r="E186" s="252"/>
    </row>
    <row r="187" spans="1:31">
      <c r="A187" s="1193" t="s">
        <v>1341</v>
      </c>
      <c r="B187" s="912" t="s">
        <v>197</v>
      </c>
      <c r="C187" s="683">
        <f>C185*95%</f>
        <v>6512.8862145825133</v>
      </c>
      <c r="D187" s="252"/>
      <c r="E187" s="252"/>
    </row>
    <row r="188" spans="1:31">
      <c r="A188" s="916" t="s">
        <v>1342</v>
      </c>
      <c r="C188" s="252"/>
      <c r="D188" s="252"/>
      <c r="E188" s="252"/>
    </row>
    <row r="189" spans="1:31">
      <c r="A189" s="910" t="s">
        <v>293</v>
      </c>
      <c r="C189" s="252"/>
      <c r="D189" s="257" t="s">
        <v>295</v>
      </c>
      <c r="E189" s="1469" t="s">
        <v>296</v>
      </c>
      <c r="F189" s="1469"/>
      <c r="G189" s="1469"/>
      <c r="H189" s="1469"/>
      <c r="I189" s="1469"/>
      <c r="J189" s="258"/>
      <c r="K189" s="258"/>
      <c r="L189" s="258"/>
      <c r="M189" s="258"/>
      <c r="N189" s="258"/>
      <c r="O189" s="1469"/>
      <c r="P189" s="1469"/>
      <c r="Q189" s="1469"/>
      <c r="R189" s="1469"/>
      <c r="S189" s="1469"/>
      <c r="T189" s="258"/>
      <c r="U189" s="258"/>
      <c r="V189" s="258"/>
      <c r="W189" s="258"/>
      <c r="X189" s="258"/>
      <c r="Y189" s="258"/>
      <c r="Z189" s="258"/>
      <c r="AA189" s="258"/>
      <c r="AB189" s="258"/>
      <c r="AC189" s="258"/>
      <c r="AD189" s="258"/>
      <c r="AE189" s="258"/>
    </row>
    <row r="190" spans="1:31">
      <c r="A190" s="910"/>
      <c r="C190" s="252"/>
      <c r="D190" s="262" t="s">
        <v>297</v>
      </c>
      <c r="E190" s="262">
        <v>1</v>
      </c>
      <c r="F190" s="262">
        <v>2</v>
      </c>
      <c r="G190" s="262">
        <v>3</v>
      </c>
      <c r="H190" s="262">
        <v>4</v>
      </c>
      <c r="I190" s="262">
        <v>5</v>
      </c>
      <c r="J190" s="262">
        <v>6</v>
      </c>
      <c r="K190" s="262">
        <v>7</v>
      </c>
      <c r="L190" s="262">
        <v>8</v>
      </c>
      <c r="M190" s="262">
        <v>9</v>
      </c>
      <c r="N190" s="263">
        <v>10</v>
      </c>
      <c r="O190" s="262">
        <v>11</v>
      </c>
      <c r="P190" s="262">
        <v>12</v>
      </c>
      <c r="Q190" s="262">
        <v>13</v>
      </c>
      <c r="R190" s="262">
        <v>14</v>
      </c>
      <c r="S190" s="262">
        <v>15</v>
      </c>
      <c r="T190" s="262">
        <v>16</v>
      </c>
      <c r="U190" s="262">
        <v>17</v>
      </c>
      <c r="V190" s="262">
        <v>18</v>
      </c>
      <c r="W190" s="262">
        <v>19</v>
      </c>
      <c r="X190" s="263">
        <v>20</v>
      </c>
      <c r="Y190" s="263">
        <v>21</v>
      </c>
      <c r="Z190" s="263">
        <v>22</v>
      </c>
      <c r="AA190" s="263">
        <v>23</v>
      </c>
      <c r="AB190" s="263">
        <v>24</v>
      </c>
      <c r="AC190" s="263">
        <v>25</v>
      </c>
      <c r="AD190" s="263">
        <v>26</v>
      </c>
      <c r="AE190" s="263">
        <v>27</v>
      </c>
    </row>
    <row r="191" spans="1:31">
      <c r="A191" s="1188" t="s">
        <v>1345</v>
      </c>
      <c r="C191" s="252"/>
      <c r="D191" s="264"/>
      <c r="E191" s="264"/>
      <c r="F191" s="264"/>
      <c r="G191" s="264"/>
      <c r="H191" s="264"/>
      <c r="I191" s="264"/>
      <c r="J191" s="264"/>
      <c r="K191" s="264"/>
      <c r="L191" s="264"/>
      <c r="M191" s="264"/>
      <c r="N191" s="1187"/>
      <c r="O191" s="264"/>
      <c r="P191" s="264"/>
      <c r="Q191" s="264"/>
      <c r="R191" s="264"/>
      <c r="S191" s="264"/>
      <c r="T191" s="264"/>
      <c r="U191" s="264"/>
      <c r="V191" s="264"/>
      <c r="W191" s="264"/>
      <c r="X191" s="1187"/>
      <c r="Y191" s="1187"/>
      <c r="Z191" s="1187"/>
      <c r="AA191" s="1187"/>
      <c r="AB191" s="1187"/>
      <c r="AC191" s="1187"/>
      <c r="AD191" s="1187"/>
      <c r="AE191" s="1187"/>
    </row>
    <row r="192" spans="1:31">
      <c r="A192" s="1195" t="s">
        <v>1343</v>
      </c>
      <c r="C192" s="252"/>
      <c r="D192" s="252"/>
      <c r="E192" s="265">
        <f>E166</f>
        <v>0</v>
      </c>
      <c r="F192" s="265">
        <f t="shared" ref="F192:X192" si="98">F166</f>
        <v>0</v>
      </c>
      <c r="G192" s="265">
        <f t="shared" si="98"/>
        <v>0</v>
      </c>
      <c r="H192" s="265">
        <f t="shared" si="98"/>
        <v>0</v>
      </c>
      <c r="I192" s="265">
        <f t="shared" si="98"/>
        <v>0</v>
      </c>
      <c r="J192" s="265">
        <f t="shared" si="98"/>
        <v>0</v>
      </c>
      <c r="K192" s="265">
        <f t="shared" si="98"/>
        <v>0</v>
      </c>
      <c r="L192" s="265">
        <f t="shared" si="98"/>
        <v>319.75416909956976</v>
      </c>
      <c r="M192" s="265">
        <f t="shared" si="98"/>
        <v>1117.1158312845728</v>
      </c>
      <c r="N192" s="265">
        <f t="shared" si="98"/>
        <v>1146.9518441698131</v>
      </c>
      <c r="O192" s="265">
        <f t="shared" si="98"/>
        <v>1749.1073445320046</v>
      </c>
      <c r="P192" s="265">
        <f t="shared" si="98"/>
        <v>2063.3684492437878</v>
      </c>
      <c r="Q192" s="265">
        <f t="shared" si="98"/>
        <v>2376.4731193476164</v>
      </c>
      <c r="R192" s="265">
        <f t="shared" si="98"/>
        <v>2688.4213548434896</v>
      </c>
      <c r="S192" s="265">
        <f t="shared" si="98"/>
        <v>2399.3705245851261</v>
      </c>
      <c r="T192" s="265">
        <f t="shared" si="98"/>
        <v>3308.8485220113712</v>
      </c>
      <c r="U192" s="265">
        <f t="shared" si="98"/>
        <v>3617.3274536833787</v>
      </c>
      <c r="V192" s="265">
        <f t="shared" si="98"/>
        <v>3924.6499507474314</v>
      </c>
      <c r="W192" s="265">
        <f t="shared" si="98"/>
        <v>4230.81601320353</v>
      </c>
      <c r="X192" s="265">
        <f t="shared" si="98"/>
        <v>3628.660512841338</v>
      </c>
      <c r="Y192" s="265">
        <f t="shared" ref="Y192:AE192" si="99">Y166</f>
        <v>4527.4414901439968</v>
      </c>
      <c r="Z192" s="265">
        <f t="shared" si="99"/>
        <v>4519.0573392363249</v>
      </c>
      <c r="AA192" s="265">
        <f t="shared" si="99"/>
        <v>4510.673188328652</v>
      </c>
      <c r="AB192" s="265">
        <f t="shared" si="99"/>
        <v>4502.2890374209746</v>
      </c>
      <c r="AC192" s="265">
        <f t="shared" si="99"/>
        <v>3595.1239092106412</v>
      </c>
      <c r="AD192" s="265">
        <f t="shared" si="99"/>
        <v>4485.5207356056289</v>
      </c>
      <c r="AE192" s="265">
        <f t="shared" si="99"/>
        <v>4477.1365846979561</v>
      </c>
    </row>
    <row r="193" spans="1:31">
      <c r="A193" s="1195" t="s">
        <v>1344</v>
      </c>
      <c r="C193" s="252"/>
      <c r="D193" s="252"/>
      <c r="E193" s="252">
        <f>C186</f>
        <v>342.78348497802705</v>
      </c>
    </row>
    <row r="194" spans="1:31">
      <c r="A194" s="1195" t="s">
        <v>1341</v>
      </c>
      <c r="C194" s="252"/>
      <c r="D194" s="252"/>
      <c r="E194" s="252">
        <f>C187</f>
        <v>6512.8862145825133</v>
      </c>
    </row>
    <row r="195" spans="1:31">
      <c r="A195" s="1188" t="s">
        <v>1346</v>
      </c>
      <c r="C195" s="252"/>
      <c r="D195" s="252"/>
      <c r="E195" s="265">
        <f>SUM(E192:E194)</f>
        <v>6855.6696995605407</v>
      </c>
      <c r="F195" s="265">
        <f t="shared" ref="F195" si="100">SUM(F192:F194)</f>
        <v>0</v>
      </c>
      <c r="G195" s="265">
        <f t="shared" ref="G195" si="101">SUM(G192:G194)</f>
        <v>0</v>
      </c>
      <c r="H195" s="265">
        <f t="shared" ref="H195" si="102">SUM(H192:H194)</f>
        <v>0</v>
      </c>
      <c r="I195" s="265">
        <f t="shared" ref="I195" si="103">SUM(I192:I194)</f>
        <v>0</v>
      </c>
      <c r="J195" s="265">
        <f t="shared" ref="J195" si="104">SUM(J192:J194)</f>
        <v>0</v>
      </c>
      <c r="K195" s="265">
        <f t="shared" ref="K195" si="105">SUM(K192:K194)</f>
        <v>0</v>
      </c>
      <c r="L195" s="265">
        <f t="shared" ref="L195" si="106">SUM(L192:L194)</f>
        <v>319.75416909956976</v>
      </c>
      <c r="M195" s="265">
        <f t="shared" ref="M195" si="107">SUM(M192:M194)</f>
        <v>1117.1158312845728</v>
      </c>
      <c r="N195" s="265">
        <f t="shared" ref="N195" si="108">SUM(N192:N194)</f>
        <v>1146.9518441698131</v>
      </c>
      <c r="O195" s="265">
        <f t="shared" ref="O195" si="109">SUM(O192:O194)</f>
        <v>1749.1073445320046</v>
      </c>
      <c r="P195" s="265">
        <f t="shared" ref="P195" si="110">SUM(P192:P194)</f>
        <v>2063.3684492437878</v>
      </c>
      <c r="Q195" s="265">
        <f t="shared" ref="Q195" si="111">SUM(Q192:Q194)</f>
        <v>2376.4731193476164</v>
      </c>
      <c r="R195" s="265">
        <f t="shared" ref="R195" si="112">SUM(R192:R194)</f>
        <v>2688.4213548434896</v>
      </c>
      <c r="S195" s="265">
        <f t="shared" ref="S195" si="113">SUM(S192:S194)</f>
        <v>2399.3705245851261</v>
      </c>
      <c r="T195" s="265">
        <f t="shared" ref="T195" si="114">SUM(T192:T194)</f>
        <v>3308.8485220113712</v>
      </c>
      <c r="U195" s="265">
        <f t="shared" ref="U195" si="115">SUM(U192:U194)</f>
        <v>3617.3274536833787</v>
      </c>
      <c r="V195" s="265">
        <f t="shared" ref="V195" si="116">SUM(V192:V194)</f>
        <v>3924.6499507474314</v>
      </c>
      <c r="W195" s="265">
        <f t="shared" ref="W195" si="117">SUM(W192:W194)</f>
        <v>4230.81601320353</v>
      </c>
      <c r="X195" s="265">
        <f t="shared" ref="X195:AE195" si="118">SUM(X192:X194)</f>
        <v>3628.660512841338</v>
      </c>
      <c r="Y195" s="265">
        <f t="shared" si="118"/>
        <v>4527.4414901439968</v>
      </c>
      <c r="Z195" s="265">
        <f t="shared" si="118"/>
        <v>4519.0573392363249</v>
      </c>
      <c r="AA195" s="265">
        <f t="shared" si="118"/>
        <v>4510.673188328652</v>
      </c>
      <c r="AB195" s="265">
        <f t="shared" si="118"/>
        <v>4502.2890374209746</v>
      </c>
      <c r="AC195" s="265">
        <f t="shared" si="118"/>
        <v>3595.1239092106412</v>
      </c>
      <c r="AD195" s="265">
        <f t="shared" si="118"/>
        <v>4485.5207356056289</v>
      </c>
      <c r="AE195" s="265">
        <f t="shared" si="118"/>
        <v>4477.1365846979561</v>
      </c>
    </row>
    <row r="196" spans="1:31">
      <c r="A196" s="910"/>
      <c r="C196" s="252"/>
      <c r="D196" s="252"/>
      <c r="E196" s="252"/>
    </row>
    <row r="197" spans="1:31">
      <c r="A197" s="1188" t="s">
        <v>1347</v>
      </c>
      <c r="C197" s="252"/>
      <c r="D197" s="252"/>
      <c r="E197" s="252"/>
    </row>
    <row r="198" spans="1:31">
      <c r="A198" s="910" t="s">
        <v>1348</v>
      </c>
      <c r="C198" s="252"/>
      <c r="D198" s="252"/>
      <c r="E198" s="265">
        <f>E177</f>
        <v>8484.3922014044256</v>
      </c>
      <c r="F198" s="265">
        <f t="shared" ref="F198:X198" si="119">F177</f>
        <v>0</v>
      </c>
      <c r="G198" s="265">
        <f t="shared" si="119"/>
        <v>0</v>
      </c>
      <c r="H198" s="265">
        <f t="shared" si="119"/>
        <v>0</v>
      </c>
      <c r="I198" s="265">
        <f t="shared" si="119"/>
        <v>0</v>
      </c>
      <c r="J198" s="265">
        <f t="shared" si="119"/>
        <v>0</v>
      </c>
      <c r="K198" s="265">
        <f t="shared" si="119"/>
        <v>0</v>
      </c>
      <c r="L198" s="265">
        <f t="shared" si="119"/>
        <v>0</v>
      </c>
      <c r="M198" s="265">
        <f t="shared" si="119"/>
        <v>0</v>
      </c>
      <c r="N198" s="265">
        <f t="shared" si="119"/>
        <v>0</v>
      </c>
      <c r="O198" s="265">
        <f t="shared" si="119"/>
        <v>0</v>
      </c>
      <c r="P198" s="265">
        <f t="shared" si="119"/>
        <v>0</v>
      </c>
      <c r="Q198" s="265">
        <f t="shared" si="119"/>
        <v>0</v>
      </c>
      <c r="R198" s="265">
        <f t="shared" si="119"/>
        <v>0</v>
      </c>
      <c r="S198" s="265">
        <f t="shared" si="119"/>
        <v>0</v>
      </c>
      <c r="T198" s="265">
        <f t="shared" si="119"/>
        <v>0</v>
      </c>
      <c r="U198" s="265">
        <f t="shared" si="119"/>
        <v>0</v>
      </c>
      <c r="V198" s="265">
        <f t="shared" si="119"/>
        <v>0</v>
      </c>
      <c r="W198" s="265">
        <f t="shared" si="119"/>
        <v>0</v>
      </c>
      <c r="X198" s="265">
        <f t="shared" si="119"/>
        <v>0</v>
      </c>
      <c r="Y198" s="265">
        <f t="shared" ref="Y198:AE198" si="120">Y177</f>
        <v>0</v>
      </c>
      <c r="Z198" s="265">
        <f t="shared" si="120"/>
        <v>0</v>
      </c>
      <c r="AA198" s="265">
        <f t="shared" si="120"/>
        <v>0</v>
      </c>
      <c r="AB198" s="265">
        <f t="shared" si="120"/>
        <v>0</v>
      </c>
      <c r="AC198" s="265">
        <f t="shared" si="120"/>
        <v>0</v>
      </c>
      <c r="AD198" s="265">
        <f t="shared" si="120"/>
        <v>0</v>
      </c>
      <c r="AE198" s="265">
        <f t="shared" si="120"/>
        <v>0</v>
      </c>
    </row>
    <row r="199" spans="1:31">
      <c r="A199" s="1188" t="s">
        <v>1349</v>
      </c>
      <c r="C199" s="252"/>
      <c r="D199" s="252"/>
      <c r="E199" s="265">
        <f>SUM(E198)</f>
        <v>8484.3922014044256</v>
      </c>
      <c r="F199" s="265">
        <f t="shared" ref="F199" si="121">SUM(F198)</f>
        <v>0</v>
      </c>
      <c r="G199" s="265">
        <f t="shared" ref="G199" si="122">SUM(G198)</f>
        <v>0</v>
      </c>
      <c r="H199" s="265">
        <f t="shared" ref="H199" si="123">SUM(H198)</f>
        <v>0</v>
      </c>
      <c r="I199" s="265">
        <f t="shared" ref="I199" si="124">SUM(I198)</f>
        <v>0</v>
      </c>
      <c r="J199" s="265">
        <f t="shared" ref="J199" si="125">SUM(J198)</f>
        <v>0</v>
      </c>
      <c r="K199" s="265">
        <f t="shared" ref="K199" si="126">SUM(K198)</f>
        <v>0</v>
      </c>
      <c r="L199" s="265">
        <f t="shared" ref="L199" si="127">SUM(L198)</f>
        <v>0</v>
      </c>
      <c r="M199" s="265">
        <f t="shared" ref="M199" si="128">SUM(M198)</f>
        <v>0</v>
      </c>
      <c r="N199" s="265">
        <f t="shared" ref="N199" si="129">SUM(N198)</f>
        <v>0</v>
      </c>
      <c r="O199" s="265">
        <f t="shared" ref="O199" si="130">SUM(O198)</f>
        <v>0</v>
      </c>
      <c r="P199" s="265">
        <f t="shared" ref="P199" si="131">SUM(P198)</f>
        <v>0</v>
      </c>
      <c r="Q199" s="265">
        <f t="shared" ref="Q199" si="132">SUM(Q198)</f>
        <v>0</v>
      </c>
      <c r="R199" s="265">
        <f t="shared" ref="R199" si="133">SUM(R198)</f>
        <v>0</v>
      </c>
      <c r="S199" s="265">
        <f t="shared" ref="S199" si="134">SUM(S198)</f>
        <v>0</v>
      </c>
      <c r="T199" s="265">
        <f t="shared" ref="T199" si="135">SUM(T198)</f>
        <v>0</v>
      </c>
      <c r="U199" s="265">
        <f t="shared" ref="U199" si="136">SUM(U198)</f>
        <v>0</v>
      </c>
      <c r="V199" s="265">
        <f t="shared" ref="V199" si="137">SUM(V198)</f>
        <v>0</v>
      </c>
      <c r="W199" s="265">
        <f t="shared" ref="W199" si="138">SUM(W198)</f>
        <v>0</v>
      </c>
      <c r="X199" s="265">
        <f t="shared" ref="X199:AE199" si="139">SUM(X198)</f>
        <v>0</v>
      </c>
      <c r="Y199" s="265">
        <f t="shared" si="139"/>
        <v>0</v>
      </c>
      <c r="Z199" s="265">
        <f t="shared" si="139"/>
        <v>0</v>
      </c>
      <c r="AA199" s="265">
        <f t="shared" si="139"/>
        <v>0</v>
      </c>
      <c r="AB199" s="265">
        <f t="shared" si="139"/>
        <v>0</v>
      </c>
      <c r="AC199" s="265">
        <f t="shared" si="139"/>
        <v>0</v>
      </c>
      <c r="AD199" s="265">
        <f t="shared" si="139"/>
        <v>0</v>
      </c>
      <c r="AE199" s="265">
        <f t="shared" si="139"/>
        <v>0</v>
      </c>
    </row>
    <row r="200" spans="1:31">
      <c r="A200" s="910"/>
      <c r="C200" s="252"/>
      <c r="D200" s="252"/>
      <c r="E200" s="252"/>
    </row>
    <row r="201" spans="1:31">
      <c r="A201" s="1188" t="s">
        <v>1350</v>
      </c>
      <c r="C201" s="252"/>
      <c r="D201" s="252"/>
      <c r="E201" s="265">
        <f>E195-E199</f>
        <v>-1628.7225018438849</v>
      </c>
      <c r="F201" s="265">
        <f t="shared" ref="F201:X201" si="140">F195-F199</f>
        <v>0</v>
      </c>
      <c r="G201" s="265">
        <f t="shared" si="140"/>
        <v>0</v>
      </c>
      <c r="H201" s="265">
        <f t="shared" si="140"/>
        <v>0</v>
      </c>
      <c r="I201" s="265">
        <f t="shared" si="140"/>
        <v>0</v>
      </c>
      <c r="J201" s="265">
        <f t="shared" si="140"/>
        <v>0</v>
      </c>
      <c r="K201" s="265">
        <f t="shared" si="140"/>
        <v>0</v>
      </c>
      <c r="L201" s="265">
        <f t="shared" si="140"/>
        <v>319.75416909956976</v>
      </c>
      <c r="M201" s="265">
        <f t="shared" si="140"/>
        <v>1117.1158312845728</v>
      </c>
      <c r="N201" s="265">
        <f t="shared" si="140"/>
        <v>1146.9518441698131</v>
      </c>
      <c r="O201" s="265">
        <f t="shared" si="140"/>
        <v>1749.1073445320046</v>
      </c>
      <c r="P201" s="265">
        <f t="shared" si="140"/>
        <v>2063.3684492437878</v>
      </c>
      <c r="Q201" s="265">
        <f t="shared" si="140"/>
        <v>2376.4731193476164</v>
      </c>
      <c r="R201" s="265">
        <f t="shared" si="140"/>
        <v>2688.4213548434896</v>
      </c>
      <c r="S201" s="265">
        <f t="shared" si="140"/>
        <v>2399.3705245851261</v>
      </c>
      <c r="T201" s="265">
        <f t="shared" si="140"/>
        <v>3308.8485220113712</v>
      </c>
      <c r="U201" s="265">
        <f t="shared" si="140"/>
        <v>3617.3274536833787</v>
      </c>
      <c r="V201" s="265">
        <f t="shared" si="140"/>
        <v>3924.6499507474314</v>
      </c>
      <c r="W201" s="265">
        <f t="shared" si="140"/>
        <v>4230.81601320353</v>
      </c>
      <c r="X201" s="265">
        <f t="shared" si="140"/>
        <v>3628.660512841338</v>
      </c>
      <c r="Y201" s="265">
        <f t="shared" ref="Y201:AE201" si="141">Y195-Y199</f>
        <v>4527.4414901439968</v>
      </c>
      <c r="Z201" s="265">
        <f t="shared" si="141"/>
        <v>4519.0573392363249</v>
      </c>
      <c r="AA201" s="265">
        <f t="shared" si="141"/>
        <v>4510.673188328652</v>
      </c>
      <c r="AB201" s="265">
        <f t="shared" si="141"/>
        <v>4502.2890374209746</v>
      </c>
      <c r="AC201" s="265">
        <f t="shared" si="141"/>
        <v>3595.1239092106412</v>
      </c>
      <c r="AD201" s="265">
        <f t="shared" si="141"/>
        <v>4485.5207356056289</v>
      </c>
      <c r="AE201" s="265">
        <f t="shared" si="141"/>
        <v>4477.1365846979561</v>
      </c>
    </row>
    <row r="202" spans="1:31">
      <c r="C202" s="252"/>
      <c r="D202" s="825"/>
      <c r="E202" s="826"/>
      <c r="F202" s="825"/>
      <c r="G202" s="825"/>
      <c r="H202" s="825"/>
      <c r="I202" s="825"/>
      <c r="J202" s="825"/>
      <c r="K202" s="825"/>
      <c r="L202" s="825"/>
      <c r="M202" s="825"/>
      <c r="N202" s="825"/>
      <c r="O202" s="825"/>
      <c r="P202" s="825"/>
      <c r="Q202" s="825"/>
      <c r="R202" s="825"/>
      <c r="S202" s="825"/>
      <c r="T202" s="825"/>
      <c r="U202" s="825"/>
      <c r="V202" s="825"/>
      <c r="W202" s="825"/>
      <c r="X202" s="825"/>
      <c r="Y202" s="825"/>
      <c r="Z202" s="825"/>
      <c r="AA202" s="825"/>
      <c r="AB202" s="825"/>
      <c r="AC202" s="825"/>
      <c r="AD202" s="825"/>
      <c r="AE202" s="825"/>
    </row>
    <row r="203" spans="1:31">
      <c r="C203" s="252"/>
      <c r="D203" s="825"/>
      <c r="E203" s="826"/>
      <c r="F203" s="825"/>
      <c r="G203" s="825"/>
      <c r="H203" s="825"/>
      <c r="I203" s="825"/>
      <c r="J203" s="825"/>
      <c r="K203" s="825"/>
      <c r="L203" s="825"/>
      <c r="M203" s="825"/>
      <c r="N203" s="825"/>
      <c r="O203" s="825"/>
      <c r="P203" s="825"/>
      <c r="Q203" s="825"/>
      <c r="R203" s="825"/>
      <c r="S203" s="825"/>
      <c r="T203" s="825"/>
      <c r="U203" s="825"/>
      <c r="V203" s="825"/>
      <c r="W203" s="825"/>
      <c r="X203" s="825"/>
      <c r="Y203" s="825"/>
      <c r="Z203" s="825"/>
      <c r="AA203" s="825"/>
      <c r="AB203" s="825"/>
      <c r="AC203" s="825"/>
      <c r="AD203" s="825"/>
      <c r="AE203" s="825"/>
    </row>
    <row r="204" spans="1:31" ht="10.8" thickBot="1">
      <c r="C204" s="252"/>
      <c r="D204" s="825"/>
      <c r="E204" s="826"/>
      <c r="F204" s="825"/>
      <c r="G204" s="825"/>
      <c r="H204" s="825"/>
      <c r="I204" s="825"/>
      <c r="J204" s="825"/>
      <c r="K204" s="825"/>
      <c r="L204" s="825"/>
      <c r="M204" s="825"/>
      <c r="N204" s="825"/>
      <c r="O204" s="825"/>
      <c r="P204" s="825"/>
      <c r="Q204" s="825"/>
      <c r="R204" s="825"/>
      <c r="S204" s="825"/>
      <c r="T204" s="825"/>
      <c r="U204" s="825"/>
      <c r="V204" s="825"/>
      <c r="W204" s="825"/>
      <c r="X204" s="825"/>
      <c r="Y204" s="825"/>
      <c r="Z204" s="825"/>
      <c r="AA204" s="825"/>
      <c r="AB204" s="825"/>
      <c r="AC204" s="825"/>
      <c r="AD204" s="825"/>
      <c r="AE204" s="825"/>
    </row>
    <row r="205" spans="1:31" ht="12.6" thickBot="1">
      <c r="A205" s="894" t="s">
        <v>1104</v>
      </c>
      <c r="B205" s="1467" t="s">
        <v>1105</v>
      </c>
      <c r="C205" s="1479"/>
      <c r="D205" s="1467" t="s">
        <v>1481</v>
      </c>
      <c r="E205" s="1468"/>
      <c r="F205" s="1341"/>
      <c r="G205" s="1343"/>
      <c r="I205" s="2"/>
      <c r="J205" s="1134" t="s">
        <v>1315</v>
      </c>
      <c r="K205" s="1137">
        <f>+L35/(E174*5/40)</f>
        <v>59.250000000000007</v>
      </c>
      <c r="L205" s="2"/>
      <c r="M205" s="2"/>
      <c r="N205" s="2"/>
      <c r="O205" s="2"/>
      <c r="P205" s="2"/>
      <c r="Q205" s="2"/>
      <c r="R205" s="2"/>
      <c r="S205" s="2"/>
      <c r="T205" s="2"/>
      <c r="U205" s="2"/>
      <c r="V205" s="2"/>
      <c r="W205" s="2"/>
      <c r="X205" s="2"/>
      <c r="Y205" s="2"/>
      <c r="Z205" s="2"/>
      <c r="AA205" s="2"/>
      <c r="AB205" s="2"/>
      <c r="AC205" s="2"/>
      <c r="AD205" s="2"/>
      <c r="AE205" s="2"/>
    </row>
    <row r="206" spans="1:31" ht="12">
      <c r="A206" s="883"/>
      <c r="B206" s="884" t="s">
        <v>351</v>
      </c>
      <c r="C206" s="884" t="s">
        <v>1106</v>
      </c>
      <c r="D206" s="884" t="s">
        <v>351</v>
      </c>
      <c r="E206" s="884" t="s">
        <v>1485</v>
      </c>
      <c r="F206" s="884" t="s">
        <v>1486</v>
      </c>
      <c r="G206" s="885" t="s">
        <v>1487</v>
      </c>
      <c r="I206" s="2"/>
      <c r="J206" s="1135" t="s">
        <v>1318</v>
      </c>
      <c r="K206" s="1138">
        <f>MAXA(D177:X177)</f>
        <v>8484.3922014044256</v>
      </c>
      <c r="L206" s="2"/>
      <c r="M206" s="2"/>
      <c r="N206" s="2"/>
      <c r="O206" s="2"/>
      <c r="P206" s="2"/>
      <c r="Q206" s="2"/>
      <c r="R206" s="2"/>
      <c r="S206" s="2"/>
      <c r="T206" s="2"/>
      <c r="U206" s="2"/>
      <c r="V206" s="2"/>
      <c r="W206" s="2"/>
      <c r="X206" s="2"/>
      <c r="Y206" s="2"/>
      <c r="Z206" s="2"/>
      <c r="AA206" s="2"/>
      <c r="AB206" s="2"/>
      <c r="AC206" s="2"/>
      <c r="AD206" s="2"/>
      <c r="AE206" s="2"/>
    </row>
    <row r="207" spans="1:31" ht="12" thickBot="1">
      <c r="A207" s="886" t="s">
        <v>1107</v>
      </c>
      <c r="B207" s="880">
        <f>IRR(E218:N218)</f>
        <v>5.7123374761757884E-2</v>
      </c>
      <c r="C207" s="881">
        <f>NPV(0.11,E218:N218)</f>
        <v>-487.9208745197588</v>
      </c>
      <c r="D207" s="880">
        <f>IRR(E218:X218)</f>
        <v>0.24977943438096251</v>
      </c>
      <c r="E207" s="881">
        <f>NPV(0.11,E218:AE218)</f>
        <v>7830.3094881532315</v>
      </c>
      <c r="F207" s="881">
        <f>NPV(0.09,E218:AE218)</f>
        <v>11228.020740684718</v>
      </c>
      <c r="G207" s="881">
        <f>NPV(0.13,E218:AE218)</f>
        <v>5448.318553944172</v>
      </c>
      <c r="I207" s="2"/>
      <c r="J207" s="1136" t="s">
        <v>1317</v>
      </c>
      <c r="K207" s="1139">
        <f>E207/K206+1</f>
        <v>1.9229075344792614</v>
      </c>
      <c r="L207" s="2"/>
      <c r="M207" s="2"/>
      <c r="N207" s="2"/>
      <c r="O207" s="2"/>
      <c r="P207" s="2"/>
      <c r="Q207" s="2"/>
      <c r="R207" s="2"/>
      <c r="S207" s="2"/>
      <c r="T207" s="2"/>
      <c r="U207" s="2"/>
      <c r="V207" s="2"/>
      <c r="W207" s="2"/>
      <c r="X207" s="2"/>
      <c r="Y207" s="2"/>
      <c r="Z207" s="2"/>
      <c r="AA207" s="2"/>
      <c r="AB207" s="2"/>
      <c r="AC207" s="2"/>
      <c r="AD207" s="2"/>
      <c r="AE207" s="2"/>
    </row>
    <row r="208" spans="1:31" ht="12.6" thickBot="1">
      <c r="A208" s="888"/>
      <c r="B208" s="880"/>
      <c r="C208" s="881"/>
      <c r="D208" s="880"/>
      <c r="E208" s="881"/>
      <c r="F208" s="881"/>
      <c r="G208" s="881"/>
      <c r="I208" s="2"/>
      <c r="J208" s="1263" t="s">
        <v>1359</v>
      </c>
      <c r="K208" s="1264">
        <f>-SUM(E201:G201)/O201+K190</f>
        <v>7.9311735537190087</v>
      </c>
      <c r="L208" s="2"/>
      <c r="M208" s="2"/>
      <c r="N208" s="2"/>
      <c r="O208" s="2"/>
      <c r="P208" s="2"/>
      <c r="Q208" s="2"/>
      <c r="R208" s="2"/>
      <c r="S208" s="2"/>
      <c r="T208" s="2"/>
      <c r="U208" s="2"/>
      <c r="V208" s="2"/>
      <c r="W208" s="2"/>
      <c r="X208" s="2"/>
      <c r="Y208" s="2"/>
      <c r="Z208" s="2"/>
      <c r="AA208" s="2"/>
      <c r="AB208" s="2"/>
      <c r="AC208" s="2"/>
      <c r="AD208" s="2"/>
      <c r="AE208" s="2"/>
    </row>
    <row r="209" spans="1:31" ht="11.4">
      <c r="A209" s="889" t="s">
        <v>1108</v>
      </c>
      <c r="B209" s="880">
        <f>IRR(E220:N220)</f>
        <v>5.080342308269703E-3</v>
      </c>
      <c r="C209" s="881">
        <f>NPV(0.11,E220:N220)</f>
        <v>-1252.2805323039413</v>
      </c>
      <c r="D209" s="880">
        <f>IRR(E220:X220)</f>
        <v>0.20809742632479078</v>
      </c>
      <c r="E209" s="881">
        <f t="shared" ref="E209:E215" si="142">NPV(0.11,E220:AE220)</f>
        <v>7065.9498303690489</v>
      </c>
      <c r="F209" s="881">
        <f>NPV(0.09,E220:AE220)</f>
        <v>10449.636135051285</v>
      </c>
      <c r="G209" s="881">
        <f>NPV(0.13,E220:AE220)</f>
        <v>4697.4873856782951</v>
      </c>
      <c r="H209" s="2"/>
      <c r="I209" s="2"/>
      <c r="J209" s="2"/>
      <c r="K209" s="2"/>
      <c r="L209" s="2"/>
      <c r="M209" s="2"/>
      <c r="N209" s="2"/>
      <c r="O209" s="2"/>
      <c r="P209" s="2"/>
      <c r="Q209" s="2"/>
      <c r="R209" s="2"/>
      <c r="S209" s="2"/>
      <c r="T209" s="2"/>
      <c r="U209" s="2"/>
      <c r="V209" s="2"/>
      <c r="W209" s="2"/>
      <c r="X209" s="2"/>
      <c r="Y209" s="2"/>
      <c r="Z209" s="2"/>
      <c r="AA209" s="2"/>
      <c r="AB209" s="2"/>
      <c r="AC209" s="2"/>
      <c r="AD209" s="2"/>
      <c r="AE209" s="2"/>
    </row>
    <row r="210" spans="1:31" ht="11.4">
      <c r="A210" s="889" t="s">
        <v>1109</v>
      </c>
      <c r="B210" s="880">
        <f>IRR(E221:N221)</f>
        <v>-2.985342291573756E-2</v>
      </c>
      <c r="C210" s="881">
        <f>NPV(0.11,E221:N221)</f>
        <v>-2016.6401900881235</v>
      </c>
      <c r="D210" s="880">
        <f>IRR(E221:X221)</f>
        <v>0.18036378003524756</v>
      </c>
      <c r="E210" s="881">
        <f t="shared" si="142"/>
        <v>6301.5901725848662</v>
      </c>
      <c r="F210" s="881">
        <f>NPV(0.09,E221:AE221)</f>
        <v>9671.2515294178502</v>
      </c>
      <c r="G210" s="881">
        <f>NPV(0.13,E221:AE221)</f>
        <v>3946.6562174124165</v>
      </c>
      <c r="H210" s="2"/>
      <c r="I210" s="2"/>
      <c r="J210" s="2"/>
      <c r="K210" s="2"/>
      <c r="L210" s="2"/>
      <c r="M210" s="2"/>
      <c r="N210" s="2"/>
      <c r="O210" s="2"/>
      <c r="P210" s="2"/>
      <c r="Q210" s="2"/>
      <c r="R210" s="2"/>
      <c r="S210" s="2"/>
      <c r="T210" s="2"/>
      <c r="U210" s="2"/>
      <c r="V210" s="2"/>
      <c r="W210" s="2"/>
      <c r="X210" s="2"/>
      <c r="Y210" s="2"/>
      <c r="Z210" s="2"/>
      <c r="AA210" s="2"/>
      <c r="AB210" s="2"/>
      <c r="AC210" s="2"/>
      <c r="AD210" s="2"/>
      <c r="AE210" s="2"/>
    </row>
    <row r="211" spans="1:31" ht="11.4">
      <c r="A211" s="889" t="s">
        <v>1110</v>
      </c>
      <c r="B211" s="882">
        <f>IRR(E222:N222)</f>
        <v>-0.1081942676863944</v>
      </c>
      <c r="C211" s="881">
        <f>NPV(0.11,E222:N222)</f>
        <v>-5074.0788212248535</v>
      </c>
      <c r="D211" s="882">
        <f>IRR(E222:X222)</f>
        <v>0.11876398820824807</v>
      </c>
      <c r="E211" s="881">
        <f t="shared" si="142"/>
        <v>3244.151541448135</v>
      </c>
      <c r="F211" s="881">
        <f>NPV(0.09,E222:AE222)</f>
        <v>6557.7131068841172</v>
      </c>
      <c r="G211" s="881">
        <f>NPV(0.13,E222:AE222)</f>
        <v>943.33154434890184</v>
      </c>
      <c r="H211" s="2"/>
      <c r="I211" s="2"/>
      <c r="J211" s="2"/>
      <c r="K211" s="2"/>
      <c r="L211" s="2"/>
      <c r="M211" s="2"/>
      <c r="N211" s="2"/>
      <c r="O211" s="2"/>
      <c r="P211" s="2"/>
      <c r="Q211" s="2"/>
      <c r="R211" s="2"/>
      <c r="S211" s="2"/>
      <c r="T211" s="2"/>
      <c r="U211" s="2"/>
      <c r="V211" s="2"/>
      <c r="W211" s="2"/>
      <c r="X211" s="2"/>
      <c r="Y211" s="2"/>
      <c r="Z211" s="2"/>
      <c r="AA211" s="2"/>
      <c r="AB211" s="2"/>
      <c r="AC211" s="2"/>
      <c r="AD211" s="2"/>
      <c r="AE211" s="2"/>
    </row>
    <row r="212" spans="1:31" ht="11.4">
      <c r="A212" s="889"/>
      <c r="B212" s="880"/>
      <c r="C212" s="881"/>
      <c r="D212" s="880"/>
      <c r="E212" s="881">
        <f t="shared" si="142"/>
        <v>0</v>
      </c>
      <c r="F212" s="881">
        <f>NPV(0.09,F223:Y223)</f>
        <v>0</v>
      </c>
      <c r="G212" s="881">
        <f>NPV(0.13,G223:Z223)</f>
        <v>0</v>
      </c>
      <c r="H212" s="2"/>
      <c r="I212" s="2"/>
      <c r="J212" s="2"/>
      <c r="K212" s="2"/>
      <c r="L212" s="2"/>
      <c r="M212" s="2"/>
      <c r="N212" s="2"/>
      <c r="O212" s="2"/>
      <c r="P212" s="2"/>
      <c r="Q212" s="2"/>
      <c r="R212" s="2"/>
      <c r="S212" s="2"/>
      <c r="T212" s="2"/>
      <c r="U212" s="2"/>
      <c r="V212" s="2"/>
      <c r="W212" s="2"/>
      <c r="X212" s="2"/>
      <c r="Y212" s="2"/>
      <c r="Z212" s="2"/>
      <c r="AA212" s="2"/>
      <c r="AB212" s="2"/>
      <c r="AC212" s="2"/>
      <c r="AD212" s="2"/>
      <c r="AE212" s="2"/>
    </row>
    <row r="213" spans="1:31" ht="11.4">
      <c r="A213" s="889" t="s">
        <v>1111</v>
      </c>
      <c r="B213" s="880">
        <f>IRR(E224:N224)</f>
        <v>5.7785912364294312E-4</v>
      </c>
      <c r="C213" s="881">
        <f>NPV(0.11,E224:N224)</f>
        <v>-1203.4884448519654</v>
      </c>
      <c r="D213" s="880">
        <f>IRR(E224:X224)</f>
        <v>0.20451241990551283</v>
      </c>
      <c r="E213" s="881">
        <f t="shared" si="142"/>
        <v>6282.9188815537236</v>
      </c>
      <c r="F213" s="881">
        <f>NPV(0.09,E224:AE224)</f>
        <v>9326.8340609828138</v>
      </c>
      <c r="G213" s="881">
        <f>NPV(0.13,E224:AE224)</f>
        <v>4152.6555302838769</v>
      </c>
      <c r="H213" s="2"/>
      <c r="I213" s="2"/>
      <c r="J213" s="2"/>
      <c r="K213" s="2"/>
      <c r="L213" s="2"/>
      <c r="M213" s="2"/>
      <c r="N213" s="2"/>
      <c r="O213" s="2"/>
      <c r="P213" s="2"/>
      <c r="Q213" s="2"/>
      <c r="R213" s="2"/>
      <c r="S213" s="2"/>
      <c r="T213" s="2"/>
      <c r="U213" s="2"/>
      <c r="V213" s="2"/>
      <c r="W213" s="2"/>
      <c r="X213" s="2"/>
      <c r="Y213" s="2"/>
      <c r="Z213" s="2"/>
      <c r="AA213" s="2"/>
      <c r="AB213" s="2"/>
      <c r="AC213" s="2"/>
      <c r="AD213" s="2"/>
      <c r="AE213" s="2"/>
    </row>
    <row r="214" spans="1:31" ht="11.4">
      <c r="A214" s="889" t="s">
        <v>1112</v>
      </c>
      <c r="B214" s="880">
        <f>IRR(E225:N225)</f>
        <v>-4.3723191850914445E-2</v>
      </c>
      <c r="C214" s="881">
        <f>NPV(0.11,E225:N225)</f>
        <v>-1919.0560151841717</v>
      </c>
      <c r="D214" s="880">
        <f>IRR(E225:X225)</f>
        <v>0.1694021894491875</v>
      </c>
      <c r="E214" s="881">
        <f t="shared" si="142"/>
        <v>4735.5282749542203</v>
      </c>
      <c r="F214" s="881">
        <f>NPV(0.09,E225:AE225)</f>
        <v>7425.6473812809081</v>
      </c>
      <c r="G214" s="881">
        <f>NPV(0.13,E225:AE225)</f>
        <v>2856.9925066235819</v>
      </c>
      <c r="H214" s="2"/>
      <c r="I214" s="2"/>
      <c r="J214" s="2"/>
      <c r="K214" s="2"/>
      <c r="L214" s="2"/>
      <c r="M214" s="2"/>
      <c r="N214" s="2"/>
      <c r="O214" s="2"/>
      <c r="P214" s="2"/>
      <c r="Q214" s="2"/>
      <c r="R214" s="2"/>
      <c r="S214" s="2"/>
      <c r="T214" s="2"/>
      <c r="U214" s="2"/>
      <c r="V214" s="2"/>
      <c r="W214" s="2"/>
      <c r="X214" s="2"/>
      <c r="Y214" s="2"/>
      <c r="Z214" s="2"/>
      <c r="AA214" s="2"/>
      <c r="AB214" s="2"/>
      <c r="AC214" s="2"/>
      <c r="AD214" s="2"/>
      <c r="AE214" s="2"/>
    </row>
    <row r="215" spans="1:31" ht="12" thickBot="1">
      <c r="A215" s="890" t="s">
        <v>1113</v>
      </c>
      <c r="B215" s="891">
        <f>IRR(E226:N226)</f>
        <v>-0.11675975256184801</v>
      </c>
      <c r="C215" s="892">
        <f>NPV(0.11,E226:N226)</f>
        <v>-3350.1911558485858</v>
      </c>
      <c r="D215" s="891">
        <f>IRR(E226:X226)</f>
        <v>0.11206924095425497</v>
      </c>
      <c r="E215" s="892">
        <f t="shared" si="142"/>
        <v>1640.7470617552078</v>
      </c>
      <c r="F215" s="892">
        <f>NPV(0.09,E226:AE226)</f>
        <v>3623.2740218770973</v>
      </c>
      <c r="G215" s="892">
        <f>NPV(0.13,E226:AE226)</f>
        <v>265.66645930298967</v>
      </c>
      <c r="H215" s="2"/>
      <c r="I215" s="2"/>
      <c r="J215" s="2"/>
      <c r="K215" s="2"/>
      <c r="L215" s="2"/>
      <c r="M215" s="2"/>
      <c r="N215" s="2"/>
      <c r="O215" s="2"/>
      <c r="P215" s="2"/>
      <c r="Q215" s="2"/>
      <c r="R215" s="2"/>
      <c r="S215" s="2"/>
      <c r="T215" s="2"/>
      <c r="U215" s="2"/>
      <c r="V215" s="2"/>
      <c r="W215" s="2"/>
      <c r="X215" s="2"/>
      <c r="Y215" s="2"/>
      <c r="Z215" s="2"/>
      <c r="AA215" s="2"/>
      <c r="AB215" s="2"/>
      <c r="AC215" s="2"/>
      <c r="AD215" s="2"/>
      <c r="AE215" s="2"/>
    </row>
    <row r="216" spans="1:31" ht="12.6" thickBot="1">
      <c r="A216" s="843"/>
      <c r="B216" s="843"/>
      <c r="C216" s="9"/>
      <c r="D216" s="2"/>
      <c r="E216" s="2"/>
      <c r="F216" s="2"/>
      <c r="G216" s="2"/>
      <c r="H216" s="2"/>
      <c r="I216" s="2"/>
      <c r="J216" s="2"/>
      <c r="K216" s="2"/>
      <c r="L216" s="2"/>
      <c r="M216" s="2"/>
      <c r="N216" s="2"/>
      <c r="O216" s="2"/>
      <c r="P216" s="2"/>
      <c r="Q216" s="2"/>
      <c r="R216" s="2"/>
      <c r="S216" s="2"/>
      <c r="T216" s="2"/>
      <c r="U216" s="2"/>
      <c r="V216" s="2"/>
      <c r="W216" s="2"/>
      <c r="X216" s="2"/>
      <c r="Y216" s="2"/>
      <c r="Z216" s="2"/>
      <c r="AA216" s="2"/>
      <c r="AB216" s="2"/>
      <c r="AC216" s="2"/>
      <c r="AD216" s="2"/>
      <c r="AE216" s="2"/>
    </row>
    <row r="217" spans="1:31" ht="12">
      <c r="A217" s="2"/>
      <c r="B217" s="2"/>
      <c r="C217" s="2"/>
      <c r="D217" s="895"/>
      <c r="E217" s="896" t="s">
        <v>432</v>
      </c>
      <c r="F217" s="896" t="s">
        <v>1114</v>
      </c>
      <c r="G217" s="896" t="s">
        <v>1115</v>
      </c>
      <c r="H217" s="896" t="s">
        <v>1116</v>
      </c>
      <c r="I217" s="896" t="s">
        <v>1117</v>
      </c>
      <c r="J217" s="896" t="s">
        <v>1118</v>
      </c>
      <c r="K217" s="896" t="s">
        <v>1119</v>
      </c>
      <c r="L217" s="896" t="s">
        <v>1120</v>
      </c>
      <c r="M217" s="896" t="s">
        <v>1121</v>
      </c>
      <c r="N217" s="896" t="s">
        <v>1122</v>
      </c>
      <c r="O217" s="896" t="s">
        <v>1123</v>
      </c>
      <c r="P217" s="896" t="s">
        <v>1124</v>
      </c>
      <c r="Q217" s="896" t="s">
        <v>1125</v>
      </c>
      <c r="R217" s="896" t="s">
        <v>1126</v>
      </c>
      <c r="S217" s="896" t="s">
        <v>1127</v>
      </c>
      <c r="T217" s="896" t="s">
        <v>1128</v>
      </c>
      <c r="U217" s="896" t="s">
        <v>1129</v>
      </c>
      <c r="V217" s="896" t="s">
        <v>1130</v>
      </c>
      <c r="W217" s="896" t="s">
        <v>1131</v>
      </c>
      <c r="X217" s="896" t="s">
        <v>1132</v>
      </c>
      <c r="Y217" s="896" t="s">
        <v>1474</v>
      </c>
      <c r="Z217" s="896" t="s">
        <v>1475</v>
      </c>
      <c r="AA217" s="896" t="s">
        <v>1476</v>
      </c>
      <c r="AB217" s="896" t="s">
        <v>1477</v>
      </c>
      <c r="AC217" s="896" t="s">
        <v>1478</v>
      </c>
      <c r="AD217" s="896" t="s">
        <v>1479</v>
      </c>
      <c r="AE217" s="896" t="s">
        <v>1480</v>
      </c>
    </row>
    <row r="218" spans="1:31" ht="12">
      <c r="A218" s="2"/>
      <c r="B218" s="2"/>
      <c r="C218" s="2"/>
      <c r="D218" s="897" t="s">
        <v>1107</v>
      </c>
      <c r="E218" s="237">
        <f>E195-E199</f>
        <v>-1628.7225018438849</v>
      </c>
      <c r="F218" s="237">
        <f t="shared" ref="F218:X218" si="143">F195-F199</f>
        <v>0</v>
      </c>
      <c r="G218" s="237">
        <f t="shared" si="143"/>
        <v>0</v>
      </c>
      <c r="H218" s="237">
        <f t="shared" si="143"/>
        <v>0</v>
      </c>
      <c r="I218" s="237">
        <f t="shared" si="143"/>
        <v>0</v>
      </c>
      <c r="J218" s="237">
        <f t="shared" si="143"/>
        <v>0</v>
      </c>
      <c r="K218" s="237">
        <f t="shared" si="143"/>
        <v>0</v>
      </c>
      <c r="L218" s="237">
        <f t="shared" si="143"/>
        <v>319.75416909956976</v>
      </c>
      <c r="M218" s="237">
        <f t="shared" si="143"/>
        <v>1117.1158312845728</v>
      </c>
      <c r="N218" s="237">
        <f t="shared" si="143"/>
        <v>1146.9518441698131</v>
      </c>
      <c r="O218" s="237">
        <f t="shared" si="143"/>
        <v>1749.1073445320046</v>
      </c>
      <c r="P218" s="237">
        <f t="shared" si="143"/>
        <v>2063.3684492437878</v>
      </c>
      <c r="Q218" s="237">
        <f t="shared" si="143"/>
        <v>2376.4731193476164</v>
      </c>
      <c r="R218" s="237">
        <f t="shared" si="143"/>
        <v>2688.4213548434896</v>
      </c>
      <c r="S218" s="237">
        <f t="shared" si="143"/>
        <v>2399.3705245851261</v>
      </c>
      <c r="T218" s="237">
        <f t="shared" si="143"/>
        <v>3308.8485220113712</v>
      </c>
      <c r="U218" s="237">
        <f t="shared" si="143"/>
        <v>3617.3274536833787</v>
      </c>
      <c r="V218" s="237">
        <f t="shared" si="143"/>
        <v>3924.6499507474314</v>
      </c>
      <c r="W218" s="237">
        <f t="shared" si="143"/>
        <v>4230.81601320353</v>
      </c>
      <c r="X218" s="237">
        <f t="shared" si="143"/>
        <v>3628.660512841338</v>
      </c>
      <c r="Y218" s="237">
        <f t="shared" ref="Y218:AE218" si="144">Y195-Y199</f>
        <v>4527.4414901439968</v>
      </c>
      <c r="Z218" s="237">
        <f t="shared" si="144"/>
        <v>4519.0573392363249</v>
      </c>
      <c r="AA218" s="237">
        <f t="shared" si="144"/>
        <v>4510.673188328652</v>
      </c>
      <c r="AB218" s="237">
        <f t="shared" si="144"/>
        <v>4502.2890374209746</v>
      </c>
      <c r="AC218" s="237">
        <f t="shared" si="144"/>
        <v>3595.1239092106412</v>
      </c>
      <c r="AD218" s="237">
        <f t="shared" si="144"/>
        <v>4485.5207356056289</v>
      </c>
      <c r="AE218" s="237">
        <f t="shared" si="144"/>
        <v>4477.1365846979561</v>
      </c>
    </row>
    <row r="219" spans="1:31" ht="12">
      <c r="A219" s="2"/>
      <c r="B219" s="2"/>
      <c r="C219" s="2"/>
      <c r="D219" s="897" t="s">
        <v>1133</v>
      </c>
      <c r="E219" s="237"/>
      <c r="F219" s="237"/>
      <c r="G219" s="898"/>
      <c r="H219" s="898"/>
      <c r="I219" s="898"/>
      <c r="J219" s="898"/>
      <c r="K219" s="898"/>
      <c r="L219" s="898"/>
      <c r="M219" s="898"/>
      <c r="N219" s="898"/>
      <c r="O219" s="898"/>
      <c r="P219" s="898"/>
      <c r="Q219" s="898"/>
      <c r="R219" s="898"/>
      <c r="S219" s="898"/>
      <c r="T219" s="898"/>
      <c r="U219" s="898"/>
      <c r="V219" s="898"/>
      <c r="W219" s="898"/>
      <c r="X219" s="898"/>
      <c r="Y219" s="898"/>
      <c r="Z219" s="898"/>
      <c r="AA219" s="898"/>
      <c r="AB219" s="898"/>
      <c r="AC219" s="898"/>
      <c r="AD219" s="898"/>
      <c r="AE219" s="898"/>
    </row>
    <row r="220" spans="1:31" ht="11.4">
      <c r="A220" s="2"/>
      <c r="B220" s="2"/>
      <c r="C220" s="2"/>
      <c r="D220" s="899">
        <v>0.1</v>
      </c>
      <c r="E220" s="237">
        <f>E195-E199*IF(E177&gt;=0,(1+$D220),IF(E177&lt;0,(1-$D220)))</f>
        <v>-2477.1617219843274</v>
      </c>
      <c r="F220" s="237">
        <f t="shared" ref="F220:X220" si="145">F195-F199*IF(F177&gt;=0,(1+$D220),IF(F177&lt;0,(1-$D220)))</f>
        <v>0</v>
      </c>
      <c r="G220" s="237">
        <f t="shared" si="145"/>
        <v>0</v>
      </c>
      <c r="H220" s="237">
        <f t="shared" si="145"/>
        <v>0</v>
      </c>
      <c r="I220" s="237">
        <f t="shared" si="145"/>
        <v>0</v>
      </c>
      <c r="J220" s="237">
        <f t="shared" si="145"/>
        <v>0</v>
      </c>
      <c r="K220" s="237">
        <f t="shared" si="145"/>
        <v>0</v>
      </c>
      <c r="L220" s="237">
        <f t="shared" si="145"/>
        <v>319.75416909956976</v>
      </c>
      <c r="M220" s="237">
        <f t="shared" si="145"/>
        <v>1117.1158312845728</v>
      </c>
      <c r="N220" s="237">
        <f t="shared" si="145"/>
        <v>1146.9518441698131</v>
      </c>
      <c r="O220" s="237">
        <f t="shared" si="145"/>
        <v>1749.1073445320046</v>
      </c>
      <c r="P220" s="237">
        <f t="shared" si="145"/>
        <v>2063.3684492437878</v>
      </c>
      <c r="Q220" s="237">
        <f t="shared" si="145"/>
        <v>2376.4731193476164</v>
      </c>
      <c r="R220" s="237">
        <f t="shared" si="145"/>
        <v>2688.4213548434896</v>
      </c>
      <c r="S220" s="237">
        <f t="shared" si="145"/>
        <v>2399.3705245851261</v>
      </c>
      <c r="T220" s="237">
        <f t="shared" si="145"/>
        <v>3308.8485220113712</v>
      </c>
      <c r="U220" s="237">
        <f t="shared" si="145"/>
        <v>3617.3274536833787</v>
      </c>
      <c r="V220" s="237">
        <f t="shared" si="145"/>
        <v>3924.6499507474314</v>
      </c>
      <c r="W220" s="237">
        <f t="shared" si="145"/>
        <v>4230.81601320353</v>
      </c>
      <c r="X220" s="237">
        <f t="shared" si="145"/>
        <v>3628.660512841338</v>
      </c>
      <c r="Y220" s="237">
        <f t="shared" ref="Y220:AE220" si="146">Y195-Y199*IF(Y177&gt;=0,(1+$D220),IF(Y177&lt;0,(1-$D220)))</f>
        <v>4527.4414901439968</v>
      </c>
      <c r="Z220" s="237">
        <f t="shared" si="146"/>
        <v>4519.0573392363249</v>
      </c>
      <c r="AA220" s="237">
        <f t="shared" si="146"/>
        <v>4510.673188328652</v>
      </c>
      <c r="AB220" s="237">
        <f t="shared" si="146"/>
        <v>4502.2890374209746</v>
      </c>
      <c r="AC220" s="237">
        <f t="shared" si="146"/>
        <v>3595.1239092106412</v>
      </c>
      <c r="AD220" s="237">
        <f t="shared" si="146"/>
        <v>4485.5207356056289</v>
      </c>
      <c r="AE220" s="237">
        <f t="shared" si="146"/>
        <v>4477.1365846979561</v>
      </c>
    </row>
    <row r="221" spans="1:31" ht="11.4">
      <c r="A221" s="2"/>
      <c r="B221" s="2"/>
      <c r="C221" s="2"/>
      <c r="D221" s="899">
        <v>0.2</v>
      </c>
      <c r="E221" s="237">
        <f>E195-E199*IF(E199&gt;=0,(1+$D221),IF(E199&lt;0,(1-$D221)))</f>
        <v>-3325.60094212477</v>
      </c>
      <c r="F221" s="237">
        <f t="shared" ref="F221:X221" si="147">F195-F199*IF(F199&gt;=0,(1+$D221),IF(F199&lt;0,(1-$D221)))</f>
        <v>0</v>
      </c>
      <c r="G221" s="237">
        <f t="shared" si="147"/>
        <v>0</v>
      </c>
      <c r="H221" s="237">
        <f t="shared" si="147"/>
        <v>0</v>
      </c>
      <c r="I221" s="237">
        <f t="shared" si="147"/>
        <v>0</v>
      </c>
      <c r="J221" s="237">
        <f t="shared" si="147"/>
        <v>0</v>
      </c>
      <c r="K221" s="237">
        <f t="shared" si="147"/>
        <v>0</v>
      </c>
      <c r="L221" s="237">
        <f t="shared" si="147"/>
        <v>319.75416909956976</v>
      </c>
      <c r="M221" s="237">
        <f t="shared" si="147"/>
        <v>1117.1158312845728</v>
      </c>
      <c r="N221" s="237">
        <f t="shared" si="147"/>
        <v>1146.9518441698131</v>
      </c>
      <c r="O221" s="237">
        <f t="shared" si="147"/>
        <v>1749.1073445320046</v>
      </c>
      <c r="P221" s="237">
        <f t="shared" si="147"/>
        <v>2063.3684492437878</v>
      </c>
      <c r="Q221" s="237">
        <f t="shared" si="147"/>
        <v>2376.4731193476164</v>
      </c>
      <c r="R221" s="237">
        <f t="shared" si="147"/>
        <v>2688.4213548434896</v>
      </c>
      <c r="S221" s="237">
        <f t="shared" si="147"/>
        <v>2399.3705245851261</v>
      </c>
      <c r="T221" s="237">
        <f t="shared" si="147"/>
        <v>3308.8485220113712</v>
      </c>
      <c r="U221" s="237">
        <f t="shared" si="147"/>
        <v>3617.3274536833787</v>
      </c>
      <c r="V221" s="237">
        <f t="shared" si="147"/>
        <v>3924.6499507474314</v>
      </c>
      <c r="W221" s="237">
        <f t="shared" si="147"/>
        <v>4230.81601320353</v>
      </c>
      <c r="X221" s="237">
        <f t="shared" si="147"/>
        <v>3628.660512841338</v>
      </c>
      <c r="Y221" s="237">
        <f t="shared" ref="Y221:AE221" si="148">Y195-Y199*IF(Y199&gt;=0,(1+$D221),IF(Y199&lt;0,(1-$D221)))</f>
        <v>4527.4414901439968</v>
      </c>
      <c r="Z221" s="237">
        <f t="shared" si="148"/>
        <v>4519.0573392363249</v>
      </c>
      <c r="AA221" s="237">
        <f t="shared" si="148"/>
        <v>4510.673188328652</v>
      </c>
      <c r="AB221" s="237">
        <f t="shared" si="148"/>
        <v>4502.2890374209746</v>
      </c>
      <c r="AC221" s="237">
        <f t="shared" si="148"/>
        <v>3595.1239092106412</v>
      </c>
      <c r="AD221" s="237">
        <f t="shared" si="148"/>
        <v>4485.5207356056289</v>
      </c>
      <c r="AE221" s="237">
        <f t="shared" si="148"/>
        <v>4477.1365846979561</v>
      </c>
    </row>
    <row r="222" spans="1:31" ht="11.4">
      <c r="A222" s="2"/>
      <c r="B222" s="2"/>
      <c r="C222" s="2"/>
      <c r="D222" s="899">
        <v>0.6</v>
      </c>
      <c r="E222" s="237">
        <f>E195-E199*IF(E199&gt;=0,(1+$D222),IF(E199&lt;0,(1-$D222)))</f>
        <v>-6719.3578226865402</v>
      </c>
      <c r="F222" s="237">
        <f t="shared" ref="F222:X222" si="149">F195-F199*IF(F199&gt;=0,(1+$D222),IF(F199&lt;0,(1-$D222)))</f>
        <v>0</v>
      </c>
      <c r="G222" s="237">
        <f t="shared" si="149"/>
        <v>0</v>
      </c>
      <c r="H222" s="237">
        <f t="shared" si="149"/>
        <v>0</v>
      </c>
      <c r="I222" s="237">
        <f t="shared" si="149"/>
        <v>0</v>
      </c>
      <c r="J222" s="237">
        <f t="shared" si="149"/>
        <v>0</v>
      </c>
      <c r="K222" s="237">
        <f t="shared" si="149"/>
        <v>0</v>
      </c>
      <c r="L222" s="237">
        <f t="shared" si="149"/>
        <v>319.75416909956976</v>
      </c>
      <c r="M222" s="237">
        <f t="shared" si="149"/>
        <v>1117.1158312845728</v>
      </c>
      <c r="N222" s="237">
        <f t="shared" si="149"/>
        <v>1146.9518441698131</v>
      </c>
      <c r="O222" s="237">
        <f t="shared" si="149"/>
        <v>1749.1073445320046</v>
      </c>
      <c r="P222" s="237">
        <f t="shared" si="149"/>
        <v>2063.3684492437878</v>
      </c>
      <c r="Q222" s="237">
        <f t="shared" si="149"/>
        <v>2376.4731193476164</v>
      </c>
      <c r="R222" s="237">
        <f t="shared" si="149"/>
        <v>2688.4213548434896</v>
      </c>
      <c r="S222" s="237">
        <f t="shared" si="149"/>
        <v>2399.3705245851261</v>
      </c>
      <c r="T222" s="237">
        <f t="shared" si="149"/>
        <v>3308.8485220113712</v>
      </c>
      <c r="U222" s="237">
        <f t="shared" si="149"/>
        <v>3617.3274536833787</v>
      </c>
      <c r="V222" s="237">
        <f t="shared" si="149"/>
        <v>3924.6499507474314</v>
      </c>
      <c r="W222" s="237">
        <f t="shared" si="149"/>
        <v>4230.81601320353</v>
      </c>
      <c r="X222" s="237">
        <f t="shared" si="149"/>
        <v>3628.660512841338</v>
      </c>
      <c r="Y222" s="237">
        <f t="shared" ref="Y222:AE222" si="150">Y195-Y199*IF(Y199&gt;=0,(1+$D222),IF(Y199&lt;0,(1-$D222)))</f>
        <v>4527.4414901439968</v>
      </c>
      <c r="Z222" s="237">
        <f t="shared" si="150"/>
        <v>4519.0573392363249</v>
      </c>
      <c r="AA222" s="237">
        <f t="shared" si="150"/>
        <v>4510.673188328652</v>
      </c>
      <c r="AB222" s="237">
        <f t="shared" si="150"/>
        <v>4502.2890374209746</v>
      </c>
      <c r="AC222" s="237">
        <f t="shared" si="150"/>
        <v>3595.1239092106412</v>
      </c>
      <c r="AD222" s="237">
        <f t="shared" si="150"/>
        <v>4485.5207356056289</v>
      </c>
      <c r="AE222" s="237">
        <f t="shared" si="150"/>
        <v>4477.1365846979561</v>
      </c>
    </row>
    <row r="223" spans="1:31" ht="12">
      <c r="A223" s="2"/>
      <c r="B223" s="2"/>
      <c r="C223" s="2"/>
      <c r="D223" s="897" t="s">
        <v>1134</v>
      </c>
      <c r="E223" s="237"/>
      <c r="F223" s="237"/>
      <c r="G223" s="898"/>
      <c r="H223" s="898"/>
      <c r="I223" s="898"/>
      <c r="J223" s="898"/>
      <c r="K223" s="898"/>
      <c r="L223" s="898"/>
      <c r="M223" s="898"/>
      <c r="N223" s="898"/>
      <c r="O223" s="898"/>
      <c r="P223" s="898"/>
      <c r="Q223" s="898"/>
      <c r="R223" s="898"/>
      <c r="S223" s="898"/>
      <c r="T223" s="898"/>
      <c r="U223" s="898"/>
      <c r="V223" s="898"/>
      <c r="W223" s="898"/>
      <c r="X223" s="898"/>
      <c r="Y223" s="898"/>
      <c r="Z223" s="898"/>
      <c r="AA223" s="898"/>
      <c r="AB223" s="898"/>
      <c r="AC223" s="898"/>
      <c r="AD223" s="898"/>
      <c r="AE223" s="898"/>
    </row>
    <row r="224" spans="1:31" ht="11.4">
      <c r="A224" s="2"/>
      <c r="B224" s="2"/>
      <c r="C224" s="2"/>
      <c r="D224" s="899">
        <v>0.1</v>
      </c>
      <c r="E224" s="237">
        <f>E$195*(1-$D224)-E$199</f>
        <v>-2314.2894717999388</v>
      </c>
      <c r="F224" s="237">
        <f t="shared" ref="F224:Y226" si="151">F$195*(1-$D224)-F$199</f>
        <v>0</v>
      </c>
      <c r="G224" s="237">
        <f t="shared" si="151"/>
        <v>0</v>
      </c>
      <c r="H224" s="237">
        <f t="shared" si="151"/>
        <v>0</v>
      </c>
      <c r="I224" s="237">
        <f t="shared" si="151"/>
        <v>0</v>
      </c>
      <c r="J224" s="237">
        <f t="shared" si="151"/>
        <v>0</v>
      </c>
      <c r="K224" s="237">
        <f t="shared" si="151"/>
        <v>0</v>
      </c>
      <c r="L224" s="237">
        <f t="shared" si="151"/>
        <v>287.77875218961282</v>
      </c>
      <c r="M224" s="237">
        <f t="shared" si="151"/>
        <v>1005.4042481561155</v>
      </c>
      <c r="N224" s="237">
        <f t="shared" si="151"/>
        <v>1032.2566597528319</v>
      </c>
      <c r="O224" s="237">
        <f t="shared" si="151"/>
        <v>1574.1966100788043</v>
      </c>
      <c r="P224" s="237">
        <f t="shared" si="151"/>
        <v>1857.0316043194091</v>
      </c>
      <c r="Q224" s="237">
        <f t="shared" si="151"/>
        <v>2138.8258074128548</v>
      </c>
      <c r="R224" s="237">
        <f t="shared" si="151"/>
        <v>2419.5792193591406</v>
      </c>
      <c r="S224" s="237">
        <f t="shared" si="151"/>
        <v>2159.4334721266137</v>
      </c>
      <c r="T224" s="237">
        <f t="shared" si="151"/>
        <v>2977.963669810234</v>
      </c>
      <c r="U224" s="237">
        <f t="shared" si="151"/>
        <v>3255.5947083150409</v>
      </c>
      <c r="V224" s="237">
        <f t="shared" si="151"/>
        <v>3532.1849556726884</v>
      </c>
      <c r="W224" s="237">
        <f t="shared" si="151"/>
        <v>3807.734411883177</v>
      </c>
      <c r="X224" s="237">
        <f t="shared" si="151"/>
        <v>3265.7944615572042</v>
      </c>
      <c r="Y224" s="237">
        <f t="shared" si="151"/>
        <v>4074.6973411295971</v>
      </c>
      <c r="Z224" s="237">
        <f t="shared" ref="Y224:AE226" si="152">Z$195*(1-$D224)-Z$199</f>
        <v>4067.1516053126925</v>
      </c>
      <c r="AA224" s="237">
        <f t="shared" si="152"/>
        <v>4059.6058694957869</v>
      </c>
      <c r="AB224" s="237">
        <f t="shared" si="152"/>
        <v>4052.0601336788773</v>
      </c>
      <c r="AC224" s="237">
        <f t="shared" si="152"/>
        <v>3235.6115182895769</v>
      </c>
      <c r="AD224" s="237">
        <f t="shared" si="152"/>
        <v>4036.9686620450661</v>
      </c>
      <c r="AE224" s="237">
        <f t="shared" si="152"/>
        <v>4029.4229262281606</v>
      </c>
    </row>
    <row r="225" spans="1:31" ht="11.4">
      <c r="A225" s="2"/>
      <c r="B225" s="2"/>
      <c r="C225" s="2"/>
      <c r="D225" s="899">
        <v>0.2</v>
      </c>
      <c r="E225" s="237">
        <f>E$195*(1-$D225)-E$199</f>
        <v>-2999.8564417559928</v>
      </c>
      <c r="F225" s="237">
        <f t="shared" si="151"/>
        <v>0</v>
      </c>
      <c r="G225" s="237">
        <f t="shared" si="151"/>
        <v>0</v>
      </c>
      <c r="H225" s="237">
        <f t="shared" si="151"/>
        <v>0</v>
      </c>
      <c r="I225" s="237">
        <f t="shared" si="151"/>
        <v>0</v>
      </c>
      <c r="J225" s="237">
        <f t="shared" si="151"/>
        <v>0</v>
      </c>
      <c r="K225" s="237">
        <f t="shared" si="151"/>
        <v>0</v>
      </c>
      <c r="L225" s="237">
        <f t="shared" si="151"/>
        <v>255.80333527965581</v>
      </c>
      <c r="M225" s="237">
        <f t="shared" si="151"/>
        <v>893.69266502765822</v>
      </c>
      <c r="N225" s="237">
        <f t="shared" si="151"/>
        <v>917.56147533585045</v>
      </c>
      <c r="O225" s="237">
        <f t="shared" si="151"/>
        <v>1399.2858756256037</v>
      </c>
      <c r="P225" s="237">
        <f t="shared" si="151"/>
        <v>1650.6947593950304</v>
      </c>
      <c r="Q225" s="237">
        <f t="shared" si="151"/>
        <v>1901.1784954780933</v>
      </c>
      <c r="R225" s="237">
        <f t="shared" si="151"/>
        <v>2150.7370838747916</v>
      </c>
      <c r="S225" s="237">
        <f t="shared" si="151"/>
        <v>1919.496419668101</v>
      </c>
      <c r="T225" s="237">
        <f t="shared" si="151"/>
        <v>2647.0788176090973</v>
      </c>
      <c r="U225" s="237">
        <f t="shared" si="151"/>
        <v>2893.861962946703</v>
      </c>
      <c r="V225" s="237">
        <f t="shared" si="151"/>
        <v>3139.7199605979454</v>
      </c>
      <c r="W225" s="237">
        <f t="shared" si="151"/>
        <v>3384.652810562824</v>
      </c>
      <c r="X225" s="237">
        <f t="shared" si="151"/>
        <v>2902.9284102730708</v>
      </c>
      <c r="Y225" s="237">
        <f t="shared" si="152"/>
        <v>3621.9531921151975</v>
      </c>
      <c r="Z225" s="237">
        <f t="shared" si="152"/>
        <v>3615.2458713890601</v>
      </c>
      <c r="AA225" s="237">
        <f t="shared" si="152"/>
        <v>3608.5385506629218</v>
      </c>
      <c r="AB225" s="237">
        <f t="shared" si="152"/>
        <v>3601.8312299367799</v>
      </c>
      <c r="AC225" s="237">
        <f t="shared" si="152"/>
        <v>2876.0991273685131</v>
      </c>
      <c r="AD225" s="237">
        <f t="shared" si="152"/>
        <v>3588.4165884845033</v>
      </c>
      <c r="AE225" s="237">
        <f t="shared" si="152"/>
        <v>3581.7092677583651</v>
      </c>
    </row>
    <row r="226" spans="1:31" ht="12" thickBot="1">
      <c r="A226" s="2"/>
      <c r="B226" s="2"/>
      <c r="C226" s="2"/>
      <c r="D226" s="900">
        <v>0.4</v>
      </c>
      <c r="E226" s="901">
        <f>E$195*(1-$D226)-E$199</f>
        <v>-4370.9903816681017</v>
      </c>
      <c r="F226" s="901">
        <f t="shared" si="151"/>
        <v>0</v>
      </c>
      <c r="G226" s="901">
        <f t="shared" si="151"/>
        <v>0</v>
      </c>
      <c r="H226" s="901">
        <f t="shared" si="151"/>
        <v>0</v>
      </c>
      <c r="I226" s="901">
        <f t="shared" si="151"/>
        <v>0</v>
      </c>
      <c r="J226" s="901">
        <f t="shared" si="151"/>
        <v>0</v>
      </c>
      <c r="K226" s="901">
        <f t="shared" si="151"/>
        <v>0</v>
      </c>
      <c r="L226" s="901">
        <f t="shared" si="151"/>
        <v>191.85250145974186</v>
      </c>
      <c r="M226" s="901">
        <f t="shared" si="151"/>
        <v>670.26949877074367</v>
      </c>
      <c r="N226" s="901">
        <f t="shared" si="151"/>
        <v>688.17110650188783</v>
      </c>
      <c r="O226" s="901">
        <f t="shared" si="151"/>
        <v>1049.4644067192028</v>
      </c>
      <c r="P226" s="901">
        <f t="shared" si="151"/>
        <v>1238.0210695462727</v>
      </c>
      <c r="Q226" s="901">
        <f t="shared" si="151"/>
        <v>1425.8838716085697</v>
      </c>
      <c r="R226" s="901">
        <f t="shared" si="151"/>
        <v>1613.0528129060938</v>
      </c>
      <c r="S226" s="901">
        <f t="shared" si="151"/>
        <v>1439.6223147510757</v>
      </c>
      <c r="T226" s="901">
        <f t="shared" si="151"/>
        <v>1985.3091132068225</v>
      </c>
      <c r="U226" s="901">
        <f t="shared" si="151"/>
        <v>2170.3964722100272</v>
      </c>
      <c r="V226" s="901">
        <f t="shared" si="151"/>
        <v>2354.7899704484589</v>
      </c>
      <c r="W226" s="901">
        <f t="shared" si="151"/>
        <v>2538.489607922118</v>
      </c>
      <c r="X226" s="901">
        <f t="shared" si="151"/>
        <v>2177.1963077048026</v>
      </c>
      <c r="Y226" s="901">
        <f t="shared" si="152"/>
        <v>2716.4648940863981</v>
      </c>
      <c r="Z226" s="901">
        <f t="shared" si="152"/>
        <v>2711.4344035417948</v>
      </c>
      <c r="AA226" s="901">
        <f t="shared" si="152"/>
        <v>2706.4039129971911</v>
      </c>
      <c r="AB226" s="901">
        <f t="shared" si="152"/>
        <v>2701.3734224525847</v>
      </c>
      <c r="AC226" s="901">
        <f t="shared" si="152"/>
        <v>2157.0743455263846</v>
      </c>
      <c r="AD226" s="901">
        <f t="shared" si="152"/>
        <v>2691.3124413633773</v>
      </c>
      <c r="AE226" s="901">
        <f t="shared" si="152"/>
        <v>2686.2819508187736</v>
      </c>
    </row>
    <row r="228" spans="1:31" ht="12" thickBot="1">
      <c r="A228" s="1261" t="s">
        <v>1370</v>
      </c>
    </row>
    <row r="229" spans="1:31">
      <c r="A229" s="1189" t="s">
        <v>1339</v>
      </c>
      <c r="B229" s="1190"/>
      <c r="C229" s="1191"/>
      <c r="D229" s="1191"/>
      <c r="E229" s="1191"/>
      <c r="F229" s="1190"/>
      <c r="G229" s="1190"/>
      <c r="H229" s="1190"/>
      <c r="I229" s="1190"/>
      <c r="J229" s="1190"/>
      <c r="K229" s="1190"/>
      <c r="L229" s="1190"/>
      <c r="M229" s="1190"/>
      <c r="N229" s="1190"/>
      <c r="O229" s="1190"/>
      <c r="P229" s="1190"/>
      <c r="Q229" s="1190"/>
      <c r="R229" s="1190"/>
      <c r="S229" s="1190"/>
      <c r="T229" s="1190"/>
      <c r="U229" s="1190"/>
      <c r="V229" s="1190"/>
      <c r="W229" s="1190"/>
      <c r="X229" s="1190"/>
      <c r="Y229" s="1190"/>
      <c r="Z229" s="1190"/>
      <c r="AA229" s="1190"/>
      <c r="AB229" s="1190"/>
      <c r="AC229" s="1190"/>
      <c r="AD229" s="1190"/>
      <c r="AE229" s="1190"/>
    </row>
    <row r="230" spans="1:31">
      <c r="A230" s="913"/>
      <c r="C230" s="252"/>
      <c r="D230" s="252"/>
      <c r="E230" s="252"/>
    </row>
    <row r="231" spans="1:31">
      <c r="A231" s="1193" t="s">
        <v>122</v>
      </c>
      <c r="B231" s="912" t="s">
        <v>197</v>
      </c>
      <c r="C231" s="265">
        <f>C185</f>
        <v>6855.6696995605407</v>
      </c>
      <c r="D231" s="252"/>
      <c r="E231" s="252"/>
    </row>
    <row r="232" spans="1:31">
      <c r="A232" s="1193" t="s">
        <v>1340</v>
      </c>
      <c r="B232" s="912" t="s">
        <v>197</v>
      </c>
      <c r="C232" s="683">
        <f>C231</f>
        <v>6855.6696995605407</v>
      </c>
      <c r="D232" s="252"/>
      <c r="E232" s="252"/>
    </row>
    <row r="233" spans="1:31">
      <c r="A233" s="1193" t="s">
        <v>1341</v>
      </c>
      <c r="B233" s="912" t="s">
        <v>197</v>
      </c>
      <c r="C233" s="683">
        <v>0</v>
      </c>
      <c r="D233" s="252"/>
      <c r="E233" s="252"/>
    </row>
    <row r="234" spans="1:31">
      <c r="A234" s="916" t="s">
        <v>1342</v>
      </c>
      <c r="C234" s="252"/>
      <c r="D234" s="252"/>
      <c r="E234" s="252"/>
    </row>
    <row r="235" spans="1:31">
      <c r="A235" s="910" t="s">
        <v>293</v>
      </c>
      <c r="C235" s="252"/>
      <c r="D235" s="257" t="s">
        <v>295</v>
      </c>
      <c r="E235" s="1469" t="s">
        <v>296</v>
      </c>
      <c r="F235" s="1469"/>
      <c r="G235" s="1469"/>
      <c r="H235" s="1469"/>
      <c r="I235" s="1469"/>
      <c r="J235" s="258"/>
      <c r="K235" s="258"/>
      <c r="L235" s="258"/>
      <c r="M235" s="258"/>
      <c r="N235" s="258"/>
      <c r="O235" s="1469"/>
      <c r="P235" s="1469"/>
      <c r="Q235" s="1469"/>
      <c r="R235" s="1469"/>
      <c r="S235" s="1469"/>
      <c r="T235" s="258"/>
      <c r="U235" s="258"/>
      <c r="V235" s="258"/>
      <c r="W235" s="258"/>
      <c r="X235" s="258"/>
      <c r="Y235" s="258"/>
      <c r="Z235" s="258"/>
      <c r="AA235" s="258"/>
      <c r="AB235" s="258"/>
      <c r="AC235" s="258"/>
      <c r="AD235" s="258"/>
      <c r="AE235" s="258"/>
    </row>
    <row r="236" spans="1:31">
      <c r="A236" s="910"/>
      <c r="C236" s="252"/>
      <c r="D236" s="262" t="s">
        <v>297</v>
      </c>
      <c r="E236" s="262">
        <v>1</v>
      </c>
      <c r="F236" s="262">
        <v>2</v>
      </c>
      <c r="G236" s="262">
        <v>3</v>
      </c>
      <c r="H236" s="262">
        <v>4</v>
      </c>
      <c r="I236" s="262">
        <v>5</v>
      </c>
      <c r="J236" s="262">
        <v>6</v>
      </c>
      <c r="K236" s="262">
        <v>7</v>
      </c>
      <c r="L236" s="262">
        <v>8</v>
      </c>
      <c r="M236" s="262">
        <v>9</v>
      </c>
      <c r="N236" s="263">
        <v>10</v>
      </c>
      <c r="O236" s="262">
        <v>11</v>
      </c>
      <c r="P236" s="262">
        <v>12</v>
      </c>
      <c r="Q236" s="262">
        <v>13</v>
      </c>
      <c r="R236" s="262">
        <v>14</v>
      </c>
      <c r="S236" s="262">
        <v>15</v>
      </c>
      <c r="T236" s="262">
        <v>16</v>
      </c>
      <c r="U236" s="262">
        <v>17</v>
      </c>
      <c r="V236" s="262">
        <v>18</v>
      </c>
      <c r="W236" s="262">
        <v>19</v>
      </c>
      <c r="X236" s="263">
        <v>20</v>
      </c>
      <c r="Y236" s="263">
        <v>21</v>
      </c>
      <c r="Z236" s="263">
        <v>22</v>
      </c>
      <c r="AA236" s="263">
        <v>23</v>
      </c>
      <c r="AB236" s="263">
        <v>24</v>
      </c>
      <c r="AC236" s="263">
        <v>25</v>
      </c>
      <c r="AD236" s="263">
        <v>26</v>
      </c>
      <c r="AE236" s="263">
        <v>27</v>
      </c>
    </row>
    <row r="237" spans="1:31">
      <c r="A237" s="1188" t="s">
        <v>1345</v>
      </c>
      <c r="C237" s="252"/>
      <c r="D237" s="264"/>
      <c r="E237" s="264"/>
      <c r="F237" s="264"/>
      <c r="G237" s="264"/>
      <c r="H237" s="264"/>
      <c r="I237" s="264"/>
      <c r="J237" s="264"/>
      <c r="K237" s="264"/>
      <c r="L237" s="264"/>
      <c r="M237" s="264"/>
      <c r="N237" s="1187"/>
      <c r="O237" s="264"/>
      <c r="P237" s="264"/>
      <c r="Q237" s="264"/>
      <c r="R237" s="264"/>
      <c r="S237" s="264"/>
      <c r="T237" s="264"/>
      <c r="U237" s="264"/>
      <c r="V237" s="264"/>
      <c r="W237" s="264"/>
      <c r="X237" s="1187"/>
      <c r="Y237" s="1187"/>
      <c r="Z237" s="1187"/>
      <c r="AA237" s="1187"/>
      <c r="AB237" s="1187"/>
      <c r="AC237" s="1187"/>
      <c r="AD237" s="1187"/>
      <c r="AE237" s="1187"/>
    </row>
    <row r="238" spans="1:31">
      <c r="A238" s="1195" t="s">
        <v>1343</v>
      </c>
      <c r="C238" s="252"/>
      <c r="D238" s="252"/>
      <c r="E238" s="265">
        <f>E192</f>
        <v>0</v>
      </c>
      <c r="F238" s="265">
        <f t="shared" ref="F238:X238" si="153">F192</f>
        <v>0</v>
      </c>
      <c r="G238" s="265">
        <f t="shared" si="153"/>
        <v>0</v>
      </c>
      <c r="H238" s="265">
        <f t="shared" si="153"/>
        <v>0</v>
      </c>
      <c r="I238" s="265">
        <f t="shared" si="153"/>
        <v>0</v>
      </c>
      <c r="J238" s="265">
        <f t="shared" si="153"/>
        <v>0</v>
      </c>
      <c r="K238" s="265">
        <f t="shared" si="153"/>
        <v>0</v>
      </c>
      <c r="L238" s="265">
        <f t="shared" si="153"/>
        <v>319.75416909956976</v>
      </c>
      <c r="M238" s="265">
        <f t="shared" si="153"/>
        <v>1117.1158312845728</v>
      </c>
      <c r="N238" s="265">
        <f t="shared" si="153"/>
        <v>1146.9518441698131</v>
      </c>
      <c r="O238" s="265">
        <f t="shared" si="153"/>
        <v>1749.1073445320046</v>
      </c>
      <c r="P238" s="265">
        <f t="shared" si="153"/>
        <v>2063.3684492437878</v>
      </c>
      <c r="Q238" s="265">
        <f t="shared" si="153"/>
        <v>2376.4731193476164</v>
      </c>
      <c r="R238" s="265">
        <f t="shared" si="153"/>
        <v>2688.4213548434896</v>
      </c>
      <c r="S238" s="265">
        <f t="shared" si="153"/>
        <v>2399.3705245851261</v>
      </c>
      <c r="T238" s="265">
        <f t="shared" si="153"/>
        <v>3308.8485220113712</v>
      </c>
      <c r="U238" s="265">
        <f t="shared" si="153"/>
        <v>3617.3274536833787</v>
      </c>
      <c r="V238" s="265">
        <f t="shared" si="153"/>
        <v>3924.6499507474314</v>
      </c>
      <c r="W238" s="265">
        <f t="shared" si="153"/>
        <v>4230.81601320353</v>
      </c>
      <c r="X238" s="265">
        <f t="shared" si="153"/>
        <v>3628.660512841338</v>
      </c>
      <c r="Y238" s="265">
        <f t="shared" ref="Y238:AE238" si="154">Y192</f>
        <v>4527.4414901439968</v>
      </c>
      <c r="Z238" s="265">
        <f t="shared" si="154"/>
        <v>4519.0573392363249</v>
      </c>
      <c r="AA238" s="265">
        <f t="shared" si="154"/>
        <v>4510.673188328652</v>
      </c>
      <c r="AB238" s="265">
        <f t="shared" si="154"/>
        <v>4502.2890374209746</v>
      </c>
      <c r="AC238" s="265">
        <f t="shared" si="154"/>
        <v>3595.1239092106412</v>
      </c>
      <c r="AD238" s="265">
        <f t="shared" si="154"/>
        <v>4485.5207356056289</v>
      </c>
      <c r="AE238" s="265">
        <f t="shared" si="154"/>
        <v>4477.1365846979561</v>
      </c>
    </row>
    <row r="239" spans="1:31">
      <c r="A239" s="1195" t="s">
        <v>1341</v>
      </c>
      <c r="C239" s="252"/>
      <c r="D239" s="252"/>
      <c r="E239" s="252">
        <f>C233</f>
        <v>0</v>
      </c>
    </row>
    <row r="240" spans="1:31">
      <c r="A240" s="1188" t="s">
        <v>1346</v>
      </c>
      <c r="C240" s="252"/>
      <c r="D240" s="252"/>
      <c r="E240" s="265">
        <f t="shared" ref="E240:X240" si="155">SUM(E238:E239)</f>
        <v>0</v>
      </c>
      <c r="F240" s="265">
        <f t="shared" si="155"/>
        <v>0</v>
      </c>
      <c r="G240" s="265">
        <f t="shared" si="155"/>
        <v>0</v>
      </c>
      <c r="H240" s="265">
        <f t="shared" si="155"/>
        <v>0</v>
      </c>
      <c r="I240" s="265">
        <f t="shared" si="155"/>
        <v>0</v>
      </c>
      <c r="J240" s="265">
        <f t="shared" si="155"/>
        <v>0</v>
      </c>
      <c r="K240" s="265">
        <f t="shared" si="155"/>
        <v>0</v>
      </c>
      <c r="L240" s="265">
        <f t="shared" si="155"/>
        <v>319.75416909956976</v>
      </c>
      <c r="M240" s="265">
        <f t="shared" si="155"/>
        <v>1117.1158312845728</v>
      </c>
      <c r="N240" s="265">
        <f t="shared" si="155"/>
        <v>1146.9518441698131</v>
      </c>
      <c r="O240" s="265">
        <f t="shared" si="155"/>
        <v>1749.1073445320046</v>
      </c>
      <c r="P240" s="265">
        <f t="shared" si="155"/>
        <v>2063.3684492437878</v>
      </c>
      <c r="Q240" s="265">
        <f t="shared" si="155"/>
        <v>2376.4731193476164</v>
      </c>
      <c r="R240" s="265">
        <f t="shared" si="155"/>
        <v>2688.4213548434896</v>
      </c>
      <c r="S240" s="265">
        <f t="shared" si="155"/>
        <v>2399.3705245851261</v>
      </c>
      <c r="T240" s="265">
        <f t="shared" si="155"/>
        <v>3308.8485220113712</v>
      </c>
      <c r="U240" s="265">
        <f t="shared" si="155"/>
        <v>3617.3274536833787</v>
      </c>
      <c r="V240" s="265">
        <f t="shared" si="155"/>
        <v>3924.6499507474314</v>
      </c>
      <c r="W240" s="265">
        <f t="shared" si="155"/>
        <v>4230.81601320353</v>
      </c>
      <c r="X240" s="265">
        <f t="shared" si="155"/>
        <v>3628.660512841338</v>
      </c>
      <c r="Y240" s="265">
        <f t="shared" ref="Y240:AE240" si="156">SUM(Y238:Y239)</f>
        <v>4527.4414901439968</v>
      </c>
      <c r="Z240" s="265">
        <f t="shared" si="156"/>
        <v>4519.0573392363249</v>
      </c>
      <c r="AA240" s="265">
        <f t="shared" si="156"/>
        <v>4510.673188328652</v>
      </c>
      <c r="AB240" s="265">
        <f t="shared" si="156"/>
        <v>4502.2890374209746</v>
      </c>
      <c r="AC240" s="265">
        <f t="shared" si="156"/>
        <v>3595.1239092106412</v>
      </c>
      <c r="AD240" s="265">
        <f t="shared" si="156"/>
        <v>4485.5207356056289</v>
      </c>
      <c r="AE240" s="265">
        <f t="shared" si="156"/>
        <v>4477.1365846979561</v>
      </c>
    </row>
    <row r="241" spans="1:31">
      <c r="A241" s="910"/>
      <c r="C241" s="252"/>
      <c r="D241" s="252"/>
      <c r="E241" s="252"/>
    </row>
    <row r="242" spans="1:31">
      <c r="A242" s="1188" t="s">
        <v>1347</v>
      </c>
      <c r="C242" s="252"/>
      <c r="D242" s="252"/>
      <c r="E242" s="252"/>
    </row>
    <row r="243" spans="1:31">
      <c r="A243" s="910" t="s">
        <v>1348</v>
      </c>
      <c r="C243" s="252"/>
      <c r="D243" s="252"/>
      <c r="E243" s="265">
        <f>E198</f>
        <v>8484.3922014044256</v>
      </c>
      <c r="F243" s="265">
        <f t="shared" ref="F243:X243" si="157">F198</f>
        <v>0</v>
      </c>
      <c r="G243" s="265">
        <f t="shared" si="157"/>
        <v>0</v>
      </c>
      <c r="H243" s="265">
        <f t="shared" si="157"/>
        <v>0</v>
      </c>
      <c r="I243" s="265">
        <f t="shared" si="157"/>
        <v>0</v>
      </c>
      <c r="J243" s="265">
        <f t="shared" si="157"/>
        <v>0</v>
      </c>
      <c r="K243" s="265">
        <f t="shared" si="157"/>
        <v>0</v>
      </c>
      <c r="L243" s="265">
        <f t="shared" si="157"/>
        <v>0</v>
      </c>
      <c r="M243" s="265">
        <f t="shared" si="157"/>
        <v>0</v>
      </c>
      <c r="N243" s="265">
        <f t="shared" si="157"/>
        <v>0</v>
      </c>
      <c r="O243" s="265">
        <f t="shared" si="157"/>
        <v>0</v>
      </c>
      <c r="P243" s="265">
        <f t="shared" si="157"/>
        <v>0</v>
      </c>
      <c r="Q243" s="265">
        <f t="shared" si="157"/>
        <v>0</v>
      </c>
      <c r="R243" s="265">
        <f t="shared" si="157"/>
        <v>0</v>
      </c>
      <c r="S243" s="265">
        <f t="shared" si="157"/>
        <v>0</v>
      </c>
      <c r="T243" s="265">
        <f t="shared" si="157"/>
        <v>0</v>
      </c>
      <c r="U243" s="265">
        <f t="shared" si="157"/>
        <v>0</v>
      </c>
      <c r="V243" s="265">
        <f t="shared" si="157"/>
        <v>0</v>
      </c>
      <c r="W243" s="265">
        <f t="shared" si="157"/>
        <v>0</v>
      </c>
      <c r="X243" s="265">
        <f t="shared" si="157"/>
        <v>0</v>
      </c>
      <c r="Y243" s="265">
        <f t="shared" ref="Y243:AE243" si="158">Y198</f>
        <v>0</v>
      </c>
      <c r="Z243" s="265">
        <f t="shared" si="158"/>
        <v>0</v>
      </c>
      <c r="AA243" s="265">
        <f t="shared" si="158"/>
        <v>0</v>
      </c>
      <c r="AB243" s="265">
        <f t="shared" si="158"/>
        <v>0</v>
      </c>
      <c r="AC243" s="265">
        <f t="shared" si="158"/>
        <v>0</v>
      </c>
      <c r="AD243" s="265">
        <f t="shared" si="158"/>
        <v>0</v>
      </c>
      <c r="AE243" s="265">
        <f t="shared" si="158"/>
        <v>0</v>
      </c>
    </row>
    <row r="244" spans="1:31">
      <c r="A244" s="1188" t="s">
        <v>1349</v>
      </c>
      <c r="C244" s="252"/>
      <c r="D244" s="252"/>
      <c r="E244" s="265">
        <f>SUM(E243)</f>
        <v>8484.3922014044256</v>
      </c>
      <c r="F244" s="265">
        <f t="shared" ref="F244:X244" si="159">SUM(F243)</f>
        <v>0</v>
      </c>
      <c r="G244" s="265">
        <f t="shared" si="159"/>
        <v>0</v>
      </c>
      <c r="H244" s="265">
        <f t="shared" si="159"/>
        <v>0</v>
      </c>
      <c r="I244" s="265">
        <f t="shared" si="159"/>
        <v>0</v>
      </c>
      <c r="J244" s="265">
        <f t="shared" si="159"/>
        <v>0</v>
      </c>
      <c r="K244" s="265">
        <f t="shared" si="159"/>
        <v>0</v>
      </c>
      <c r="L244" s="265">
        <f t="shared" si="159"/>
        <v>0</v>
      </c>
      <c r="M244" s="265">
        <f t="shared" si="159"/>
        <v>0</v>
      </c>
      <c r="N244" s="265">
        <f t="shared" si="159"/>
        <v>0</v>
      </c>
      <c r="O244" s="265">
        <f t="shared" si="159"/>
        <v>0</v>
      </c>
      <c r="P244" s="265">
        <f t="shared" si="159"/>
        <v>0</v>
      </c>
      <c r="Q244" s="265">
        <f t="shared" si="159"/>
        <v>0</v>
      </c>
      <c r="R244" s="265">
        <f t="shared" si="159"/>
        <v>0</v>
      </c>
      <c r="S244" s="265">
        <f t="shared" si="159"/>
        <v>0</v>
      </c>
      <c r="T244" s="265">
        <f t="shared" si="159"/>
        <v>0</v>
      </c>
      <c r="U244" s="265">
        <f t="shared" si="159"/>
        <v>0</v>
      </c>
      <c r="V244" s="265">
        <f t="shared" si="159"/>
        <v>0</v>
      </c>
      <c r="W244" s="265">
        <f t="shared" si="159"/>
        <v>0</v>
      </c>
      <c r="X244" s="265">
        <f t="shared" si="159"/>
        <v>0</v>
      </c>
      <c r="Y244" s="265">
        <f t="shared" ref="Y244:AE244" si="160">SUM(Y243)</f>
        <v>0</v>
      </c>
      <c r="Z244" s="265">
        <f t="shared" si="160"/>
        <v>0</v>
      </c>
      <c r="AA244" s="265">
        <f t="shared" si="160"/>
        <v>0</v>
      </c>
      <c r="AB244" s="265">
        <f t="shared" si="160"/>
        <v>0</v>
      </c>
      <c r="AC244" s="265">
        <f t="shared" si="160"/>
        <v>0</v>
      </c>
      <c r="AD244" s="265">
        <f t="shared" si="160"/>
        <v>0</v>
      </c>
      <c r="AE244" s="265">
        <f t="shared" si="160"/>
        <v>0</v>
      </c>
    </row>
    <row r="245" spans="1:31">
      <c r="A245" s="910"/>
      <c r="C245" s="252"/>
      <c r="D245" s="252"/>
      <c r="E245" s="252"/>
    </row>
    <row r="246" spans="1:31">
      <c r="A246" s="1188" t="s">
        <v>1350</v>
      </c>
      <c r="C246" s="252"/>
      <c r="D246" s="252"/>
      <c r="E246" s="265">
        <f>E240-E244</f>
        <v>-8484.3922014044256</v>
      </c>
      <c r="F246" s="265">
        <f t="shared" ref="F246:X246" si="161">F240-F244</f>
        <v>0</v>
      </c>
      <c r="G246" s="265">
        <f t="shared" si="161"/>
        <v>0</v>
      </c>
      <c r="H246" s="265">
        <f t="shared" si="161"/>
        <v>0</v>
      </c>
      <c r="I246" s="265">
        <f t="shared" si="161"/>
        <v>0</v>
      </c>
      <c r="J246" s="265">
        <f t="shared" si="161"/>
        <v>0</v>
      </c>
      <c r="K246" s="265">
        <f t="shared" si="161"/>
        <v>0</v>
      </c>
      <c r="L246" s="265">
        <f t="shared" si="161"/>
        <v>319.75416909956976</v>
      </c>
      <c r="M246" s="265">
        <f t="shared" si="161"/>
        <v>1117.1158312845728</v>
      </c>
      <c r="N246" s="265">
        <f t="shared" si="161"/>
        <v>1146.9518441698131</v>
      </c>
      <c r="O246" s="265">
        <f t="shared" si="161"/>
        <v>1749.1073445320046</v>
      </c>
      <c r="P246" s="265">
        <f t="shared" si="161"/>
        <v>2063.3684492437878</v>
      </c>
      <c r="Q246" s="265">
        <f t="shared" si="161"/>
        <v>2376.4731193476164</v>
      </c>
      <c r="R246" s="265">
        <f t="shared" si="161"/>
        <v>2688.4213548434896</v>
      </c>
      <c r="S246" s="265">
        <f t="shared" si="161"/>
        <v>2399.3705245851261</v>
      </c>
      <c r="T246" s="265">
        <f t="shared" si="161"/>
        <v>3308.8485220113712</v>
      </c>
      <c r="U246" s="265">
        <f t="shared" si="161"/>
        <v>3617.3274536833787</v>
      </c>
      <c r="V246" s="265">
        <f t="shared" si="161"/>
        <v>3924.6499507474314</v>
      </c>
      <c r="W246" s="265">
        <f t="shared" si="161"/>
        <v>4230.81601320353</v>
      </c>
      <c r="X246" s="265">
        <f t="shared" si="161"/>
        <v>3628.660512841338</v>
      </c>
      <c r="Y246" s="265">
        <f t="shared" ref="Y246:AE246" si="162">Y240-Y244</f>
        <v>4527.4414901439968</v>
      </c>
      <c r="Z246" s="265">
        <f t="shared" si="162"/>
        <v>4519.0573392363249</v>
      </c>
      <c r="AA246" s="265">
        <f t="shared" si="162"/>
        <v>4510.673188328652</v>
      </c>
      <c r="AB246" s="265">
        <f t="shared" si="162"/>
        <v>4502.2890374209746</v>
      </c>
      <c r="AC246" s="265">
        <f t="shared" si="162"/>
        <v>3595.1239092106412</v>
      </c>
      <c r="AD246" s="265">
        <f t="shared" si="162"/>
        <v>4485.5207356056289</v>
      </c>
      <c r="AE246" s="265">
        <f t="shared" si="162"/>
        <v>4477.1365846979561</v>
      </c>
    </row>
    <row r="247" spans="1:31" ht="10.8" thickBot="1">
      <c r="A247" s="1196" t="s">
        <v>350</v>
      </c>
      <c r="B247" s="919"/>
      <c r="C247" s="1088"/>
      <c r="D247" s="1088"/>
      <c r="E247" s="1089">
        <f>E246-$D$74</f>
        <v>-8484.3922014044256</v>
      </c>
      <c r="F247" s="1089">
        <f t="shared" ref="F247:X247" si="163">F246-$D$74</f>
        <v>0</v>
      </c>
      <c r="G247" s="1089">
        <f t="shared" si="163"/>
        <v>0</v>
      </c>
      <c r="H247" s="1089">
        <f t="shared" si="163"/>
        <v>0</v>
      </c>
      <c r="I247" s="1089">
        <f t="shared" si="163"/>
        <v>0</v>
      </c>
      <c r="J247" s="1089">
        <f t="shared" si="163"/>
        <v>0</v>
      </c>
      <c r="K247" s="1089">
        <f t="shared" si="163"/>
        <v>0</v>
      </c>
      <c r="L247" s="1089">
        <f t="shared" si="163"/>
        <v>319.75416909956976</v>
      </c>
      <c r="M247" s="1089">
        <f t="shared" si="163"/>
        <v>1117.1158312845728</v>
      </c>
      <c r="N247" s="1089">
        <f t="shared" si="163"/>
        <v>1146.9518441698131</v>
      </c>
      <c r="O247" s="1089">
        <f t="shared" si="163"/>
        <v>1749.1073445320046</v>
      </c>
      <c r="P247" s="1089">
        <f t="shared" si="163"/>
        <v>2063.3684492437878</v>
      </c>
      <c r="Q247" s="1089">
        <f t="shared" si="163"/>
        <v>2376.4731193476164</v>
      </c>
      <c r="R247" s="1089">
        <f t="shared" si="163"/>
        <v>2688.4213548434896</v>
      </c>
      <c r="S247" s="1089">
        <f t="shared" si="163"/>
        <v>2399.3705245851261</v>
      </c>
      <c r="T247" s="1089">
        <f t="shared" si="163"/>
        <v>3308.8485220113712</v>
      </c>
      <c r="U247" s="1089">
        <f t="shared" si="163"/>
        <v>3617.3274536833787</v>
      </c>
      <c r="V247" s="1089">
        <f t="shared" si="163"/>
        <v>3924.6499507474314</v>
      </c>
      <c r="W247" s="1089">
        <f t="shared" si="163"/>
        <v>4230.81601320353</v>
      </c>
      <c r="X247" s="1089">
        <f t="shared" si="163"/>
        <v>3628.660512841338</v>
      </c>
      <c r="Y247" s="1089">
        <f t="shared" ref="Y247:AE247" si="164">Y246-$D$74</f>
        <v>4527.4414901439968</v>
      </c>
      <c r="Z247" s="1089">
        <f t="shared" si="164"/>
        <v>4519.0573392363249</v>
      </c>
      <c r="AA247" s="1089">
        <f t="shared" si="164"/>
        <v>4510.673188328652</v>
      </c>
      <c r="AB247" s="1089">
        <f t="shared" si="164"/>
        <v>4502.2890374209746</v>
      </c>
      <c r="AC247" s="1089">
        <f t="shared" si="164"/>
        <v>3595.1239092106412</v>
      </c>
      <c r="AD247" s="1089">
        <f t="shared" si="164"/>
        <v>4485.5207356056289</v>
      </c>
      <c r="AE247" s="1089">
        <f t="shared" si="164"/>
        <v>4477.1365846979561</v>
      </c>
    </row>
    <row r="248" spans="1:31">
      <c r="C248" s="252"/>
      <c r="D248" s="825"/>
      <c r="E248" s="826"/>
      <c r="F248" s="825"/>
      <c r="G248" s="825"/>
      <c r="H248" s="825"/>
      <c r="I248" s="825"/>
      <c r="J248" s="825"/>
      <c r="K248" s="825"/>
      <c r="L248" s="825"/>
      <c r="M248" s="825"/>
      <c r="N248" s="825"/>
      <c r="O248" s="825"/>
      <c r="P248" s="825"/>
      <c r="Q248" s="825"/>
      <c r="R248" s="825"/>
      <c r="S248" s="825"/>
      <c r="T248" s="825"/>
      <c r="U248" s="825"/>
      <c r="V248" s="825"/>
      <c r="W248" s="825"/>
      <c r="X248" s="825"/>
      <c r="Y248" s="825"/>
      <c r="Z248" s="825"/>
      <c r="AA248" s="825"/>
      <c r="AB248" s="825"/>
      <c r="AC248" s="825"/>
      <c r="AD248" s="825"/>
      <c r="AE248" s="825"/>
    </row>
    <row r="249" spans="1:31" ht="10.8" thickBot="1">
      <c r="C249" s="252"/>
      <c r="D249" s="825"/>
      <c r="E249" s="826"/>
      <c r="F249" s="825"/>
      <c r="G249" s="825"/>
      <c r="H249" s="825"/>
      <c r="I249" s="825"/>
      <c r="J249" s="825"/>
      <c r="K249" s="825"/>
      <c r="L249" s="825"/>
      <c r="M249" s="825"/>
      <c r="N249" s="825"/>
      <c r="O249" s="825"/>
      <c r="P249" s="825"/>
      <c r="Q249" s="825"/>
      <c r="R249" s="825"/>
      <c r="S249" s="825"/>
      <c r="T249" s="825"/>
      <c r="U249" s="825"/>
      <c r="V249" s="825"/>
      <c r="W249" s="825"/>
      <c r="X249" s="825"/>
      <c r="Y249" s="825"/>
      <c r="Z249" s="825"/>
      <c r="AA249" s="825"/>
      <c r="AB249" s="825"/>
      <c r="AC249" s="825"/>
      <c r="AD249" s="825"/>
      <c r="AE249" s="825"/>
    </row>
    <row r="250" spans="1:31" ht="12.6" thickBot="1">
      <c r="A250" s="894" t="s">
        <v>1104</v>
      </c>
      <c r="B250" s="1467" t="s">
        <v>1105</v>
      </c>
      <c r="C250" s="1479"/>
      <c r="D250" s="1467" t="s">
        <v>1481</v>
      </c>
      <c r="E250" s="1468"/>
      <c r="F250" s="1341"/>
      <c r="G250" s="1343"/>
      <c r="I250" s="2"/>
      <c r="J250" s="1134" t="s">
        <v>1315</v>
      </c>
      <c r="K250" s="1137">
        <f>+K205</f>
        <v>59.250000000000007</v>
      </c>
      <c r="L250" s="2"/>
      <c r="M250" s="2"/>
      <c r="N250" s="2"/>
      <c r="O250" s="2"/>
      <c r="P250" s="2"/>
      <c r="Q250" s="2"/>
      <c r="R250" s="2"/>
      <c r="S250" s="2"/>
      <c r="T250" s="2"/>
      <c r="U250" s="2"/>
      <c r="V250" s="2"/>
      <c r="W250" s="2"/>
      <c r="X250" s="2"/>
      <c r="Y250" s="2"/>
      <c r="Z250" s="2"/>
      <c r="AA250" s="2"/>
      <c r="AB250" s="2"/>
      <c r="AC250" s="2"/>
      <c r="AD250" s="2"/>
      <c r="AE250" s="2"/>
    </row>
    <row r="251" spans="1:31" ht="12">
      <c r="A251" s="883"/>
      <c r="B251" s="884" t="s">
        <v>351</v>
      </c>
      <c r="C251" s="884" t="s">
        <v>1106</v>
      </c>
      <c r="D251" s="884" t="s">
        <v>351</v>
      </c>
      <c r="E251" s="884" t="s">
        <v>1485</v>
      </c>
      <c r="F251" s="884" t="s">
        <v>1486</v>
      </c>
      <c r="G251" s="885" t="s">
        <v>1487</v>
      </c>
      <c r="I251" s="2"/>
      <c r="J251" s="1135" t="s">
        <v>1318</v>
      </c>
      <c r="K251" s="1138">
        <f>MAXA(D198:X198)</f>
        <v>8484.3922014044256</v>
      </c>
      <c r="L251" s="2"/>
      <c r="M251" s="2"/>
      <c r="N251" s="2"/>
      <c r="O251" s="2"/>
      <c r="P251" s="2"/>
      <c r="Q251" s="2"/>
      <c r="R251" s="2"/>
      <c r="S251" s="2"/>
      <c r="T251" s="2"/>
      <c r="U251" s="2"/>
      <c r="V251" s="2"/>
      <c r="W251" s="2"/>
      <c r="X251" s="2"/>
      <c r="Y251" s="2"/>
      <c r="Z251" s="2"/>
      <c r="AA251" s="2"/>
      <c r="AB251" s="2"/>
      <c r="AC251" s="2"/>
      <c r="AD251" s="2"/>
      <c r="AE251" s="2"/>
    </row>
    <row r="252" spans="1:31" ht="12" thickBot="1">
      <c r="A252" s="886" t="s">
        <v>1107</v>
      </c>
      <c r="B252" s="880">
        <f>IRR(E263:N263)</f>
        <v>-0.13267745354962224</v>
      </c>
      <c r="C252" s="881">
        <f>NPV(0.11,E263:N263)</f>
        <v>-6664.1998831328574</v>
      </c>
      <c r="D252" s="880">
        <f>IRR(E263:X263)</f>
        <v>9.964421413155522E-2</v>
      </c>
      <c r="E252" s="881">
        <f>NPV(0.11,E263:AE263)</f>
        <v>1654.0304795401321</v>
      </c>
      <c r="F252" s="881">
        <f>NPV(0.09,E263:AE263)</f>
        <v>4938.4155117300934</v>
      </c>
      <c r="G252" s="881">
        <f>NPV(0.13,E263:AE263)</f>
        <v>-618.64578195011052</v>
      </c>
      <c r="I252" s="2"/>
      <c r="J252" s="1136" t="s">
        <v>1317</v>
      </c>
      <c r="K252" s="1139">
        <f>E252/K251+1</f>
        <v>1.1949497901884285</v>
      </c>
      <c r="L252" s="2"/>
      <c r="M252" s="2"/>
      <c r="N252" s="2"/>
      <c r="O252" s="2"/>
      <c r="P252" s="2"/>
      <c r="Q252" s="2"/>
      <c r="R252" s="2"/>
      <c r="S252" s="2"/>
      <c r="T252" s="2"/>
      <c r="U252" s="2"/>
      <c r="V252" s="2"/>
      <c r="W252" s="2"/>
      <c r="X252" s="2"/>
      <c r="Y252" s="2"/>
      <c r="Z252" s="2"/>
      <c r="AA252" s="2"/>
      <c r="AB252" s="2"/>
      <c r="AC252" s="2"/>
      <c r="AD252" s="2"/>
      <c r="AE252" s="2"/>
    </row>
    <row r="253" spans="1:31" ht="12.6" thickBot="1">
      <c r="A253" s="888"/>
      <c r="B253" s="880"/>
      <c r="C253" s="881"/>
      <c r="D253" s="880"/>
      <c r="E253" s="881"/>
      <c r="F253" s="881"/>
      <c r="G253" s="881"/>
      <c r="I253" s="2"/>
      <c r="J253" s="1263" t="s">
        <v>1359</v>
      </c>
      <c r="K253" s="1264">
        <f>-SUM(E247:G247)/O247+K236</f>
        <v>11.850698402203857</v>
      </c>
      <c r="L253" s="2"/>
      <c r="M253" s="2"/>
      <c r="N253" s="2"/>
      <c r="O253" s="2"/>
      <c r="P253" s="2"/>
      <c r="Q253" s="2"/>
      <c r="R253" s="2"/>
      <c r="S253" s="2"/>
      <c r="T253" s="2"/>
      <c r="U253" s="2"/>
      <c r="V253" s="2"/>
      <c r="W253" s="2"/>
      <c r="X253" s="2"/>
      <c r="Y253" s="2"/>
      <c r="Z253" s="2"/>
      <c r="AA253" s="2"/>
      <c r="AB253" s="2"/>
      <c r="AC253" s="2"/>
      <c r="AD253" s="2"/>
      <c r="AE253" s="2"/>
    </row>
    <row r="254" spans="1:31" ht="11.4">
      <c r="A254" s="889" t="s">
        <v>1108</v>
      </c>
      <c r="B254" s="880">
        <f>IRR(E265:N265)</f>
        <v>-0.14247775528673745</v>
      </c>
      <c r="C254" s="881">
        <f>NPV(0.11,E265:N265)</f>
        <v>-7428.5595409170401</v>
      </c>
      <c r="D254" s="880">
        <f>IRR(E265:X265)</f>
        <v>9.2003571096294978E-2</v>
      </c>
      <c r="E254" s="881">
        <f t="shared" ref="E254:E260" si="165">NPV(0.11,E265:AE265)</f>
        <v>889.67082175594976</v>
      </c>
      <c r="F254" s="881">
        <f>NPV(0.09,E265:AE265)</f>
        <v>4160.0309060966601</v>
      </c>
      <c r="G254" s="881">
        <f>NPV(0.13,E265:AE265)</f>
        <v>-1369.4769502159891</v>
      </c>
      <c r="H254" s="2"/>
      <c r="I254" s="2"/>
      <c r="J254" s="2"/>
      <c r="K254" s="2"/>
      <c r="L254" s="2"/>
      <c r="M254" s="2"/>
      <c r="N254" s="2"/>
      <c r="O254" s="2"/>
      <c r="P254" s="2"/>
      <c r="Q254" s="2"/>
      <c r="R254" s="2"/>
      <c r="S254" s="2"/>
      <c r="T254" s="2"/>
      <c r="U254" s="2"/>
      <c r="V254" s="2"/>
      <c r="W254" s="2"/>
      <c r="X254" s="2"/>
      <c r="Y254" s="2"/>
      <c r="Z254" s="2"/>
      <c r="AA254" s="2"/>
      <c r="AB254" s="2"/>
      <c r="AC254" s="2"/>
      <c r="AD254" s="2"/>
      <c r="AE254" s="2"/>
    </row>
    <row r="255" spans="1:31" ht="11.4">
      <c r="A255" s="889" t="s">
        <v>1109</v>
      </c>
      <c r="B255" s="880">
        <f>IRR(E266:N266)</f>
        <v>-0.15132300006881638</v>
      </c>
      <c r="C255" s="881">
        <f>NPV(0.11,E266:N266)</f>
        <v>-8192.9191987012218</v>
      </c>
      <c r="D255" s="880">
        <f>IRR(E266:X266)</f>
        <v>8.5112763997305052E-2</v>
      </c>
      <c r="E255" s="881">
        <f t="shared" si="165"/>
        <v>125.31116397176815</v>
      </c>
      <c r="F255" s="881">
        <f>NPV(0.09,E266:AE266)</f>
        <v>3381.646300463226</v>
      </c>
      <c r="G255" s="881">
        <f>NPV(0.13,E266:AE266)</f>
        <v>-2120.3081184818675</v>
      </c>
      <c r="H255" s="2"/>
      <c r="I255" s="2"/>
      <c r="J255" s="2"/>
      <c r="K255" s="2"/>
      <c r="L255" s="2"/>
      <c r="M255" s="2"/>
      <c r="N255" s="2"/>
      <c r="O255" s="2"/>
      <c r="P255" s="2"/>
      <c r="Q255" s="2"/>
      <c r="R255" s="2"/>
      <c r="S255" s="2"/>
      <c r="T255" s="2"/>
      <c r="U255" s="2"/>
      <c r="V255" s="2"/>
      <c r="W255" s="2"/>
      <c r="X255" s="2"/>
      <c r="Y255" s="2"/>
      <c r="Z255" s="2"/>
      <c r="AA255" s="2"/>
      <c r="AB255" s="2"/>
      <c r="AC255" s="2"/>
      <c r="AD255" s="2"/>
      <c r="AE255" s="2"/>
    </row>
    <row r="256" spans="1:31" ht="11.4">
      <c r="A256" s="889" t="s">
        <v>1110</v>
      </c>
      <c r="B256" s="882">
        <f>IRR(E267:N267)</f>
        <v>-0.17989079465904745</v>
      </c>
      <c r="C256" s="881">
        <f>NPV(0.11,E267:N267)</f>
        <v>-11250.357829837953</v>
      </c>
      <c r="D256" s="882">
        <f>IRR(E267:X267)</f>
        <v>6.2883512517753593E-2</v>
      </c>
      <c r="E256" s="881">
        <f t="shared" si="165"/>
        <v>-2932.1274671649621</v>
      </c>
      <c r="F256" s="881">
        <f>NPV(0.09,E267:AE267)</f>
        <v>268.10787792949213</v>
      </c>
      <c r="G256" s="881">
        <f>NPV(0.13,E267:AE267)</f>
        <v>-5123.632791545383</v>
      </c>
      <c r="H256" s="2"/>
      <c r="I256" s="2"/>
      <c r="J256" s="2"/>
      <c r="K256" s="2"/>
      <c r="L256" s="2"/>
      <c r="M256" s="2"/>
      <c r="N256" s="2"/>
      <c r="O256" s="2"/>
      <c r="P256" s="2"/>
      <c r="Q256" s="2"/>
      <c r="R256" s="2"/>
      <c r="S256" s="2"/>
      <c r="T256" s="2"/>
      <c r="U256" s="2"/>
      <c r="V256" s="2"/>
      <c r="W256" s="2"/>
      <c r="X256" s="2"/>
      <c r="Y256" s="2"/>
      <c r="Z256" s="2"/>
      <c r="AA256" s="2"/>
      <c r="AB256" s="2"/>
      <c r="AC256" s="2"/>
      <c r="AD256" s="2"/>
      <c r="AE256" s="2"/>
    </row>
    <row r="257" spans="1:31" ht="11.4">
      <c r="A257" s="889"/>
      <c r="B257" s="880"/>
      <c r="C257" s="881"/>
      <c r="D257" s="880"/>
      <c r="E257" s="881">
        <f t="shared" si="165"/>
        <v>0</v>
      </c>
      <c r="F257" s="881">
        <f>NPV(0.09,F268:Y268)</f>
        <v>0</v>
      </c>
      <c r="G257" s="881">
        <f>NPV(0.13,G268:Z268)</f>
        <v>0</v>
      </c>
      <c r="H257" s="2"/>
      <c r="I257" s="2"/>
      <c r="J257" s="2"/>
      <c r="K257" s="2"/>
      <c r="L257" s="2"/>
      <c r="M257" s="2"/>
      <c r="N257" s="2"/>
      <c r="O257" s="2"/>
      <c r="P257" s="2"/>
      <c r="Q257" s="2"/>
      <c r="R257" s="2"/>
      <c r="S257" s="2"/>
      <c r="T257" s="2"/>
      <c r="U257" s="2"/>
      <c r="V257" s="2"/>
      <c r="W257" s="2"/>
      <c r="X257" s="2"/>
      <c r="Y257" s="2"/>
      <c r="Z257" s="2"/>
      <c r="AA257" s="2"/>
      <c r="AB257" s="2"/>
      <c r="AC257" s="2"/>
      <c r="AD257" s="2"/>
      <c r="AE257" s="2"/>
    </row>
    <row r="258" spans="1:31" ht="11.4">
      <c r="A258" s="889" t="s">
        <v>1111</v>
      </c>
      <c r="B258" s="880">
        <f>IRR(E269:N269)</f>
        <v>-0.15259568810495872</v>
      </c>
      <c r="C258" s="881">
        <f>NPV(0.11,E269:N269)</f>
        <v>-6933.0082154069187</v>
      </c>
      <c r="D258" s="880">
        <f>IRR(E269:X269)</f>
        <v>8.8310885949589135E-2</v>
      </c>
      <c r="E258" s="881">
        <f t="shared" si="165"/>
        <v>458.70573384800684</v>
      </c>
      <c r="F258" s="881">
        <f>NPV(0.09,E269:AE269)</f>
        <v>3348.6695365279934</v>
      </c>
      <c r="G258" s="881">
        <f>NPV(0.13,E269:AE269)</f>
        <v>-1533.2850029891126</v>
      </c>
      <c r="H258" s="2"/>
      <c r="I258" s="2"/>
      <c r="J258" s="2"/>
      <c r="K258" s="2"/>
      <c r="L258" s="2"/>
      <c r="M258" s="2"/>
      <c r="N258" s="2"/>
      <c r="O258" s="2"/>
      <c r="P258" s="2"/>
      <c r="Q258" s="2"/>
      <c r="R258" s="2"/>
      <c r="S258" s="2"/>
      <c r="T258" s="2"/>
      <c r="U258" s="2"/>
      <c r="V258" s="2"/>
      <c r="W258" s="2"/>
      <c r="X258" s="2"/>
      <c r="Y258" s="2"/>
      <c r="Z258" s="2"/>
      <c r="AA258" s="2"/>
      <c r="AB258" s="2"/>
      <c r="AC258" s="2"/>
      <c r="AD258" s="2"/>
      <c r="AE258" s="2"/>
    </row>
    <row r="259" spans="1:31" ht="11.4">
      <c r="A259" s="889" t="s">
        <v>1112</v>
      </c>
      <c r="B259" s="880">
        <f>IRR(E270:N270)</f>
        <v>-0.1652200143868322</v>
      </c>
      <c r="C259" s="881">
        <f>NPV(0.11,E270:N270)</f>
        <v>-7030.9478848778153</v>
      </c>
      <c r="D259" s="880">
        <f>IRR(E270:X270)</f>
        <v>7.8861726375574426E-2</v>
      </c>
      <c r="E259" s="881">
        <f t="shared" si="165"/>
        <v>-471.05697189018713</v>
      </c>
      <c r="F259" s="881">
        <f>NPV(0.09,E270:AE270)</f>
        <v>2076.4433797215493</v>
      </c>
      <c r="G259" s="881">
        <f>NPV(0.13,E270:AE270)</f>
        <v>-2222.2515930599825</v>
      </c>
      <c r="H259" s="2"/>
      <c r="I259" s="2"/>
      <c r="J259" s="2"/>
      <c r="K259" s="2"/>
      <c r="L259" s="2"/>
      <c r="M259" s="2"/>
      <c r="N259" s="2"/>
      <c r="O259" s="2"/>
      <c r="P259" s="2"/>
      <c r="Q259" s="2"/>
      <c r="R259" s="2"/>
      <c r="S259" s="2"/>
      <c r="T259" s="2"/>
      <c r="U259" s="2"/>
      <c r="V259" s="2"/>
      <c r="W259" s="2"/>
      <c r="X259" s="2"/>
      <c r="Y259" s="2"/>
      <c r="Z259" s="2"/>
      <c r="AA259" s="2"/>
      <c r="AB259" s="2"/>
      <c r="AC259" s="2"/>
      <c r="AD259" s="2"/>
      <c r="AE259" s="2"/>
    </row>
    <row r="260" spans="1:31" ht="12" thickBot="1">
      <c r="A260" s="890" t="s">
        <v>1113</v>
      </c>
      <c r="B260" s="891">
        <f>IRR(E271:N271)</f>
        <v>-0.1956200545275818</v>
      </c>
      <c r="C260" s="892">
        <f>NPV(0.11,E271:N271)</f>
        <v>-7226.8272238196087</v>
      </c>
      <c r="D260" s="891">
        <f>IRR(E271:X271)</f>
        <v>5.6317346460490469E-2</v>
      </c>
      <c r="E260" s="892">
        <f t="shared" si="165"/>
        <v>-2330.5823833665804</v>
      </c>
      <c r="F260" s="892">
        <f>NPV(0.09,E271:AE271)</f>
        <v>-468.00893389133734</v>
      </c>
      <c r="G260" s="892">
        <f>NPV(0.13,E271:AE271)</f>
        <v>-3600.1847732017181</v>
      </c>
      <c r="H260" s="2"/>
      <c r="I260" s="2"/>
      <c r="J260" s="2"/>
      <c r="K260" s="2"/>
      <c r="L260" s="2"/>
      <c r="M260" s="2"/>
      <c r="N260" s="2"/>
      <c r="O260" s="2"/>
      <c r="P260" s="2"/>
      <c r="Q260" s="2"/>
      <c r="R260" s="2"/>
      <c r="S260" s="2"/>
      <c r="T260" s="2"/>
      <c r="U260" s="2"/>
      <c r="V260" s="2"/>
      <c r="W260" s="2"/>
      <c r="X260" s="2"/>
      <c r="Y260" s="2"/>
      <c r="Z260" s="2"/>
      <c r="AA260" s="2"/>
      <c r="AB260" s="2"/>
      <c r="AC260" s="2"/>
      <c r="AD260" s="2"/>
      <c r="AE260" s="2"/>
    </row>
    <row r="261" spans="1:31" ht="12.6" thickBot="1">
      <c r="A261" s="843"/>
      <c r="B261" s="843"/>
      <c r="C261" s="9"/>
      <c r="D261" s="2"/>
      <c r="E261" s="2"/>
      <c r="F261" s="2"/>
      <c r="G261" s="2"/>
      <c r="H261" s="2"/>
      <c r="I261" s="2"/>
      <c r="J261" s="2"/>
      <c r="K261" s="2"/>
      <c r="L261" s="2"/>
      <c r="M261" s="2"/>
      <c r="N261" s="2"/>
      <c r="O261" s="2"/>
      <c r="P261" s="2"/>
      <c r="Q261" s="2"/>
      <c r="R261" s="2"/>
      <c r="S261" s="2"/>
      <c r="T261" s="2"/>
      <c r="U261" s="2"/>
      <c r="V261" s="2"/>
      <c r="W261" s="2"/>
      <c r="X261" s="2"/>
      <c r="Y261" s="2"/>
      <c r="Z261" s="2"/>
      <c r="AA261" s="2"/>
      <c r="AB261" s="2"/>
      <c r="AC261" s="2"/>
      <c r="AD261" s="2"/>
      <c r="AE261" s="2"/>
    </row>
    <row r="262" spans="1:31" ht="12">
      <c r="A262" s="2"/>
      <c r="B262" s="2"/>
      <c r="C262" s="2"/>
      <c r="D262" s="895"/>
      <c r="E262" s="896" t="s">
        <v>432</v>
      </c>
      <c r="F262" s="896" t="s">
        <v>1114</v>
      </c>
      <c r="G262" s="896" t="s">
        <v>1115</v>
      </c>
      <c r="H262" s="896" t="s">
        <v>1116</v>
      </c>
      <c r="I262" s="896" t="s">
        <v>1117</v>
      </c>
      <c r="J262" s="896" t="s">
        <v>1118</v>
      </c>
      <c r="K262" s="896" t="s">
        <v>1119</v>
      </c>
      <c r="L262" s="896" t="s">
        <v>1120</v>
      </c>
      <c r="M262" s="896" t="s">
        <v>1121</v>
      </c>
      <c r="N262" s="896" t="s">
        <v>1122</v>
      </c>
      <c r="O262" s="896" t="s">
        <v>1123</v>
      </c>
      <c r="P262" s="896" t="s">
        <v>1124</v>
      </c>
      <c r="Q262" s="896" t="s">
        <v>1125</v>
      </c>
      <c r="R262" s="896" t="s">
        <v>1126</v>
      </c>
      <c r="S262" s="896" t="s">
        <v>1127</v>
      </c>
      <c r="T262" s="896" t="s">
        <v>1128</v>
      </c>
      <c r="U262" s="896" t="s">
        <v>1129</v>
      </c>
      <c r="V262" s="896" t="s">
        <v>1130</v>
      </c>
      <c r="W262" s="896" t="s">
        <v>1131</v>
      </c>
      <c r="X262" s="896" t="s">
        <v>1132</v>
      </c>
      <c r="Y262" s="896" t="s">
        <v>1474</v>
      </c>
      <c r="Z262" s="896" t="s">
        <v>1475</v>
      </c>
      <c r="AA262" s="896" t="s">
        <v>1476</v>
      </c>
      <c r="AB262" s="896" t="s">
        <v>1477</v>
      </c>
      <c r="AC262" s="896" t="s">
        <v>1478</v>
      </c>
      <c r="AD262" s="896" t="s">
        <v>1479</v>
      </c>
      <c r="AE262" s="896" t="s">
        <v>1480</v>
      </c>
    </row>
    <row r="263" spans="1:31" ht="12">
      <c r="A263" s="2"/>
      <c r="B263" s="2"/>
      <c r="C263" s="2"/>
      <c r="D263" s="897" t="s">
        <v>1107</v>
      </c>
      <c r="E263" s="237">
        <f>E240-E244</f>
        <v>-8484.3922014044256</v>
      </c>
      <c r="F263" s="237">
        <f t="shared" ref="F263:X263" si="166">F240-F244</f>
        <v>0</v>
      </c>
      <c r="G263" s="237">
        <f t="shared" si="166"/>
        <v>0</v>
      </c>
      <c r="H263" s="237">
        <f t="shared" si="166"/>
        <v>0</v>
      </c>
      <c r="I263" s="237">
        <f t="shared" si="166"/>
        <v>0</v>
      </c>
      <c r="J263" s="237">
        <f t="shared" si="166"/>
        <v>0</v>
      </c>
      <c r="K263" s="237">
        <f t="shared" si="166"/>
        <v>0</v>
      </c>
      <c r="L263" s="237">
        <f t="shared" si="166"/>
        <v>319.75416909956976</v>
      </c>
      <c r="M263" s="237">
        <f t="shared" si="166"/>
        <v>1117.1158312845728</v>
      </c>
      <c r="N263" s="237">
        <f t="shared" si="166"/>
        <v>1146.9518441698131</v>
      </c>
      <c r="O263" s="237">
        <f t="shared" si="166"/>
        <v>1749.1073445320046</v>
      </c>
      <c r="P263" s="237">
        <f t="shared" si="166"/>
        <v>2063.3684492437878</v>
      </c>
      <c r="Q263" s="237">
        <f t="shared" si="166"/>
        <v>2376.4731193476164</v>
      </c>
      <c r="R263" s="237">
        <f t="shared" si="166"/>
        <v>2688.4213548434896</v>
      </c>
      <c r="S263" s="237">
        <f t="shared" si="166"/>
        <v>2399.3705245851261</v>
      </c>
      <c r="T263" s="237">
        <f t="shared" si="166"/>
        <v>3308.8485220113712</v>
      </c>
      <c r="U263" s="237">
        <f t="shared" si="166"/>
        <v>3617.3274536833787</v>
      </c>
      <c r="V263" s="237">
        <f t="shared" si="166"/>
        <v>3924.6499507474314</v>
      </c>
      <c r="W263" s="237">
        <f t="shared" si="166"/>
        <v>4230.81601320353</v>
      </c>
      <c r="X263" s="237">
        <f t="shared" si="166"/>
        <v>3628.660512841338</v>
      </c>
      <c r="Y263" s="237">
        <f t="shared" ref="Y263:AE263" si="167">Y240-Y244</f>
        <v>4527.4414901439968</v>
      </c>
      <c r="Z263" s="237">
        <f t="shared" si="167"/>
        <v>4519.0573392363249</v>
      </c>
      <c r="AA263" s="237">
        <f t="shared" si="167"/>
        <v>4510.673188328652</v>
      </c>
      <c r="AB263" s="237">
        <f t="shared" si="167"/>
        <v>4502.2890374209746</v>
      </c>
      <c r="AC263" s="237">
        <f t="shared" si="167"/>
        <v>3595.1239092106412</v>
      </c>
      <c r="AD263" s="237">
        <f t="shared" si="167"/>
        <v>4485.5207356056289</v>
      </c>
      <c r="AE263" s="237">
        <f t="shared" si="167"/>
        <v>4477.1365846979561</v>
      </c>
    </row>
    <row r="264" spans="1:31" ht="12">
      <c r="A264" s="2"/>
      <c r="B264" s="2"/>
      <c r="C264" s="2"/>
      <c r="D264" s="897" t="s">
        <v>1133</v>
      </c>
      <c r="E264" s="237"/>
      <c r="F264" s="237"/>
      <c r="G264" s="898"/>
      <c r="H264" s="898"/>
      <c r="I264" s="898"/>
      <c r="J264" s="898"/>
      <c r="K264" s="898"/>
      <c r="L264" s="898"/>
      <c r="M264" s="898"/>
      <c r="N264" s="898"/>
      <c r="O264" s="898"/>
      <c r="P264" s="898"/>
      <c r="Q264" s="898"/>
      <c r="R264" s="898"/>
      <c r="S264" s="898"/>
      <c r="T264" s="898"/>
      <c r="U264" s="898"/>
      <c r="V264" s="898"/>
      <c r="W264" s="898"/>
      <c r="X264" s="898"/>
      <c r="Y264" s="898"/>
      <c r="Z264" s="898"/>
      <c r="AA264" s="898"/>
      <c r="AB264" s="898"/>
      <c r="AC264" s="898"/>
      <c r="AD264" s="898"/>
      <c r="AE264" s="898"/>
    </row>
    <row r="265" spans="1:31" ht="11.4">
      <c r="A265" s="2"/>
      <c r="B265" s="2"/>
      <c r="C265" s="2"/>
      <c r="D265" s="899">
        <v>0.1</v>
      </c>
      <c r="E265" s="237">
        <f>E240-E244*IF(E244&gt;=0,(1+$D265),IF(E244&lt;0,(1-$D265)))</f>
        <v>-9332.8314215448681</v>
      </c>
      <c r="F265" s="237">
        <f t="shared" ref="F265:X265" si="168">F240-F244*IF(F244&gt;=0,(1+$D265),IF(F244&lt;0,(1-$D265)))</f>
        <v>0</v>
      </c>
      <c r="G265" s="237">
        <f t="shared" si="168"/>
        <v>0</v>
      </c>
      <c r="H265" s="237">
        <f t="shared" si="168"/>
        <v>0</v>
      </c>
      <c r="I265" s="237">
        <f t="shared" si="168"/>
        <v>0</v>
      </c>
      <c r="J265" s="237">
        <f t="shared" si="168"/>
        <v>0</v>
      </c>
      <c r="K265" s="237">
        <f t="shared" si="168"/>
        <v>0</v>
      </c>
      <c r="L265" s="237">
        <f t="shared" si="168"/>
        <v>319.75416909956976</v>
      </c>
      <c r="M265" s="237">
        <f t="shared" si="168"/>
        <v>1117.1158312845728</v>
      </c>
      <c r="N265" s="237">
        <f t="shared" si="168"/>
        <v>1146.9518441698131</v>
      </c>
      <c r="O265" s="237">
        <f t="shared" si="168"/>
        <v>1749.1073445320046</v>
      </c>
      <c r="P265" s="237">
        <f t="shared" si="168"/>
        <v>2063.3684492437878</v>
      </c>
      <c r="Q265" s="237">
        <f t="shared" si="168"/>
        <v>2376.4731193476164</v>
      </c>
      <c r="R265" s="237">
        <f t="shared" si="168"/>
        <v>2688.4213548434896</v>
      </c>
      <c r="S265" s="237">
        <f t="shared" si="168"/>
        <v>2399.3705245851261</v>
      </c>
      <c r="T265" s="237">
        <f t="shared" si="168"/>
        <v>3308.8485220113712</v>
      </c>
      <c r="U265" s="237">
        <f t="shared" si="168"/>
        <v>3617.3274536833787</v>
      </c>
      <c r="V265" s="237">
        <f t="shared" si="168"/>
        <v>3924.6499507474314</v>
      </c>
      <c r="W265" s="237">
        <f t="shared" si="168"/>
        <v>4230.81601320353</v>
      </c>
      <c r="X265" s="237">
        <f t="shared" si="168"/>
        <v>3628.660512841338</v>
      </c>
      <c r="Y265" s="237">
        <f t="shared" ref="Y265:AE265" si="169">Y240-Y244*IF(Y244&gt;=0,(1+$D265),IF(Y244&lt;0,(1-$D265)))</f>
        <v>4527.4414901439968</v>
      </c>
      <c r="Z265" s="237">
        <f t="shared" si="169"/>
        <v>4519.0573392363249</v>
      </c>
      <c r="AA265" s="237">
        <f t="shared" si="169"/>
        <v>4510.673188328652</v>
      </c>
      <c r="AB265" s="237">
        <f t="shared" si="169"/>
        <v>4502.2890374209746</v>
      </c>
      <c r="AC265" s="237">
        <f t="shared" si="169"/>
        <v>3595.1239092106412</v>
      </c>
      <c r="AD265" s="237">
        <f t="shared" si="169"/>
        <v>4485.5207356056289</v>
      </c>
      <c r="AE265" s="237">
        <f t="shared" si="169"/>
        <v>4477.1365846979561</v>
      </c>
    </row>
    <row r="266" spans="1:31" ht="11.4">
      <c r="A266" s="2"/>
      <c r="B266" s="2"/>
      <c r="C266" s="2"/>
      <c r="D266" s="899">
        <v>0.2</v>
      </c>
      <c r="E266" s="237">
        <f>E240-E244*IF(E244&gt;=0,(1+$D266),IF(E244&lt;0,(1-$D266)))</f>
        <v>-10181.270641685311</v>
      </c>
      <c r="F266" s="237">
        <f t="shared" ref="F266:X266" si="170">F240-F244*IF(F244&gt;=0,(1+$D266),IF(F244&lt;0,(1-$D266)))</f>
        <v>0</v>
      </c>
      <c r="G266" s="237">
        <f t="shared" si="170"/>
        <v>0</v>
      </c>
      <c r="H266" s="237">
        <f t="shared" si="170"/>
        <v>0</v>
      </c>
      <c r="I266" s="237">
        <f t="shared" si="170"/>
        <v>0</v>
      </c>
      <c r="J266" s="237">
        <f t="shared" si="170"/>
        <v>0</v>
      </c>
      <c r="K266" s="237">
        <f t="shared" si="170"/>
        <v>0</v>
      </c>
      <c r="L266" s="237">
        <f t="shared" si="170"/>
        <v>319.75416909956976</v>
      </c>
      <c r="M266" s="237">
        <f t="shared" si="170"/>
        <v>1117.1158312845728</v>
      </c>
      <c r="N266" s="237">
        <f t="shared" si="170"/>
        <v>1146.9518441698131</v>
      </c>
      <c r="O266" s="237">
        <f t="shared" si="170"/>
        <v>1749.1073445320046</v>
      </c>
      <c r="P266" s="237">
        <f t="shared" si="170"/>
        <v>2063.3684492437878</v>
      </c>
      <c r="Q266" s="237">
        <f t="shared" si="170"/>
        <v>2376.4731193476164</v>
      </c>
      <c r="R266" s="237">
        <f t="shared" si="170"/>
        <v>2688.4213548434896</v>
      </c>
      <c r="S266" s="237">
        <f t="shared" si="170"/>
        <v>2399.3705245851261</v>
      </c>
      <c r="T266" s="237">
        <f t="shared" si="170"/>
        <v>3308.8485220113712</v>
      </c>
      <c r="U266" s="237">
        <f t="shared" si="170"/>
        <v>3617.3274536833787</v>
      </c>
      <c r="V266" s="237">
        <f t="shared" si="170"/>
        <v>3924.6499507474314</v>
      </c>
      <c r="W266" s="237">
        <f t="shared" si="170"/>
        <v>4230.81601320353</v>
      </c>
      <c r="X266" s="237">
        <f t="shared" si="170"/>
        <v>3628.660512841338</v>
      </c>
      <c r="Y266" s="237">
        <f t="shared" ref="Y266:AE266" si="171">Y240-Y244*IF(Y244&gt;=0,(1+$D266),IF(Y244&lt;0,(1-$D266)))</f>
        <v>4527.4414901439968</v>
      </c>
      <c r="Z266" s="237">
        <f t="shared" si="171"/>
        <v>4519.0573392363249</v>
      </c>
      <c r="AA266" s="237">
        <f t="shared" si="171"/>
        <v>4510.673188328652</v>
      </c>
      <c r="AB266" s="237">
        <f t="shared" si="171"/>
        <v>4502.2890374209746</v>
      </c>
      <c r="AC266" s="237">
        <f t="shared" si="171"/>
        <v>3595.1239092106412</v>
      </c>
      <c r="AD266" s="237">
        <f t="shared" si="171"/>
        <v>4485.5207356056289</v>
      </c>
      <c r="AE266" s="237">
        <f t="shared" si="171"/>
        <v>4477.1365846979561</v>
      </c>
    </row>
    <row r="267" spans="1:31" ht="11.4">
      <c r="A267" s="2"/>
      <c r="B267" s="2"/>
      <c r="C267" s="2"/>
      <c r="D267" s="899">
        <v>0.6</v>
      </c>
      <c r="E267" s="237">
        <f>E240-E244*IF(E244&gt;=0,(1+$D267),IF(E244&lt;0,(1-$D267)))</f>
        <v>-13575.027522247081</v>
      </c>
      <c r="F267" s="237">
        <f t="shared" ref="F267:X267" si="172">F240-F244*IF(F244&gt;=0,(1+$D267),IF(F244&lt;0,(1-$D267)))</f>
        <v>0</v>
      </c>
      <c r="G267" s="237">
        <f t="shared" si="172"/>
        <v>0</v>
      </c>
      <c r="H267" s="237">
        <f t="shared" si="172"/>
        <v>0</v>
      </c>
      <c r="I267" s="237">
        <f t="shared" si="172"/>
        <v>0</v>
      </c>
      <c r="J267" s="237">
        <f t="shared" si="172"/>
        <v>0</v>
      </c>
      <c r="K267" s="237">
        <f t="shared" si="172"/>
        <v>0</v>
      </c>
      <c r="L267" s="237">
        <f t="shared" si="172"/>
        <v>319.75416909956976</v>
      </c>
      <c r="M267" s="237">
        <f t="shared" si="172"/>
        <v>1117.1158312845728</v>
      </c>
      <c r="N267" s="237">
        <f t="shared" si="172"/>
        <v>1146.9518441698131</v>
      </c>
      <c r="O267" s="237">
        <f t="shared" si="172"/>
        <v>1749.1073445320046</v>
      </c>
      <c r="P267" s="237">
        <f t="shared" si="172"/>
        <v>2063.3684492437878</v>
      </c>
      <c r="Q267" s="237">
        <f t="shared" si="172"/>
        <v>2376.4731193476164</v>
      </c>
      <c r="R267" s="237">
        <f t="shared" si="172"/>
        <v>2688.4213548434896</v>
      </c>
      <c r="S267" s="237">
        <f t="shared" si="172"/>
        <v>2399.3705245851261</v>
      </c>
      <c r="T267" s="237">
        <f t="shared" si="172"/>
        <v>3308.8485220113712</v>
      </c>
      <c r="U267" s="237">
        <f t="shared" si="172"/>
        <v>3617.3274536833787</v>
      </c>
      <c r="V267" s="237">
        <f t="shared" si="172"/>
        <v>3924.6499507474314</v>
      </c>
      <c r="W267" s="237">
        <f t="shared" si="172"/>
        <v>4230.81601320353</v>
      </c>
      <c r="X267" s="237">
        <f t="shared" si="172"/>
        <v>3628.660512841338</v>
      </c>
      <c r="Y267" s="237">
        <f t="shared" ref="Y267:AE267" si="173">Y240-Y244*IF(Y244&gt;=0,(1+$D267),IF(Y244&lt;0,(1-$D267)))</f>
        <v>4527.4414901439968</v>
      </c>
      <c r="Z267" s="237">
        <f t="shared" si="173"/>
        <v>4519.0573392363249</v>
      </c>
      <c r="AA267" s="237">
        <f t="shared" si="173"/>
        <v>4510.673188328652</v>
      </c>
      <c r="AB267" s="237">
        <f t="shared" si="173"/>
        <v>4502.2890374209746</v>
      </c>
      <c r="AC267" s="237">
        <f t="shared" si="173"/>
        <v>3595.1239092106412</v>
      </c>
      <c r="AD267" s="237">
        <f t="shared" si="173"/>
        <v>4485.5207356056289</v>
      </c>
      <c r="AE267" s="237">
        <f t="shared" si="173"/>
        <v>4477.1365846979561</v>
      </c>
    </row>
    <row r="268" spans="1:31" ht="12">
      <c r="A268" s="2"/>
      <c r="B268" s="2"/>
      <c r="C268" s="2"/>
      <c r="D268" s="897" t="s">
        <v>1134</v>
      </c>
      <c r="E268" s="237"/>
      <c r="F268" s="237"/>
      <c r="G268" s="898"/>
      <c r="H268" s="898"/>
      <c r="I268" s="898"/>
      <c r="J268" s="898"/>
      <c r="K268" s="898"/>
      <c r="L268" s="898"/>
      <c r="M268" s="898"/>
      <c r="N268" s="898"/>
      <c r="O268" s="898"/>
      <c r="P268" s="898"/>
      <c r="Q268" s="898"/>
      <c r="R268" s="898"/>
      <c r="S268" s="898"/>
      <c r="T268" s="898"/>
      <c r="U268" s="898"/>
      <c r="V268" s="898"/>
      <c r="W268" s="898"/>
      <c r="X268" s="898"/>
      <c r="Y268" s="898"/>
      <c r="Z268" s="898"/>
      <c r="AA268" s="898"/>
      <c r="AB268" s="898"/>
      <c r="AC268" s="898"/>
      <c r="AD268" s="898"/>
      <c r="AE268" s="898"/>
    </row>
    <row r="269" spans="1:31" ht="11.4">
      <c r="A269" s="2"/>
      <c r="B269" s="2"/>
      <c r="C269" s="2"/>
      <c r="D269" s="899">
        <v>0.1</v>
      </c>
      <c r="E269" s="237">
        <f>E$111*(1-$D269)-E$115</f>
        <v>-8476.8368286324512</v>
      </c>
      <c r="F269" s="237">
        <f t="shared" ref="F269:Y271" si="174">F$111*(1-$D269)-F$115</f>
        <v>-35.618185925015368</v>
      </c>
      <c r="G269" s="237">
        <f t="shared" si="174"/>
        <v>-35.618185925015368</v>
      </c>
      <c r="H269" s="237">
        <f t="shared" si="174"/>
        <v>-35.618185925015368</v>
      </c>
      <c r="I269" s="237">
        <f t="shared" si="174"/>
        <v>-35.618185925015368</v>
      </c>
      <c r="J269" s="237">
        <f t="shared" si="174"/>
        <v>-35.618185925015368</v>
      </c>
      <c r="K269" s="237">
        <f t="shared" si="174"/>
        <v>-35.618185925015368</v>
      </c>
      <c r="L269" s="237">
        <f t="shared" si="174"/>
        <v>252.16056626459743</v>
      </c>
      <c r="M269" s="237">
        <f t="shared" si="174"/>
        <v>969.78606223110012</v>
      </c>
      <c r="N269" s="237">
        <f t="shared" si="174"/>
        <v>996.63847382781648</v>
      </c>
      <c r="O269" s="237">
        <f t="shared" si="174"/>
        <v>1538.578424153789</v>
      </c>
      <c r="P269" s="237">
        <f t="shared" si="174"/>
        <v>1821.4134183943938</v>
      </c>
      <c r="Q269" s="237">
        <f t="shared" si="174"/>
        <v>2103.2076214878393</v>
      </c>
      <c r="R269" s="237">
        <f t="shared" si="174"/>
        <v>2383.9610334341251</v>
      </c>
      <c r="S269" s="237">
        <f t="shared" si="174"/>
        <v>2123.8152862015982</v>
      </c>
      <c r="T269" s="237">
        <f t="shared" si="174"/>
        <v>2942.3454838852185</v>
      </c>
      <c r="U269" s="237">
        <f t="shared" si="174"/>
        <v>3219.9765223900254</v>
      </c>
      <c r="V269" s="237">
        <f t="shared" si="174"/>
        <v>3496.5667697476729</v>
      </c>
      <c r="W269" s="237">
        <f t="shared" si="174"/>
        <v>3772.1162259581615</v>
      </c>
      <c r="X269" s="237">
        <f t="shared" si="174"/>
        <v>3230.1762756321887</v>
      </c>
      <c r="Y269" s="237">
        <f t="shared" si="174"/>
        <v>4039.0791552045816</v>
      </c>
      <c r="Z269" s="237">
        <f t="shared" ref="Y269:AE271" si="175">Z$111*(1-$D269)-Z$115</f>
        <v>4031.533419387677</v>
      </c>
      <c r="AA269" s="237">
        <f t="shared" si="175"/>
        <v>4023.9876835707714</v>
      </c>
      <c r="AB269" s="237">
        <f t="shared" si="175"/>
        <v>4016.4419477538618</v>
      </c>
      <c r="AC269" s="237">
        <f t="shared" si="175"/>
        <v>3199.9933323645614</v>
      </c>
      <c r="AD269" s="237">
        <f t="shared" si="175"/>
        <v>4001.3504761200506</v>
      </c>
      <c r="AE269" s="237">
        <f t="shared" si="175"/>
        <v>3993.8047403031451</v>
      </c>
    </row>
    <row r="270" spans="1:31" ht="11.4">
      <c r="A270" s="2"/>
      <c r="B270" s="2"/>
      <c r="C270" s="2"/>
      <c r="D270" s="899">
        <v>0.2</v>
      </c>
      <c r="E270" s="237">
        <f>E$111*(1-$D270)-E$115</f>
        <v>-8476.8368286324512</v>
      </c>
      <c r="F270" s="237">
        <f t="shared" si="174"/>
        <v>-35.618185925015368</v>
      </c>
      <c r="G270" s="237">
        <f t="shared" si="174"/>
        <v>-35.618185925015368</v>
      </c>
      <c r="H270" s="237">
        <f t="shared" si="174"/>
        <v>-35.618185925015368</v>
      </c>
      <c r="I270" s="237">
        <f t="shared" si="174"/>
        <v>-35.618185925015368</v>
      </c>
      <c r="J270" s="237">
        <f t="shared" si="174"/>
        <v>-35.618185925015368</v>
      </c>
      <c r="K270" s="237">
        <f t="shared" si="174"/>
        <v>-35.618185925015368</v>
      </c>
      <c r="L270" s="237">
        <f t="shared" si="174"/>
        <v>220.18514935464043</v>
      </c>
      <c r="M270" s="237">
        <f t="shared" si="174"/>
        <v>858.07447910264284</v>
      </c>
      <c r="N270" s="237">
        <f t="shared" si="174"/>
        <v>881.94328941083506</v>
      </c>
      <c r="O270" s="237">
        <f t="shared" si="174"/>
        <v>1363.6676897005884</v>
      </c>
      <c r="P270" s="237">
        <f t="shared" si="174"/>
        <v>1615.0765734700151</v>
      </c>
      <c r="Q270" s="237">
        <f t="shared" si="174"/>
        <v>1865.560309553078</v>
      </c>
      <c r="R270" s="237">
        <f t="shared" si="174"/>
        <v>2115.1188979497761</v>
      </c>
      <c r="S270" s="237">
        <f t="shared" si="174"/>
        <v>1883.8782337430857</v>
      </c>
      <c r="T270" s="237">
        <f t="shared" si="174"/>
        <v>2611.4606316840818</v>
      </c>
      <c r="U270" s="237">
        <f t="shared" si="174"/>
        <v>2858.2437770216875</v>
      </c>
      <c r="V270" s="237">
        <f t="shared" si="174"/>
        <v>3104.1017746729299</v>
      </c>
      <c r="W270" s="237">
        <f t="shared" si="174"/>
        <v>3349.0346246378085</v>
      </c>
      <c r="X270" s="237">
        <f t="shared" si="174"/>
        <v>2867.3102243480553</v>
      </c>
      <c r="Y270" s="237">
        <f t="shared" si="175"/>
        <v>3586.335006190182</v>
      </c>
      <c r="Z270" s="237">
        <f t="shared" si="175"/>
        <v>3579.6276854640446</v>
      </c>
      <c r="AA270" s="237">
        <f t="shared" si="175"/>
        <v>3572.9203647379063</v>
      </c>
      <c r="AB270" s="237">
        <f t="shared" si="175"/>
        <v>3566.2130440117644</v>
      </c>
      <c r="AC270" s="237">
        <f t="shared" si="175"/>
        <v>2840.4809414434976</v>
      </c>
      <c r="AD270" s="237">
        <f t="shared" si="175"/>
        <v>3552.7984025594878</v>
      </c>
      <c r="AE270" s="237">
        <f t="shared" si="175"/>
        <v>3546.0910818333496</v>
      </c>
    </row>
    <row r="271" spans="1:31" ht="12" thickBot="1">
      <c r="A271" s="2"/>
      <c r="B271" s="2"/>
      <c r="C271" s="2"/>
      <c r="D271" s="900">
        <v>0.4</v>
      </c>
      <c r="E271" s="237">
        <f>E$111*(1-$D271)-E$115</f>
        <v>-8476.8368286324512</v>
      </c>
      <c r="F271" s="237">
        <f t="shared" si="174"/>
        <v>-35.618185925015368</v>
      </c>
      <c r="G271" s="237">
        <f t="shared" si="174"/>
        <v>-35.618185925015368</v>
      </c>
      <c r="H271" s="237">
        <f t="shared" si="174"/>
        <v>-35.618185925015368</v>
      </c>
      <c r="I271" s="237">
        <f t="shared" si="174"/>
        <v>-35.618185925015368</v>
      </c>
      <c r="J271" s="237">
        <f t="shared" si="174"/>
        <v>-35.618185925015368</v>
      </c>
      <c r="K271" s="237">
        <f t="shared" si="174"/>
        <v>-35.618185925015368</v>
      </c>
      <c r="L271" s="237">
        <f t="shared" si="174"/>
        <v>156.23431553472648</v>
      </c>
      <c r="M271" s="237">
        <f t="shared" si="174"/>
        <v>634.65131284572828</v>
      </c>
      <c r="N271" s="237">
        <f t="shared" si="174"/>
        <v>652.55292057687245</v>
      </c>
      <c r="O271" s="237">
        <f t="shared" si="174"/>
        <v>1013.8462207941874</v>
      </c>
      <c r="P271" s="237">
        <f t="shared" si="174"/>
        <v>1202.4028836212574</v>
      </c>
      <c r="Q271" s="237">
        <f t="shared" si="174"/>
        <v>1390.2656856835545</v>
      </c>
      <c r="R271" s="237">
        <f t="shared" si="174"/>
        <v>1577.4346269810785</v>
      </c>
      <c r="S271" s="237">
        <f t="shared" si="174"/>
        <v>1404.0041288260604</v>
      </c>
      <c r="T271" s="237">
        <f t="shared" si="174"/>
        <v>1949.6909272818073</v>
      </c>
      <c r="U271" s="237">
        <f t="shared" si="174"/>
        <v>2134.7782862850117</v>
      </c>
      <c r="V271" s="237">
        <f t="shared" si="174"/>
        <v>2319.1717845234434</v>
      </c>
      <c r="W271" s="237">
        <f t="shared" si="174"/>
        <v>2502.8714219971025</v>
      </c>
      <c r="X271" s="237">
        <f t="shared" si="174"/>
        <v>2141.5781217797871</v>
      </c>
      <c r="Y271" s="237">
        <f t="shared" si="175"/>
        <v>2680.8467081613826</v>
      </c>
      <c r="Z271" s="237">
        <f t="shared" si="175"/>
        <v>2675.8162176167793</v>
      </c>
      <c r="AA271" s="237">
        <f t="shared" si="175"/>
        <v>2670.7857270721756</v>
      </c>
      <c r="AB271" s="237">
        <f t="shared" si="175"/>
        <v>2665.7552365275692</v>
      </c>
      <c r="AC271" s="237">
        <f t="shared" si="175"/>
        <v>2121.4561596013691</v>
      </c>
      <c r="AD271" s="237">
        <f t="shared" si="175"/>
        <v>2655.6942554383618</v>
      </c>
      <c r="AE271" s="237">
        <f t="shared" si="175"/>
        <v>2650.6637648937581</v>
      </c>
    </row>
  </sheetData>
  <mergeCells count="20">
    <mergeCell ref="E106:I106"/>
    <mergeCell ref="O106:S106"/>
    <mergeCell ref="E18:I18"/>
    <mergeCell ref="O18:S18"/>
    <mergeCell ref="B75:C75"/>
    <mergeCell ref="D75:E75"/>
    <mergeCell ref="E59:I59"/>
    <mergeCell ref="O59:S59"/>
    <mergeCell ref="B121:C121"/>
    <mergeCell ref="D121:E121"/>
    <mergeCell ref="E235:I235"/>
    <mergeCell ref="O235:S235"/>
    <mergeCell ref="B250:C250"/>
    <mergeCell ref="D250:E250"/>
    <mergeCell ref="E150:I150"/>
    <mergeCell ref="O150:S150"/>
    <mergeCell ref="B205:C205"/>
    <mergeCell ref="D205:E205"/>
    <mergeCell ref="E189:I189"/>
    <mergeCell ref="O189:S189"/>
  </mergeCells>
  <hyperlinks>
    <hyperlink ref="X1" location="ToC!A1" display="Table of Content" xr:uid="{00000000-0004-0000-2700-000000000000}"/>
  </hyperlinks>
  <pageMargins left="0.7" right="0.7" top="0.75" bottom="0.75" header="0.3" footer="0.3"/>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800-000000000000}">
  <sheetPr>
    <tabColor theme="9"/>
  </sheetPr>
  <dimension ref="A1:AE266"/>
  <sheetViews>
    <sheetView topLeftCell="A65" zoomScale="85" zoomScaleNormal="85" workbookViewId="0">
      <selection activeCell="K119" sqref="K119"/>
    </sheetView>
  </sheetViews>
  <sheetFormatPr defaultColWidth="9.33203125" defaultRowHeight="10.199999999999999"/>
  <cols>
    <col min="1" max="1" width="25.33203125" style="756" customWidth="1"/>
    <col min="2" max="2" width="12.33203125" style="756" customWidth="1"/>
    <col min="3" max="3" width="11.33203125" style="756" customWidth="1"/>
    <col min="4" max="4" width="12.6640625" style="756" customWidth="1"/>
    <col min="5" max="6" width="9.33203125" style="756"/>
    <col min="7" max="7" width="17.6640625" style="756" customWidth="1"/>
    <col min="8" max="9" width="9.33203125" style="756"/>
    <col min="10" max="10" width="16.5546875" style="756" customWidth="1"/>
    <col min="11" max="11" width="11.5546875" style="756" customWidth="1"/>
    <col min="12" max="16384" width="9.33203125" style="756"/>
  </cols>
  <sheetData>
    <row r="1" spans="1:31" ht="15" thickBot="1">
      <c r="A1" s="755" t="s">
        <v>1488</v>
      </c>
      <c r="I1" s="693"/>
      <c r="J1" s="693"/>
      <c r="K1" s="693"/>
      <c r="L1" s="693"/>
      <c r="M1" s="693"/>
      <c r="N1" s="693"/>
      <c r="W1" s="1117" t="s">
        <v>1289</v>
      </c>
      <c r="X1" s="1118" t="s">
        <v>1056</v>
      </c>
    </row>
    <row r="2" spans="1:31">
      <c r="A2" s="757" t="s">
        <v>198</v>
      </c>
      <c r="I2" s="693"/>
      <c r="J2" s="930" t="s">
        <v>450</v>
      </c>
      <c r="K2" s="922"/>
      <c r="L2" s="931" t="s">
        <v>5</v>
      </c>
      <c r="M2" s="932" t="s">
        <v>353</v>
      </c>
      <c r="N2" s="693"/>
    </row>
    <row r="3" spans="1:31">
      <c r="A3" s="695" t="s">
        <v>1483</v>
      </c>
      <c r="I3" s="693"/>
      <c r="J3" s="925" t="s">
        <v>463</v>
      </c>
      <c r="K3" s="693"/>
      <c r="L3" s="693" t="s">
        <v>12</v>
      </c>
      <c r="M3" s="926">
        <v>0</v>
      </c>
      <c r="N3" s="693"/>
    </row>
    <row r="4" spans="1:31" ht="10.8" thickBot="1">
      <c r="A4" s="695" t="s">
        <v>1166</v>
      </c>
      <c r="I4" s="693"/>
      <c r="J4" s="925" t="s">
        <v>1163</v>
      </c>
      <c r="K4" s="693"/>
      <c r="L4" s="693" t="s">
        <v>236</v>
      </c>
      <c r="M4" s="926">
        <v>12</v>
      </c>
      <c r="N4" s="693"/>
    </row>
    <row r="5" spans="1:31">
      <c r="A5" s="695"/>
      <c r="C5" s="921" t="s">
        <v>435</v>
      </c>
      <c r="D5" s="922"/>
      <c r="E5" s="923" t="s">
        <v>5</v>
      </c>
      <c r="F5" s="924" t="s">
        <v>353</v>
      </c>
      <c r="I5" s="693"/>
      <c r="J5" s="925" t="s">
        <v>1163</v>
      </c>
      <c r="K5" s="693"/>
      <c r="L5" s="693" t="s">
        <v>236</v>
      </c>
      <c r="M5" s="926">
        <v>20</v>
      </c>
      <c r="N5" s="693"/>
    </row>
    <row r="6" spans="1:31">
      <c r="A6" s="695"/>
      <c r="C6" s="925" t="s">
        <v>460</v>
      </c>
      <c r="D6" s="693"/>
      <c r="E6" s="693" t="s">
        <v>437</v>
      </c>
      <c r="F6" s="926">
        <v>3</v>
      </c>
      <c r="G6" s="693"/>
      <c r="I6" s="693"/>
      <c r="J6" s="925" t="s">
        <v>1164</v>
      </c>
      <c r="K6" s="693"/>
      <c r="L6" s="693" t="s">
        <v>12</v>
      </c>
      <c r="M6" s="926">
        <v>25</v>
      </c>
      <c r="N6" s="693"/>
    </row>
    <row r="7" spans="1:31">
      <c r="C7" s="925" t="s">
        <v>440</v>
      </c>
      <c r="D7" s="693"/>
      <c r="E7" s="693" t="s">
        <v>441</v>
      </c>
      <c r="F7" s="926">
        <v>3300</v>
      </c>
      <c r="G7" s="693"/>
      <c r="I7" s="693"/>
      <c r="J7" s="925" t="s">
        <v>1165</v>
      </c>
      <c r="K7" s="693"/>
      <c r="L7" s="693" t="s">
        <v>12</v>
      </c>
      <c r="M7" s="926">
        <v>50</v>
      </c>
      <c r="N7" s="693"/>
    </row>
    <row r="8" spans="1:31" ht="10.8" thickBot="1">
      <c r="C8" s="927" t="s">
        <v>442</v>
      </c>
      <c r="D8" s="928"/>
      <c r="E8" s="928" t="s">
        <v>235</v>
      </c>
      <c r="F8" s="929">
        <v>15</v>
      </c>
      <c r="G8" s="693"/>
      <c r="I8" s="693"/>
      <c r="J8" s="927" t="s">
        <v>1094</v>
      </c>
      <c r="K8" s="928"/>
      <c r="L8" s="928" t="s">
        <v>452</v>
      </c>
      <c r="M8" s="929">
        <v>0</v>
      </c>
      <c r="N8" s="824" t="s">
        <v>1021</v>
      </c>
    </row>
    <row r="9" spans="1:31" ht="14.4">
      <c r="C9" s="693"/>
      <c r="D9" s="693"/>
      <c r="E9" s="693"/>
      <c r="F9" s="693"/>
      <c r="G9" s="693"/>
      <c r="I9" s="693"/>
      <c r="J9"/>
      <c r="K9"/>
      <c r="L9"/>
      <c r="M9"/>
      <c r="N9" s="693"/>
    </row>
    <row r="10" spans="1:31" ht="14.4">
      <c r="C10" s="9"/>
      <c r="D10" s="810"/>
      <c r="E10" s="238"/>
      <c r="I10" s="693"/>
      <c r="J10"/>
      <c r="K10"/>
      <c r="L10"/>
      <c r="M10"/>
    </row>
    <row r="11" spans="1:31" ht="11.4">
      <c r="C11" s="9"/>
      <c r="D11" s="810"/>
      <c r="E11" s="238"/>
      <c r="I11" s="693"/>
    </row>
    <row r="12" spans="1:31" ht="11.4">
      <c r="C12" s="9"/>
      <c r="D12" s="810"/>
      <c r="E12" s="238"/>
      <c r="I12" s="693"/>
      <c r="J12" s="9"/>
      <c r="K12" s="239"/>
      <c r="L12" s="239"/>
      <c r="M12" s="240"/>
      <c r="N12" s="693"/>
    </row>
    <row r="13" spans="1:31" ht="11.4">
      <c r="C13" s="693" t="s">
        <v>1337</v>
      </c>
      <c r="D13" s="2"/>
      <c r="E13" s="238">
        <f>'Climate scenario'!E12</f>
        <v>1</v>
      </c>
      <c r="F13" s="238">
        <f>'Climate scenario'!F12</f>
        <v>0.99821428571428572</v>
      </c>
      <c r="G13" s="238">
        <f>'Climate scenario'!G12</f>
        <v>0.99642857142857144</v>
      </c>
      <c r="H13" s="238">
        <f>'Climate scenario'!H12</f>
        <v>0.99464285714285716</v>
      </c>
      <c r="I13" s="238">
        <f>'Climate scenario'!I12</f>
        <v>0.79428571428571437</v>
      </c>
      <c r="J13" s="238">
        <f>'Climate scenario'!J12</f>
        <v>0.9910714285714286</v>
      </c>
      <c r="K13" s="238">
        <f>'Climate scenario'!K12</f>
        <v>0.98928571428571421</v>
      </c>
      <c r="L13" s="238">
        <f>'Climate scenario'!L12</f>
        <v>0.98749999999999993</v>
      </c>
      <c r="M13" s="238">
        <f>'Climate scenario'!M12</f>
        <v>0.98571428571428565</v>
      </c>
      <c r="N13" s="238">
        <f>'Climate scenario'!N12</f>
        <v>0.78714285714285714</v>
      </c>
      <c r="O13" s="238">
        <f>'Climate scenario'!O12</f>
        <v>0.9821428571428571</v>
      </c>
      <c r="P13" s="238">
        <f>'Climate scenario'!P12</f>
        <v>0.98035714285714282</v>
      </c>
      <c r="Q13" s="238">
        <f>'Climate scenario'!Q12</f>
        <v>0.97857142857142854</v>
      </c>
      <c r="R13" s="238">
        <f>'Climate scenario'!R12</f>
        <v>0.97678571428571426</v>
      </c>
      <c r="S13" s="238">
        <f>'Climate scenario'!S12</f>
        <v>0.78</v>
      </c>
      <c r="T13" s="238">
        <f>'Climate scenario'!T12</f>
        <v>0.9732142857142857</v>
      </c>
      <c r="U13" s="238">
        <f>'Climate scenario'!U12</f>
        <v>0.97142857142857131</v>
      </c>
      <c r="V13" s="238">
        <f>'Climate scenario'!V12</f>
        <v>0.96964285714285703</v>
      </c>
      <c r="W13" s="238">
        <f>'Climate scenario'!W12</f>
        <v>0.96785714285714275</v>
      </c>
      <c r="X13" s="238">
        <f>'Climate scenario'!X12</f>
        <v>0.7728571428571428</v>
      </c>
      <c r="Y13" s="238">
        <f>'Climate scenario'!Y12</f>
        <v>0.96428571428571397</v>
      </c>
      <c r="Z13" s="238">
        <f>'Climate scenario'!Z12</f>
        <v>0.96250000000000002</v>
      </c>
      <c r="AA13" s="238">
        <f>'Climate scenario'!AA12</f>
        <v>0.96071428571428596</v>
      </c>
      <c r="AB13" s="238">
        <f>'Climate scenario'!AB12</f>
        <v>0.95892857142857102</v>
      </c>
      <c r="AC13" s="238">
        <f>'Climate scenario'!AC12</f>
        <v>0.76571428571428557</v>
      </c>
      <c r="AD13" s="238">
        <f>'Climate scenario'!AD12</f>
        <v>0.95535714285714302</v>
      </c>
      <c r="AE13" s="238">
        <f>'Climate scenario'!AE12</f>
        <v>0.95357142857142896</v>
      </c>
    </row>
    <row r="14" spans="1:31" ht="12" thickBot="1">
      <c r="C14" s="241"/>
      <c r="D14" s="2"/>
      <c r="E14" s="238"/>
      <c r="F14" s="238"/>
      <c r="G14" s="238"/>
      <c r="H14" s="238"/>
      <c r="I14" s="238"/>
      <c r="J14" s="238"/>
      <c r="K14" s="238"/>
      <c r="L14" s="238"/>
      <c r="M14" s="238"/>
      <c r="N14" s="238"/>
      <c r="O14" s="238"/>
      <c r="P14" s="238"/>
      <c r="Q14" s="238"/>
      <c r="R14" s="238"/>
      <c r="S14" s="238"/>
      <c r="T14" s="238"/>
      <c r="U14" s="238"/>
      <c r="V14" s="238"/>
      <c r="W14" s="238"/>
      <c r="X14" s="238"/>
      <c r="Y14" s="238"/>
      <c r="Z14" s="238"/>
      <c r="AA14" s="238"/>
      <c r="AB14" s="238"/>
      <c r="AC14" s="238"/>
      <c r="AD14" s="238"/>
      <c r="AE14" s="238"/>
    </row>
    <row r="15" spans="1:31">
      <c r="A15" s="939" t="s">
        <v>1064</v>
      </c>
      <c r="B15" s="940"/>
      <c r="C15" s="941"/>
      <c r="D15" s="942"/>
      <c r="E15" s="943"/>
      <c r="F15" s="943"/>
      <c r="G15" s="943"/>
      <c r="H15" s="943"/>
      <c r="I15" s="943"/>
      <c r="J15" s="943"/>
      <c r="K15" s="943"/>
      <c r="L15" s="943"/>
      <c r="M15" s="943"/>
      <c r="N15" s="943"/>
      <c r="O15" s="943"/>
      <c r="P15" s="943"/>
      <c r="Q15" s="943"/>
      <c r="R15" s="943"/>
      <c r="S15" s="943"/>
      <c r="T15" s="943"/>
      <c r="U15" s="943"/>
      <c r="V15" s="943"/>
      <c r="W15" s="943"/>
      <c r="X15" s="943"/>
      <c r="Y15" s="943"/>
      <c r="Z15" s="943"/>
      <c r="AA15" s="943"/>
      <c r="AB15" s="943"/>
      <c r="AC15" s="943"/>
      <c r="AD15" s="943"/>
      <c r="AE15" s="943"/>
    </row>
    <row r="16" spans="1:31">
      <c r="A16" s="902" t="s">
        <v>482</v>
      </c>
      <c r="B16" s="256" t="s">
        <v>5</v>
      </c>
      <c r="C16" s="256" t="s">
        <v>483</v>
      </c>
      <c r="D16" s="257" t="s">
        <v>295</v>
      </c>
      <c r="E16" s="1469" t="s">
        <v>296</v>
      </c>
      <c r="F16" s="1469"/>
      <c r="G16" s="1469"/>
      <c r="H16" s="1469"/>
      <c r="I16" s="1469"/>
      <c r="J16" s="258"/>
      <c r="K16" s="258"/>
      <c r="L16" s="258"/>
      <c r="M16" s="258"/>
      <c r="N16" s="258"/>
      <c r="O16" s="1469"/>
      <c r="P16" s="1469"/>
      <c r="Q16" s="1469"/>
      <c r="R16" s="1469"/>
      <c r="S16" s="1469"/>
      <c r="T16" s="258"/>
      <c r="U16" s="258"/>
      <c r="V16" s="258"/>
      <c r="W16" s="258"/>
      <c r="X16" s="258"/>
      <c r="Y16" s="258"/>
      <c r="Z16" s="258"/>
      <c r="AA16" s="258"/>
      <c r="AB16" s="258"/>
      <c r="AC16" s="258"/>
      <c r="AD16" s="258"/>
      <c r="AE16" s="258"/>
    </row>
    <row r="17" spans="1:31">
      <c r="A17" s="903"/>
      <c r="B17" s="260"/>
      <c r="C17" s="261" t="s">
        <v>197</v>
      </c>
      <c r="D17" s="262" t="s">
        <v>297</v>
      </c>
      <c r="E17" s="262">
        <v>1</v>
      </c>
      <c r="F17" s="262">
        <v>2</v>
      </c>
      <c r="G17" s="262">
        <v>3</v>
      </c>
      <c r="H17" s="262">
        <v>4</v>
      </c>
      <c r="I17" s="262">
        <v>5</v>
      </c>
      <c r="J17" s="262">
        <v>6</v>
      </c>
      <c r="K17" s="262">
        <v>7</v>
      </c>
      <c r="L17" s="262">
        <v>8</v>
      </c>
      <c r="M17" s="262">
        <v>9</v>
      </c>
      <c r="N17" s="263">
        <v>10</v>
      </c>
      <c r="O17" s="262">
        <v>11</v>
      </c>
      <c r="P17" s="262">
        <v>12</v>
      </c>
      <c r="Q17" s="262">
        <v>13</v>
      </c>
      <c r="R17" s="262">
        <v>14</v>
      </c>
      <c r="S17" s="262">
        <v>15</v>
      </c>
      <c r="T17" s="262">
        <v>16</v>
      </c>
      <c r="U17" s="262">
        <v>17</v>
      </c>
      <c r="V17" s="262">
        <v>18</v>
      </c>
      <c r="W17" s="262">
        <v>19</v>
      </c>
      <c r="X17" s="263">
        <v>20</v>
      </c>
      <c r="Y17" s="263">
        <v>21</v>
      </c>
      <c r="Z17" s="263">
        <v>22</v>
      </c>
      <c r="AA17" s="263">
        <v>23</v>
      </c>
      <c r="AB17" s="263">
        <v>24</v>
      </c>
      <c r="AC17" s="263">
        <v>25</v>
      </c>
      <c r="AD17" s="263">
        <v>26</v>
      </c>
      <c r="AE17" s="263">
        <v>27</v>
      </c>
    </row>
    <row r="18" spans="1:31">
      <c r="A18" s="905" t="s">
        <v>407</v>
      </c>
      <c r="B18" s="757"/>
    </row>
    <row r="19" spans="1:31">
      <c r="A19" s="907" t="s">
        <v>1029</v>
      </c>
      <c r="B19" s="908" t="s">
        <v>12</v>
      </c>
      <c r="C19" s="908">
        <f>Prices!H25</f>
        <v>323.80169022741245</v>
      </c>
      <c r="D19" s="909">
        <v>0</v>
      </c>
      <c r="E19" s="909">
        <v>0</v>
      </c>
      <c r="F19" s="909">
        <v>0</v>
      </c>
      <c r="G19" s="909">
        <v>0</v>
      </c>
      <c r="H19" s="909">
        <v>0</v>
      </c>
      <c r="I19" s="909">
        <v>0</v>
      </c>
      <c r="J19" s="909">
        <v>8</v>
      </c>
      <c r="K19" s="909">
        <v>0</v>
      </c>
      <c r="L19" s="909">
        <v>0</v>
      </c>
      <c r="M19" s="909">
        <v>0</v>
      </c>
      <c r="N19" s="909">
        <v>0</v>
      </c>
      <c r="O19" s="909">
        <v>0</v>
      </c>
      <c r="P19" s="909">
        <f>M6</f>
        <v>25</v>
      </c>
      <c r="Q19" s="909">
        <v>0</v>
      </c>
      <c r="R19" s="909">
        <v>0</v>
      </c>
      <c r="S19" s="909">
        <v>0</v>
      </c>
      <c r="T19" s="909">
        <v>0</v>
      </c>
      <c r="U19" s="909">
        <v>0</v>
      </c>
      <c r="V19" s="909">
        <v>0</v>
      </c>
      <c r="W19" s="909">
        <v>0</v>
      </c>
      <c r="X19" s="909">
        <f>M7</f>
        <v>50</v>
      </c>
      <c r="Y19" s="909">
        <f t="shared" ref="Y19:AE19" si="0">N7</f>
        <v>0</v>
      </c>
      <c r="Z19" s="909">
        <f t="shared" si="0"/>
        <v>0</v>
      </c>
      <c r="AA19" s="909">
        <f t="shared" si="0"/>
        <v>0</v>
      </c>
      <c r="AB19" s="909">
        <f t="shared" si="0"/>
        <v>0</v>
      </c>
      <c r="AC19" s="909">
        <f t="shared" si="0"/>
        <v>0</v>
      </c>
      <c r="AD19" s="909">
        <f t="shared" si="0"/>
        <v>0</v>
      </c>
      <c r="AE19" s="909">
        <f t="shared" si="0"/>
        <v>0</v>
      </c>
    </row>
    <row r="20" spans="1:31">
      <c r="A20" s="907"/>
      <c r="B20" s="908"/>
      <c r="C20" s="908"/>
      <c r="D20" s="758"/>
      <c r="E20" s="909"/>
      <c r="F20" s="909"/>
      <c r="G20" s="909"/>
      <c r="H20" s="909"/>
      <c r="I20" s="909"/>
      <c r="J20" s="909"/>
      <c r="K20" s="909"/>
      <c r="L20" s="909"/>
      <c r="M20" s="909"/>
      <c r="N20" s="909"/>
      <c r="O20" s="909"/>
      <c r="P20" s="909"/>
      <c r="Q20" s="909"/>
      <c r="R20" s="909"/>
      <c r="S20" s="909"/>
      <c r="T20" s="909"/>
      <c r="U20" s="909"/>
      <c r="V20" s="909"/>
      <c r="W20" s="909"/>
      <c r="X20" s="909"/>
      <c r="Y20" s="909"/>
      <c r="Z20" s="909"/>
      <c r="AA20" s="909"/>
      <c r="AB20" s="909"/>
      <c r="AC20" s="909"/>
      <c r="AD20" s="909"/>
      <c r="AE20" s="909"/>
    </row>
    <row r="21" spans="1:31">
      <c r="A21" s="905" t="s">
        <v>981</v>
      </c>
      <c r="C21" s="908"/>
      <c r="D21" s="758"/>
      <c r="E21" s="909"/>
      <c r="F21" s="909"/>
      <c r="G21" s="909"/>
      <c r="H21" s="909"/>
      <c r="I21" s="909"/>
      <c r="J21" s="909"/>
      <c r="K21" s="909"/>
      <c r="L21" s="909"/>
      <c r="M21" s="909"/>
      <c r="N21" s="909"/>
      <c r="O21" s="909"/>
      <c r="P21" s="909"/>
      <c r="Q21" s="909"/>
      <c r="R21" s="909"/>
      <c r="S21" s="909"/>
      <c r="T21" s="909"/>
      <c r="U21" s="909"/>
      <c r="V21" s="909"/>
      <c r="W21" s="909"/>
      <c r="X21" s="909"/>
      <c r="Y21" s="909"/>
      <c r="Z21" s="909"/>
      <c r="AA21" s="909"/>
      <c r="AB21" s="909"/>
      <c r="AC21" s="909"/>
      <c r="AD21" s="909"/>
      <c r="AE21" s="909"/>
    </row>
    <row r="22" spans="1:31">
      <c r="A22" s="910" t="s">
        <v>1162</v>
      </c>
      <c r="B22" s="911" t="s">
        <v>234</v>
      </c>
      <c r="C22" s="908">
        <v>4.5</v>
      </c>
      <c r="D22" s="758"/>
      <c r="E22" s="909">
        <f>F7</f>
        <v>3300</v>
      </c>
      <c r="F22" s="909">
        <f>E22*F8%</f>
        <v>495</v>
      </c>
      <c r="G22" s="909"/>
      <c r="H22" s="909"/>
      <c r="I22" s="909"/>
      <c r="J22" s="909"/>
      <c r="K22" s="909"/>
      <c r="L22" s="909"/>
      <c r="M22" s="909"/>
      <c r="N22" s="909"/>
      <c r="O22" s="909"/>
      <c r="P22" s="909"/>
      <c r="Q22" s="909"/>
      <c r="R22" s="909"/>
      <c r="S22" s="909"/>
      <c r="T22" s="909"/>
      <c r="U22" s="909"/>
      <c r="V22" s="909"/>
      <c r="W22" s="909"/>
      <c r="X22" s="909"/>
      <c r="Y22" s="909"/>
      <c r="Z22" s="909"/>
      <c r="AA22" s="909"/>
      <c r="AB22" s="909"/>
      <c r="AC22" s="909"/>
      <c r="AD22" s="909"/>
      <c r="AE22" s="909"/>
    </row>
    <row r="23" spans="1:31">
      <c r="A23" s="910" t="s">
        <v>1100</v>
      </c>
      <c r="B23" s="911" t="s">
        <v>883</v>
      </c>
      <c r="C23" s="908">
        <f>Prices!H174</f>
        <v>207.34101564228641</v>
      </c>
      <c r="D23" s="758"/>
      <c r="E23" s="909">
        <v>0</v>
      </c>
      <c r="F23" s="909"/>
      <c r="G23" s="909"/>
      <c r="H23" s="909"/>
      <c r="I23" s="909"/>
      <c r="J23" s="909"/>
      <c r="K23" s="909"/>
      <c r="L23" s="909"/>
      <c r="M23" s="909"/>
      <c r="N23" s="909"/>
      <c r="O23" s="909"/>
      <c r="P23" s="909"/>
      <c r="Q23" s="909"/>
      <c r="R23" s="909"/>
      <c r="S23" s="909"/>
      <c r="T23" s="909"/>
      <c r="U23" s="909"/>
      <c r="V23" s="909"/>
      <c r="W23" s="909"/>
      <c r="X23" s="909"/>
      <c r="Y23" s="909"/>
      <c r="Z23" s="909"/>
      <c r="AA23" s="909"/>
      <c r="AB23" s="909"/>
      <c r="AC23" s="909"/>
      <c r="AD23" s="909"/>
      <c r="AE23" s="909"/>
    </row>
    <row r="24" spans="1:31">
      <c r="A24" s="910" t="s">
        <v>1099</v>
      </c>
      <c r="B24" s="911" t="s">
        <v>316</v>
      </c>
      <c r="C24" s="908">
        <f>Prices!H307</f>
        <v>1585.5489431468961</v>
      </c>
      <c r="D24" s="758"/>
      <c r="E24" s="909">
        <v>1</v>
      </c>
      <c r="F24" s="909">
        <v>0</v>
      </c>
      <c r="G24" s="909">
        <v>0</v>
      </c>
      <c r="H24" s="909">
        <v>0</v>
      </c>
      <c r="I24" s="909">
        <v>0</v>
      </c>
      <c r="J24" s="909"/>
      <c r="K24" s="909"/>
      <c r="L24" s="909"/>
      <c r="M24" s="909"/>
      <c r="N24" s="909"/>
      <c r="O24" s="909"/>
      <c r="P24" s="909"/>
      <c r="Q24" s="909"/>
      <c r="R24" s="909"/>
      <c r="S24" s="909"/>
      <c r="T24" s="909"/>
      <c r="U24" s="909"/>
      <c r="V24" s="909"/>
      <c r="W24" s="909"/>
      <c r="X24" s="909"/>
      <c r="Y24" s="909"/>
      <c r="Z24" s="909"/>
      <c r="AA24" s="909"/>
      <c r="AB24" s="909"/>
      <c r="AC24" s="909"/>
      <c r="AD24" s="909"/>
      <c r="AE24" s="909"/>
    </row>
    <row r="25" spans="1:31">
      <c r="A25" s="910" t="s">
        <v>1333</v>
      </c>
      <c r="B25" s="911" t="s">
        <v>1497</v>
      </c>
      <c r="C25" s="1356">
        <f>Prices!H306</f>
        <v>35.618185925015368</v>
      </c>
      <c r="D25" s="758"/>
      <c r="E25" s="909">
        <v>1</v>
      </c>
      <c r="F25" s="909">
        <v>1</v>
      </c>
      <c r="G25" s="909">
        <v>1</v>
      </c>
      <c r="H25" s="909">
        <v>1</v>
      </c>
      <c r="I25" s="909">
        <v>1</v>
      </c>
      <c r="J25" s="909">
        <v>1</v>
      </c>
      <c r="K25" s="909">
        <v>1</v>
      </c>
      <c r="L25" s="909">
        <v>1</v>
      </c>
      <c r="M25" s="909">
        <v>1</v>
      </c>
      <c r="N25" s="909">
        <v>1</v>
      </c>
      <c r="O25" s="909">
        <v>1</v>
      </c>
      <c r="P25" s="909">
        <v>1</v>
      </c>
      <c r="Q25" s="909">
        <v>1</v>
      </c>
      <c r="R25" s="909">
        <v>1</v>
      </c>
      <c r="S25" s="909">
        <v>1</v>
      </c>
      <c r="T25" s="909">
        <v>1</v>
      </c>
      <c r="U25" s="909">
        <v>1</v>
      </c>
      <c r="V25" s="909">
        <v>1</v>
      </c>
      <c r="W25" s="909">
        <v>1</v>
      </c>
      <c r="X25" s="909">
        <v>1</v>
      </c>
      <c r="Y25" s="909">
        <v>1</v>
      </c>
      <c r="Z25" s="909">
        <v>1</v>
      </c>
      <c r="AA25" s="909">
        <v>1</v>
      </c>
      <c r="AB25" s="909">
        <v>1</v>
      </c>
      <c r="AC25" s="909">
        <v>1</v>
      </c>
      <c r="AD25" s="909">
        <v>1</v>
      </c>
      <c r="AE25" s="909">
        <v>1</v>
      </c>
    </row>
    <row r="26" spans="1:31">
      <c r="A26" s="910" t="s">
        <v>1097</v>
      </c>
      <c r="B26" s="912" t="s">
        <v>97</v>
      </c>
      <c r="C26" s="908">
        <v>0</v>
      </c>
      <c r="D26" s="758"/>
      <c r="E26" s="909"/>
      <c r="F26" s="909"/>
      <c r="G26" s="909"/>
      <c r="H26" s="909"/>
      <c r="I26" s="909"/>
      <c r="J26" s="909"/>
      <c r="K26" s="909"/>
      <c r="L26" s="909"/>
      <c r="M26" s="909"/>
      <c r="N26" s="909"/>
      <c r="O26" s="909"/>
      <c r="P26" s="909"/>
      <c r="Q26" s="909"/>
      <c r="R26" s="909"/>
      <c r="S26" s="909"/>
      <c r="T26" s="909"/>
      <c r="U26" s="909"/>
      <c r="V26" s="909"/>
      <c r="W26" s="909"/>
      <c r="X26" s="909"/>
      <c r="Y26" s="909"/>
      <c r="Z26" s="909"/>
      <c r="AA26" s="909"/>
      <c r="AB26" s="909"/>
      <c r="AC26" s="909"/>
      <c r="AD26" s="909"/>
      <c r="AE26" s="909"/>
    </row>
    <row r="27" spans="1:31" ht="10.5" customHeight="1">
      <c r="A27" s="910" t="s">
        <v>1098</v>
      </c>
      <c r="B27" s="912" t="s">
        <v>437</v>
      </c>
      <c r="C27" s="908">
        <f>Prices!H207</f>
        <v>56.125626306084818</v>
      </c>
      <c r="D27" s="758"/>
      <c r="E27" s="909">
        <v>70</v>
      </c>
      <c r="F27" s="909"/>
      <c r="G27" s="909"/>
      <c r="H27" s="909"/>
      <c r="I27" s="909"/>
      <c r="J27" s="909"/>
      <c r="K27" s="909"/>
      <c r="L27" s="909"/>
      <c r="M27" s="909"/>
      <c r="N27" s="909"/>
      <c r="O27" s="909"/>
      <c r="P27" s="909"/>
      <c r="Q27" s="909"/>
      <c r="R27" s="909"/>
      <c r="S27" s="909"/>
      <c r="T27" s="909"/>
      <c r="U27" s="909"/>
      <c r="V27" s="909"/>
      <c r="W27" s="909"/>
      <c r="X27" s="909"/>
      <c r="Y27" s="909"/>
      <c r="Z27" s="909"/>
      <c r="AA27" s="909"/>
      <c r="AB27" s="909"/>
      <c r="AC27" s="909"/>
      <c r="AD27" s="909"/>
      <c r="AE27" s="909"/>
    </row>
    <row r="28" spans="1:31" ht="12" customHeight="1">
      <c r="A28" s="913"/>
      <c r="C28" s="908"/>
      <c r="D28" s="758"/>
      <c r="E28" s="758"/>
      <c r="F28" s="758"/>
      <c r="G28" s="758"/>
      <c r="H28" s="758"/>
      <c r="I28" s="758"/>
      <c r="J28" s="758"/>
      <c r="K28" s="758"/>
      <c r="L28" s="758"/>
      <c r="M28" s="758"/>
      <c r="N28" s="758"/>
      <c r="O28" s="758"/>
      <c r="P28" s="758"/>
      <c r="Q28" s="758"/>
      <c r="R28" s="758"/>
      <c r="S28" s="758"/>
      <c r="T28" s="758"/>
      <c r="U28" s="758"/>
      <c r="V28" s="758"/>
      <c r="W28" s="758"/>
      <c r="X28" s="758"/>
      <c r="Y28" s="758"/>
      <c r="Z28" s="758"/>
      <c r="AA28" s="758"/>
      <c r="AB28" s="758"/>
      <c r="AC28" s="758"/>
      <c r="AD28" s="758"/>
      <c r="AE28" s="758"/>
    </row>
    <row r="29" spans="1:31">
      <c r="A29" s="905" t="s">
        <v>982</v>
      </c>
      <c r="B29" s="759"/>
      <c r="C29" s="759"/>
      <c r="D29" s="759"/>
      <c r="E29" s="759"/>
      <c r="F29" s="759"/>
      <c r="G29" s="759"/>
      <c r="H29" s="759"/>
      <c r="I29" s="759"/>
      <c r="J29" s="759"/>
      <c r="K29" s="759"/>
      <c r="L29" s="759"/>
      <c r="M29" s="759"/>
      <c r="N29" s="759"/>
      <c r="O29" s="759"/>
      <c r="P29" s="759"/>
      <c r="Q29" s="759"/>
      <c r="R29" s="759"/>
      <c r="S29" s="759"/>
      <c r="T29" s="759"/>
      <c r="U29" s="759"/>
      <c r="V29" s="759"/>
      <c r="W29" s="759"/>
      <c r="X29" s="759"/>
      <c r="Y29" s="759"/>
      <c r="Z29" s="759"/>
      <c r="AA29" s="759"/>
      <c r="AB29" s="759"/>
      <c r="AC29" s="759"/>
      <c r="AD29" s="759"/>
      <c r="AE29" s="759"/>
    </row>
    <row r="30" spans="1:31">
      <c r="A30" s="913"/>
    </row>
    <row r="31" spans="1:31">
      <c r="A31" s="905" t="s">
        <v>368</v>
      </c>
    </row>
    <row r="32" spans="1:31">
      <c r="A32" s="907" t="s">
        <v>1161</v>
      </c>
      <c r="D32" s="825"/>
      <c r="E32" s="825">
        <f t="shared" ref="E32:X32" si="1">E19*$C19*E13</f>
        <v>0</v>
      </c>
      <c r="F32" s="825">
        <f t="shared" si="1"/>
        <v>0</v>
      </c>
      <c r="G32" s="825">
        <f t="shared" si="1"/>
        <v>0</v>
      </c>
      <c r="H32" s="825">
        <f t="shared" si="1"/>
        <v>0</v>
      </c>
      <c r="I32" s="825">
        <f t="shared" si="1"/>
        <v>0</v>
      </c>
      <c r="J32" s="825">
        <f t="shared" si="1"/>
        <v>2567.2848296601987</v>
      </c>
      <c r="K32" s="825">
        <f t="shared" si="1"/>
        <v>0</v>
      </c>
      <c r="L32" s="825">
        <f t="shared" si="1"/>
        <v>0</v>
      </c>
      <c r="M32" s="825">
        <f t="shared" si="1"/>
        <v>0</v>
      </c>
      <c r="N32" s="825">
        <f t="shared" si="1"/>
        <v>0</v>
      </c>
      <c r="O32" s="825">
        <f t="shared" si="1"/>
        <v>0</v>
      </c>
      <c r="P32" s="825">
        <f t="shared" si="1"/>
        <v>7936.0324970914917</v>
      </c>
      <c r="Q32" s="825">
        <f t="shared" si="1"/>
        <v>0</v>
      </c>
      <c r="R32" s="825">
        <f t="shared" si="1"/>
        <v>0</v>
      </c>
      <c r="S32" s="825">
        <f t="shared" si="1"/>
        <v>0</v>
      </c>
      <c r="T32" s="825">
        <f t="shared" si="1"/>
        <v>0</v>
      </c>
      <c r="U32" s="825">
        <f t="shared" si="1"/>
        <v>0</v>
      </c>
      <c r="V32" s="825">
        <f t="shared" si="1"/>
        <v>0</v>
      </c>
      <c r="W32" s="825">
        <f t="shared" si="1"/>
        <v>0</v>
      </c>
      <c r="X32" s="825">
        <f t="shared" si="1"/>
        <v>12512.62245807358</v>
      </c>
      <c r="Y32" s="825">
        <f t="shared" ref="Y32:AE32" si="2">Y19*$C19*Y13</f>
        <v>0</v>
      </c>
      <c r="Z32" s="825">
        <f t="shared" si="2"/>
        <v>0</v>
      </c>
      <c r="AA32" s="825">
        <f t="shared" si="2"/>
        <v>0</v>
      </c>
      <c r="AB32" s="825">
        <f t="shared" si="2"/>
        <v>0</v>
      </c>
      <c r="AC32" s="825">
        <f t="shared" si="2"/>
        <v>0</v>
      </c>
      <c r="AD32" s="825">
        <f t="shared" si="2"/>
        <v>0</v>
      </c>
      <c r="AE32" s="825">
        <f t="shared" si="2"/>
        <v>0</v>
      </c>
    </row>
    <row r="33" spans="1:31">
      <c r="A33" s="905" t="s">
        <v>983</v>
      </c>
      <c r="D33" s="825"/>
      <c r="E33" s="825">
        <f t="shared" ref="E33:X33" si="3">SUM(E32:E32)</f>
        <v>0</v>
      </c>
      <c r="F33" s="825">
        <f t="shared" si="3"/>
        <v>0</v>
      </c>
      <c r="G33" s="825">
        <f t="shared" si="3"/>
        <v>0</v>
      </c>
      <c r="H33" s="825">
        <f t="shared" si="3"/>
        <v>0</v>
      </c>
      <c r="I33" s="825">
        <f t="shared" si="3"/>
        <v>0</v>
      </c>
      <c r="J33" s="825">
        <f t="shared" si="3"/>
        <v>2567.2848296601987</v>
      </c>
      <c r="K33" s="825">
        <f t="shared" si="3"/>
        <v>0</v>
      </c>
      <c r="L33" s="825">
        <f t="shared" si="3"/>
        <v>0</v>
      </c>
      <c r="M33" s="825">
        <f t="shared" si="3"/>
        <v>0</v>
      </c>
      <c r="N33" s="825">
        <f t="shared" si="3"/>
        <v>0</v>
      </c>
      <c r="O33" s="825">
        <f t="shared" si="3"/>
        <v>0</v>
      </c>
      <c r="P33" s="825">
        <f t="shared" si="3"/>
        <v>7936.0324970914917</v>
      </c>
      <c r="Q33" s="825">
        <f t="shared" si="3"/>
        <v>0</v>
      </c>
      <c r="R33" s="825">
        <f t="shared" si="3"/>
        <v>0</v>
      </c>
      <c r="S33" s="825">
        <f t="shared" si="3"/>
        <v>0</v>
      </c>
      <c r="T33" s="825">
        <f t="shared" si="3"/>
        <v>0</v>
      </c>
      <c r="U33" s="825">
        <f t="shared" si="3"/>
        <v>0</v>
      </c>
      <c r="V33" s="825">
        <f t="shared" si="3"/>
        <v>0</v>
      </c>
      <c r="W33" s="825">
        <f t="shared" si="3"/>
        <v>0</v>
      </c>
      <c r="X33" s="825">
        <f t="shared" si="3"/>
        <v>12512.62245807358</v>
      </c>
      <c r="Y33" s="825">
        <f t="shared" ref="Y33:AE33" si="4">SUM(Y32:Y32)</f>
        <v>0</v>
      </c>
      <c r="Z33" s="825">
        <f t="shared" si="4"/>
        <v>0</v>
      </c>
      <c r="AA33" s="825">
        <f t="shared" si="4"/>
        <v>0</v>
      </c>
      <c r="AB33" s="825">
        <f t="shared" si="4"/>
        <v>0</v>
      </c>
      <c r="AC33" s="825">
        <f t="shared" si="4"/>
        <v>0</v>
      </c>
      <c r="AD33" s="825">
        <f t="shared" si="4"/>
        <v>0</v>
      </c>
      <c r="AE33" s="825">
        <f t="shared" si="4"/>
        <v>0</v>
      </c>
    </row>
    <row r="34" spans="1:31">
      <c r="A34" s="915"/>
      <c r="D34" s="825"/>
      <c r="E34" s="825"/>
      <c r="F34" s="825"/>
      <c r="G34" s="825"/>
      <c r="H34" s="825"/>
      <c r="I34" s="825"/>
      <c r="J34" s="825"/>
      <c r="K34" s="825"/>
      <c r="L34" s="825"/>
      <c r="M34" s="825"/>
      <c r="N34" s="825"/>
      <c r="O34" s="825"/>
      <c r="P34" s="825"/>
      <c r="Q34" s="825"/>
      <c r="R34" s="825"/>
      <c r="S34" s="825"/>
      <c r="T34" s="825"/>
      <c r="U34" s="825"/>
      <c r="V34" s="825"/>
      <c r="W34" s="825"/>
      <c r="X34" s="825"/>
      <c r="Y34" s="825"/>
      <c r="Z34" s="825"/>
      <c r="AA34" s="825"/>
      <c r="AB34" s="825"/>
      <c r="AC34" s="825"/>
      <c r="AD34" s="825"/>
      <c r="AE34" s="825"/>
    </row>
    <row r="35" spans="1:31">
      <c r="A35" s="905" t="s">
        <v>1351</v>
      </c>
      <c r="D35" s="825"/>
      <c r="E35" s="825"/>
      <c r="F35" s="825"/>
      <c r="G35" s="825"/>
      <c r="H35" s="825"/>
      <c r="I35" s="825"/>
      <c r="J35" s="825"/>
      <c r="K35" s="825"/>
      <c r="L35" s="825"/>
      <c r="M35" s="825"/>
      <c r="N35" s="825"/>
      <c r="O35" s="825"/>
      <c r="P35" s="825"/>
      <c r="Q35" s="825"/>
      <c r="R35" s="825"/>
      <c r="S35" s="825"/>
      <c r="T35" s="825"/>
      <c r="U35" s="825"/>
      <c r="V35" s="825"/>
      <c r="W35" s="825"/>
      <c r="X35" s="825"/>
      <c r="Y35" s="825"/>
      <c r="Z35" s="825"/>
      <c r="AA35" s="825"/>
      <c r="AB35" s="825"/>
      <c r="AC35" s="825"/>
      <c r="AD35" s="825"/>
      <c r="AE35" s="825"/>
    </row>
    <row r="36" spans="1:31">
      <c r="A36" s="910" t="str">
        <f>A22</f>
        <v xml:space="preserve">Seedling </v>
      </c>
      <c r="D36" s="825"/>
      <c r="E36" s="825">
        <f t="shared" ref="E36:X36" si="5">E22*$C22</f>
        <v>14850</v>
      </c>
      <c r="F36" s="825">
        <f t="shared" si="5"/>
        <v>2227.5</v>
      </c>
      <c r="G36" s="825">
        <f t="shared" si="5"/>
        <v>0</v>
      </c>
      <c r="H36" s="825">
        <f t="shared" si="5"/>
        <v>0</v>
      </c>
      <c r="I36" s="825">
        <f t="shared" si="5"/>
        <v>0</v>
      </c>
      <c r="J36" s="825">
        <f t="shared" si="5"/>
        <v>0</v>
      </c>
      <c r="K36" s="825">
        <f t="shared" si="5"/>
        <v>0</v>
      </c>
      <c r="L36" s="825">
        <f t="shared" si="5"/>
        <v>0</v>
      </c>
      <c r="M36" s="825">
        <f t="shared" si="5"/>
        <v>0</v>
      </c>
      <c r="N36" s="825">
        <f t="shared" si="5"/>
        <v>0</v>
      </c>
      <c r="O36" s="825">
        <f t="shared" si="5"/>
        <v>0</v>
      </c>
      <c r="P36" s="825">
        <f t="shared" si="5"/>
        <v>0</v>
      </c>
      <c r="Q36" s="825">
        <f t="shared" si="5"/>
        <v>0</v>
      </c>
      <c r="R36" s="825">
        <f t="shared" si="5"/>
        <v>0</v>
      </c>
      <c r="S36" s="825">
        <f t="shared" si="5"/>
        <v>0</v>
      </c>
      <c r="T36" s="825">
        <f t="shared" si="5"/>
        <v>0</v>
      </c>
      <c r="U36" s="825">
        <f t="shared" si="5"/>
        <v>0</v>
      </c>
      <c r="V36" s="825">
        <f t="shared" si="5"/>
        <v>0</v>
      </c>
      <c r="W36" s="825">
        <f t="shared" si="5"/>
        <v>0</v>
      </c>
      <c r="X36" s="825">
        <f t="shared" si="5"/>
        <v>0</v>
      </c>
      <c r="Y36" s="825">
        <f t="shared" ref="Y36:AE36" si="6">Y22*$C22</f>
        <v>0</v>
      </c>
      <c r="Z36" s="825">
        <f t="shared" si="6"/>
        <v>0</v>
      </c>
      <c r="AA36" s="825">
        <f t="shared" si="6"/>
        <v>0</v>
      </c>
      <c r="AB36" s="825">
        <f t="shared" si="6"/>
        <v>0</v>
      </c>
      <c r="AC36" s="825">
        <f t="shared" si="6"/>
        <v>0</v>
      </c>
      <c r="AD36" s="825">
        <f t="shared" si="6"/>
        <v>0</v>
      </c>
      <c r="AE36" s="825">
        <f t="shared" si="6"/>
        <v>0</v>
      </c>
    </row>
    <row r="37" spans="1:31">
      <c r="A37" s="910" t="str">
        <f>A23</f>
        <v>Transportation of seedlings (JFM)</v>
      </c>
      <c r="D37" s="825"/>
      <c r="E37" s="825">
        <f t="shared" ref="E37:X37" si="7">E23*$C23</f>
        <v>0</v>
      </c>
      <c r="F37" s="825">
        <f t="shared" si="7"/>
        <v>0</v>
      </c>
      <c r="G37" s="825">
        <f t="shared" si="7"/>
        <v>0</v>
      </c>
      <c r="H37" s="825">
        <f t="shared" si="7"/>
        <v>0</v>
      </c>
      <c r="I37" s="825">
        <f t="shared" si="7"/>
        <v>0</v>
      </c>
      <c r="J37" s="825">
        <f t="shared" si="7"/>
        <v>0</v>
      </c>
      <c r="K37" s="825">
        <f t="shared" si="7"/>
        <v>0</v>
      </c>
      <c r="L37" s="825">
        <f t="shared" si="7"/>
        <v>0</v>
      </c>
      <c r="M37" s="825">
        <f t="shared" si="7"/>
        <v>0</v>
      </c>
      <c r="N37" s="825">
        <f t="shared" si="7"/>
        <v>0</v>
      </c>
      <c r="O37" s="825">
        <f t="shared" si="7"/>
        <v>0</v>
      </c>
      <c r="P37" s="825">
        <f t="shared" si="7"/>
        <v>0</v>
      </c>
      <c r="Q37" s="825">
        <f t="shared" si="7"/>
        <v>0</v>
      </c>
      <c r="R37" s="825">
        <f t="shared" si="7"/>
        <v>0</v>
      </c>
      <c r="S37" s="825">
        <f t="shared" si="7"/>
        <v>0</v>
      </c>
      <c r="T37" s="825">
        <f t="shared" si="7"/>
        <v>0</v>
      </c>
      <c r="U37" s="825">
        <f t="shared" si="7"/>
        <v>0</v>
      </c>
      <c r="V37" s="825">
        <f t="shared" si="7"/>
        <v>0</v>
      </c>
      <c r="W37" s="825">
        <f t="shared" si="7"/>
        <v>0</v>
      </c>
      <c r="X37" s="825">
        <f t="shared" si="7"/>
        <v>0</v>
      </c>
      <c r="Y37" s="825">
        <f t="shared" ref="Y37:AE37" si="8">Y23*$C23</f>
        <v>0</v>
      </c>
      <c r="Z37" s="825">
        <f t="shared" si="8"/>
        <v>0</v>
      </c>
      <c r="AA37" s="825">
        <f t="shared" si="8"/>
        <v>0</v>
      </c>
      <c r="AB37" s="825">
        <f t="shared" si="8"/>
        <v>0</v>
      </c>
      <c r="AC37" s="825">
        <f t="shared" si="8"/>
        <v>0</v>
      </c>
      <c r="AD37" s="825">
        <f t="shared" si="8"/>
        <v>0</v>
      </c>
      <c r="AE37" s="825">
        <f t="shared" si="8"/>
        <v>0</v>
      </c>
    </row>
    <row r="38" spans="1:31">
      <c r="A38" s="910" t="str">
        <f>A27</f>
        <v>Fence installation per ha</v>
      </c>
      <c r="D38" s="825"/>
      <c r="E38" s="825">
        <f t="shared" ref="E38:X38" si="9">E27*$C27</f>
        <v>3928.7938414259374</v>
      </c>
      <c r="F38" s="825">
        <f t="shared" si="9"/>
        <v>0</v>
      </c>
      <c r="G38" s="825">
        <f t="shared" si="9"/>
        <v>0</v>
      </c>
      <c r="H38" s="825">
        <f t="shared" si="9"/>
        <v>0</v>
      </c>
      <c r="I38" s="825">
        <f t="shared" si="9"/>
        <v>0</v>
      </c>
      <c r="J38" s="825">
        <f t="shared" si="9"/>
        <v>0</v>
      </c>
      <c r="K38" s="825">
        <f t="shared" si="9"/>
        <v>0</v>
      </c>
      <c r="L38" s="825">
        <f t="shared" si="9"/>
        <v>0</v>
      </c>
      <c r="M38" s="825">
        <f t="shared" si="9"/>
        <v>0</v>
      </c>
      <c r="N38" s="825">
        <f t="shared" si="9"/>
        <v>0</v>
      </c>
      <c r="O38" s="825">
        <f t="shared" si="9"/>
        <v>0</v>
      </c>
      <c r="P38" s="825">
        <f t="shared" si="9"/>
        <v>0</v>
      </c>
      <c r="Q38" s="825">
        <f t="shared" si="9"/>
        <v>0</v>
      </c>
      <c r="R38" s="825">
        <f t="shared" si="9"/>
        <v>0</v>
      </c>
      <c r="S38" s="825">
        <f t="shared" si="9"/>
        <v>0</v>
      </c>
      <c r="T38" s="825">
        <f t="shared" si="9"/>
        <v>0</v>
      </c>
      <c r="U38" s="825">
        <f t="shared" si="9"/>
        <v>0</v>
      </c>
      <c r="V38" s="825">
        <f t="shared" si="9"/>
        <v>0</v>
      </c>
      <c r="W38" s="825">
        <f t="shared" si="9"/>
        <v>0</v>
      </c>
      <c r="X38" s="825">
        <f t="shared" si="9"/>
        <v>0</v>
      </c>
      <c r="Y38" s="825">
        <f t="shared" ref="Y38:AE38" si="10">Y27*$C27</f>
        <v>0</v>
      </c>
      <c r="Z38" s="825">
        <f t="shared" si="10"/>
        <v>0</v>
      </c>
      <c r="AA38" s="825">
        <f t="shared" si="10"/>
        <v>0</v>
      </c>
      <c r="AB38" s="825">
        <f t="shared" si="10"/>
        <v>0</v>
      </c>
      <c r="AC38" s="825">
        <f t="shared" si="10"/>
        <v>0</v>
      </c>
      <c r="AD38" s="825">
        <f t="shared" si="10"/>
        <v>0</v>
      </c>
      <c r="AE38" s="825">
        <f t="shared" si="10"/>
        <v>0</v>
      </c>
    </row>
    <row r="39" spans="1:31">
      <c r="A39" s="970" t="s">
        <v>1356</v>
      </c>
      <c r="D39" s="825"/>
      <c r="E39" s="825">
        <f t="shared" ref="E39:X39" si="11">SUM(E36:E38)</f>
        <v>18778.793841425937</v>
      </c>
      <c r="F39" s="825">
        <f t="shared" si="11"/>
        <v>2227.5</v>
      </c>
      <c r="G39" s="825">
        <f t="shared" si="11"/>
        <v>0</v>
      </c>
      <c r="H39" s="825">
        <f t="shared" si="11"/>
        <v>0</v>
      </c>
      <c r="I39" s="825">
        <f t="shared" si="11"/>
        <v>0</v>
      </c>
      <c r="J39" s="825">
        <f t="shared" si="11"/>
        <v>0</v>
      </c>
      <c r="K39" s="825">
        <f t="shared" si="11"/>
        <v>0</v>
      </c>
      <c r="L39" s="825">
        <f t="shared" si="11"/>
        <v>0</v>
      </c>
      <c r="M39" s="825">
        <f t="shared" si="11"/>
        <v>0</v>
      </c>
      <c r="N39" s="825">
        <f t="shared" si="11"/>
        <v>0</v>
      </c>
      <c r="O39" s="825">
        <f t="shared" si="11"/>
        <v>0</v>
      </c>
      <c r="P39" s="825">
        <f t="shared" si="11"/>
        <v>0</v>
      </c>
      <c r="Q39" s="825">
        <f t="shared" si="11"/>
        <v>0</v>
      </c>
      <c r="R39" s="825">
        <f t="shared" si="11"/>
        <v>0</v>
      </c>
      <c r="S39" s="825">
        <f t="shared" si="11"/>
        <v>0</v>
      </c>
      <c r="T39" s="825">
        <f t="shared" si="11"/>
        <v>0</v>
      </c>
      <c r="U39" s="825">
        <f t="shared" si="11"/>
        <v>0</v>
      </c>
      <c r="V39" s="825">
        <f t="shared" si="11"/>
        <v>0</v>
      </c>
      <c r="W39" s="825">
        <f t="shared" si="11"/>
        <v>0</v>
      </c>
      <c r="X39" s="825">
        <f t="shared" si="11"/>
        <v>0</v>
      </c>
      <c r="Y39" s="825">
        <f t="shared" ref="Y39:AE39" si="12">SUM(Y36:Y38)</f>
        <v>0</v>
      </c>
      <c r="Z39" s="825">
        <f t="shared" si="12"/>
        <v>0</v>
      </c>
      <c r="AA39" s="825">
        <f t="shared" si="12"/>
        <v>0</v>
      </c>
      <c r="AB39" s="825">
        <f t="shared" si="12"/>
        <v>0</v>
      </c>
      <c r="AC39" s="825">
        <f t="shared" si="12"/>
        <v>0</v>
      </c>
      <c r="AD39" s="825">
        <f t="shared" si="12"/>
        <v>0</v>
      </c>
      <c r="AE39" s="825">
        <f t="shared" si="12"/>
        <v>0</v>
      </c>
    </row>
    <row r="40" spans="1:31">
      <c r="A40" s="910" t="str">
        <f>A24</f>
        <v>Irrigation</v>
      </c>
      <c r="D40" s="825"/>
      <c r="E40" s="825">
        <f t="shared" ref="E40:X41" si="13">E24*$C24</f>
        <v>1585.5489431468961</v>
      </c>
      <c r="F40" s="825">
        <f t="shared" si="13"/>
        <v>0</v>
      </c>
      <c r="G40" s="825">
        <f t="shared" si="13"/>
        <v>0</v>
      </c>
      <c r="H40" s="825">
        <f t="shared" si="13"/>
        <v>0</v>
      </c>
      <c r="I40" s="825">
        <f t="shared" si="13"/>
        <v>0</v>
      </c>
      <c r="J40" s="825">
        <f t="shared" si="13"/>
        <v>0</v>
      </c>
      <c r="K40" s="825">
        <f t="shared" si="13"/>
        <v>0</v>
      </c>
      <c r="L40" s="825">
        <f t="shared" si="13"/>
        <v>0</v>
      </c>
      <c r="M40" s="825">
        <f t="shared" si="13"/>
        <v>0</v>
      </c>
      <c r="N40" s="825">
        <f t="shared" si="13"/>
        <v>0</v>
      </c>
      <c r="O40" s="825">
        <f t="shared" si="13"/>
        <v>0</v>
      </c>
      <c r="P40" s="825">
        <f t="shared" si="13"/>
        <v>0</v>
      </c>
      <c r="Q40" s="825">
        <f t="shared" si="13"/>
        <v>0</v>
      </c>
      <c r="R40" s="825">
        <f t="shared" si="13"/>
        <v>0</v>
      </c>
      <c r="S40" s="825">
        <f t="shared" si="13"/>
        <v>0</v>
      </c>
      <c r="T40" s="825">
        <f t="shared" si="13"/>
        <v>0</v>
      </c>
      <c r="U40" s="825">
        <f t="shared" si="13"/>
        <v>0</v>
      </c>
      <c r="V40" s="825">
        <f t="shared" si="13"/>
        <v>0</v>
      </c>
      <c r="W40" s="825">
        <f t="shared" si="13"/>
        <v>0</v>
      </c>
      <c r="X40" s="825">
        <f t="shared" si="13"/>
        <v>0</v>
      </c>
      <c r="Y40" s="825">
        <f t="shared" ref="Y40:AE41" si="14">Y24*$C24</f>
        <v>0</v>
      </c>
      <c r="Z40" s="825">
        <f t="shared" si="14"/>
        <v>0</v>
      </c>
      <c r="AA40" s="825">
        <f t="shared" si="14"/>
        <v>0</v>
      </c>
      <c r="AB40" s="825">
        <f t="shared" si="14"/>
        <v>0</v>
      </c>
      <c r="AC40" s="825">
        <f t="shared" si="14"/>
        <v>0</v>
      </c>
      <c r="AD40" s="825">
        <f t="shared" si="14"/>
        <v>0</v>
      </c>
      <c r="AE40" s="825">
        <f t="shared" si="14"/>
        <v>0</v>
      </c>
    </row>
    <row r="41" spans="1:31">
      <c r="A41" s="910" t="str">
        <f>A25</f>
        <v>Land lease</v>
      </c>
      <c r="D41" s="825"/>
      <c r="E41" s="825">
        <f t="shared" si="13"/>
        <v>35.618185925015368</v>
      </c>
      <c r="F41" s="825">
        <f t="shared" si="13"/>
        <v>35.618185925015368</v>
      </c>
      <c r="G41" s="825">
        <f t="shared" si="13"/>
        <v>35.618185925015368</v>
      </c>
      <c r="H41" s="825">
        <f t="shared" si="13"/>
        <v>35.618185925015368</v>
      </c>
      <c r="I41" s="825">
        <f t="shared" si="13"/>
        <v>35.618185925015368</v>
      </c>
      <c r="J41" s="825">
        <f t="shared" si="13"/>
        <v>35.618185925015368</v>
      </c>
      <c r="K41" s="825">
        <f t="shared" si="13"/>
        <v>35.618185925015368</v>
      </c>
      <c r="L41" s="825">
        <f t="shared" si="13"/>
        <v>35.618185925015368</v>
      </c>
      <c r="M41" s="825">
        <f t="shared" si="13"/>
        <v>35.618185925015368</v>
      </c>
      <c r="N41" s="825">
        <f t="shared" si="13"/>
        <v>35.618185925015368</v>
      </c>
      <c r="O41" s="825">
        <f t="shared" si="13"/>
        <v>35.618185925015368</v>
      </c>
      <c r="P41" s="825">
        <f t="shared" si="13"/>
        <v>35.618185925015368</v>
      </c>
      <c r="Q41" s="825">
        <f t="shared" si="13"/>
        <v>35.618185925015368</v>
      </c>
      <c r="R41" s="825">
        <f t="shared" si="13"/>
        <v>35.618185925015368</v>
      </c>
      <c r="S41" s="825">
        <f t="shared" si="13"/>
        <v>35.618185925015368</v>
      </c>
      <c r="T41" s="825">
        <f t="shared" si="13"/>
        <v>35.618185925015368</v>
      </c>
      <c r="U41" s="825">
        <f t="shared" si="13"/>
        <v>35.618185925015368</v>
      </c>
      <c r="V41" s="825">
        <f t="shared" si="13"/>
        <v>35.618185925015368</v>
      </c>
      <c r="W41" s="825">
        <f t="shared" si="13"/>
        <v>35.618185925015368</v>
      </c>
      <c r="X41" s="825">
        <f t="shared" si="13"/>
        <v>35.618185925015368</v>
      </c>
      <c r="Y41" s="825">
        <f t="shared" si="14"/>
        <v>35.618185925015368</v>
      </c>
      <c r="Z41" s="825">
        <f t="shared" si="14"/>
        <v>35.618185925015368</v>
      </c>
      <c r="AA41" s="825">
        <f t="shared" si="14"/>
        <v>35.618185925015368</v>
      </c>
      <c r="AB41" s="825">
        <f t="shared" si="14"/>
        <v>35.618185925015368</v>
      </c>
      <c r="AC41" s="825">
        <f t="shared" si="14"/>
        <v>35.618185925015368</v>
      </c>
      <c r="AD41" s="825">
        <f t="shared" si="14"/>
        <v>35.618185925015368</v>
      </c>
      <c r="AE41" s="825">
        <f t="shared" si="14"/>
        <v>35.618185925015368</v>
      </c>
    </row>
    <row r="42" spans="1:31">
      <c r="A42" s="910" t="str">
        <f>A26</f>
        <v>Labor costs</v>
      </c>
      <c r="D42" s="825"/>
      <c r="E42" s="825">
        <f t="shared" ref="E42:X42" si="15">E26*$C26</f>
        <v>0</v>
      </c>
      <c r="F42" s="825">
        <f t="shared" si="15"/>
        <v>0</v>
      </c>
      <c r="G42" s="825">
        <f t="shared" si="15"/>
        <v>0</v>
      </c>
      <c r="H42" s="825">
        <f t="shared" si="15"/>
        <v>0</v>
      </c>
      <c r="I42" s="825">
        <f t="shared" si="15"/>
        <v>0</v>
      </c>
      <c r="J42" s="825">
        <f t="shared" si="15"/>
        <v>0</v>
      </c>
      <c r="K42" s="825">
        <f t="shared" si="15"/>
        <v>0</v>
      </c>
      <c r="L42" s="825">
        <f t="shared" si="15"/>
        <v>0</v>
      </c>
      <c r="M42" s="825">
        <f t="shared" si="15"/>
        <v>0</v>
      </c>
      <c r="N42" s="825">
        <f t="shared" si="15"/>
        <v>0</v>
      </c>
      <c r="O42" s="825">
        <f t="shared" si="15"/>
        <v>0</v>
      </c>
      <c r="P42" s="825">
        <f t="shared" si="15"/>
        <v>0</v>
      </c>
      <c r="Q42" s="825">
        <f t="shared" si="15"/>
        <v>0</v>
      </c>
      <c r="R42" s="825">
        <f t="shared" si="15"/>
        <v>0</v>
      </c>
      <c r="S42" s="825">
        <f t="shared" si="15"/>
        <v>0</v>
      </c>
      <c r="T42" s="825">
        <f t="shared" si="15"/>
        <v>0</v>
      </c>
      <c r="U42" s="825">
        <f t="shared" si="15"/>
        <v>0</v>
      </c>
      <c r="V42" s="825">
        <f t="shared" si="15"/>
        <v>0</v>
      </c>
      <c r="W42" s="825">
        <f t="shared" si="15"/>
        <v>0</v>
      </c>
      <c r="X42" s="825">
        <f t="shared" si="15"/>
        <v>0</v>
      </c>
      <c r="Y42" s="825">
        <f t="shared" ref="Y42:AE42" si="16">Y26*$C26</f>
        <v>0</v>
      </c>
      <c r="Z42" s="825">
        <f t="shared" si="16"/>
        <v>0</v>
      </c>
      <c r="AA42" s="825">
        <f t="shared" si="16"/>
        <v>0</v>
      </c>
      <c r="AB42" s="825">
        <f t="shared" si="16"/>
        <v>0</v>
      </c>
      <c r="AC42" s="825">
        <f t="shared" si="16"/>
        <v>0</v>
      </c>
      <c r="AD42" s="825">
        <f t="shared" si="16"/>
        <v>0</v>
      </c>
      <c r="AE42" s="825">
        <f t="shared" si="16"/>
        <v>0</v>
      </c>
    </row>
    <row r="43" spans="1:31">
      <c r="A43" s="905" t="s">
        <v>1354</v>
      </c>
      <c r="D43" s="825"/>
      <c r="E43" s="825">
        <f t="shared" ref="E43:X43" si="17">SUM(E40:E42)</f>
        <v>1621.1671290719114</v>
      </c>
      <c r="F43" s="825">
        <f t="shared" si="17"/>
        <v>35.618185925015368</v>
      </c>
      <c r="G43" s="825">
        <f t="shared" si="17"/>
        <v>35.618185925015368</v>
      </c>
      <c r="H43" s="825">
        <f t="shared" si="17"/>
        <v>35.618185925015368</v>
      </c>
      <c r="I43" s="825">
        <f t="shared" si="17"/>
        <v>35.618185925015368</v>
      </c>
      <c r="J43" s="825">
        <f t="shared" si="17"/>
        <v>35.618185925015368</v>
      </c>
      <c r="K43" s="825">
        <f t="shared" si="17"/>
        <v>35.618185925015368</v>
      </c>
      <c r="L43" s="825">
        <f t="shared" si="17"/>
        <v>35.618185925015368</v>
      </c>
      <c r="M43" s="825">
        <f t="shared" si="17"/>
        <v>35.618185925015368</v>
      </c>
      <c r="N43" s="825">
        <f t="shared" si="17"/>
        <v>35.618185925015368</v>
      </c>
      <c r="O43" s="825">
        <f t="shared" si="17"/>
        <v>35.618185925015368</v>
      </c>
      <c r="P43" s="825">
        <f t="shared" si="17"/>
        <v>35.618185925015368</v>
      </c>
      <c r="Q43" s="825">
        <f t="shared" si="17"/>
        <v>35.618185925015368</v>
      </c>
      <c r="R43" s="825">
        <f t="shared" si="17"/>
        <v>35.618185925015368</v>
      </c>
      <c r="S43" s="825">
        <f t="shared" si="17"/>
        <v>35.618185925015368</v>
      </c>
      <c r="T43" s="825">
        <f t="shared" si="17"/>
        <v>35.618185925015368</v>
      </c>
      <c r="U43" s="825">
        <f t="shared" si="17"/>
        <v>35.618185925015368</v>
      </c>
      <c r="V43" s="825">
        <f t="shared" si="17"/>
        <v>35.618185925015368</v>
      </c>
      <c r="W43" s="825">
        <f t="shared" si="17"/>
        <v>35.618185925015368</v>
      </c>
      <c r="X43" s="825">
        <f t="shared" si="17"/>
        <v>35.618185925015368</v>
      </c>
      <c r="Y43" s="825">
        <f t="shared" ref="Y43:AE43" si="18">SUM(Y40:Y42)</f>
        <v>35.618185925015368</v>
      </c>
      <c r="Z43" s="825">
        <f t="shared" si="18"/>
        <v>35.618185925015368</v>
      </c>
      <c r="AA43" s="825">
        <f t="shared" si="18"/>
        <v>35.618185925015368</v>
      </c>
      <c r="AB43" s="825">
        <f t="shared" si="18"/>
        <v>35.618185925015368</v>
      </c>
      <c r="AC43" s="825">
        <f t="shared" si="18"/>
        <v>35.618185925015368</v>
      </c>
      <c r="AD43" s="825">
        <f t="shared" si="18"/>
        <v>35.618185925015368</v>
      </c>
      <c r="AE43" s="825">
        <f t="shared" si="18"/>
        <v>35.618185925015368</v>
      </c>
    </row>
    <row r="44" spans="1:31">
      <c r="A44" s="913"/>
      <c r="D44" s="825"/>
      <c r="E44" s="825"/>
      <c r="F44" s="825"/>
      <c r="G44" s="825"/>
      <c r="H44" s="825"/>
      <c r="I44" s="825"/>
      <c r="J44" s="825"/>
      <c r="K44" s="825"/>
      <c r="L44" s="825"/>
      <c r="M44" s="825"/>
      <c r="N44" s="825"/>
      <c r="O44" s="825"/>
      <c r="P44" s="825"/>
      <c r="Q44" s="825"/>
      <c r="R44" s="825"/>
      <c r="S44" s="825"/>
      <c r="T44" s="825"/>
      <c r="U44" s="825"/>
      <c r="V44" s="825"/>
      <c r="W44" s="825"/>
      <c r="X44" s="825"/>
      <c r="Y44" s="825"/>
      <c r="Z44" s="825"/>
      <c r="AA44" s="825"/>
      <c r="AB44" s="825"/>
      <c r="AC44" s="825"/>
      <c r="AD44" s="825"/>
      <c r="AE44" s="825"/>
    </row>
    <row r="45" spans="1:31">
      <c r="A45" s="905" t="s">
        <v>498</v>
      </c>
      <c r="B45" s="760"/>
      <c r="D45" s="825"/>
      <c r="E45" s="825">
        <f t="shared" ref="E45:X45" si="19">E39+E43</f>
        <v>20399.96097049785</v>
      </c>
      <c r="F45" s="825">
        <f t="shared" si="19"/>
        <v>2263.1181859250155</v>
      </c>
      <c r="G45" s="825">
        <f t="shared" si="19"/>
        <v>35.618185925015368</v>
      </c>
      <c r="H45" s="825">
        <f t="shared" si="19"/>
        <v>35.618185925015368</v>
      </c>
      <c r="I45" s="825">
        <f t="shared" si="19"/>
        <v>35.618185925015368</v>
      </c>
      <c r="J45" s="825">
        <f t="shared" si="19"/>
        <v>35.618185925015368</v>
      </c>
      <c r="K45" s="825">
        <f t="shared" si="19"/>
        <v>35.618185925015368</v>
      </c>
      <c r="L45" s="825">
        <f t="shared" si="19"/>
        <v>35.618185925015368</v>
      </c>
      <c r="M45" s="825">
        <f t="shared" si="19"/>
        <v>35.618185925015368</v>
      </c>
      <c r="N45" s="825">
        <f t="shared" si="19"/>
        <v>35.618185925015368</v>
      </c>
      <c r="O45" s="825">
        <f t="shared" si="19"/>
        <v>35.618185925015368</v>
      </c>
      <c r="P45" s="825">
        <f t="shared" si="19"/>
        <v>35.618185925015368</v>
      </c>
      <c r="Q45" s="825">
        <f t="shared" si="19"/>
        <v>35.618185925015368</v>
      </c>
      <c r="R45" s="825">
        <f t="shared" si="19"/>
        <v>35.618185925015368</v>
      </c>
      <c r="S45" s="825">
        <f t="shared" si="19"/>
        <v>35.618185925015368</v>
      </c>
      <c r="T45" s="825">
        <f t="shared" si="19"/>
        <v>35.618185925015368</v>
      </c>
      <c r="U45" s="825">
        <f t="shared" si="19"/>
        <v>35.618185925015368</v>
      </c>
      <c r="V45" s="825">
        <f t="shared" si="19"/>
        <v>35.618185925015368</v>
      </c>
      <c r="W45" s="825">
        <f t="shared" si="19"/>
        <v>35.618185925015368</v>
      </c>
      <c r="X45" s="825">
        <f t="shared" si="19"/>
        <v>35.618185925015368</v>
      </c>
      <c r="Y45" s="825">
        <f t="shared" ref="Y45:AE45" si="20">Y39+Y43</f>
        <v>35.618185925015368</v>
      </c>
      <c r="Z45" s="825">
        <f t="shared" si="20"/>
        <v>35.618185925015368</v>
      </c>
      <c r="AA45" s="825">
        <f t="shared" si="20"/>
        <v>35.618185925015368</v>
      </c>
      <c r="AB45" s="825">
        <f t="shared" si="20"/>
        <v>35.618185925015368</v>
      </c>
      <c r="AC45" s="825">
        <f t="shared" si="20"/>
        <v>35.618185925015368</v>
      </c>
      <c r="AD45" s="825">
        <f t="shared" si="20"/>
        <v>35.618185925015368</v>
      </c>
      <c r="AE45" s="825">
        <f t="shared" si="20"/>
        <v>35.618185925015368</v>
      </c>
    </row>
    <row r="46" spans="1:31">
      <c r="A46" s="916"/>
      <c r="B46" s="760"/>
      <c r="D46" s="825"/>
      <c r="E46" s="825"/>
      <c r="F46" s="825"/>
      <c r="G46" s="825"/>
      <c r="H46" s="825"/>
      <c r="I46" s="825"/>
      <c r="J46" s="825"/>
      <c r="K46" s="825"/>
      <c r="L46" s="825"/>
      <c r="M46" s="825"/>
      <c r="N46" s="825"/>
      <c r="O46" s="825"/>
      <c r="P46" s="825"/>
      <c r="Q46" s="825"/>
      <c r="R46" s="825"/>
      <c r="S46" s="825"/>
      <c r="T46" s="825"/>
      <c r="U46" s="825"/>
      <c r="V46" s="825"/>
      <c r="W46" s="825"/>
      <c r="X46" s="825"/>
      <c r="Y46" s="825"/>
      <c r="Z46" s="825"/>
      <c r="AA46" s="825"/>
      <c r="AB46" s="825"/>
      <c r="AC46" s="825"/>
      <c r="AD46" s="825"/>
      <c r="AE46" s="825"/>
    </row>
    <row r="47" spans="1:31">
      <c r="A47" s="916" t="s">
        <v>585</v>
      </c>
      <c r="B47" s="760"/>
      <c r="D47" s="825"/>
      <c r="E47" s="825">
        <f t="shared" ref="E47:X47" si="21">E33-E45</f>
        <v>-20399.96097049785</v>
      </c>
      <c r="F47" s="825">
        <f t="shared" si="21"/>
        <v>-2263.1181859250155</v>
      </c>
      <c r="G47" s="825">
        <f t="shared" si="21"/>
        <v>-35.618185925015368</v>
      </c>
      <c r="H47" s="825">
        <f t="shared" si="21"/>
        <v>-35.618185925015368</v>
      </c>
      <c r="I47" s="825">
        <f t="shared" si="21"/>
        <v>-35.618185925015368</v>
      </c>
      <c r="J47" s="825">
        <f t="shared" si="21"/>
        <v>2531.6666437351832</v>
      </c>
      <c r="K47" s="825">
        <f t="shared" si="21"/>
        <v>-35.618185925015368</v>
      </c>
      <c r="L47" s="825">
        <f t="shared" si="21"/>
        <v>-35.618185925015368</v>
      </c>
      <c r="M47" s="825">
        <f t="shared" si="21"/>
        <v>-35.618185925015368</v>
      </c>
      <c r="N47" s="825">
        <f t="shared" si="21"/>
        <v>-35.618185925015368</v>
      </c>
      <c r="O47" s="825">
        <f t="shared" si="21"/>
        <v>-35.618185925015368</v>
      </c>
      <c r="P47" s="825">
        <f t="shared" si="21"/>
        <v>7900.4143111664762</v>
      </c>
      <c r="Q47" s="825">
        <f t="shared" si="21"/>
        <v>-35.618185925015368</v>
      </c>
      <c r="R47" s="825">
        <f t="shared" si="21"/>
        <v>-35.618185925015368</v>
      </c>
      <c r="S47" s="825">
        <f t="shared" si="21"/>
        <v>-35.618185925015368</v>
      </c>
      <c r="T47" s="825">
        <f t="shared" si="21"/>
        <v>-35.618185925015368</v>
      </c>
      <c r="U47" s="825">
        <f t="shared" si="21"/>
        <v>-35.618185925015368</v>
      </c>
      <c r="V47" s="825">
        <f t="shared" si="21"/>
        <v>-35.618185925015368</v>
      </c>
      <c r="W47" s="825">
        <f t="shared" si="21"/>
        <v>-35.618185925015368</v>
      </c>
      <c r="X47" s="825">
        <f t="shared" si="21"/>
        <v>12477.004272148564</v>
      </c>
      <c r="Y47" s="825">
        <f t="shared" ref="Y47:AE47" si="22">Y33-Y45</f>
        <v>-35.618185925015368</v>
      </c>
      <c r="Z47" s="825">
        <f t="shared" si="22"/>
        <v>-35.618185925015368</v>
      </c>
      <c r="AA47" s="825">
        <f t="shared" si="22"/>
        <v>-35.618185925015368</v>
      </c>
      <c r="AB47" s="825">
        <f t="shared" si="22"/>
        <v>-35.618185925015368</v>
      </c>
      <c r="AC47" s="825">
        <f t="shared" si="22"/>
        <v>-35.618185925015368</v>
      </c>
      <c r="AD47" s="825">
        <f t="shared" si="22"/>
        <v>-35.618185925015368</v>
      </c>
      <c r="AE47" s="825">
        <f t="shared" si="22"/>
        <v>-35.618185925015368</v>
      </c>
    </row>
    <row r="48" spans="1:31" ht="10.8" thickBot="1">
      <c r="A48" s="917" t="s">
        <v>1135</v>
      </c>
      <c r="B48" s="918"/>
      <c r="C48" s="919"/>
      <c r="D48" s="920"/>
      <c r="E48" s="920">
        <f>E47-$D$47</f>
        <v>-20399.96097049785</v>
      </c>
      <c r="F48" s="920">
        <f t="shared" ref="F48:X48" si="23">F47-$D$47</f>
        <v>-2263.1181859250155</v>
      </c>
      <c r="G48" s="920">
        <f t="shared" si="23"/>
        <v>-35.618185925015368</v>
      </c>
      <c r="H48" s="920">
        <f t="shared" si="23"/>
        <v>-35.618185925015368</v>
      </c>
      <c r="I48" s="920">
        <f t="shared" si="23"/>
        <v>-35.618185925015368</v>
      </c>
      <c r="J48" s="920">
        <f t="shared" si="23"/>
        <v>2531.6666437351832</v>
      </c>
      <c r="K48" s="920">
        <f t="shared" si="23"/>
        <v>-35.618185925015368</v>
      </c>
      <c r="L48" s="920">
        <f t="shared" si="23"/>
        <v>-35.618185925015368</v>
      </c>
      <c r="M48" s="920">
        <f t="shared" si="23"/>
        <v>-35.618185925015368</v>
      </c>
      <c r="N48" s="920">
        <f t="shared" si="23"/>
        <v>-35.618185925015368</v>
      </c>
      <c r="O48" s="920">
        <f t="shared" si="23"/>
        <v>-35.618185925015368</v>
      </c>
      <c r="P48" s="920">
        <f t="shared" si="23"/>
        <v>7900.4143111664762</v>
      </c>
      <c r="Q48" s="920">
        <f t="shared" si="23"/>
        <v>-35.618185925015368</v>
      </c>
      <c r="R48" s="920">
        <f t="shared" si="23"/>
        <v>-35.618185925015368</v>
      </c>
      <c r="S48" s="920">
        <f t="shared" si="23"/>
        <v>-35.618185925015368</v>
      </c>
      <c r="T48" s="920">
        <f t="shared" si="23"/>
        <v>-35.618185925015368</v>
      </c>
      <c r="U48" s="920">
        <f t="shared" si="23"/>
        <v>-35.618185925015368</v>
      </c>
      <c r="V48" s="920">
        <f t="shared" si="23"/>
        <v>-35.618185925015368</v>
      </c>
      <c r="W48" s="920">
        <f t="shared" si="23"/>
        <v>-35.618185925015368</v>
      </c>
      <c r="X48" s="920">
        <f t="shared" si="23"/>
        <v>12477.004272148564</v>
      </c>
      <c r="Y48" s="920">
        <f t="shared" ref="Y48:AE48" si="24">Y47-$D$47</f>
        <v>-35.618185925015368</v>
      </c>
      <c r="Z48" s="920">
        <f t="shared" si="24"/>
        <v>-35.618185925015368</v>
      </c>
      <c r="AA48" s="920">
        <f t="shared" si="24"/>
        <v>-35.618185925015368</v>
      </c>
      <c r="AB48" s="920">
        <f t="shared" si="24"/>
        <v>-35.618185925015368</v>
      </c>
      <c r="AC48" s="920">
        <f t="shared" si="24"/>
        <v>-35.618185925015368</v>
      </c>
      <c r="AD48" s="920">
        <f t="shared" si="24"/>
        <v>-35.618185925015368</v>
      </c>
      <c r="AE48" s="920">
        <f t="shared" si="24"/>
        <v>-35.618185925015368</v>
      </c>
    </row>
    <row r="49" spans="1:31">
      <c r="D49" s="825"/>
      <c r="E49" s="825"/>
      <c r="F49" s="825"/>
      <c r="G49" s="825"/>
      <c r="H49" s="825"/>
      <c r="I49" s="825"/>
      <c r="J49" s="825"/>
      <c r="K49" s="825"/>
      <c r="L49" s="825"/>
      <c r="M49" s="825"/>
      <c r="N49" s="825"/>
      <c r="O49" s="825"/>
      <c r="P49" s="825"/>
      <c r="Q49" s="825"/>
      <c r="R49" s="825"/>
      <c r="S49" s="825"/>
      <c r="T49" s="825"/>
      <c r="U49" s="825"/>
      <c r="V49" s="825"/>
      <c r="W49" s="825"/>
      <c r="X49" s="825"/>
      <c r="Y49" s="825"/>
      <c r="Z49" s="825"/>
      <c r="AA49" s="825"/>
      <c r="AB49" s="825"/>
      <c r="AC49" s="825"/>
      <c r="AD49" s="825"/>
      <c r="AE49" s="825"/>
    </row>
    <row r="50" spans="1:31" ht="10.8" thickBot="1">
      <c r="C50" s="252"/>
      <c r="D50" s="252"/>
      <c r="E50" s="252"/>
    </row>
    <row r="51" spans="1:31">
      <c r="A51" s="1189" t="s">
        <v>1339</v>
      </c>
      <c r="B51" s="1190"/>
      <c r="C51" s="1191"/>
      <c r="D51" s="1191"/>
      <c r="E51" s="1191"/>
      <c r="F51" s="1190"/>
      <c r="G51" s="1190"/>
      <c r="H51" s="1190"/>
      <c r="I51" s="1190"/>
      <c r="J51" s="1190"/>
      <c r="K51" s="1190"/>
      <c r="L51" s="1190"/>
      <c r="M51" s="1190"/>
      <c r="N51" s="1190"/>
      <c r="O51" s="1190"/>
      <c r="P51" s="1190"/>
      <c r="Q51" s="1190"/>
      <c r="R51" s="1190"/>
      <c r="S51" s="1190"/>
      <c r="T51" s="1190"/>
      <c r="U51" s="1190"/>
      <c r="V51" s="1190"/>
      <c r="W51" s="1190"/>
      <c r="X51" s="1190"/>
      <c r="Y51" s="1190"/>
      <c r="Z51" s="1190"/>
      <c r="AA51" s="1190"/>
      <c r="AB51" s="1190"/>
      <c r="AC51" s="1190"/>
      <c r="AD51" s="1190"/>
      <c r="AE51" s="1190"/>
    </row>
    <row r="52" spans="1:31">
      <c r="A52" s="913"/>
      <c r="C52" s="252"/>
      <c r="D52" s="252"/>
      <c r="E52" s="252"/>
    </row>
    <row r="53" spans="1:31">
      <c r="A53" s="1193" t="s">
        <v>122</v>
      </c>
      <c r="B53" s="912" t="s">
        <v>197</v>
      </c>
      <c r="C53" s="265">
        <f>E39+F39</f>
        <v>21006.293841425937</v>
      </c>
      <c r="D53" s="252"/>
      <c r="E53" s="252"/>
    </row>
    <row r="54" spans="1:31">
      <c r="A54" s="1193" t="s">
        <v>1340</v>
      </c>
      <c r="B54" s="912" t="s">
        <v>197</v>
      </c>
      <c r="C54" s="683">
        <f>C53*5%</f>
        <v>1050.3146920712968</v>
      </c>
      <c r="D54" s="252"/>
      <c r="E54" s="252"/>
    </row>
    <row r="55" spans="1:31">
      <c r="A55" s="1193" t="s">
        <v>1341</v>
      </c>
      <c r="B55" s="912" t="s">
        <v>197</v>
      </c>
      <c r="C55" s="683">
        <f>C53*95%</f>
        <v>19955.97914935464</v>
      </c>
      <c r="D55" s="252"/>
      <c r="E55" s="252"/>
    </row>
    <row r="56" spans="1:31">
      <c r="A56" s="916" t="s">
        <v>1342</v>
      </c>
      <c r="C56" s="252"/>
      <c r="D56" s="252"/>
      <c r="E56" s="252"/>
    </row>
    <row r="57" spans="1:31">
      <c r="A57" s="910" t="s">
        <v>293</v>
      </c>
      <c r="C57" s="252"/>
      <c r="D57" s="257" t="s">
        <v>295</v>
      </c>
      <c r="E57" s="1469" t="s">
        <v>296</v>
      </c>
      <c r="F57" s="1469"/>
      <c r="G57" s="1469"/>
      <c r="H57" s="1469"/>
      <c r="I57" s="1469"/>
      <c r="J57" s="258"/>
      <c r="K57" s="258"/>
      <c r="L57" s="258"/>
      <c r="M57" s="258"/>
      <c r="N57" s="258"/>
      <c r="O57" s="1469"/>
      <c r="P57" s="1469"/>
      <c r="Q57" s="1469"/>
      <c r="R57" s="1469"/>
      <c r="S57" s="1469"/>
      <c r="T57" s="258"/>
      <c r="U57" s="258"/>
      <c r="V57" s="258"/>
      <c r="W57" s="258"/>
      <c r="X57" s="258"/>
      <c r="Y57" s="258"/>
      <c r="Z57" s="258"/>
      <c r="AA57" s="258"/>
      <c r="AB57" s="258"/>
      <c r="AC57" s="258"/>
      <c r="AD57" s="258"/>
      <c r="AE57" s="258"/>
    </row>
    <row r="58" spans="1:31">
      <c r="A58" s="910"/>
      <c r="C58" s="252"/>
      <c r="D58" s="262" t="s">
        <v>297</v>
      </c>
      <c r="E58" s="262">
        <v>1</v>
      </c>
      <c r="F58" s="262">
        <v>2</v>
      </c>
      <c r="G58" s="262">
        <v>3</v>
      </c>
      <c r="H58" s="262">
        <v>4</v>
      </c>
      <c r="I58" s="262">
        <v>5</v>
      </c>
      <c r="J58" s="262">
        <v>6</v>
      </c>
      <c r="K58" s="262">
        <v>7</v>
      </c>
      <c r="L58" s="262">
        <v>8</v>
      </c>
      <c r="M58" s="262">
        <v>9</v>
      </c>
      <c r="N58" s="263">
        <v>10</v>
      </c>
      <c r="O58" s="262">
        <v>11</v>
      </c>
      <c r="P58" s="262">
        <v>12</v>
      </c>
      <c r="Q58" s="262">
        <v>13</v>
      </c>
      <c r="R58" s="262">
        <v>14</v>
      </c>
      <c r="S58" s="262">
        <v>15</v>
      </c>
      <c r="T58" s="262">
        <v>16</v>
      </c>
      <c r="U58" s="262">
        <v>17</v>
      </c>
      <c r="V58" s="262">
        <v>18</v>
      </c>
      <c r="W58" s="262">
        <v>19</v>
      </c>
      <c r="X58" s="263">
        <v>20</v>
      </c>
      <c r="Y58" s="263">
        <v>21</v>
      </c>
      <c r="Z58" s="263">
        <v>22</v>
      </c>
      <c r="AA58" s="263">
        <v>23</v>
      </c>
      <c r="AB58" s="263">
        <v>24</v>
      </c>
      <c r="AC58" s="263">
        <v>25</v>
      </c>
      <c r="AD58" s="263">
        <v>26</v>
      </c>
      <c r="AE58" s="263">
        <v>27</v>
      </c>
    </row>
    <row r="59" spans="1:31">
      <c r="A59" s="1188" t="s">
        <v>1345</v>
      </c>
      <c r="C59" s="252"/>
      <c r="D59" s="264"/>
      <c r="E59" s="264"/>
      <c r="F59" s="264"/>
      <c r="G59" s="264"/>
      <c r="H59" s="264"/>
      <c r="I59" s="264"/>
      <c r="J59" s="264"/>
      <c r="K59" s="264"/>
      <c r="L59" s="264"/>
      <c r="M59" s="264"/>
      <c r="N59" s="1187"/>
      <c r="O59" s="264"/>
      <c r="P59" s="264"/>
      <c r="Q59" s="264"/>
      <c r="R59" s="264"/>
      <c r="S59" s="264"/>
      <c r="T59" s="264"/>
      <c r="U59" s="264"/>
      <c r="V59" s="264"/>
      <c r="W59" s="264"/>
      <c r="X59" s="1187"/>
      <c r="Y59" s="1187"/>
      <c r="Z59" s="1187"/>
      <c r="AA59" s="1187"/>
      <c r="AB59" s="1187"/>
      <c r="AC59" s="1187"/>
      <c r="AD59" s="1187"/>
      <c r="AE59" s="1187"/>
    </row>
    <row r="60" spans="1:31">
      <c r="A60" s="1195" t="s">
        <v>1343</v>
      </c>
      <c r="C60" s="252"/>
      <c r="D60" s="252"/>
      <c r="E60" s="265">
        <f t="shared" ref="E60:X60" si="25">E32</f>
        <v>0</v>
      </c>
      <c r="F60" s="265">
        <f t="shared" si="25"/>
        <v>0</v>
      </c>
      <c r="G60" s="265">
        <f t="shared" si="25"/>
        <v>0</v>
      </c>
      <c r="H60" s="265">
        <f t="shared" si="25"/>
        <v>0</v>
      </c>
      <c r="I60" s="265">
        <f t="shared" si="25"/>
        <v>0</v>
      </c>
      <c r="J60" s="265">
        <f t="shared" si="25"/>
        <v>2567.2848296601987</v>
      </c>
      <c r="K60" s="265">
        <f t="shared" si="25"/>
        <v>0</v>
      </c>
      <c r="L60" s="265">
        <f t="shared" si="25"/>
        <v>0</v>
      </c>
      <c r="M60" s="265">
        <f t="shared" si="25"/>
        <v>0</v>
      </c>
      <c r="N60" s="265">
        <f t="shared" si="25"/>
        <v>0</v>
      </c>
      <c r="O60" s="265">
        <f t="shared" si="25"/>
        <v>0</v>
      </c>
      <c r="P60" s="265">
        <f t="shared" si="25"/>
        <v>7936.0324970914917</v>
      </c>
      <c r="Q60" s="265">
        <f t="shared" si="25"/>
        <v>0</v>
      </c>
      <c r="R60" s="265">
        <f t="shared" si="25"/>
        <v>0</v>
      </c>
      <c r="S60" s="265">
        <f t="shared" si="25"/>
        <v>0</v>
      </c>
      <c r="T60" s="265">
        <f t="shared" si="25"/>
        <v>0</v>
      </c>
      <c r="U60" s="265">
        <f t="shared" si="25"/>
        <v>0</v>
      </c>
      <c r="V60" s="265">
        <f t="shared" si="25"/>
        <v>0</v>
      </c>
      <c r="W60" s="265">
        <f t="shared" si="25"/>
        <v>0</v>
      </c>
      <c r="X60" s="265">
        <f t="shared" si="25"/>
        <v>12512.62245807358</v>
      </c>
      <c r="Y60" s="265">
        <f t="shared" ref="Y60:AE60" si="26">Y32</f>
        <v>0</v>
      </c>
      <c r="Z60" s="265">
        <f t="shared" si="26"/>
        <v>0</v>
      </c>
      <c r="AA60" s="265">
        <f t="shared" si="26"/>
        <v>0</v>
      </c>
      <c r="AB60" s="265">
        <f t="shared" si="26"/>
        <v>0</v>
      </c>
      <c r="AC60" s="265">
        <f t="shared" si="26"/>
        <v>0</v>
      </c>
      <c r="AD60" s="265">
        <f t="shared" si="26"/>
        <v>0</v>
      </c>
      <c r="AE60" s="265">
        <f t="shared" si="26"/>
        <v>0</v>
      </c>
    </row>
    <row r="61" spans="1:31">
      <c r="A61" s="1195" t="s">
        <v>1344</v>
      </c>
      <c r="C61" s="252"/>
      <c r="D61" s="252"/>
      <c r="E61" s="252">
        <f>C54</f>
        <v>1050.3146920712968</v>
      </c>
    </row>
    <row r="62" spans="1:31">
      <c r="A62" s="1195" t="s">
        <v>1341</v>
      </c>
      <c r="C62" s="252"/>
      <c r="D62" s="252"/>
      <c r="E62" s="683">
        <f>C55-F39</f>
        <v>17728.47914935464</v>
      </c>
      <c r="F62" s="1329">
        <f>F39</f>
        <v>2227.5</v>
      </c>
    </row>
    <row r="63" spans="1:31">
      <c r="A63" s="1188" t="s">
        <v>1346</v>
      </c>
      <c r="C63" s="252"/>
      <c r="D63" s="252"/>
      <c r="E63" s="265">
        <f>SUM(E60:E62)</f>
        <v>18778.793841425937</v>
      </c>
      <c r="F63" s="265">
        <f t="shared" ref="F63:X63" si="27">SUM(F60:F62)</f>
        <v>2227.5</v>
      </c>
      <c r="G63" s="265">
        <f t="shared" si="27"/>
        <v>0</v>
      </c>
      <c r="H63" s="265">
        <f t="shared" si="27"/>
        <v>0</v>
      </c>
      <c r="I63" s="265">
        <f t="shared" si="27"/>
        <v>0</v>
      </c>
      <c r="J63" s="265">
        <f t="shared" si="27"/>
        <v>2567.2848296601987</v>
      </c>
      <c r="K63" s="265">
        <f t="shared" si="27"/>
        <v>0</v>
      </c>
      <c r="L63" s="265">
        <f t="shared" si="27"/>
        <v>0</v>
      </c>
      <c r="M63" s="265">
        <f t="shared" si="27"/>
        <v>0</v>
      </c>
      <c r="N63" s="265">
        <f t="shared" si="27"/>
        <v>0</v>
      </c>
      <c r="O63" s="265">
        <f t="shared" si="27"/>
        <v>0</v>
      </c>
      <c r="P63" s="265">
        <f t="shared" si="27"/>
        <v>7936.0324970914917</v>
      </c>
      <c r="Q63" s="265">
        <f t="shared" si="27"/>
        <v>0</v>
      </c>
      <c r="R63" s="265">
        <f t="shared" si="27"/>
        <v>0</v>
      </c>
      <c r="S63" s="265">
        <f t="shared" si="27"/>
        <v>0</v>
      </c>
      <c r="T63" s="265">
        <f t="shared" si="27"/>
        <v>0</v>
      </c>
      <c r="U63" s="265">
        <f t="shared" si="27"/>
        <v>0</v>
      </c>
      <c r="V63" s="265">
        <f t="shared" si="27"/>
        <v>0</v>
      </c>
      <c r="W63" s="265">
        <f t="shared" si="27"/>
        <v>0</v>
      </c>
      <c r="X63" s="265">
        <f t="shared" si="27"/>
        <v>12512.62245807358</v>
      </c>
      <c r="Y63" s="265">
        <f t="shared" ref="Y63:AE63" si="28">SUM(Y60:Y62)</f>
        <v>0</v>
      </c>
      <c r="Z63" s="265">
        <f t="shared" si="28"/>
        <v>0</v>
      </c>
      <c r="AA63" s="265">
        <f t="shared" si="28"/>
        <v>0</v>
      </c>
      <c r="AB63" s="265">
        <f t="shared" si="28"/>
        <v>0</v>
      </c>
      <c r="AC63" s="265">
        <f t="shared" si="28"/>
        <v>0</v>
      </c>
      <c r="AD63" s="265">
        <f t="shared" si="28"/>
        <v>0</v>
      </c>
      <c r="AE63" s="265">
        <f t="shared" si="28"/>
        <v>0</v>
      </c>
    </row>
    <row r="64" spans="1:31">
      <c r="A64" s="910"/>
      <c r="C64" s="252"/>
      <c r="D64" s="252"/>
      <c r="E64" s="252"/>
    </row>
    <row r="65" spans="1:31">
      <c r="A65" s="1188" t="s">
        <v>1347</v>
      </c>
      <c r="C65" s="252"/>
      <c r="D65" s="252"/>
      <c r="E65" s="252"/>
    </row>
    <row r="66" spans="1:31">
      <c r="A66" s="910" t="s">
        <v>1348</v>
      </c>
      <c r="C66" s="252"/>
      <c r="D66" s="252"/>
      <c r="E66" s="265">
        <f>E45</f>
        <v>20399.96097049785</v>
      </c>
      <c r="F66" s="265">
        <f t="shared" ref="F66:X66" si="29">F45</f>
        <v>2263.1181859250155</v>
      </c>
      <c r="G66" s="265">
        <f t="shared" si="29"/>
        <v>35.618185925015368</v>
      </c>
      <c r="H66" s="265">
        <f t="shared" si="29"/>
        <v>35.618185925015368</v>
      </c>
      <c r="I66" s="265">
        <f t="shared" si="29"/>
        <v>35.618185925015368</v>
      </c>
      <c r="J66" s="265">
        <f t="shared" si="29"/>
        <v>35.618185925015368</v>
      </c>
      <c r="K66" s="265">
        <f t="shared" si="29"/>
        <v>35.618185925015368</v>
      </c>
      <c r="L66" s="265">
        <f t="shared" si="29"/>
        <v>35.618185925015368</v>
      </c>
      <c r="M66" s="265">
        <f t="shared" si="29"/>
        <v>35.618185925015368</v>
      </c>
      <c r="N66" s="265">
        <f t="shared" si="29"/>
        <v>35.618185925015368</v>
      </c>
      <c r="O66" s="265">
        <f t="shared" si="29"/>
        <v>35.618185925015368</v>
      </c>
      <c r="P66" s="265">
        <f t="shared" si="29"/>
        <v>35.618185925015368</v>
      </c>
      <c r="Q66" s="265">
        <f t="shared" si="29"/>
        <v>35.618185925015368</v>
      </c>
      <c r="R66" s="265">
        <f t="shared" si="29"/>
        <v>35.618185925015368</v>
      </c>
      <c r="S66" s="265">
        <f t="shared" si="29"/>
        <v>35.618185925015368</v>
      </c>
      <c r="T66" s="265">
        <f t="shared" si="29"/>
        <v>35.618185925015368</v>
      </c>
      <c r="U66" s="265">
        <f t="shared" si="29"/>
        <v>35.618185925015368</v>
      </c>
      <c r="V66" s="265">
        <f t="shared" si="29"/>
        <v>35.618185925015368</v>
      </c>
      <c r="W66" s="265">
        <f t="shared" si="29"/>
        <v>35.618185925015368</v>
      </c>
      <c r="X66" s="265">
        <f t="shared" si="29"/>
        <v>35.618185925015368</v>
      </c>
      <c r="Y66" s="265">
        <f t="shared" ref="Y66:AE66" si="30">Y45</f>
        <v>35.618185925015368</v>
      </c>
      <c r="Z66" s="265">
        <f t="shared" si="30"/>
        <v>35.618185925015368</v>
      </c>
      <c r="AA66" s="265">
        <f t="shared" si="30"/>
        <v>35.618185925015368</v>
      </c>
      <c r="AB66" s="265">
        <f t="shared" si="30"/>
        <v>35.618185925015368</v>
      </c>
      <c r="AC66" s="265">
        <f t="shared" si="30"/>
        <v>35.618185925015368</v>
      </c>
      <c r="AD66" s="265">
        <f t="shared" si="30"/>
        <v>35.618185925015368</v>
      </c>
      <c r="AE66" s="265">
        <f t="shared" si="30"/>
        <v>35.618185925015368</v>
      </c>
    </row>
    <row r="67" spans="1:31">
      <c r="A67" s="1188" t="s">
        <v>1349</v>
      </c>
      <c r="C67" s="252"/>
      <c r="D67" s="252"/>
      <c r="E67" s="265">
        <f>SUM(E66)</f>
        <v>20399.96097049785</v>
      </c>
      <c r="F67" s="265">
        <f t="shared" ref="F67:X67" si="31">SUM(F66)</f>
        <v>2263.1181859250155</v>
      </c>
      <c r="G67" s="265">
        <f t="shared" si="31"/>
        <v>35.618185925015368</v>
      </c>
      <c r="H67" s="265">
        <f t="shared" si="31"/>
        <v>35.618185925015368</v>
      </c>
      <c r="I67" s="265">
        <f t="shared" si="31"/>
        <v>35.618185925015368</v>
      </c>
      <c r="J67" s="265">
        <f t="shared" si="31"/>
        <v>35.618185925015368</v>
      </c>
      <c r="K67" s="265">
        <f t="shared" si="31"/>
        <v>35.618185925015368</v>
      </c>
      <c r="L67" s="265">
        <f t="shared" si="31"/>
        <v>35.618185925015368</v>
      </c>
      <c r="M67" s="265">
        <f t="shared" si="31"/>
        <v>35.618185925015368</v>
      </c>
      <c r="N67" s="265">
        <f t="shared" si="31"/>
        <v>35.618185925015368</v>
      </c>
      <c r="O67" s="265">
        <f t="shared" si="31"/>
        <v>35.618185925015368</v>
      </c>
      <c r="P67" s="265">
        <f t="shared" si="31"/>
        <v>35.618185925015368</v>
      </c>
      <c r="Q67" s="265">
        <f t="shared" si="31"/>
        <v>35.618185925015368</v>
      </c>
      <c r="R67" s="265">
        <f t="shared" si="31"/>
        <v>35.618185925015368</v>
      </c>
      <c r="S67" s="265">
        <f t="shared" si="31"/>
        <v>35.618185925015368</v>
      </c>
      <c r="T67" s="265">
        <f t="shared" si="31"/>
        <v>35.618185925015368</v>
      </c>
      <c r="U67" s="265">
        <f t="shared" si="31"/>
        <v>35.618185925015368</v>
      </c>
      <c r="V67" s="265">
        <f t="shared" si="31"/>
        <v>35.618185925015368</v>
      </c>
      <c r="W67" s="265">
        <f t="shared" si="31"/>
        <v>35.618185925015368</v>
      </c>
      <c r="X67" s="265">
        <f t="shared" si="31"/>
        <v>35.618185925015368</v>
      </c>
      <c r="Y67" s="265">
        <f t="shared" ref="Y67:AE67" si="32">SUM(Y66)</f>
        <v>35.618185925015368</v>
      </c>
      <c r="Z67" s="265">
        <f t="shared" si="32"/>
        <v>35.618185925015368</v>
      </c>
      <c r="AA67" s="265">
        <f t="shared" si="32"/>
        <v>35.618185925015368</v>
      </c>
      <c r="AB67" s="265">
        <f t="shared" si="32"/>
        <v>35.618185925015368</v>
      </c>
      <c r="AC67" s="265">
        <f t="shared" si="32"/>
        <v>35.618185925015368</v>
      </c>
      <c r="AD67" s="265">
        <f t="shared" si="32"/>
        <v>35.618185925015368</v>
      </c>
      <c r="AE67" s="265">
        <f t="shared" si="32"/>
        <v>35.618185925015368</v>
      </c>
    </row>
    <row r="68" spans="1:31">
      <c r="A68" s="910"/>
      <c r="C68" s="252"/>
      <c r="D68" s="252"/>
      <c r="E68" s="252"/>
    </row>
    <row r="69" spans="1:31">
      <c r="A69" s="1188" t="s">
        <v>1350</v>
      </c>
      <c r="C69" s="252"/>
      <c r="D69" s="252"/>
      <c r="E69" s="265">
        <f>E63-E67</f>
        <v>-1621.1671290719132</v>
      </c>
      <c r="F69" s="265">
        <f t="shared" ref="F69:X69" si="33">F63-F67</f>
        <v>-35.618185925015496</v>
      </c>
      <c r="G69" s="265">
        <f t="shared" si="33"/>
        <v>-35.618185925015368</v>
      </c>
      <c r="H69" s="265">
        <f t="shared" si="33"/>
        <v>-35.618185925015368</v>
      </c>
      <c r="I69" s="265">
        <f t="shared" si="33"/>
        <v>-35.618185925015368</v>
      </c>
      <c r="J69" s="265">
        <f t="shared" si="33"/>
        <v>2531.6666437351832</v>
      </c>
      <c r="K69" s="265">
        <f t="shared" si="33"/>
        <v>-35.618185925015368</v>
      </c>
      <c r="L69" s="265">
        <f t="shared" si="33"/>
        <v>-35.618185925015368</v>
      </c>
      <c r="M69" s="265">
        <f t="shared" si="33"/>
        <v>-35.618185925015368</v>
      </c>
      <c r="N69" s="265">
        <f t="shared" si="33"/>
        <v>-35.618185925015368</v>
      </c>
      <c r="O69" s="265">
        <f t="shared" si="33"/>
        <v>-35.618185925015368</v>
      </c>
      <c r="P69" s="265">
        <f t="shared" si="33"/>
        <v>7900.4143111664762</v>
      </c>
      <c r="Q69" s="265">
        <f t="shared" si="33"/>
        <v>-35.618185925015368</v>
      </c>
      <c r="R69" s="265">
        <f t="shared" si="33"/>
        <v>-35.618185925015368</v>
      </c>
      <c r="S69" s="265">
        <f t="shared" si="33"/>
        <v>-35.618185925015368</v>
      </c>
      <c r="T69" s="265">
        <f t="shared" si="33"/>
        <v>-35.618185925015368</v>
      </c>
      <c r="U69" s="265">
        <f t="shared" si="33"/>
        <v>-35.618185925015368</v>
      </c>
      <c r="V69" s="265">
        <f t="shared" si="33"/>
        <v>-35.618185925015368</v>
      </c>
      <c r="W69" s="265">
        <f t="shared" si="33"/>
        <v>-35.618185925015368</v>
      </c>
      <c r="X69" s="265">
        <f t="shared" si="33"/>
        <v>12477.004272148564</v>
      </c>
      <c r="Y69" s="265">
        <f t="shared" ref="Y69:AE69" si="34">Y63-Y67</f>
        <v>-35.618185925015368</v>
      </c>
      <c r="Z69" s="265">
        <f t="shared" si="34"/>
        <v>-35.618185925015368</v>
      </c>
      <c r="AA69" s="265">
        <f t="shared" si="34"/>
        <v>-35.618185925015368</v>
      </c>
      <c r="AB69" s="265">
        <f t="shared" si="34"/>
        <v>-35.618185925015368</v>
      </c>
      <c r="AC69" s="265">
        <f t="shared" si="34"/>
        <v>-35.618185925015368</v>
      </c>
      <c r="AD69" s="265">
        <f t="shared" si="34"/>
        <v>-35.618185925015368</v>
      </c>
      <c r="AE69" s="265">
        <f t="shared" si="34"/>
        <v>-35.618185925015368</v>
      </c>
    </row>
    <row r="70" spans="1:31" ht="10.8" thickBot="1">
      <c r="A70" s="1196" t="s">
        <v>350</v>
      </c>
      <c r="B70" s="919"/>
      <c r="C70" s="1088"/>
      <c r="D70" s="1088"/>
      <c r="E70" s="1089">
        <f>E69-$D$71</f>
        <v>-1621.1671290719132</v>
      </c>
      <c r="F70" s="1089">
        <f t="shared" ref="F70" si="35">F69-$D$71</f>
        <v>-35.618185925015496</v>
      </c>
      <c r="G70" s="1089">
        <f t="shared" ref="G70" si="36">G69-$D$71</f>
        <v>-35.618185925015368</v>
      </c>
      <c r="H70" s="1089">
        <f t="shared" ref="H70" si="37">H69-$D$71</f>
        <v>-35.618185925015368</v>
      </c>
      <c r="I70" s="1089">
        <f t="shared" ref="I70" si="38">I69-$D$71</f>
        <v>-35.618185925015368</v>
      </c>
      <c r="J70" s="1089">
        <f t="shared" ref="J70" si="39">J69-$D$71</f>
        <v>2531.6666437351832</v>
      </c>
      <c r="K70" s="1089">
        <f t="shared" ref="K70" si="40">K69-$D$71</f>
        <v>-35.618185925015368</v>
      </c>
      <c r="L70" s="1089">
        <f t="shared" ref="L70" si="41">L69-$D$71</f>
        <v>-35.618185925015368</v>
      </c>
      <c r="M70" s="1089">
        <f t="shared" ref="M70" si="42">M69-$D$71</f>
        <v>-35.618185925015368</v>
      </c>
      <c r="N70" s="1089">
        <f t="shared" ref="N70" si="43">N69-$D$71</f>
        <v>-35.618185925015368</v>
      </c>
      <c r="O70" s="1089">
        <f t="shared" ref="O70" si="44">O69-$D$71</f>
        <v>-35.618185925015368</v>
      </c>
      <c r="P70" s="1089">
        <f t="shared" ref="P70" si="45">P69-$D$71</f>
        <v>7900.4143111664762</v>
      </c>
      <c r="Q70" s="1089">
        <f t="shared" ref="Q70" si="46">Q69-$D$71</f>
        <v>-35.618185925015368</v>
      </c>
      <c r="R70" s="1089">
        <f t="shared" ref="R70" si="47">R69-$D$71</f>
        <v>-35.618185925015368</v>
      </c>
      <c r="S70" s="1089">
        <f t="shared" ref="S70" si="48">S69-$D$71</f>
        <v>-35.618185925015368</v>
      </c>
      <c r="T70" s="1089">
        <f t="shared" ref="T70" si="49">T69-$D$71</f>
        <v>-35.618185925015368</v>
      </c>
      <c r="U70" s="1089">
        <f t="shared" ref="U70" si="50">U69-$D$71</f>
        <v>-35.618185925015368</v>
      </c>
      <c r="V70" s="1089">
        <f t="shared" ref="V70" si="51">V69-$D$71</f>
        <v>-35.618185925015368</v>
      </c>
      <c r="W70" s="1089">
        <f t="shared" ref="W70" si="52">W69-$D$71</f>
        <v>-35.618185925015368</v>
      </c>
      <c r="X70" s="1089">
        <f t="shared" ref="X70:AE70" si="53">X69-$D$71</f>
        <v>12477.004272148564</v>
      </c>
      <c r="Y70" s="1089">
        <f t="shared" si="53"/>
        <v>-35.618185925015368</v>
      </c>
      <c r="Z70" s="1089">
        <f t="shared" si="53"/>
        <v>-35.618185925015368</v>
      </c>
      <c r="AA70" s="1089">
        <f t="shared" si="53"/>
        <v>-35.618185925015368</v>
      </c>
      <c r="AB70" s="1089">
        <f t="shared" si="53"/>
        <v>-35.618185925015368</v>
      </c>
      <c r="AC70" s="1089">
        <f t="shared" si="53"/>
        <v>-35.618185925015368</v>
      </c>
      <c r="AD70" s="1089">
        <f t="shared" si="53"/>
        <v>-35.618185925015368</v>
      </c>
      <c r="AE70" s="1089">
        <f t="shared" si="53"/>
        <v>-35.618185925015368</v>
      </c>
    </row>
    <row r="71" spans="1:31">
      <c r="C71" s="252"/>
      <c r="D71" s="252"/>
      <c r="E71" s="252"/>
    </row>
    <row r="72" spans="1:31" ht="10.8" thickBot="1">
      <c r="C72" s="252"/>
      <c r="D72" s="252"/>
      <c r="E72" s="252"/>
    </row>
    <row r="73" spans="1:31" s="2" customFormat="1" ht="12.6" thickBot="1">
      <c r="A73" s="894" t="s">
        <v>1104</v>
      </c>
      <c r="B73" s="1467" t="s">
        <v>1105</v>
      </c>
      <c r="C73" s="1479"/>
      <c r="D73" s="1467" t="s">
        <v>1481</v>
      </c>
      <c r="E73" s="1468"/>
      <c r="F73" s="1341"/>
      <c r="G73" s="1343"/>
      <c r="J73" s="1134" t="s">
        <v>1315</v>
      </c>
      <c r="K73" s="1137">
        <f>J33/(E169*5/40)</f>
        <v>475.71428571428584</v>
      </c>
    </row>
    <row r="74" spans="1:31" s="2" customFormat="1" ht="12">
      <c r="A74" s="883"/>
      <c r="B74" s="884" t="s">
        <v>351</v>
      </c>
      <c r="C74" s="884" t="s">
        <v>1106</v>
      </c>
      <c r="D74" s="884" t="s">
        <v>351</v>
      </c>
      <c r="E74" s="884" t="s">
        <v>1485</v>
      </c>
      <c r="F74" s="884" t="s">
        <v>1486</v>
      </c>
      <c r="G74" s="885" t="s">
        <v>1487</v>
      </c>
      <c r="J74" s="1135" t="s">
        <v>1318</v>
      </c>
      <c r="K74" s="1138">
        <f>MAXA(D45:X45)</f>
        <v>20399.96097049785</v>
      </c>
    </row>
    <row r="75" spans="1:31" s="2" customFormat="1" ht="12" thickBot="1">
      <c r="A75" s="886" t="s">
        <v>1107</v>
      </c>
      <c r="B75" s="880">
        <f>IRR(E86:N86)</f>
        <v>6.7012681082771808E-2</v>
      </c>
      <c r="C75" s="881">
        <f>NPV(0.11,E86:N86)</f>
        <v>-265.61092422429181</v>
      </c>
      <c r="D75" s="880">
        <f>IRR(E86:X86)</f>
        <v>0.24508324641974832</v>
      </c>
      <c r="E75" s="881">
        <f>NPV(0.11,E86:AE86)</f>
        <v>3460.1272152313168</v>
      </c>
      <c r="F75" s="881">
        <f>NPV(0.09,E86:AE86)</f>
        <v>4773.2009079146619</v>
      </c>
      <c r="G75" s="881">
        <f>NPV(0.13,E86:AE86)</f>
        <v>2482.8580054912272</v>
      </c>
      <c r="J75" s="1136" t="s">
        <v>1317</v>
      </c>
      <c r="K75" s="1139">
        <f>E75/K74+1</f>
        <v>1.16961440368613</v>
      </c>
    </row>
    <row r="76" spans="1:31" s="2" customFormat="1" ht="12.6" thickBot="1">
      <c r="A76" s="888"/>
      <c r="B76" s="880"/>
      <c r="C76" s="881"/>
      <c r="D76" s="880"/>
      <c r="E76" s="881"/>
      <c r="F76" s="881"/>
      <c r="G76" s="881"/>
      <c r="J76" s="1263" t="s">
        <v>1359</v>
      </c>
      <c r="K76" s="1264">
        <f>-SUM(E70:G70)/J70+I58</f>
        <v>5.6684938181375246</v>
      </c>
    </row>
    <row r="77" spans="1:31" s="2" customFormat="1" ht="11.4">
      <c r="A77" s="889" t="s">
        <v>1108</v>
      </c>
      <c r="B77" s="880">
        <f>IRR(E88:N88)</f>
        <v>-0.10879020358398128</v>
      </c>
      <c r="C77" s="881">
        <f>NPV(0.11,E88:N88)</f>
        <v>-2302.001673389886</v>
      </c>
      <c r="D77" s="880">
        <f>IRR(E88:X88)</f>
        <v>0.14350466292947961</v>
      </c>
      <c r="E77" s="881">
        <f t="shared" ref="E77:E83" si="54">NPV(0.11,E88:AE88)</f>
        <v>1414.2671283506459</v>
      </c>
      <c r="F77" s="881">
        <f>NPV(0.09,E88:AE88)</f>
        <v>2681.7155017703981</v>
      </c>
      <c r="G77" s="881">
        <f>NPV(0.13,E88:AE88)</f>
        <v>479.86992103840208</v>
      </c>
    </row>
    <row r="78" spans="1:31" s="2" customFormat="1" ht="11.4">
      <c r="A78" s="889" t="s">
        <v>1109</v>
      </c>
      <c r="B78" s="880">
        <f>IRR(E89:N89)</f>
        <v>-0.19458277868910812</v>
      </c>
      <c r="C78" s="881">
        <f>NPV(0.11,E89:N89)</f>
        <v>-4338.3924225554792</v>
      </c>
      <c r="D78" s="880">
        <f>IRR(E89:X89)</f>
        <v>9.9379584274402744E-2</v>
      </c>
      <c r="E78" s="881">
        <f t="shared" si="54"/>
        <v>-631.59295853002379</v>
      </c>
      <c r="F78" s="881">
        <f>NPV(0.09,E89:AE89)</f>
        <v>590.23009562613436</v>
      </c>
      <c r="G78" s="881">
        <f>NPV(0.13,E89:AE89)</f>
        <v>-1523.1181634144209</v>
      </c>
    </row>
    <row r="79" spans="1:31" s="2" customFormat="1" ht="11.4">
      <c r="A79" s="889" t="s">
        <v>1110</v>
      </c>
      <c r="B79" s="882">
        <f>IRR(E90:N90)</f>
        <v>-0.36784093356429082</v>
      </c>
      <c r="C79" s="881">
        <f>NPV(0.11,E90:N90)</f>
        <v>-12483.955419217853</v>
      </c>
      <c r="D79" s="882">
        <f>IRR(E90:X90)</f>
        <v>2.5596255131751233E-2</v>
      </c>
      <c r="E79" s="881">
        <f t="shared" si="54"/>
        <v>-8815.0333060526991</v>
      </c>
      <c r="F79" s="881">
        <f>NPV(0.09,E90:AE90)</f>
        <v>-7775.7115289509165</v>
      </c>
      <c r="G79" s="881">
        <f>NPV(0.13,E90:AE90)</f>
        <v>-9535.0705012257204</v>
      </c>
    </row>
    <row r="80" spans="1:31" s="2" customFormat="1" ht="11.4">
      <c r="A80" s="889"/>
      <c r="B80" s="880"/>
      <c r="C80" s="881"/>
      <c r="D80" s="880"/>
      <c r="E80" s="881">
        <f t="shared" si="54"/>
        <v>0</v>
      </c>
      <c r="F80" s="881">
        <f>NPV(0.09,F91:Y91)</f>
        <v>0</v>
      </c>
      <c r="G80" s="881">
        <f>NPV(0.13,G91:Z91)</f>
        <v>0</v>
      </c>
    </row>
    <row r="81" spans="1:31" s="2" customFormat="1" ht="11.4">
      <c r="A81" s="889" t="s">
        <v>1111</v>
      </c>
      <c r="B81" s="880">
        <f>IRR(E92:N92)</f>
        <v>-0.12073354516772206</v>
      </c>
      <c r="C81" s="881">
        <f>NPV(0.11,E92:N92)</f>
        <v>-2275.4405809674568</v>
      </c>
      <c r="D81" s="880">
        <f>IRR(E92:X92)</f>
        <v>0.13714772357727267</v>
      </c>
      <c r="E81" s="881">
        <f t="shared" si="54"/>
        <v>1068.254406827514</v>
      </c>
      <c r="F81" s="881">
        <f>NPV(0.09,E92:AE92)</f>
        <v>2204.3954109789315</v>
      </c>
      <c r="G81" s="881">
        <f>NPV(0.13,E92:AE92)</f>
        <v>231.58412048927988</v>
      </c>
    </row>
    <row r="82" spans="1:31" s="2" customFormat="1" ht="11.4">
      <c r="A82" s="889" t="s">
        <v>1112</v>
      </c>
      <c r="B82" s="880">
        <f>IRR(E93:N93)</f>
        <v>-0.2254871035590974</v>
      </c>
      <c r="C82" s="881">
        <f>NPV(0.11,E93:N93)</f>
        <v>-4285.2702377106198</v>
      </c>
      <c r="D82" s="880">
        <f>IRR(E93:X93)</f>
        <v>8.4418557988719778E-2</v>
      </c>
      <c r="E82" s="881">
        <f t="shared" si="54"/>
        <v>-1323.6184015762858</v>
      </c>
      <c r="F82" s="881">
        <f>NPV(0.09,E93:AE93)</f>
        <v>-364.41008595679602</v>
      </c>
      <c r="G82" s="881">
        <f>NPV(0.13,E93:AE93)</f>
        <v>-2019.6897645126669</v>
      </c>
    </row>
    <row r="83" spans="1:31" s="2" customFormat="1" ht="12" thickBot="1">
      <c r="A83" s="890" t="s">
        <v>1113</v>
      </c>
      <c r="B83" s="891">
        <f>IRR(E94:N94)</f>
        <v>-0.51457239694204504</v>
      </c>
      <c r="C83" s="892">
        <f>NPV(0.11,E94:N94)</f>
        <v>-8304.9295511969503</v>
      </c>
      <c r="D83" s="891">
        <f>IRR(E94:X94)</f>
        <v>1.8665237896176468E-2</v>
      </c>
      <c r="E83" s="892">
        <f t="shared" si="54"/>
        <v>-6107.3640183838907</v>
      </c>
      <c r="F83" s="892">
        <f>NPV(0.09,E94:AE94)</f>
        <v>-5502.021079828256</v>
      </c>
      <c r="G83" s="892">
        <f>NPV(0.13,E94:AE94)</f>
        <v>-6522.237534516561</v>
      </c>
    </row>
    <row r="84" spans="1:31" s="2" customFormat="1" ht="12.6" thickBot="1">
      <c r="A84" s="843"/>
      <c r="B84" s="843"/>
      <c r="C84" s="9"/>
    </row>
    <row r="85" spans="1:31" s="2" customFormat="1" ht="15" customHeight="1">
      <c r="D85" s="895"/>
      <c r="E85" s="896" t="s">
        <v>432</v>
      </c>
      <c r="F85" s="896" t="s">
        <v>1114</v>
      </c>
      <c r="G85" s="896" t="s">
        <v>1115</v>
      </c>
      <c r="H85" s="896" t="s">
        <v>1116</v>
      </c>
      <c r="I85" s="896" t="s">
        <v>1117</v>
      </c>
      <c r="J85" s="896" t="s">
        <v>1118</v>
      </c>
      <c r="K85" s="896" t="s">
        <v>1119</v>
      </c>
      <c r="L85" s="896" t="s">
        <v>1120</v>
      </c>
      <c r="M85" s="896" t="s">
        <v>1121</v>
      </c>
      <c r="N85" s="896" t="s">
        <v>1122</v>
      </c>
      <c r="O85" s="896" t="s">
        <v>1123</v>
      </c>
      <c r="P85" s="896" t="s">
        <v>1124</v>
      </c>
      <c r="Q85" s="896" t="s">
        <v>1125</v>
      </c>
      <c r="R85" s="896" t="s">
        <v>1126</v>
      </c>
      <c r="S85" s="896" t="s">
        <v>1127</v>
      </c>
      <c r="T85" s="896" t="s">
        <v>1128</v>
      </c>
      <c r="U85" s="896" t="s">
        <v>1129</v>
      </c>
      <c r="V85" s="896" t="s">
        <v>1130</v>
      </c>
      <c r="W85" s="896" t="s">
        <v>1131</v>
      </c>
      <c r="X85" s="896" t="s">
        <v>1132</v>
      </c>
      <c r="Y85" s="896" t="s">
        <v>1474</v>
      </c>
      <c r="Z85" s="896" t="s">
        <v>1475</v>
      </c>
      <c r="AA85" s="896" t="s">
        <v>1476</v>
      </c>
      <c r="AB85" s="896" t="s">
        <v>1477</v>
      </c>
      <c r="AC85" s="896" t="s">
        <v>1478</v>
      </c>
      <c r="AD85" s="896" t="s">
        <v>1479</v>
      </c>
      <c r="AE85" s="896" t="s">
        <v>1480</v>
      </c>
    </row>
    <row r="86" spans="1:31" s="2" customFormat="1" ht="15" customHeight="1">
      <c r="D86" s="897" t="s">
        <v>1107</v>
      </c>
      <c r="E86" s="237">
        <f>E63-E67</f>
        <v>-1621.1671290719132</v>
      </c>
      <c r="F86" s="237">
        <f t="shared" ref="F86:X86" si="55">F63-F67</f>
        <v>-35.618185925015496</v>
      </c>
      <c r="G86" s="237">
        <f t="shared" si="55"/>
        <v>-35.618185925015368</v>
      </c>
      <c r="H86" s="237">
        <f t="shared" si="55"/>
        <v>-35.618185925015368</v>
      </c>
      <c r="I86" s="237">
        <f t="shared" si="55"/>
        <v>-35.618185925015368</v>
      </c>
      <c r="J86" s="237">
        <f t="shared" si="55"/>
        <v>2531.6666437351832</v>
      </c>
      <c r="K86" s="237">
        <f t="shared" si="55"/>
        <v>-35.618185925015368</v>
      </c>
      <c r="L86" s="237">
        <f t="shared" si="55"/>
        <v>-35.618185925015368</v>
      </c>
      <c r="M86" s="237">
        <f t="shared" si="55"/>
        <v>-35.618185925015368</v>
      </c>
      <c r="N86" s="237">
        <f t="shared" si="55"/>
        <v>-35.618185925015368</v>
      </c>
      <c r="O86" s="237">
        <f t="shared" si="55"/>
        <v>-35.618185925015368</v>
      </c>
      <c r="P86" s="237">
        <f t="shared" si="55"/>
        <v>7900.4143111664762</v>
      </c>
      <c r="Q86" s="237">
        <f t="shared" si="55"/>
        <v>-35.618185925015368</v>
      </c>
      <c r="R86" s="237">
        <f t="shared" si="55"/>
        <v>-35.618185925015368</v>
      </c>
      <c r="S86" s="237">
        <f t="shared" si="55"/>
        <v>-35.618185925015368</v>
      </c>
      <c r="T86" s="237">
        <f t="shared" si="55"/>
        <v>-35.618185925015368</v>
      </c>
      <c r="U86" s="237">
        <f t="shared" si="55"/>
        <v>-35.618185925015368</v>
      </c>
      <c r="V86" s="237">
        <f t="shared" si="55"/>
        <v>-35.618185925015368</v>
      </c>
      <c r="W86" s="237">
        <f t="shared" si="55"/>
        <v>-35.618185925015368</v>
      </c>
      <c r="X86" s="237">
        <f t="shared" si="55"/>
        <v>12477.004272148564</v>
      </c>
      <c r="Y86" s="237">
        <f t="shared" ref="Y86:AE86" si="56">Y63-Y67</f>
        <v>-35.618185925015368</v>
      </c>
      <c r="Z86" s="237">
        <f t="shared" si="56"/>
        <v>-35.618185925015368</v>
      </c>
      <c r="AA86" s="237">
        <f t="shared" si="56"/>
        <v>-35.618185925015368</v>
      </c>
      <c r="AB86" s="237">
        <f t="shared" si="56"/>
        <v>-35.618185925015368</v>
      </c>
      <c r="AC86" s="237">
        <f t="shared" si="56"/>
        <v>-35.618185925015368</v>
      </c>
      <c r="AD86" s="237">
        <f t="shared" si="56"/>
        <v>-35.618185925015368</v>
      </c>
      <c r="AE86" s="237">
        <f t="shared" si="56"/>
        <v>-35.618185925015368</v>
      </c>
    </row>
    <row r="87" spans="1:31" s="2" customFormat="1" ht="15" customHeight="1">
      <c r="D87" s="897" t="s">
        <v>1133</v>
      </c>
      <c r="E87" s="237"/>
      <c r="F87" s="237"/>
      <c r="G87" s="898"/>
      <c r="H87" s="898"/>
      <c r="I87" s="898"/>
      <c r="J87" s="898"/>
      <c r="K87" s="898"/>
      <c r="L87" s="898"/>
      <c r="M87" s="898"/>
      <c r="N87" s="898"/>
      <c r="O87" s="898"/>
      <c r="P87" s="898"/>
      <c r="Q87" s="898"/>
      <c r="R87" s="898"/>
      <c r="S87" s="898"/>
      <c r="T87" s="898"/>
      <c r="U87" s="898"/>
      <c r="V87" s="898"/>
      <c r="W87" s="898"/>
      <c r="X87" s="898"/>
      <c r="Y87" s="898"/>
      <c r="Z87" s="898"/>
      <c r="AA87" s="898"/>
      <c r="AB87" s="898"/>
      <c r="AC87" s="898"/>
      <c r="AD87" s="898"/>
      <c r="AE87" s="898"/>
    </row>
    <row r="88" spans="1:31" s="2" customFormat="1" ht="15" customHeight="1">
      <c r="D88" s="899">
        <v>0.1</v>
      </c>
      <c r="E88" s="237">
        <f>E63-E67*IF(E67&gt;=0,(1+$D88),IF(E67&lt;0,(1-$D88)))</f>
        <v>-3661.1632261216982</v>
      </c>
      <c r="F88" s="237">
        <f t="shared" ref="F88:X88" si="57">F63-F67*IF(F67&gt;=0,(1+$D88),IF(F67&lt;0,(1-$D88)))</f>
        <v>-261.93000451751732</v>
      </c>
      <c r="G88" s="237">
        <f t="shared" si="57"/>
        <v>-39.180004517516906</v>
      </c>
      <c r="H88" s="237">
        <f t="shared" si="57"/>
        <v>-39.180004517516906</v>
      </c>
      <c r="I88" s="237">
        <f t="shared" si="57"/>
        <v>-39.180004517516906</v>
      </c>
      <c r="J88" s="237">
        <f t="shared" si="57"/>
        <v>2528.1048251426819</v>
      </c>
      <c r="K88" s="237">
        <f t="shared" si="57"/>
        <v>-39.180004517516906</v>
      </c>
      <c r="L88" s="237">
        <f t="shared" si="57"/>
        <v>-39.180004517516906</v>
      </c>
      <c r="M88" s="237">
        <f t="shared" si="57"/>
        <v>-39.180004517516906</v>
      </c>
      <c r="N88" s="237">
        <f t="shared" si="57"/>
        <v>-39.180004517516906</v>
      </c>
      <c r="O88" s="237">
        <f t="shared" si="57"/>
        <v>-39.180004517516906</v>
      </c>
      <c r="P88" s="237">
        <f t="shared" si="57"/>
        <v>7896.8524925739748</v>
      </c>
      <c r="Q88" s="237">
        <f t="shared" si="57"/>
        <v>-39.180004517516906</v>
      </c>
      <c r="R88" s="237">
        <f t="shared" si="57"/>
        <v>-39.180004517516906</v>
      </c>
      <c r="S88" s="237">
        <f t="shared" si="57"/>
        <v>-39.180004517516906</v>
      </c>
      <c r="T88" s="237">
        <f t="shared" si="57"/>
        <v>-39.180004517516906</v>
      </c>
      <c r="U88" s="237">
        <f t="shared" si="57"/>
        <v>-39.180004517516906</v>
      </c>
      <c r="V88" s="237">
        <f t="shared" si="57"/>
        <v>-39.180004517516906</v>
      </c>
      <c r="W88" s="237">
        <f t="shared" si="57"/>
        <v>-39.180004517516906</v>
      </c>
      <c r="X88" s="237">
        <f t="shared" si="57"/>
        <v>12473.442453556063</v>
      </c>
      <c r="Y88" s="237">
        <f t="shared" ref="Y88:AE88" si="58">Y63-Y67*IF(Y67&gt;=0,(1+$D88),IF(Y67&lt;0,(1-$D88)))</f>
        <v>-39.180004517516906</v>
      </c>
      <c r="Z88" s="237">
        <f t="shared" si="58"/>
        <v>-39.180004517516906</v>
      </c>
      <c r="AA88" s="237">
        <f t="shared" si="58"/>
        <v>-39.180004517516906</v>
      </c>
      <c r="AB88" s="237">
        <f t="shared" si="58"/>
        <v>-39.180004517516906</v>
      </c>
      <c r="AC88" s="237">
        <f t="shared" si="58"/>
        <v>-39.180004517516906</v>
      </c>
      <c r="AD88" s="237">
        <f t="shared" si="58"/>
        <v>-39.180004517516906</v>
      </c>
      <c r="AE88" s="237">
        <f t="shared" si="58"/>
        <v>-39.180004517516906</v>
      </c>
    </row>
    <row r="89" spans="1:31" s="2" customFormat="1" ht="15" customHeight="1">
      <c r="D89" s="899">
        <v>0.2</v>
      </c>
      <c r="E89" s="237">
        <f>E63-E67*IF(E67&gt;=0,(1+$D89),IF(E67&lt;0,(1-$D89)))</f>
        <v>-5701.1593231714833</v>
      </c>
      <c r="F89" s="237">
        <f t="shared" ref="F89:X89" si="59">F63-F67*IF(F67&gt;=0,(1+$D89),IF(F67&lt;0,(1-$D89)))</f>
        <v>-488.24182311001869</v>
      </c>
      <c r="G89" s="237">
        <f t="shared" si="59"/>
        <v>-42.741823110018437</v>
      </c>
      <c r="H89" s="237">
        <f t="shared" si="59"/>
        <v>-42.741823110018437</v>
      </c>
      <c r="I89" s="237">
        <f t="shared" si="59"/>
        <v>-42.741823110018437</v>
      </c>
      <c r="J89" s="237">
        <f t="shared" si="59"/>
        <v>2524.5430065501805</v>
      </c>
      <c r="K89" s="237">
        <f t="shared" si="59"/>
        <v>-42.741823110018437</v>
      </c>
      <c r="L89" s="237">
        <f t="shared" si="59"/>
        <v>-42.741823110018437</v>
      </c>
      <c r="M89" s="237">
        <f t="shared" si="59"/>
        <v>-42.741823110018437</v>
      </c>
      <c r="N89" s="237">
        <f t="shared" si="59"/>
        <v>-42.741823110018437</v>
      </c>
      <c r="O89" s="237">
        <f t="shared" si="59"/>
        <v>-42.741823110018437</v>
      </c>
      <c r="P89" s="237">
        <f t="shared" si="59"/>
        <v>7893.2906739814734</v>
      </c>
      <c r="Q89" s="237">
        <f t="shared" si="59"/>
        <v>-42.741823110018437</v>
      </c>
      <c r="R89" s="237">
        <f t="shared" si="59"/>
        <v>-42.741823110018437</v>
      </c>
      <c r="S89" s="237">
        <f t="shared" si="59"/>
        <v>-42.741823110018437</v>
      </c>
      <c r="T89" s="237">
        <f t="shared" si="59"/>
        <v>-42.741823110018437</v>
      </c>
      <c r="U89" s="237">
        <f t="shared" si="59"/>
        <v>-42.741823110018437</v>
      </c>
      <c r="V89" s="237">
        <f t="shared" si="59"/>
        <v>-42.741823110018437</v>
      </c>
      <c r="W89" s="237">
        <f t="shared" si="59"/>
        <v>-42.741823110018437</v>
      </c>
      <c r="X89" s="237">
        <f t="shared" si="59"/>
        <v>12469.880634963562</v>
      </c>
      <c r="Y89" s="237">
        <f t="shared" ref="Y89:AE89" si="60">Y63-Y67*IF(Y67&gt;=0,(1+$D89),IF(Y67&lt;0,(1-$D89)))</f>
        <v>-42.741823110018437</v>
      </c>
      <c r="Z89" s="237">
        <f t="shared" si="60"/>
        <v>-42.741823110018437</v>
      </c>
      <c r="AA89" s="237">
        <f t="shared" si="60"/>
        <v>-42.741823110018437</v>
      </c>
      <c r="AB89" s="237">
        <f t="shared" si="60"/>
        <v>-42.741823110018437</v>
      </c>
      <c r="AC89" s="237">
        <f t="shared" si="60"/>
        <v>-42.741823110018437</v>
      </c>
      <c r="AD89" s="237">
        <f t="shared" si="60"/>
        <v>-42.741823110018437</v>
      </c>
      <c r="AE89" s="237">
        <f t="shared" si="60"/>
        <v>-42.741823110018437</v>
      </c>
    </row>
    <row r="90" spans="1:31" s="2" customFormat="1" ht="15" customHeight="1">
      <c r="D90" s="899">
        <v>0.6</v>
      </c>
      <c r="E90" s="237">
        <f>E$63-E$67*IF(E$67&gt;=0,(1+$D90),IF(E$67&lt;0,(1-$D90)))</f>
        <v>-13861.143711370623</v>
      </c>
      <c r="F90" s="237">
        <f t="shared" ref="F90:AE90" si="61">F$63-F$67*IF(F$67&gt;=0,(1+$D90),IF(F$67&lt;0,(1-$D90)))</f>
        <v>-1393.4890974800251</v>
      </c>
      <c r="G90" s="237">
        <f t="shared" si="61"/>
        <v>-56.98909748002459</v>
      </c>
      <c r="H90" s="237">
        <f t="shared" si="61"/>
        <v>-56.98909748002459</v>
      </c>
      <c r="I90" s="237">
        <f t="shared" si="61"/>
        <v>-56.98909748002459</v>
      </c>
      <c r="J90" s="237">
        <f t="shared" si="61"/>
        <v>2510.2957321801741</v>
      </c>
      <c r="K90" s="237">
        <f t="shared" si="61"/>
        <v>-56.98909748002459</v>
      </c>
      <c r="L90" s="237">
        <f t="shared" si="61"/>
        <v>-56.98909748002459</v>
      </c>
      <c r="M90" s="237">
        <f t="shared" si="61"/>
        <v>-56.98909748002459</v>
      </c>
      <c r="N90" s="237">
        <f t="shared" si="61"/>
        <v>-56.98909748002459</v>
      </c>
      <c r="O90" s="237">
        <f t="shared" si="61"/>
        <v>-56.98909748002459</v>
      </c>
      <c r="P90" s="237">
        <f t="shared" si="61"/>
        <v>7879.0433996114671</v>
      </c>
      <c r="Q90" s="237">
        <f t="shared" si="61"/>
        <v>-56.98909748002459</v>
      </c>
      <c r="R90" s="237">
        <f t="shared" si="61"/>
        <v>-56.98909748002459</v>
      </c>
      <c r="S90" s="237">
        <f t="shared" si="61"/>
        <v>-56.98909748002459</v>
      </c>
      <c r="T90" s="237">
        <f t="shared" si="61"/>
        <v>-56.98909748002459</v>
      </c>
      <c r="U90" s="237">
        <f t="shared" si="61"/>
        <v>-56.98909748002459</v>
      </c>
      <c r="V90" s="237">
        <f t="shared" si="61"/>
        <v>-56.98909748002459</v>
      </c>
      <c r="W90" s="237">
        <f t="shared" si="61"/>
        <v>-56.98909748002459</v>
      </c>
      <c r="X90" s="237">
        <f t="shared" si="61"/>
        <v>12455.633360593556</v>
      </c>
      <c r="Y90" s="237">
        <f t="shared" si="61"/>
        <v>-56.98909748002459</v>
      </c>
      <c r="Z90" s="237">
        <f t="shared" si="61"/>
        <v>-56.98909748002459</v>
      </c>
      <c r="AA90" s="237">
        <f t="shared" si="61"/>
        <v>-56.98909748002459</v>
      </c>
      <c r="AB90" s="237">
        <f t="shared" si="61"/>
        <v>-56.98909748002459</v>
      </c>
      <c r="AC90" s="237">
        <f t="shared" si="61"/>
        <v>-56.98909748002459</v>
      </c>
      <c r="AD90" s="237">
        <f t="shared" si="61"/>
        <v>-56.98909748002459</v>
      </c>
      <c r="AE90" s="237">
        <f t="shared" si="61"/>
        <v>-56.98909748002459</v>
      </c>
    </row>
    <row r="91" spans="1:31" s="2" customFormat="1" ht="15" customHeight="1">
      <c r="D91" s="897" t="s">
        <v>1134</v>
      </c>
      <c r="E91" s="237"/>
      <c r="F91" s="237"/>
      <c r="G91" s="898"/>
      <c r="H91" s="898"/>
      <c r="I91" s="898"/>
      <c r="J91" s="898"/>
      <c r="K91" s="898"/>
      <c r="L91" s="898"/>
      <c r="M91" s="898"/>
      <c r="N91" s="898"/>
      <c r="O91" s="898"/>
      <c r="P91" s="898"/>
      <c r="Q91" s="898"/>
      <c r="R91" s="898"/>
      <c r="S91" s="898"/>
      <c r="T91" s="898"/>
      <c r="U91" s="898"/>
      <c r="V91" s="898"/>
      <c r="W91" s="898"/>
      <c r="X91" s="898"/>
      <c r="Y91" s="898"/>
      <c r="Z91" s="898"/>
      <c r="AA91" s="898"/>
      <c r="AB91" s="898"/>
      <c r="AC91" s="898"/>
      <c r="AD91" s="898"/>
      <c r="AE91" s="898"/>
    </row>
    <row r="92" spans="1:31" s="2" customFormat="1" ht="15" customHeight="1">
      <c r="D92" s="899">
        <v>0.1</v>
      </c>
      <c r="E92" s="237">
        <f>E$63*(1-$D92)-E$67</f>
        <v>-3499.0465132145073</v>
      </c>
      <c r="F92" s="237">
        <f t="shared" ref="F92:Y94" si="62">F$63*(1-$D92)-F$67</f>
        <v>-258.3681859250155</v>
      </c>
      <c r="G92" s="237">
        <f t="shared" si="62"/>
        <v>-35.618185925015368</v>
      </c>
      <c r="H92" s="237">
        <f t="shared" si="62"/>
        <v>-35.618185925015368</v>
      </c>
      <c r="I92" s="237">
        <f t="shared" si="62"/>
        <v>-35.618185925015368</v>
      </c>
      <c r="J92" s="237">
        <f t="shared" si="62"/>
        <v>2274.9381607691635</v>
      </c>
      <c r="K92" s="237">
        <f t="shared" si="62"/>
        <v>-35.618185925015368</v>
      </c>
      <c r="L92" s="237">
        <f t="shared" si="62"/>
        <v>-35.618185925015368</v>
      </c>
      <c r="M92" s="237">
        <f t="shared" si="62"/>
        <v>-35.618185925015368</v>
      </c>
      <c r="N92" s="237">
        <f t="shared" si="62"/>
        <v>-35.618185925015368</v>
      </c>
      <c r="O92" s="237">
        <f t="shared" si="62"/>
        <v>-35.618185925015368</v>
      </c>
      <c r="P92" s="237">
        <f t="shared" si="62"/>
        <v>7106.811061457327</v>
      </c>
      <c r="Q92" s="237">
        <f t="shared" si="62"/>
        <v>-35.618185925015368</v>
      </c>
      <c r="R92" s="237">
        <f t="shared" si="62"/>
        <v>-35.618185925015368</v>
      </c>
      <c r="S92" s="237">
        <f t="shared" si="62"/>
        <v>-35.618185925015368</v>
      </c>
      <c r="T92" s="237">
        <f t="shared" si="62"/>
        <v>-35.618185925015368</v>
      </c>
      <c r="U92" s="237">
        <f t="shared" si="62"/>
        <v>-35.618185925015368</v>
      </c>
      <c r="V92" s="237">
        <f t="shared" si="62"/>
        <v>-35.618185925015368</v>
      </c>
      <c r="W92" s="237">
        <f t="shared" si="62"/>
        <v>-35.618185925015368</v>
      </c>
      <c r="X92" s="237">
        <f t="shared" si="62"/>
        <v>11225.742026341206</v>
      </c>
      <c r="Y92" s="237">
        <f t="shared" si="62"/>
        <v>-35.618185925015368</v>
      </c>
      <c r="Z92" s="237">
        <f t="shared" ref="Y92:AE94" si="63">Z$63*(1-$D92)-Z$67</f>
        <v>-35.618185925015368</v>
      </c>
      <c r="AA92" s="237">
        <f t="shared" si="63"/>
        <v>-35.618185925015368</v>
      </c>
      <c r="AB92" s="237">
        <f t="shared" si="63"/>
        <v>-35.618185925015368</v>
      </c>
      <c r="AC92" s="237">
        <f t="shared" si="63"/>
        <v>-35.618185925015368</v>
      </c>
      <c r="AD92" s="237">
        <f t="shared" si="63"/>
        <v>-35.618185925015368</v>
      </c>
      <c r="AE92" s="237">
        <f t="shared" si="63"/>
        <v>-35.618185925015368</v>
      </c>
    </row>
    <row r="93" spans="1:31" s="2" customFormat="1" ht="15" customHeight="1">
      <c r="D93" s="899">
        <v>0.2</v>
      </c>
      <c r="E93" s="237">
        <f>E$63*(1-$D93)-E$67</f>
        <v>-5376.9258973570995</v>
      </c>
      <c r="F93" s="237">
        <f t="shared" si="62"/>
        <v>-481.1181859250155</v>
      </c>
      <c r="G93" s="237">
        <f t="shared" si="62"/>
        <v>-35.618185925015368</v>
      </c>
      <c r="H93" s="237">
        <f t="shared" si="62"/>
        <v>-35.618185925015368</v>
      </c>
      <c r="I93" s="237">
        <f t="shared" si="62"/>
        <v>-35.618185925015368</v>
      </c>
      <c r="J93" s="237">
        <f t="shared" si="62"/>
        <v>2018.2096778031439</v>
      </c>
      <c r="K93" s="237">
        <f t="shared" si="62"/>
        <v>-35.618185925015368</v>
      </c>
      <c r="L93" s="237">
        <f t="shared" si="62"/>
        <v>-35.618185925015368</v>
      </c>
      <c r="M93" s="237">
        <f t="shared" si="62"/>
        <v>-35.618185925015368</v>
      </c>
      <c r="N93" s="237">
        <f t="shared" si="62"/>
        <v>-35.618185925015368</v>
      </c>
      <c r="O93" s="237">
        <f t="shared" si="62"/>
        <v>-35.618185925015368</v>
      </c>
      <c r="P93" s="237">
        <f t="shared" si="62"/>
        <v>6313.2078117481778</v>
      </c>
      <c r="Q93" s="237">
        <f t="shared" si="62"/>
        <v>-35.618185925015368</v>
      </c>
      <c r="R93" s="237">
        <f t="shared" si="62"/>
        <v>-35.618185925015368</v>
      </c>
      <c r="S93" s="237">
        <f t="shared" si="62"/>
        <v>-35.618185925015368</v>
      </c>
      <c r="T93" s="237">
        <f t="shared" si="62"/>
        <v>-35.618185925015368</v>
      </c>
      <c r="U93" s="237">
        <f t="shared" si="62"/>
        <v>-35.618185925015368</v>
      </c>
      <c r="V93" s="237">
        <f t="shared" si="62"/>
        <v>-35.618185925015368</v>
      </c>
      <c r="W93" s="237">
        <f t="shared" si="62"/>
        <v>-35.618185925015368</v>
      </c>
      <c r="X93" s="237">
        <f t="shared" si="62"/>
        <v>9974.4797805338494</v>
      </c>
      <c r="Y93" s="237">
        <f t="shared" si="63"/>
        <v>-35.618185925015368</v>
      </c>
      <c r="Z93" s="237">
        <f t="shared" si="63"/>
        <v>-35.618185925015368</v>
      </c>
      <c r="AA93" s="237">
        <f t="shared" si="63"/>
        <v>-35.618185925015368</v>
      </c>
      <c r="AB93" s="237">
        <f t="shared" si="63"/>
        <v>-35.618185925015368</v>
      </c>
      <c r="AC93" s="237">
        <f t="shared" si="63"/>
        <v>-35.618185925015368</v>
      </c>
      <c r="AD93" s="237">
        <f t="shared" si="63"/>
        <v>-35.618185925015368</v>
      </c>
      <c r="AE93" s="237">
        <f t="shared" si="63"/>
        <v>-35.618185925015368</v>
      </c>
    </row>
    <row r="94" spans="1:31" s="2" customFormat="1" ht="15.75" customHeight="1" thickBot="1">
      <c r="D94" s="900">
        <v>0.4</v>
      </c>
      <c r="E94" s="901">
        <f>E$63*(1-$D94)-E$67</f>
        <v>-9132.6846656422877</v>
      </c>
      <c r="F94" s="901">
        <f t="shared" si="62"/>
        <v>-926.6181859250155</v>
      </c>
      <c r="G94" s="901">
        <f t="shared" si="62"/>
        <v>-35.618185925015368</v>
      </c>
      <c r="H94" s="901">
        <f t="shared" si="62"/>
        <v>-35.618185925015368</v>
      </c>
      <c r="I94" s="901">
        <f t="shared" si="62"/>
        <v>-35.618185925015368</v>
      </c>
      <c r="J94" s="901">
        <f t="shared" si="62"/>
        <v>1504.7527118711039</v>
      </c>
      <c r="K94" s="901">
        <f t="shared" si="62"/>
        <v>-35.618185925015368</v>
      </c>
      <c r="L94" s="901">
        <f t="shared" si="62"/>
        <v>-35.618185925015368</v>
      </c>
      <c r="M94" s="901">
        <f t="shared" si="62"/>
        <v>-35.618185925015368</v>
      </c>
      <c r="N94" s="901">
        <f t="shared" si="62"/>
        <v>-35.618185925015368</v>
      </c>
      <c r="O94" s="901">
        <f t="shared" si="62"/>
        <v>-35.618185925015368</v>
      </c>
      <c r="P94" s="901">
        <f t="shared" si="62"/>
        <v>4726.0013123298795</v>
      </c>
      <c r="Q94" s="901">
        <f t="shared" si="62"/>
        <v>-35.618185925015368</v>
      </c>
      <c r="R94" s="901">
        <f t="shared" si="62"/>
        <v>-35.618185925015368</v>
      </c>
      <c r="S94" s="901">
        <f t="shared" si="62"/>
        <v>-35.618185925015368</v>
      </c>
      <c r="T94" s="901">
        <f t="shared" si="62"/>
        <v>-35.618185925015368</v>
      </c>
      <c r="U94" s="901">
        <f t="shared" si="62"/>
        <v>-35.618185925015368</v>
      </c>
      <c r="V94" s="901">
        <f t="shared" si="62"/>
        <v>-35.618185925015368</v>
      </c>
      <c r="W94" s="901">
        <f t="shared" si="62"/>
        <v>-35.618185925015368</v>
      </c>
      <c r="X94" s="901">
        <f t="shared" si="62"/>
        <v>7471.9552889191318</v>
      </c>
      <c r="Y94" s="901">
        <f t="shared" si="63"/>
        <v>-35.618185925015368</v>
      </c>
      <c r="Z94" s="901">
        <f t="shared" si="63"/>
        <v>-35.618185925015368</v>
      </c>
      <c r="AA94" s="901">
        <f t="shared" si="63"/>
        <v>-35.618185925015368</v>
      </c>
      <c r="AB94" s="901">
        <f t="shared" si="63"/>
        <v>-35.618185925015368</v>
      </c>
      <c r="AC94" s="901">
        <f t="shared" si="63"/>
        <v>-35.618185925015368</v>
      </c>
      <c r="AD94" s="901">
        <f t="shared" si="63"/>
        <v>-35.618185925015368</v>
      </c>
      <c r="AE94" s="901">
        <f t="shared" si="63"/>
        <v>-35.618185925015368</v>
      </c>
    </row>
    <row r="95" spans="1:31" s="2" customFormat="1" ht="15.75" customHeight="1">
      <c r="D95" s="819"/>
      <c r="E95" s="237"/>
      <c r="F95" s="237"/>
      <c r="G95" s="237"/>
      <c r="H95" s="237"/>
      <c r="I95" s="237"/>
      <c r="J95" s="237"/>
      <c r="K95" s="237"/>
      <c r="L95" s="237"/>
      <c r="M95" s="237"/>
      <c r="N95" s="237"/>
      <c r="O95" s="237"/>
      <c r="P95" s="237"/>
      <c r="Q95" s="237"/>
      <c r="R95" s="237"/>
      <c r="S95" s="237"/>
      <c r="T95" s="237"/>
      <c r="U95" s="237"/>
      <c r="V95" s="237"/>
      <c r="W95" s="237"/>
      <c r="X95" s="237"/>
      <c r="Y95" s="237"/>
      <c r="Z95" s="237"/>
      <c r="AA95" s="237"/>
      <c r="AB95" s="237"/>
      <c r="AC95" s="237"/>
      <c r="AD95" s="237"/>
      <c r="AE95" s="237"/>
    </row>
    <row r="96" spans="1:31" s="2" customFormat="1" ht="15.75" customHeight="1" thickBot="1">
      <c r="A96" s="1261" t="s">
        <v>1370</v>
      </c>
      <c r="D96" s="819"/>
      <c r="E96" s="237"/>
      <c r="F96" s="237"/>
      <c r="G96" s="237"/>
      <c r="H96" s="237"/>
      <c r="I96" s="237"/>
      <c r="J96" s="237"/>
      <c r="K96" s="237"/>
      <c r="L96" s="237"/>
      <c r="M96" s="237"/>
      <c r="N96" s="237"/>
      <c r="O96" s="237"/>
      <c r="P96" s="237"/>
      <c r="Q96" s="237"/>
      <c r="R96" s="237"/>
      <c r="S96" s="237"/>
      <c r="T96" s="237"/>
      <c r="U96" s="237"/>
      <c r="V96" s="237"/>
      <c r="W96" s="237"/>
      <c r="X96" s="237"/>
      <c r="Y96" s="237"/>
      <c r="Z96" s="237"/>
      <c r="AA96" s="237"/>
      <c r="AB96" s="237"/>
      <c r="AC96" s="237"/>
      <c r="AD96" s="237"/>
      <c r="AE96" s="237"/>
    </row>
    <row r="97" spans="1:31">
      <c r="A97" s="1189" t="s">
        <v>1339</v>
      </c>
      <c r="B97" s="1190"/>
      <c r="C97" s="1191"/>
      <c r="D97" s="1191"/>
      <c r="E97" s="1191"/>
      <c r="F97" s="1190"/>
      <c r="G97" s="1190"/>
      <c r="H97" s="1190"/>
      <c r="I97" s="1190"/>
      <c r="J97" s="1190"/>
      <c r="K97" s="1190"/>
      <c r="L97" s="1190"/>
      <c r="M97" s="1190"/>
      <c r="N97" s="1190"/>
      <c r="O97" s="1190"/>
      <c r="P97" s="1190"/>
      <c r="Q97" s="1190"/>
      <c r="R97" s="1190"/>
      <c r="S97" s="1190"/>
      <c r="T97" s="1190"/>
      <c r="U97" s="1190"/>
      <c r="V97" s="1190"/>
      <c r="W97" s="1190"/>
      <c r="X97" s="1190"/>
      <c r="Y97" s="1190"/>
      <c r="Z97" s="1190"/>
      <c r="AA97" s="1190"/>
      <c r="AB97" s="1190"/>
      <c r="AC97" s="1190"/>
      <c r="AD97" s="1190"/>
      <c r="AE97" s="1190"/>
    </row>
    <row r="98" spans="1:31">
      <c r="A98" s="913"/>
      <c r="C98" s="252"/>
      <c r="D98" s="252"/>
      <c r="E98" s="252"/>
    </row>
    <row r="99" spans="1:31">
      <c r="A99" s="1193" t="s">
        <v>122</v>
      </c>
      <c r="B99" s="912" t="s">
        <v>197</v>
      </c>
      <c r="C99" s="265">
        <f>C53</f>
        <v>21006.293841425937</v>
      </c>
      <c r="D99" s="252"/>
      <c r="E99" s="252"/>
    </row>
    <row r="100" spans="1:31">
      <c r="A100" s="1193" t="s">
        <v>1340</v>
      </c>
      <c r="B100" s="912" t="s">
        <v>197</v>
      </c>
      <c r="C100" s="683">
        <f>C99</f>
        <v>21006.293841425937</v>
      </c>
      <c r="D100" s="252"/>
      <c r="E100" s="252"/>
    </row>
    <row r="101" spans="1:31">
      <c r="A101" s="1193" t="s">
        <v>1341</v>
      </c>
      <c r="B101" s="912" t="s">
        <v>197</v>
      </c>
      <c r="C101" s="683">
        <v>0</v>
      </c>
      <c r="D101" s="252"/>
      <c r="E101" s="252"/>
    </row>
    <row r="102" spans="1:31">
      <c r="A102" s="916" t="s">
        <v>1342</v>
      </c>
      <c r="C102" s="252"/>
      <c r="D102" s="252"/>
      <c r="E102" s="252"/>
    </row>
    <row r="103" spans="1:31">
      <c r="A103" s="910" t="s">
        <v>293</v>
      </c>
      <c r="C103" s="252"/>
      <c r="D103" s="257" t="s">
        <v>295</v>
      </c>
      <c r="E103" s="1469" t="s">
        <v>296</v>
      </c>
      <c r="F103" s="1469"/>
      <c r="G103" s="1469"/>
      <c r="H103" s="1469"/>
      <c r="I103" s="1469"/>
      <c r="J103" s="258"/>
      <c r="K103" s="258"/>
      <c r="L103" s="258"/>
      <c r="M103" s="258"/>
      <c r="N103" s="258"/>
      <c r="O103" s="1469"/>
      <c r="P103" s="1469"/>
      <c r="Q103" s="1469"/>
      <c r="R103" s="1469"/>
      <c r="S103" s="1469"/>
      <c r="T103" s="258"/>
      <c r="U103" s="258"/>
      <c r="V103" s="258"/>
      <c r="W103" s="258"/>
      <c r="X103" s="258"/>
      <c r="Y103" s="258"/>
      <c r="Z103" s="258"/>
      <c r="AA103" s="258"/>
      <c r="AB103" s="258"/>
      <c r="AC103" s="258"/>
      <c r="AD103" s="258"/>
      <c r="AE103" s="258"/>
    </row>
    <row r="104" spans="1:31">
      <c r="A104" s="910"/>
      <c r="C104" s="252"/>
      <c r="D104" s="262" t="s">
        <v>297</v>
      </c>
      <c r="E104" s="262">
        <v>1</v>
      </c>
      <c r="F104" s="262">
        <v>2</v>
      </c>
      <c r="G104" s="262">
        <v>3</v>
      </c>
      <c r="H104" s="262">
        <v>4</v>
      </c>
      <c r="I104" s="262">
        <v>5</v>
      </c>
      <c r="J104" s="262">
        <v>6</v>
      </c>
      <c r="K104" s="262">
        <v>7</v>
      </c>
      <c r="L104" s="262">
        <v>8</v>
      </c>
      <c r="M104" s="262">
        <v>9</v>
      </c>
      <c r="N104" s="263">
        <v>10</v>
      </c>
      <c r="O104" s="262">
        <v>11</v>
      </c>
      <c r="P104" s="262">
        <v>12</v>
      </c>
      <c r="Q104" s="262">
        <v>13</v>
      </c>
      <c r="R104" s="262">
        <v>14</v>
      </c>
      <c r="S104" s="262">
        <v>15</v>
      </c>
      <c r="T104" s="262">
        <v>16</v>
      </c>
      <c r="U104" s="262">
        <v>17</v>
      </c>
      <c r="V104" s="262">
        <v>18</v>
      </c>
      <c r="W104" s="262">
        <v>19</v>
      </c>
      <c r="X104" s="263">
        <v>20</v>
      </c>
      <c r="Y104" s="263">
        <v>21</v>
      </c>
      <c r="Z104" s="263">
        <v>22</v>
      </c>
      <c r="AA104" s="263">
        <v>23</v>
      </c>
      <c r="AB104" s="263">
        <v>24</v>
      </c>
      <c r="AC104" s="263">
        <v>25</v>
      </c>
      <c r="AD104" s="263">
        <v>26</v>
      </c>
      <c r="AE104" s="263">
        <v>27</v>
      </c>
    </row>
    <row r="105" spans="1:31">
      <c r="A105" s="1188" t="s">
        <v>1345</v>
      </c>
      <c r="C105" s="252"/>
      <c r="D105" s="264"/>
      <c r="E105" s="264"/>
      <c r="F105" s="264"/>
      <c r="G105" s="264"/>
      <c r="H105" s="264"/>
      <c r="I105" s="264"/>
      <c r="J105" s="264"/>
      <c r="K105" s="264"/>
      <c r="L105" s="264"/>
      <c r="M105" s="264"/>
      <c r="N105" s="1187"/>
      <c r="O105" s="264"/>
      <c r="P105" s="264"/>
      <c r="Q105" s="264"/>
      <c r="R105" s="264"/>
      <c r="S105" s="264"/>
      <c r="T105" s="264"/>
      <c r="U105" s="264"/>
      <c r="V105" s="264"/>
      <c r="W105" s="264"/>
      <c r="X105" s="1187"/>
      <c r="Y105" s="1187"/>
      <c r="Z105" s="1187"/>
      <c r="AA105" s="1187"/>
      <c r="AB105" s="1187"/>
      <c r="AC105" s="1187"/>
      <c r="AD105" s="1187"/>
      <c r="AE105" s="1187"/>
    </row>
    <row r="106" spans="1:31">
      <c r="A106" s="1195" t="s">
        <v>1343</v>
      </c>
      <c r="C106" s="252"/>
      <c r="D106" s="252"/>
      <c r="E106" s="265">
        <f>E60</f>
        <v>0</v>
      </c>
      <c r="F106" s="265">
        <f t="shared" ref="F106:X106" si="64">F60</f>
        <v>0</v>
      </c>
      <c r="G106" s="265">
        <f t="shared" si="64"/>
        <v>0</v>
      </c>
      <c r="H106" s="265">
        <f t="shared" si="64"/>
        <v>0</v>
      </c>
      <c r="I106" s="265">
        <f t="shared" si="64"/>
        <v>0</v>
      </c>
      <c r="J106" s="265">
        <f t="shared" si="64"/>
        <v>2567.2848296601987</v>
      </c>
      <c r="K106" s="265">
        <f t="shared" si="64"/>
        <v>0</v>
      </c>
      <c r="L106" s="265">
        <f t="shared" si="64"/>
        <v>0</v>
      </c>
      <c r="M106" s="265">
        <f t="shared" si="64"/>
        <v>0</v>
      </c>
      <c r="N106" s="265">
        <f t="shared" si="64"/>
        <v>0</v>
      </c>
      <c r="O106" s="265">
        <f t="shared" si="64"/>
        <v>0</v>
      </c>
      <c r="P106" s="265">
        <f t="shared" si="64"/>
        <v>7936.0324970914917</v>
      </c>
      <c r="Q106" s="265">
        <f t="shared" si="64"/>
        <v>0</v>
      </c>
      <c r="R106" s="265">
        <f t="shared" si="64"/>
        <v>0</v>
      </c>
      <c r="S106" s="265">
        <f t="shared" si="64"/>
        <v>0</v>
      </c>
      <c r="T106" s="265">
        <f t="shared" si="64"/>
        <v>0</v>
      </c>
      <c r="U106" s="265">
        <f t="shared" si="64"/>
        <v>0</v>
      </c>
      <c r="V106" s="265">
        <f t="shared" si="64"/>
        <v>0</v>
      </c>
      <c r="W106" s="265">
        <f t="shared" si="64"/>
        <v>0</v>
      </c>
      <c r="X106" s="265">
        <f t="shared" si="64"/>
        <v>12512.62245807358</v>
      </c>
      <c r="Y106" s="265">
        <f t="shared" ref="Y106:AE106" si="65">Y60</f>
        <v>0</v>
      </c>
      <c r="Z106" s="265">
        <f t="shared" si="65"/>
        <v>0</v>
      </c>
      <c r="AA106" s="265">
        <f t="shared" si="65"/>
        <v>0</v>
      </c>
      <c r="AB106" s="265">
        <f t="shared" si="65"/>
        <v>0</v>
      </c>
      <c r="AC106" s="265">
        <f t="shared" si="65"/>
        <v>0</v>
      </c>
      <c r="AD106" s="265">
        <f t="shared" si="65"/>
        <v>0</v>
      </c>
      <c r="AE106" s="265">
        <f t="shared" si="65"/>
        <v>0</v>
      </c>
    </row>
    <row r="107" spans="1:31">
      <c r="A107" s="1195" t="s">
        <v>1341</v>
      </c>
      <c r="C107" s="252"/>
      <c r="D107" s="252"/>
      <c r="E107" s="252">
        <f>C101</f>
        <v>0</v>
      </c>
    </row>
    <row r="108" spans="1:31">
      <c r="A108" s="1188" t="s">
        <v>1346</v>
      </c>
      <c r="C108" s="252"/>
      <c r="D108" s="252"/>
      <c r="E108" s="265">
        <f t="shared" ref="E108:X108" si="66">SUM(E106:E107)</f>
        <v>0</v>
      </c>
      <c r="F108" s="265">
        <f t="shared" si="66"/>
        <v>0</v>
      </c>
      <c r="G108" s="265">
        <f t="shared" si="66"/>
        <v>0</v>
      </c>
      <c r="H108" s="265">
        <f t="shared" si="66"/>
        <v>0</v>
      </c>
      <c r="I108" s="265">
        <f t="shared" si="66"/>
        <v>0</v>
      </c>
      <c r="J108" s="265">
        <f t="shared" si="66"/>
        <v>2567.2848296601987</v>
      </c>
      <c r="K108" s="265">
        <f t="shared" si="66"/>
        <v>0</v>
      </c>
      <c r="L108" s="265">
        <f t="shared" si="66"/>
        <v>0</v>
      </c>
      <c r="M108" s="265">
        <f t="shared" si="66"/>
        <v>0</v>
      </c>
      <c r="N108" s="265">
        <f t="shared" si="66"/>
        <v>0</v>
      </c>
      <c r="O108" s="265">
        <f t="shared" si="66"/>
        <v>0</v>
      </c>
      <c r="P108" s="265">
        <f t="shared" si="66"/>
        <v>7936.0324970914917</v>
      </c>
      <c r="Q108" s="265">
        <f t="shared" si="66"/>
        <v>0</v>
      </c>
      <c r="R108" s="265">
        <f t="shared" si="66"/>
        <v>0</v>
      </c>
      <c r="S108" s="265">
        <f t="shared" si="66"/>
        <v>0</v>
      </c>
      <c r="T108" s="265">
        <f t="shared" si="66"/>
        <v>0</v>
      </c>
      <c r="U108" s="265">
        <f t="shared" si="66"/>
        <v>0</v>
      </c>
      <c r="V108" s="265">
        <f t="shared" si="66"/>
        <v>0</v>
      </c>
      <c r="W108" s="265">
        <f t="shared" si="66"/>
        <v>0</v>
      </c>
      <c r="X108" s="265">
        <f t="shared" si="66"/>
        <v>12512.62245807358</v>
      </c>
      <c r="Y108" s="265">
        <f t="shared" ref="Y108:AE108" si="67">SUM(Y106:Y107)</f>
        <v>0</v>
      </c>
      <c r="Z108" s="265">
        <f t="shared" si="67"/>
        <v>0</v>
      </c>
      <c r="AA108" s="265">
        <f t="shared" si="67"/>
        <v>0</v>
      </c>
      <c r="AB108" s="265">
        <f t="shared" si="67"/>
        <v>0</v>
      </c>
      <c r="AC108" s="265">
        <f t="shared" si="67"/>
        <v>0</v>
      </c>
      <c r="AD108" s="265">
        <f t="shared" si="67"/>
        <v>0</v>
      </c>
      <c r="AE108" s="265">
        <f t="shared" si="67"/>
        <v>0</v>
      </c>
    </row>
    <row r="109" spans="1:31">
      <c r="A109" s="910"/>
      <c r="C109" s="252"/>
      <c r="D109" s="252"/>
      <c r="E109" s="252"/>
    </row>
    <row r="110" spans="1:31">
      <c r="A110" s="1188" t="s">
        <v>1347</v>
      </c>
      <c r="C110" s="252"/>
      <c r="D110" s="252"/>
      <c r="E110" s="252"/>
    </row>
    <row r="111" spans="1:31">
      <c r="A111" s="910" t="s">
        <v>1348</v>
      </c>
      <c r="C111" s="252"/>
      <c r="D111" s="252"/>
      <c r="E111" s="265">
        <f>E66</f>
        <v>20399.96097049785</v>
      </c>
      <c r="F111" s="265">
        <f t="shared" ref="F111:X111" si="68">F66</f>
        <v>2263.1181859250155</v>
      </c>
      <c r="G111" s="265">
        <f t="shared" si="68"/>
        <v>35.618185925015368</v>
      </c>
      <c r="H111" s="265">
        <f t="shared" si="68"/>
        <v>35.618185925015368</v>
      </c>
      <c r="I111" s="265">
        <f t="shared" si="68"/>
        <v>35.618185925015368</v>
      </c>
      <c r="J111" s="265">
        <f t="shared" si="68"/>
        <v>35.618185925015368</v>
      </c>
      <c r="K111" s="265">
        <f t="shared" si="68"/>
        <v>35.618185925015368</v>
      </c>
      <c r="L111" s="265">
        <f t="shared" si="68"/>
        <v>35.618185925015368</v>
      </c>
      <c r="M111" s="265">
        <f t="shared" si="68"/>
        <v>35.618185925015368</v>
      </c>
      <c r="N111" s="265">
        <f t="shared" si="68"/>
        <v>35.618185925015368</v>
      </c>
      <c r="O111" s="265">
        <f t="shared" si="68"/>
        <v>35.618185925015368</v>
      </c>
      <c r="P111" s="265">
        <f t="shared" si="68"/>
        <v>35.618185925015368</v>
      </c>
      <c r="Q111" s="265">
        <f t="shared" si="68"/>
        <v>35.618185925015368</v>
      </c>
      <c r="R111" s="265">
        <f t="shared" si="68"/>
        <v>35.618185925015368</v>
      </c>
      <c r="S111" s="265">
        <f t="shared" si="68"/>
        <v>35.618185925015368</v>
      </c>
      <c r="T111" s="265">
        <f t="shared" si="68"/>
        <v>35.618185925015368</v>
      </c>
      <c r="U111" s="265">
        <f t="shared" si="68"/>
        <v>35.618185925015368</v>
      </c>
      <c r="V111" s="265">
        <f t="shared" si="68"/>
        <v>35.618185925015368</v>
      </c>
      <c r="W111" s="265">
        <f t="shared" si="68"/>
        <v>35.618185925015368</v>
      </c>
      <c r="X111" s="265">
        <f t="shared" si="68"/>
        <v>35.618185925015368</v>
      </c>
      <c r="Y111" s="265">
        <f t="shared" ref="Y111:AE111" si="69">Y66</f>
        <v>35.618185925015368</v>
      </c>
      <c r="Z111" s="265">
        <f t="shared" si="69"/>
        <v>35.618185925015368</v>
      </c>
      <c r="AA111" s="265">
        <f t="shared" si="69"/>
        <v>35.618185925015368</v>
      </c>
      <c r="AB111" s="265">
        <f t="shared" si="69"/>
        <v>35.618185925015368</v>
      </c>
      <c r="AC111" s="265">
        <f t="shared" si="69"/>
        <v>35.618185925015368</v>
      </c>
      <c r="AD111" s="265">
        <f t="shared" si="69"/>
        <v>35.618185925015368</v>
      </c>
      <c r="AE111" s="265">
        <f t="shared" si="69"/>
        <v>35.618185925015368</v>
      </c>
    </row>
    <row r="112" spans="1:31">
      <c r="A112" s="1188" t="s">
        <v>1349</v>
      </c>
      <c r="C112" s="252"/>
      <c r="D112" s="252"/>
      <c r="E112" s="265">
        <f>SUM(E111)</f>
        <v>20399.96097049785</v>
      </c>
      <c r="F112" s="265">
        <f t="shared" ref="F112:X112" si="70">SUM(F111)</f>
        <v>2263.1181859250155</v>
      </c>
      <c r="G112" s="265">
        <f t="shared" si="70"/>
        <v>35.618185925015368</v>
      </c>
      <c r="H112" s="265">
        <f t="shared" si="70"/>
        <v>35.618185925015368</v>
      </c>
      <c r="I112" s="265">
        <f t="shared" si="70"/>
        <v>35.618185925015368</v>
      </c>
      <c r="J112" s="265">
        <f t="shared" si="70"/>
        <v>35.618185925015368</v>
      </c>
      <c r="K112" s="265">
        <f t="shared" si="70"/>
        <v>35.618185925015368</v>
      </c>
      <c r="L112" s="265">
        <f t="shared" si="70"/>
        <v>35.618185925015368</v>
      </c>
      <c r="M112" s="265">
        <f t="shared" si="70"/>
        <v>35.618185925015368</v>
      </c>
      <c r="N112" s="265">
        <f t="shared" si="70"/>
        <v>35.618185925015368</v>
      </c>
      <c r="O112" s="265">
        <f t="shared" si="70"/>
        <v>35.618185925015368</v>
      </c>
      <c r="P112" s="265">
        <f t="shared" si="70"/>
        <v>35.618185925015368</v>
      </c>
      <c r="Q112" s="265">
        <f t="shared" si="70"/>
        <v>35.618185925015368</v>
      </c>
      <c r="R112" s="265">
        <f t="shared" si="70"/>
        <v>35.618185925015368</v>
      </c>
      <c r="S112" s="265">
        <f t="shared" si="70"/>
        <v>35.618185925015368</v>
      </c>
      <c r="T112" s="265">
        <f t="shared" si="70"/>
        <v>35.618185925015368</v>
      </c>
      <c r="U112" s="265">
        <f t="shared" si="70"/>
        <v>35.618185925015368</v>
      </c>
      <c r="V112" s="265">
        <f t="shared" si="70"/>
        <v>35.618185925015368</v>
      </c>
      <c r="W112" s="265">
        <f t="shared" si="70"/>
        <v>35.618185925015368</v>
      </c>
      <c r="X112" s="265">
        <f t="shared" si="70"/>
        <v>35.618185925015368</v>
      </c>
      <c r="Y112" s="265">
        <f t="shared" ref="Y112:AE112" si="71">SUM(Y111)</f>
        <v>35.618185925015368</v>
      </c>
      <c r="Z112" s="265">
        <f t="shared" si="71"/>
        <v>35.618185925015368</v>
      </c>
      <c r="AA112" s="265">
        <f t="shared" si="71"/>
        <v>35.618185925015368</v>
      </c>
      <c r="AB112" s="265">
        <f t="shared" si="71"/>
        <v>35.618185925015368</v>
      </c>
      <c r="AC112" s="265">
        <f t="shared" si="71"/>
        <v>35.618185925015368</v>
      </c>
      <c r="AD112" s="265">
        <f t="shared" si="71"/>
        <v>35.618185925015368</v>
      </c>
      <c r="AE112" s="265">
        <f t="shared" si="71"/>
        <v>35.618185925015368</v>
      </c>
    </row>
    <row r="113" spans="1:31">
      <c r="A113" s="910"/>
      <c r="C113" s="252"/>
      <c r="D113" s="252"/>
      <c r="E113" s="252"/>
    </row>
    <row r="114" spans="1:31">
      <c r="A114" s="1188" t="s">
        <v>1350</v>
      </c>
      <c r="C114" s="252"/>
      <c r="D114" s="252"/>
      <c r="E114" s="265">
        <f>E108-E112</f>
        <v>-20399.96097049785</v>
      </c>
      <c r="F114" s="265">
        <f t="shared" ref="F114:X114" si="72">F108-F112</f>
        <v>-2263.1181859250155</v>
      </c>
      <c r="G114" s="265">
        <f t="shared" si="72"/>
        <v>-35.618185925015368</v>
      </c>
      <c r="H114" s="265">
        <f t="shared" si="72"/>
        <v>-35.618185925015368</v>
      </c>
      <c r="I114" s="265">
        <f t="shared" si="72"/>
        <v>-35.618185925015368</v>
      </c>
      <c r="J114" s="265">
        <f t="shared" si="72"/>
        <v>2531.6666437351832</v>
      </c>
      <c r="K114" s="265">
        <f t="shared" si="72"/>
        <v>-35.618185925015368</v>
      </c>
      <c r="L114" s="265">
        <f t="shared" si="72"/>
        <v>-35.618185925015368</v>
      </c>
      <c r="M114" s="265">
        <f t="shared" si="72"/>
        <v>-35.618185925015368</v>
      </c>
      <c r="N114" s="265">
        <f t="shared" si="72"/>
        <v>-35.618185925015368</v>
      </c>
      <c r="O114" s="265">
        <f t="shared" si="72"/>
        <v>-35.618185925015368</v>
      </c>
      <c r="P114" s="265">
        <f t="shared" si="72"/>
        <v>7900.4143111664762</v>
      </c>
      <c r="Q114" s="265">
        <f t="shared" si="72"/>
        <v>-35.618185925015368</v>
      </c>
      <c r="R114" s="265">
        <f t="shared" si="72"/>
        <v>-35.618185925015368</v>
      </c>
      <c r="S114" s="265">
        <f t="shared" si="72"/>
        <v>-35.618185925015368</v>
      </c>
      <c r="T114" s="265">
        <f t="shared" si="72"/>
        <v>-35.618185925015368</v>
      </c>
      <c r="U114" s="265">
        <f t="shared" si="72"/>
        <v>-35.618185925015368</v>
      </c>
      <c r="V114" s="265">
        <f t="shared" si="72"/>
        <v>-35.618185925015368</v>
      </c>
      <c r="W114" s="265">
        <f t="shared" si="72"/>
        <v>-35.618185925015368</v>
      </c>
      <c r="X114" s="265">
        <f t="shared" si="72"/>
        <v>12477.004272148564</v>
      </c>
      <c r="Y114" s="265">
        <f t="shared" ref="Y114:AE114" si="73">Y108-Y112</f>
        <v>-35.618185925015368</v>
      </c>
      <c r="Z114" s="265">
        <f t="shared" si="73"/>
        <v>-35.618185925015368</v>
      </c>
      <c r="AA114" s="265">
        <f t="shared" si="73"/>
        <v>-35.618185925015368</v>
      </c>
      <c r="AB114" s="265">
        <f t="shared" si="73"/>
        <v>-35.618185925015368</v>
      </c>
      <c r="AC114" s="265">
        <f t="shared" si="73"/>
        <v>-35.618185925015368</v>
      </c>
      <c r="AD114" s="265">
        <f t="shared" si="73"/>
        <v>-35.618185925015368</v>
      </c>
      <c r="AE114" s="265">
        <f t="shared" si="73"/>
        <v>-35.618185925015368</v>
      </c>
    </row>
    <row r="115" spans="1:31" ht="10.8" thickBot="1">
      <c r="A115" s="1196" t="s">
        <v>350</v>
      </c>
      <c r="B115" s="919"/>
      <c r="C115" s="1088"/>
      <c r="D115" s="1088"/>
      <c r="E115" s="1089">
        <f>E114-$D$71</f>
        <v>-20399.96097049785</v>
      </c>
      <c r="F115" s="1089">
        <f t="shared" ref="F115:X115" si="74">F114-$D$71</f>
        <v>-2263.1181859250155</v>
      </c>
      <c r="G115" s="1089">
        <f t="shared" si="74"/>
        <v>-35.618185925015368</v>
      </c>
      <c r="H115" s="1089">
        <f t="shared" si="74"/>
        <v>-35.618185925015368</v>
      </c>
      <c r="I115" s="1089">
        <f t="shared" si="74"/>
        <v>-35.618185925015368</v>
      </c>
      <c r="J115" s="1089">
        <f t="shared" si="74"/>
        <v>2531.6666437351832</v>
      </c>
      <c r="K115" s="1089">
        <f t="shared" si="74"/>
        <v>-35.618185925015368</v>
      </c>
      <c r="L115" s="1089">
        <f t="shared" si="74"/>
        <v>-35.618185925015368</v>
      </c>
      <c r="M115" s="1089">
        <f t="shared" si="74"/>
        <v>-35.618185925015368</v>
      </c>
      <c r="N115" s="1089">
        <f t="shared" si="74"/>
        <v>-35.618185925015368</v>
      </c>
      <c r="O115" s="1089">
        <f t="shared" si="74"/>
        <v>-35.618185925015368</v>
      </c>
      <c r="P115" s="1089">
        <f t="shared" si="74"/>
        <v>7900.4143111664762</v>
      </c>
      <c r="Q115" s="1089">
        <f t="shared" si="74"/>
        <v>-35.618185925015368</v>
      </c>
      <c r="R115" s="1089">
        <f t="shared" si="74"/>
        <v>-35.618185925015368</v>
      </c>
      <c r="S115" s="1089">
        <f t="shared" si="74"/>
        <v>-35.618185925015368</v>
      </c>
      <c r="T115" s="1089">
        <f t="shared" si="74"/>
        <v>-35.618185925015368</v>
      </c>
      <c r="U115" s="1089">
        <f t="shared" si="74"/>
        <v>-35.618185925015368</v>
      </c>
      <c r="V115" s="1089">
        <f t="shared" si="74"/>
        <v>-35.618185925015368</v>
      </c>
      <c r="W115" s="1089">
        <f t="shared" si="74"/>
        <v>-35.618185925015368</v>
      </c>
      <c r="X115" s="1089">
        <f t="shared" si="74"/>
        <v>12477.004272148564</v>
      </c>
      <c r="Y115" s="1089">
        <f t="shared" ref="Y115:AE115" si="75">Y114-$D$71</f>
        <v>-35.618185925015368</v>
      </c>
      <c r="Z115" s="1089">
        <f t="shared" si="75"/>
        <v>-35.618185925015368</v>
      </c>
      <c r="AA115" s="1089">
        <f t="shared" si="75"/>
        <v>-35.618185925015368</v>
      </c>
      <c r="AB115" s="1089">
        <f t="shared" si="75"/>
        <v>-35.618185925015368</v>
      </c>
      <c r="AC115" s="1089">
        <f t="shared" si="75"/>
        <v>-35.618185925015368</v>
      </c>
      <c r="AD115" s="1089">
        <f t="shared" si="75"/>
        <v>-35.618185925015368</v>
      </c>
      <c r="AE115" s="1089">
        <f t="shared" si="75"/>
        <v>-35.618185925015368</v>
      </c>
    </row>
    <row r="116" spans="1:31">
      <c r="C116" s="252"/>
      <c r="D116" s="252"/>
      <c r="E116" s="252"/>
    </row>
    <row r="117" spans="1:31" ht="10.8" thickBot="1">
      <c r="C117" s="252"/>
      <c r="D117" s="252"/>
      <c r="E117" s="252"/>
    </row>
    <row r="118" spans="1:31" s="2" customFormat="1" ht="12.6" thickBot="1">
      <c r="A118" s="894" t="s">
        <v>1104</v>
      </c>
      <c r="B118" s="1467" t="s">
        <v>1105</v>
      </c>
      <c r="C118" s="1479"/>
      <c r="D118" s="1467" t="s">
        <v>1481</v>
      </c>
      <c r="E118" s="1468"/>
      <c r="F118" s="1341"/>
      <c r="G118" s="1343"/>
      <c r="J118" s="1134" t="s">
        <v>1315</v>
      </c>
      <c r="K118" s="1137">
        <f>+K73</f>
        <v>475.71428571428584</v>
      </c>
    </row>
    <row r="119" spans="1:31" s="2" customFormat="1" ht="12">
      <c r="A119" s="883"/>
      <c r="B119" s="884" t="s">
        <v>351</v>
      </c>
      <c r="C119" s="884" t="s">
        <v>1106</v>
      </c>
      <c r="D119" s="884" t="s">
        <v>351</v>
      </c>
      <c r="E119" s="884" t="s">
        <v>1485</v>
      </c>
      <c r="F119" s="884" t="s">
        <v>1486</v>
      </c>
      <c r="G119" s="885" t="s">
        <v>1487</v>
      </c>
      <c r="J119" s="1135" t="s">
        <v>1318</v>
      </c>
      <c r="K119" s="1138">
        <f>MAXA(E66:Y66)</f>
        <v>20399.96097049785</v>
      </c>
    </row>
    <row r="120" spans="1:31" s="2" customFormat="1" ht="12" thickBot="1">
      <c r="A120" s="886" t="s">
        <v>1107</v>
      </c>
      <c r="B120" s="880">
        <f>IRR(E131:N131)</f>
        <v>-0.59894365686306372</v>
      </c>
      <c r="C120" s="881">
        <f>NPV(0.11,E131:N131)</f>
        <v>-18991.332183848343</v>
      </c>
      <c r="D120" s="880">
        <f>IRR(E131:X131)</f>
        <v>-8.6983008781771343E-4</v>
      </c>
      <c r="E120" s="881">
        <f>NPV(0.11,E131:AE131)</f>
        <v>-15265.59404439273</v>
      </c>
      <c r="F120" s="881">
        <f>NPV(0.09,E131:AE131)</f>
        <v>-14329.892507752586</v>
      </c>
      <c r="G120" s="881">
        <f>NPV(0.13,E131:AE131)</f>
        <v>-15880.002861304378</v>
      </c>
      <c r="J120" s="1136" t="s">
        <v>1317</v>
      </c>
      <c r="K120" s="1139">
        <f>E120/K119+1</f>
        <v>0.25168513476718768</v>
      </c>
    </row>
    <row r="121" spans="1:31" s="2" customFormat="1" ht="12.6" thickBot="1">
      <c r="A121" s="888"/>
      <c r="B121" s="880"/>
      <c r="C121" s="881"/>
      <c r="D121" s="880"/>
      <c r="E121" s="881"/>
      <c r="F121" s="881"/>
      <c r="G121" s="881"/>
      <c r="J121" s="1263" t="s">
        <v>1359</v>
      </c>
      <c r="K121" s="1264">
        <f>-SUM(E115:G115)/J115+I103</f>
        <v>8.9659108155165956</v>
      </c>
    </row>
    <row r="122" spans="1:31" s="2" customFormat="1" ht="11.4">
      <c r="A122" s="889" t="s">
        <v>1108</v>
      </c>
      <c r="B122" s="880" t="e">
        <f>IRR(E133:N133)</f>
        <v>#NUM!</v>
      </c>
      <c r="C122" s="881">
        <f>NPV(0.11,E133:N133)</f>
        <v>-21027.722933013931</v>
      </c>
      <c r="D122" s="880">
        <f>IRR(E133:X133)</f>
        <v>-7.468881576272568E-3</v>
      </c>
      <c r="E122" s="881">
        <f t="shared" ref="E122:E128" si="76">NPV(0.11,E133:AE133)</f>
        <v>-17311.454131273404</v>
      </c>
      <c r="F122" s="881">
        <f>NPV(0.09,E133:AE133)</f>
        <v>-16421.377913896864</v>
      </c>
      <c r="G122" s="881">
        <f>NPV(0.13,E133:AE133)</f>
        <v>-17882.99094575721</v>
      </c>
    </row>
    <row r="123" spans="1:31" s="2" customFormat="1" ht="11.4">
      <c r="A123" s="889" t="s">
        <v>1109</v>
      </c>
      <c r="B123" s="880" t="e">
        <f>IRR(E134:N134)</f>
        <v>#NUM!</v>
      </c>
      <c r="C123" s="881">
        <f>NPV(0.11,E134:N134)</f>
        <v>-23064.113682179526</v>
      </c>
      <c r="D123" s="880">
        <f>IRR(E134:X134)</f>
        <v>-1.340183918415172E-2</v>
      </c>
      <c r="E123" s="881">
        <f t="shared" si="76"/>
        <v>-19357.314218154075</v>
      </c>
      <c r="F123" s="881">
        <f>NPV(0.09,E134:AE134)</f>
        <v>-18512.863320041128</v>
      </c>
      <c r="G123" s="881">
        <f>NPV(0.13,E134:AE134)</f>
        <v>-19885.979030210034</v>
      </c>
    </row>
    <row r="124" spans="1:31" s="2" customFormat="1" ht="11.4">
      <c r="A124" s="889" t="s">
        <v>1110</v>
      </c>
      <c r="B124" s="882">
        <f>IRR(E135:N135)</f>
        <v>-0.36784093356429082</v>
      </c>
      <c r="C124" s="881">
        <f>NPV(0.11,E135:N135)</f>
        <v>-12483.955419217853</v>
      </c>
      <c r="D124" s="882">
        <f>IRR(E135:X135)</f>
        <v>2.5596255131751233E-2</v>
      </c>
      <c r="E124" s="881">
        <f t="shared" si="76"/>
        <v>-8815.0333060526991</v>
      </c>
      <c r="F124" s="881">
        <f>NPV(0.09,E135:AE135)</f>
        <v>-7775.7115289509165</v>
      </c>
      <c r="G124" s="881">
        <f>NPV(0.13,E135:AE135)</f>
        <v>-9535.0705012257204</v>
      </c>
    </row>
    <row r="125" spans="1:31" s="2" customFormat="1" ht="11.4">
      <c r="A125" s="889"/>
      <c r="B125" s="880"/>
      <c r="C125" s="881"/>
      <c r="D125" s="880"/>
      <c r="E125" s="881">
        <f t="shared" si="76"/>
        <v>0</v>
      </c>
      <c r="F125" s="881">
        <f>NPV(0.09,F136:Y136)</f>
        <v>0</v>
      </c>
      <c r="G125" s="881">
        <f>NPV(0.13,G136:Z136)</f>
        <v>0</v>
      </c>
    </row>
    <row r="126" spans="1:31" s="2" customFormat="1" ht="11.4">
      <c r="A126" s="889" t="s">
        <v>1111</v>
      </c>
      <c r="B126" s="880" t="e">
        <f>IRR(E137:N137)</f>
        <v>#NUM!</v>
      </c>
      <c r="C126" s="881">
        <f>NPV(0.11,E137:N137)</f>
        <v>-19128.589714629099</v>
      </c>
      <c r="D126" s="880">
        <f>IRR(E137:X137)</f>
        <v>-8.1585425213953622E-3</v>
      </c>
      <c r="E126" s="881">
        <f t="shared" si="76"/>
        <v>-15784.894726834124</v>
      </c>
      <c r="F126" s="881">
        <f>NPV(0.09,E137:AE137)</f>
        <v>-14988.388663121588</v>
      </c>
      <c r="G126" s="881">
        <f>NPV(0.13,E137:AE137)</f>
        <v>-16294.990659626768</v>
      </c>
    </row>
    <row r="127" spans="1:31" s="2" customFormat="1" ht="11.4">
      <c r="A127" s="889" t="s">
        <v>1112</v>
      </c>
      <c r="B127" s="880" t="e">
        <f>IRR(E138:N138)</f>
        <v>#NUM!</v>
      </c>
      <c r="C127" s="881">
        <f>NPV(0.11,E138:N138)</f>
        <v>-19265.847245409863</v>
      </c>
      <c r="D127" s="880">
        <f>IRR(E138:X138)</f>
        <v>-1.6156532733611839E-2</v>
      </c>
      <c r="E127" s="881">
        <f t="shared" si="76"/>
        <v>-16304.19540927552</v>
      </c>
      <c r="F127" s="881">
        <f>NPV(0.09,E138:AE138)</f>
        <v>-15646.884818490593</v>
      </c>
      <c r="G127" s="881">
        <f>NPV(0.13,E138:AE138)</f>
        <v>-16709.978457949153</v>
      </c>
    </row>
    <row r="128" spans="1:31" s="2" customFormat="1" ht="12" thickBot="1">
      <c r="A128" s="890" t="s">
        <v>1113</v>
      </c>
      <c r="B128" s="891" t="e">
        <f>IRR(E139:N139)</f>
        <v>#NUM!</v>
      </c>
      <c r="C128" s="892">
        <f>NPV(0.11,E139:N139)</f>
        <v>-19540.362306971383</v>
      </c>
      <c r="D128" s="891">
        <f>IRR(E139:X139)</f>
        <v>-3.5089358095902523E-2</v>
      </c>
      <c r="E128" s="892">
        <f t="shared" si="76"/>
        <v>-17342.796774158312</v>
      </c>
      <c r="F128" s="892">
        <f>NPV(0.09,E139:AE139)</f>
        <v>-16963.8771292286</v>
      </c>
      <c r="G128" s="892">
        <f>NPV(0.13,E139:AE139)</f>
        <v>-17539.954054593924</v>
      </c>
    </row>
    <row r="129" spans="1:31" s="2" customFormat="1" ht="12.6" thickBot="1">
      <c r="A129" s="843"/>
      <c r="B129" s="843"/>
      <c r="C129" s="9"/>
    </row>
    <row r="130" spans="1:31" s="2" customFormat="1" ht="15" customHeight="1">
      <c r="D130" s="895"/>
      <c r="E130" s="896" t="s">
        <v>432</v>
      </c>
      <c r="F130" s="896" t="s">
        <v>1114</v>
      </c>
      <c r="G130" s="896" t="s">
        <v>1115</v>
      </c>
      <c r="H130" s="896" t="s">
        <v>1116</v>
      </c>
      <c r="I130" s="896" t="s">
        <v>1117</v>
      </c>
      <c r="J130" s="896" t="s">
        <v>1118</v>
      </c>
      <c r="K130" s="896" t="s">
        <v>1119</v>
      </c>
      <c r="L130" s="896" t="s">
        <v>1120</v>
      </c>
      <c r="M130" s="896" t="s">
        <v>1121</v>
      </c>
      <c r="N130" s="896" t="s">
        <v>1122</v>
      </c>
      <c r="O130" s="896" t="s">
        <v>1123</v>
      </c>
      <c r="P130" s="896" t="s">
        <v>1124</v>
      </c>
      <c r="Q130" s="896" t="s">
        <v>1125</v>
      </c>
      <c r="R130" s="896" t="s">
        <v>1126</v>
      </c>
      <c r="S130" s="896" t="s">
        <v>1127</v>
      </c>
      <c r="T130" s="896" t="s">
        <v>1128</v>
      </c>
      <c r="U130" s="896" t="s">
        <v>1129</v>
      </c>
      <c r="V130" s="896" t="s">
        <v>1130</v>
      </c>
      <c r="W130" s="896" t="s">
        <v>1131</v>
      </c>
      <c r="X130" s="896" t="s">
        <v>1132</v>
      </c>
      <c r="Y130" s="896" t="s">
        <v>1474</v>
      </c>
      <c r="Z130" s="896" t="s">
        <v>1475</v>
      </c>
      <c r="AA130" s="896" t="s">
        <v>1476</v>
      </c>
      <c r="AB130" s="896" t="s">
        <v>1477</v>
      </c>
      <c r="AC130" s="896" t="s">
        <v>1478</v>
      </c>
      <c r="AD130" s="896" t="s">
        <v>1479</v>
      </c>
      <c r="AE130" s="896" t="s">
        <v>1480</v>
      </c>
    </row>
    <row r="131" spans="1:31" s="2" customFormat="1" ht="15" customHeight="1">
      <c r="D131" s="897" t="s">
        <v>1107</v>
      </c>
      <c r="E131" s="237">
        <f>E108-E112</f>
        <v>-20399.96097049785</v>
      </c>
      <c r="F131" s="237">
        <f t="shared" ref="F131:X131" si="77">F108-F112</f>
        <v>-2263.1181859250155</v>
      </c>
      <c r="G131" s="237">
        <f t="shared" si="77"/>
        <v>-35.618185925015368</v>
      </c>
      <c r="H131" s="237">
        <f t="shared" si="77"/>
        <v>-35.618185925015368</v>
      </c>
      <c r="I131" s="237">
        <f t="shared" si="77"/>
        <v>-35.618185925015368</v>
      </c>
      <c r="J131" s="237">
        <f t="shared" si="77"/>
        <v>2531.6666437351832</v>
      </c>
      <c r="K131" s="237">
        <f t="shared" si="77"/>
        <v>-35.618185925015368</v>
      </c>
      <c r="L131" s="237">
        <f t="shared" si="77"/>
        <v>-35.618185925015368</v>
      </c>
      <c r="M131" s="237">
        <f t="shared" si="77"/>
        <v>-35.618185925015368</v>
      </c>
      <c r="N131" s="237">
        <f t="shared" si="77"/>
        <v>-35.618185925015368</v>
      </c>
      <c r="O131" s="237">
        <f t="shared" si="77"/>
        <v>-35.618185925015368</v>
      </c>
      <c r="P131" s="237">
        <f t="shared" si="77"/>
        <v>7900.4143111664762</v>
      </c>
      <c r="Q131" s="237">
        <f t="shared" si="77"/>
        <v>-35.618185925015368</v>
      </c>
      <c r="R131" s="237">
        <f t="shared" si="77"/>
        <v>-35.618185925015368</v>
      </c>
      <c r="S131" s="237">
        <f t="shared" si="77"/>
        <v>-35.618185925015368</v>
      </c>
      <c r="T131" s="237">
        <f t="shared" si="77"/>
        <v>-35.618185925015368</v>
      </c>
      <c r="U131" s="237">
        <f t="shared" si="77"/>
        <v>-35.618185925015368</v>
      </c>
      <c r="V131" s="237">
        <f t="shared" si="77"/>
        <v>-35.618185925015368</v>
      </c>
      <c r="W131" s="237">
        <f t="shared" si="77"/>
        <v>-35.618185925015368</v>
      </c>
      <c r="X131" s="237">
        <f t="shared" si="77"/>
        <v>12477.004272148564</v>
      </c>
      <c r="Y131" s="237">
        <f t="shared" ref="Y131:AE131" si="78">Y108-Y112</f>
        <v>-35.618185925015368</v>
      </c>
      <c r="Z131" s="237">
        <f t="shared" si="78"/>
        <v>-35.618185925015368</v>
      </c>
      <c r="AA131" s="237">
        <f t="shared" si="78"/>
        <v>-35.618185925015368</v>
      </c>
      <c r="AB131" s="237">
        <f t="shared" si="78"/>
        <v>-35.618185925015368</v>
      </c>
      <c r="AC131" s="237">
        <f t="shared" si="78"/>
        <v>-35.618185925015368</v>
      </c>
      <c r="AD131" s="237">
        <f t="shared" si="78"/>
        <v>-35.618185925015368</v>
      </c>
      <c r="AE131" s="237">
        <f t="shared" si="78"/>
        <v>-35.618185925015368</v>
      </c>
    </row>
    <row r="132" spans="1:31" s="2" customFormat="1" ht="15" customHeight="1">
      <c r="D132" s="897" t="s">
        <v>1133</v>
      </c>
      <c r="E132" s="237"/>
      <c r="F132" s="237"/>
      <c r="G132" s="898"/>
      <c r="H132" s="898"/>
      <c r="I132" s="898"/>
      <c r="J132" s="898"/>
      <c r="K132" s="898"/>
      <c r="L132" s="898"/>
      <c r="M132" s="898"/>
      <c r="N132" s="898"/>
      <c r="O132" s="898"/>
      <c r="P132" s="898"/>
      <c r="Q132" s="898"/>
      <c r="R132" s="898"/>
      <c r="S132" s="898"/>
      <c r="T132" s="898"/>
      <c r="U132" s="898"/>
      <c r="V132" s="898"/>
      <c r="W132" s="898"/>
      <c r="X132" s="898"/>
      <c r="Y132" s="898"/>
      <c r="Z132" s="898"/>
      <c r="AA132" s="898"/>
      <c r="AB132" s="898"/>
      <c r="AC132" s="898"/>
      <c r="AD132" s="898"/>
      <c r="AE132" s="898"/>
    </row>
    <row r="133" spans="1:31" s="2" customFormat="1" ht="15" customHeight="1">
      <c r="D133" s="899">
        <v>0.1</v>
      </c>
      <c r="E133" s="237">
        <f>E108-E112*IF(E112&gt;=0,(1+$D133),IF(E112&lt;0,(1-$D133)))</f>
        <v>-22439.957067547635</v>
      </c>
      <c r="F133" s="237">
        <f t="shared" ref="F133:X133" si="79">F108-F112*IF(F112&gt;=0,(1+$D133),IF(F112&lt;0,(1-$D133)))</f>
        <v>-2489.4300045175173</v>
      </c>
      <c r="G133" s="237">
        <f t="shared" si="79"/>
        <v>-39.180004517516906</v>
      </c>
      <c r="H133" s="237">
        <f t="shared" si="79"/>
        <v>-39.180004517516906</v>
      </c>
      <c r="I133" s="237">
        <f t="shared" si="79"/>
        <v>-39.180004517516906</v>
      </c>
      <c r="J133" s="237">
        <f t="shared" si="79"/>
        <v>2528.1048251426819</v>
      </c>
      <c r="K133" s="237">
        <f t="shared" si="79"/>
        <v>-39.180004517516906</v>
      </c>
      <c r="L133" s="237">
        <f t="shared" si="79"/>
        <v>-39.180004517516906</v>
      </c>
      <c r="M133" s="237">
        <f t="shared" si="79"/>
        <v>-39.180004517516906</v>
      </c>
      <c r="N133" s="237">
        <f t="shared" si="79"/>
        <v>-39.180004517516906</v>
      </c>
      <c r="O133" s="237">
        <f t="shared" si="79"/>
        <v>-39.180004517516906</v>
      </c>
      <c r="P133" s="237">
        <f t="shared" si="79"/>
        <v>7896.8524925739748</v>
      </c>
      <c r="Q133" s="237">
        <f t="shared" si="79"/>
        <v>-39.180004517516906</v>
      </c>
      <c r="R133" s="237">
        <f t="shared" si="79"/>
        <v>-39.180004517516906</v>
      </c>
      <c r="S133" s="237">
        <f t="shared" si="79"/>
        <v>-39.180004517516906</v>
      </c>
      <c r="T133" s="237">
        <f t="shared" si="79"/>
        <v>-39.180004517516906</v>
      </c>
      <c r="U133" s="237">
        <f t="shared" si="79"/>
        <v>-39.180004517516906</v>
      </c>
      <c r="V133" s="237">
        <f t="shared" si="79"/>
        <v>-39.180004517516906</v>
      </c>
      <c r="W133" s="237">
        <f t="shared" si="79"/>
        <v>-39.180004517516906</v>
      </c>
      <c r="X133" s="237">
        <f t="shared" si="79"/>
        <v>12473.442453556063</v>
      </c>
      <c r="Y133" s="237">
        <f t="shared" ref="Y133:AE133" si="80">Y108-Y112*IF(Y112&gt;=0,(1+$D133),IF(Y112&lt;0,(1-$D133)))</f>
        <v>-39.180004517516906</v>
      </c>
      <c r="Z133" s="237">
        <f t="shared" si="80"/>
        <v>-39.180004517516906</v>
      </c>
      <c r="AA133" s="237">
        <f t="shared" si="80"/>
        <v>-39.180004517516906</v>
      </c>
      <c r="AB133" s="237">
        <f t="shared" si="80"/>
        <v>-39.180004517516906</v>
      </c>
      <c r="AC133" s="237">
        <f t="shared" si="80"/>
        <v>-39.180004517516906</v>
      </c>
      <c r="AD133" s="237">
        <f t="shared" si="80"/>
        <v>-39.180004517516906</v>
      </c>
      <c r="AE133" s="237">
        <f t="shared" si="80"/>
        <v>-39.180004517516906</v>
      </c>
    </row>
    <row r="134" spans="1:31" s="2" customFormat="1" ht="15" customHeight="1">
      <c r="D134" s="899">
        <v>0.2</v>
      </c>
      <c r="E134" s="237">
        <f>E108-E112*IF(E112&gt;=0,(1+$D134),IF(E112&lt;0,(1-$D134)))</f>
        <v>-24479.95316459742</v>
      </c>
      <c r="F134" s="237">
        <f t="shared" ref="F134:X134" si="81">F108-F112*IF(F112&gt;=0,(1+$D134),IF(F112&lt;0,(1-$D134)))</f>
        <v>-2715.7418231100187</v>
      </c>
      <c r="G134" s="237">
        <f t="shared" si="81"/>
        <v>-42.741823110018437</v>
      </c>
      <c r="H134" s="237">
        <f t="shared" si="81"/>
        <v>-42.741823110018437</v>
      </c>
      <c r="I134" s="237">
        <f t="shared" si="81"/>
        <v>-42.741823110018437</v>
      </c>
      <c r="J134" s="237">
        <f t="shared" si="81"/>
        <v>2524.5430065501805</v>
      </c>
      <c r="K134" s="237">
        <f t="shared" si="81"/>
        <v>-42.741823110018437</v>
      </c>
      <c r="L134" s="237">
        <f t="shared" si="81"/>
        <v>-42.741823110018437</v>
      </c>
      <c r="M134" s="237">
        <f t="shared" si="81"/>
        <v>-42.741823110018437</v>
      </c>
      <c r="N134" s="237">
        <f t="shared" si="81"/>
        <v>-42.741823110018437</v>
      </c>
      <c r="O134" s="237">
        <f t="shared" si="81"/>
        <v>-42.741823110018437</v>
      </c>
      <c r="P134" s="237">
        <f t="shared" si="81"/>
        <v>7893.2906739814734</v>
      </c>
      <c r="Q134" s="237">
        <f t="shared" si="81"/>
        <v>-42.741823110018437</v>
      </c>
      <c r="R134" s="237">
        <f t="shared" si="81"/>
        <v>-42.741823110018437</v>
      </c>
      <c r="S134" s="237">
        <f t="shared" si="81"/>
        <v>-42.741823110018437</v>
      </c>
      <c r="T134" s="237">
        <f t="shared" si="81"/>
        <v>-42.741823110018437</v>
      </c>
      <c r="U134" s="237">
        <f t="shared" si="81"/>
        <v>-42.741823110018437</v>
      </c>
      <c r="V134" s="237">
        <f t="shared" si="81"/>
        <v>-42.741823110018437</v>
      </c>
      <c r="W134" s="237">
        <f t="shared" si="81"/>
        <v>-42.741823110018437</v>
      </c>
      <c r="X134" s="237">
        <f t="shared" si="81"/>
        <v>12469.880634963562</v>
      </c>
      <c r="Y134" s="237">
        <f t="shared" ref="Y134:AE134" si="82">Y108-Y112*IF(Y112&gt;=0,(1+$D134),IF(Y112&lt;0,(1-$D134)))</f>
        <v>-42.741823110018437</v>
      </c>
      <c r="Z134" s="237">
        <f t="shared" si="82"/>
        <v>-42.741823110018437</v>
      </c>
      <c r="AA134" s="237">
        <f t="shared" si="82"/>
        <v>-42.741823110018437</v>
      </c>
      <c r="AB134" s="237">
        <f t="shared" si="82"/>
        <v>-42.741823110018437</v>
      </c>
      <c r="AC134" s="237">
        <f t="shared" si="82"/>
        <v>-42.741823110018437</v>
      </c>
      <c r="AD134" s="237">
        <f t="shared" si="82"/>
        <v>-42.741823110018437</v>
      </c>
      <c r="AE134" s="237">
        <f t="shared" si="82"/>
        <v>-42.741823110018437</v>
      </c>
    </row>
    <row r="135" spans="1:31" s="2" customFormat="1" ht="15" customHeight="1">
      <c r="D135" s="899">
        <v>0.6</v>
      </c>
      <c r="E135" s="237">
        <f>E$63-E$67*IF(E$67&gt;=0,(1+$D135),IF(E$67&lt;0,(1-$D135)))</f>
        <v>-13861.143711370623</v>
      </c>
      <c r="F135" s="237">
        <f t="shared" ref="F135:AE135" si="83">F$63-F$67*IF(F$67&gt;=0,(1+$D135),IF(F$67&lt;0,(1-$D135)))</f>
        <v>-1393.4890974800251</v>
      </c>
      <c r="G135" s="237">
        <f t="shared" si="83"/>
        <v>-56.98909748002459</v>
      </c>
      <c r="H135" s="237">
        <f t="shared" si="83"/>
        <v>-56.98909748002459</v>
      </c>
      <c r="I135" s="237">
        <f t="shared" si="83"/>
        <v>-56.98909748002459</v>
      </c>
      <c r="J135" s="237">
        <f t="shared" si="83"/>
        <v>2510.2957321801741</v>
      </c>
      <c r="K135" s="237">
        <f t="shared" si="83"/>
        <v>-56.98909748002459</v>
      </c>
      <c r="L135" s="237">
        <f t="shared" si="83"/>
        <v>-56.98909748002459</v>
      </c>
      <c r="M135" s="237">
        <f t="shared" si="83"/>
        <v>-56.98909748002459</v>
      </c>
      <c r="N135" s="237">
        <f t="shared" si="83"/>
        <v>-56.98909748002459</v>
      </c>
      <c r="O135" s="237">
        <f t="shared" si="83"/>
        <v>-56.98909748002459</v>
      </c>
      <c r="P135" s="237">
        <f t="shared" si="83"/>
        <v>7879.0433996114671</v>
      </c>
      <c r="Q135" s="237">
        <f t="shared" si="83"/>
        <v>-56.98909748002459</v>
      </c>
      <c r="R135" s="237">
        <f t="shared" si="83"/>
        <v>-56.98909748002459</v>
      </c>
      <c r="S135" s="237">
        <f t="shared" si="83"/>
        <v>-56.98909748002459</v>
      </c>
      <c r="T135" s="237">
        <f t="shared" si="83"/>
        <v>-56.98909748002459</v>
      </c>
      <c r="U135" s="237">
        <f t="shared" si="83"/>
        <v>-56.98909748002459</v>
      </c>
      <c r="V135" s="237">
        <f t="shared" si="83"/>
        <v>-56.98909748002459</v>
      </c>
      <c r="W135" s="237">
        <f t="shared" si="83"/>
        <v>-56.98909748002459</v>
      </c>
      <c r="X135" s="237">
        <f t="shared" si="83"/>
        <v>12455.633360593556</v>
      </c>
      <c r="Y135" s="237">
        <f t="shared" si="83"/>
        <v>-56.98909748002459</v>
      </c>
      <c r="Z135" s="237">
        <f t="shared" si="83"/>
        <v>-56.98909748002459</v>
      </c>
      <c r="AA135" s="237">
        <f t="shared" si="83"/>
        <v>-56.98909748002459</v>
      </c>
      <c r="AB135" s="237">
        <f t="shared" si="83"/>
        <v>-56.98909748002459</v>
      </c>
      <c r="AC135" s="237">
        <f t="shared" si="83"/>
        <v>-56.98909748002459</v>
      </c>
      <c r="AD135" s="237">
        <f t="shared" si="83"/>
        <v>-56.98909748002459</v>
      </c>
      <c r="AE135" s="237">
        <f t="shared" si="83"/>
        <v>-56.98909748002459</v>
      </c>
    </row>
    <row r="136" spans="1:31" s="2" customFormat="1" ht="15" customHeight="1">
      <c r="D136" s="897" t="s">
        <v>1134</v>
      </c>
      <c r="E136" s="237"/>
      <c r="F136" s="237"/>
      <c r="G136" s="898"/>
      <c r="H136" s="898"/>
      <c r="I136" s="898"/>
      <c r="J136" s="898"/>
      <c r="K136" s="898"/>
      <c r="L136" s="898"/>
      <c r="M136" s="898"/>
      <c r="N136" s="898"/>
      <c r="O136" s="898"/>
      <c r="P136" s="898"/>
      <c r="Q136" s="898"/>
      <c r="R136" s="898"/>
      <c r="S136" s="898"/>
      <c r="T136" s="898"/>
      <c r="U136" s="898"/>
      <c r="V136" s="898"/>
      <c r="W136" s="898"/>
      <c r="X136" s="898"/>
      <c r="Y136" s="898"/>
      <c r="Z136" s="898"/>
      <c r="AA136" s="898"/>
      <c r="AB136" s="898"/>
      <c r="AC136" s="898"/>
      <c r="AD136" s="898"/>
      <c r="AE136" s="898"/>
    </row>
    <row r="137" spans="1:31" s="2" customFormat="1" ht="15" customHeight="1">
      <c r="D137" s="899">
        <v>0.1</v>
      </c>
      <c r="E137" s="237">
        <f>E$108*(1-$D137)-E$112</f>
        <v>-20399.96097049785</v>
      </c>
      <c r="F137" s="237">
        <f t="shared" ref="F137:Y139" si="84">F$108*(1-$D137)-F$112</f>
        <v>-2263.1181859250155</v>
      </c>
      <c r="G137" s="237">
        <f t="shared" si="84"/>
        <v>-35.618185925015368</v>
      </c>
      <c r="H137" s="237">
        <f t="shared" si="84"/>
        <v>-35.618185925015368</v>
      </c>
      <c r="I137" s="237">
        <f t="shared" si="84"/>
        <v>-35.618185925015368</v>
      </c>
      <c r="J137" s="237">
        <f t="shared" si="84"/>
        <v>2274.9381607691635</v>
      </c>
      <c r="K137" s="237">
        <f t="shared" si="84"/>
        <v>-35.618185925015368</v>
      </c>
      <c r="L137" s="237">
        <f t="shared" si="84"/>
        <v>-35.618185925015368</v>
      </c>
      <c r="M137" s="237">
        <f t="shared" si="84"/>
        <v>-35.618185925015368</v>
      </c>
      <c r="N137" s="237">
        <f t="shared" si="84"/>
        <v>-35.618185925015368</v>
      </c>
      <c r="O137" s="237">
        <f t="shared" si="84"/>
        <v>-35.618185925015368</v>
      </c>
      <c r="P137" s="237">
        <f t="shared" si="84"/>
        <v>7106.811061457327</v>
      </c>
      <c r="Q137" s="237">
        <f t="shared" si="84"/>
        <v>-35.618185925015368</v>
      </c>
      <c r="R137" s="237">
        <f t="shared" si="84"/>
        <v>-35.618185925015368</v>
      </c>
      <c r="S137" s="237">
        <f t="shared" si="84"/>
        <v>-35.618185925015368</v>
      </c>
      <c r="T137" s="237">
        <f t="shared" si="84"/>
        <v>-35.618185925015368</v>
      </c>
      <c r="U137" s="237">
        <f t="shared" si="84"/>
        <v>-35.618185925015368</v>
      </c>
      <c r="V137" s="237">
        <f t="shared" si="84"/>
        <v>-35.618185925015368</v>
      </c>
      <c r="W137" s="237">
        <f t="shared" si="84"/>
        <v>-35.618185925015368</v>
      </c>
      <c r="X137" s="237">
        <f t="shared" si="84"/>
        <v>11225.742026341206</v>
      </c>
      <c r="Y137" s="237">
        <f t="shared" si="84"/>
        <v>-35.618185925015368</v>
      </c>
      <c r="Z137" s="237">
        <f t="shared" ref="Y137:AE139" si="85">Z$108*(1-$D137)-Z$112</f>
        <v>-35.618185925015368</v>
      </c>
      <c r="AA137" s="237">
        <f t="shared" si="85"/>
        <v>-35.618185925015368</v>
      </c>
      <c r="AB137" s="237">
        <f t="shared" si="85"/>
        <v>-35.618185925015368</v>
      </c>
      <c r="AC137" s="237">
        <f t="shared" si="85"/>
        <v>-35.618185925015368</v>
      </c>
      <c r="AD137" s="237">
        <f t="shared" si="85"/>
        <v>-35.618185925015368</v>
      </c>
      <c r="AE137" s="237">
        <f t="shared" si="85"/>
        <v>-35.618185925015368</v>
      </c>
    </row>
    <row r="138" spans="1:31" s="2" customFormat="1" ht="15" customHeight="1">
      <c r="D138" s="899">
        <v>0.2</v>
      </c>
      <c r="E138" s="237">
        <f>E$108*(1-$D138)-E$112</f>
        <v>-20399.96097049785</v>
      </c>
      <c r="F138" s="237">
        <f t="shared" si="84"/>
        <v>-2263.1181859250155</v>
      </c>
      <c r="G138" s="237">
        <f t="shared" si="84"/>
        <v>-35.618185925015368</v>
      </c>
      <c r="H138" s="237">
        <f t="shared" si="84"/>
        <v>-35.618185925015368</v>
      </c>
      <c r="I138" s="237">
        <f t="shared" si="84"/>
        <v>-35.618185925015368</v>
      </c>
      <c r="J138" s="237">
        <f t="shared" si="84"/>
        <v>2018.2096778031439</v>
      </c>
      <c r="K138" s="237">
        <f t="shared" si="84"/>
        <v>-35.618185925015368</v>
      </c>
      <c r="L138" s="237">
        <f t="shared" si="84"/>
        <v>-35.618185925015368</v>
      </c>
      <c r="M138" s="237">
        <f t="shared" si="84"/>
        <v>-35.618185925015368</v>
      </c>
      <c r="N138" s="237">
        <f t="shared" si="84"/>
        <v>-35.618185925015368</v>
      </c>
      <c r="O138" s="237">
        <f t="shared" si="84"/>
        <v>-35.618185925015368</v>
      </c>
      <c r="P138" s="237">
        <f t="shared" si="84"/>
        <v>6313.2078117481778</v>
      </c>
      <c r="Q138" s="237">
        <f t="shared" si="84"/>
        <v>-35.618185925015368</v>
      </c>
      <c r="R138" s="237">
        <f t="shared" si="84"/>
        <v>-35.618185925015368</v>
      </c>
      <c r="S138" s="237">
        <f t="shared" si="84"/>
        <v>-35.618185925015368</v>
      </c>
      <c r="T138" s="237">
        <f t="shared" si="84"/>
        <v>-35.618185925015368</v>
      </c>
      <c r="U138" s="237">
        <f t="shared" si="84"/>
        <v>-35.618185925015368</v>
      </c>
      <c r="V138" s="237">
        <f t="shared" si="84"/>
        <v>-35.618185925015368</v>
      </c>
      <c r="W138" s="237">
        <f t="shared" si="84"/>
        <v>-35.618185925015368</v>
      </c>
      <c r="X138" s="237">
        <f t="shared" si="84"/>
        <v>9974.4797805338494</v>
      </c>
      <c r="Y138" s="237">
        <f t="shared" si="85"/>
        <v>-35.618185925015368</v>
      </c>
      <c r="Z138" s="237">
        <f t="shared" si="85"/>
        <v>-35.618185925015368</v>
      </c>
      <c r="AA138" s="237">
        <f t="shared" si="85"/>
        <v>-35.618185925015368</v>
      </c>
      <c r="AB138" s="237">
        <f t="shared" si="85"/>
        <v>-35.618185925015368</v>
      </c>
      <c r="AC138" s="237">
        <f t="shared" si="85"/>
        <v>-35.618185925015368</v>
      </c>
      <c r="AD138" s="237">
        <f t="shared" si="85"/>
        <v>-35.618185925015368</v>
      </c>
      <c r="AE138" s="237">
        <f t="shared" si="85"/>
        <v>-35.618185925015368</v>
      </c>
    </row>
    <row r="139" spans="1:31" s="2" customFormat="1" ht="15.75" customHeight="1" thickBot="1">
      <c r="D139" s="900">
        <v>0.4</v>
      </c>
      <c r="E139" s="237">
        <f>E$108*(1-$D139)-E$112</f>
        <v>-20399.96097049785</v>
      </c>
      <c r="F139" s="237">
        <f t="shared" si="84"/>
        <v>-2263.1181859250155</v>
      </c>
      <c r="G139" s="237">
        <f t="shared" si="84"/>
        <v>-35.618185925015368</v>
      </c>
      <c r="H139" s="237">
        <f t="shared" si="84"/>
        <v>-35.618185925015368</v>
      </c>
      <c r="I139" s="237">
        <f t="shared" si="84"/>
        <v>-35.618185925015368</v>
      </c>
      <c r="J139" s="237">
        <f t="shared" si="84"/>
        <v>1504.7527118711039</v>
      </c>
      <c r="K139" s="237">
        <f t="shared" si="84"/>
        <v>-35.618185925015368</v>
      </c>
      <c r="L139" s="237">
        <f t="shared" si="84"/>
        <v>-35.618185925015368</v>
      </c>
      <c r="M139" s="237">
        <f t="shared" si="84"/>
        <v>-35.618185925015368</v>
      </c>
      <c r="N139" s="237">
        <f t="shared" si="84"/>
        <v>-35.618185925015368</v>
      </c>
      <c r="O139" s="237">
        <f t="shared" si="84"/>
        <v>-35.618185925015368</v>
      </c>
      <c r="P139" s="237">
        <f t="shared" si="84"/>
        <v>4726.0013123298795</v>
      </c>
      <c r="Q139" s="237">
        <f t="shared" si="84"/>
        <v>-35.618185925015368</v>
      </c>
      <c r="R139" s="237">
        <f t="shared" si="84"/>
        <v>-35.618185925015368</v>
      </c>
      <c r="S139" s="237">
        <f t="shared" si="84"/>
        <v>-35.618185925015368</v>
      </c>
      <c r="T139" s="237">
        <f t="shared" si="84"/>
        <v>-35.618185925015368</v>
      </c>
      <c r="U139" s="237">
        <f t="shared" si="84"/>
        <v>-35.618185925015368</v>
      </c>
      <c r="V139" s="237">
        <f t="shared" si="84"/>
        <v>-35.618185925015368</v>
      </c>
      <c r="W139" s="237">
        <f t="shared" si="84"/>
        <v>-35.618185925015368</v>
      </c>
      <c r="X139" s="237">
        <f t="shared" si="84"/>
        <v>7471.9552889191318</v>
      </c>
      <c r="Y139" s="237">
        <f t="shared" si="85"/>
        <v>-35.618185925015368</v>
      </c>
      <c r="Z139" s="237">
        <f t="shared" si="85"/>
        <v>-35.618185925015368</v>
      </c>
      <c r="AA139" s="237">
        <f t="shared" si="85"/>
        <v>-35.618185925015368</v>
      </c>
      <c r="AB139" s="237">
        <f t="shared" si="85"/>
        <v>-35.618185925015368</v>
      </c>
      <c r="AC139" s="237">
        <f t="shared" si="85"/>
        <v>-35.618185925015368</v>
      </c>
      <c r="AD139" s="237">
        <f t="shared" si="85"/>
        <v>-35.618185925015368</v>
      </c>
      <c r="AE139" s="237">
        <f t="shared" si="85"/>
        <v>-35.618185925015368</v>
      </c>
    </row>
    <row r="140" spans="1:31" s="2" customFormat="1" ht="15.75" customHeight="1">
      <c r="D140" s="819"/>
      <c r="E140" s="237"/>
      <c r="F140" s="237"/>
      <c r="G140" s="237"/>
      <c r="H140" s="237"/>
      <c r="I140" s="237"/>
      <c r="J140" s="237"/>
      <c r="K140" s="237"/>
      <c r="L140" s="237"/>
      <c r="M140" s="237"/>
      <c r="N140" s="237"/>
      <c r="O140" s="237"/>
      <c r="P140" s="237"/>
      <c r="Q140" s="237"/>
      <c r="R140" s="237"/>
      <c r="S140" s="237"/>
      <c r="T140" s="237"/>
      <c r="U140" s="237"/>
      <c r="V140" s="237"/>
      <c r="W140" s="237"/>
      <c r="X140" s="237"/>
      <c r="Y140" s="237"/>
      <c r="Z140" s="237"/>
      <c r="AA140" s="237"/>
      <c r="AB140" s="237"/>
      <c r="AC140" s="237"/>
      <c r="AD140" s="237"/>
      <c r="AE140" s="237"/>
    </row>
    <row r="141" spans="1:31" s="2" customFormat="1" ht="15.75" customHeight="1">
      <c r="D141" s="819"/>
      <c r="E141" s="237"/>
      <c r="F141" s="237"/>
      <c r="G141" s="237"/>
      <c r="H141" s="237"/>
      <c r="I141" s="237"/>
      <c r="J141" s="237"/>
      <c r="K141" s="237"/>
      <c r="L141" s="237"/>
      <c r="M141" s="237"/>
      <c r="N141" s="237"/>
      <c r="O141" s="237"/>
      <c r="P141" s="237"/>
      <c r="Q141" s="237"/>
      <c r="R141" s="237"/>
      <c r="S141" s="237"/>
      <c r="T141" s="237"/>
      <c r="U141" s="237"/>
      <c r="V141" s="237"/>
      <c r="W141" s="237"/>
      <c r="X141" s="237"/>
      <c r="Y141" s="237"/>
      <c r="Z141" s="237"/>
      <c r="AA141" s="237"/>
      <c r="AB141" s="237"/>
      <c r="AC141" s="237"/>
      <c r="AD141" s="237"/>
      <c r="AE141" s="237"/>
    </row>
    <row r="142" spans="1:31" ht="11.4">
      <c r="C142" s="693" t="s">
        <v>1337</v>
      </c>
      <c r="D142" s="2"/>
      <c r="E142" s="238">
        <f t="shared" ref="E142:X142" si="86">E13</f>
        <v>1</v>
      </c>
      <c r="F142" s="238">
        <f t="shared" si="86"/>
        <v>0.99821428571428572</v>
      </c>
      <c r="G142" s="238">
        <f t="shared" si="86"/>
        <v>0.99642857142857144</v>
      </c>
      <c r="H142" s="238">
        <f t="shared" si="86"/>
        <v>0.99464285714285716</v>
      </c>
      <c r="I142" s="238">
        <f t="shared" si="86"/>
        <v>0.79428571428571437</v>
      </c>
      <c r="J142" s="238">
        <f t="shared" si="86"/>
        <v>0.9910714285714286</v>
      </c>
      <c r="K142" s="238">
        <f t="shared" si="86"/>
        <v>0.98928571428571421</v>
      </c>
      <c r="L142" s="238">
        <f t="shared" si="86"/>
        <v>0.98749999999999993</v>
      </c>
      <c r="M142" s="238">
        <f t="shared" si="86"/>
        <v>0.98571428571428565</v>
      </c>
      <c r="N142" s="238">
        <f t="shared" si="86"/>
        <v>0.78714285714285714</v>
      </c>
      <c r="O142" s="238">
        <f t="shared" si="86"/>
        <v>0.9821428571428571</v>
      </c>
      <c r="P142" s="238">
        <f t="shared" si="86"/>
        <v>0.98035714285714282</v>
      </c>
      <c r="Q142" s="238">
        <f t="shared" si="86"/>
        <v>0.97857142857142854</v>
      </c>
      <c r="R142" s="238">
        <f t="shared" si="86"/>
        <v>0.97678571428571426</v>
      </c>
      <c r="S142" s="238">
        <f t="shared" si="86"/>
        <v>0.78</v>
      </c>
      <c r="T142" s="238">
        <f t="shared" si="86"/>
        <v>0.9732142857142857</v>
      </c>
      <c r="U142" s="238">
        <f t="shared" si="86"/>
        <v>0.97142857142857131</v>
      </c>
      <c r="V142" s="238">
        <f t="shared" si="86"/>
        <v>0.96964285714285703</v>
      </c>
      <c r="W142" s="238">
        <f t="shared" si="86"/>
        <v>0.96785714285714275</v>
      </c>
      <c r="X142" s="238">
        <f t="shared" si="86"/>
        <v>0.7728571428571428</v>
      </c>
      <c r="Y142" s="238">
        <f t="shared" ref="Y142:AE142" si="87">Y13</f>
        <v>0.96428571428571397</v>
      </c>
      <c r="Z142" s="238">
        <f t="shared" si="87"/>
        <v>0.96250000000000002</v>
      </c>
      <c r="AA142" s="238">
        <f t="shared" si="87"/>
        <v>0.96071428571428596</v>
      </c>
      <c r="AB142" s="238">
        <f t="shared" si="87"/>
        <v>0.95892857142857102</v>
      </c>
      <c r="AC142" s="238">
        <f t="shared" si="87"/>
        <v>0.76571428571428557</v>
      </c>
      <c r="AD142" s="238">
        <f t="shared" si="87"/>
        <v>0.95535714285714302</v>
      </c>
      <c r="AE142" s="238">
        <f t="shared" si="87"/>
        <v>0.95357142857142896</v>
      </c>
    </row>
    <row r="143" spans="1:31" ht="10.8" thickBot="1"/>
    <row r="144" spans="1:31">
      <c r="A144" s="933" t="s">
        <v>1138</v>
      </c>
      <c r="B144" s="934"/>
      <c r="C144" s="935"/>
      <c r="D144" s="936"/>
      <c r="E144" s="937"/>
      <c r="F144" s="937"/>
      <c r="G144" s="937"/>
      <c r="H144" s="937"/>
      <c r="I144" s="937"/>
      <c r="J144" s="937"/>
      <c r="K144" s="937"/>
      <c r="L144" s="937"/>
      <c r="M144" s="937"/>
      <c r="N144" s="937"/>
      <c r="O144" s="937"/>
      <c r="P144" s="937"/>
      <c r="Q144" s="937"/>
      <c r="R144" s="937"/>
      <c r="S144" s="937"/>
      <c r="T144" s="937"/>
      <c r="U144" s="937"/>
      <c r="V144" s="937"/>
      <c r="W144" s="937"/>
      <c r="X144" s="937"/>
      <c r="Y144" s="937"/>
      <c r="Z144" s="937"/>
      <c r="AA144" s="937"/>
      <c r="AB144" s="937"/>
      <c r="AC144" s="937"/>
      <c r="AD144" s="937"/>
      <c r="AE144" s="937"/>
    </row>
    <row r="145" spans="1:31">
      <c r="A145" s="902" t="s">
        <v>482</v>
      </c>
      <c r="B145" s="256" t="s">
        <v>5</v>
      </c>
      <c r="C145" s="256" t="s">
        <v>483</v>
      </c>
      <c r="D145" s="257" t="s">
        <v>295</v>
      </c>
      <c r="E145" s="1469" t="s">
        <v>296</v>
      </c>
      <c r="F145" s="1469"/>
      <c r="G145" s="1469"/>
      <c r="H145" s="1469"/>
      <c r="I145" s="1469"/>
      <c r="J145" s="258"/>
      <c r="K145" s="258"/>
      <c r="L145" s="258"/>
      <c r="M145" s="258"/>
      <c r="N145" s="258"/>
      <c r="O145" s="1469"/>
      <c r="P145" s="1469"/>
      <c r="Q145" s="1469"/>
      <c r="R145" s="1469"/>
      <c r="S145" s="1469"/>
      <c r="T145" s="258"/>
      <c r="U145" s="258"/>
      <c r="V145" s="258"/>
      <c r="W145" s="258"/>
      <c r="X145" s="258"/>
      <c r="Y145" s="258"/>
      <c r="Z145" s="258"/>
      <c r="AA145" s="258"/>
      <c r="AB145" s="258"/>
      <c r="AC145" s="258"/>
      <c r="AD145" s="258"/>
      <c r="AE145" s="258"/>
    </row>
    <row r="146" spans="1:31">
      <c r="A146" s="903"/>
      <c r="B146" s="260"/>
      <c r="C146" s="261" t="s">
        <v>197</v>
      </c>
      <c r="D146" s="262" t="s">
        <v>297</v>
      </c>
      <c r="E146" s="262">
        <v>1</v>
      </c>
      <c r="F146" s="262">
        <v>2</v>
      </c>
      <c r="G146" s="262">
        <v>3</v>
      </c>
      <c r="H146" s="262">
        <v>4</v>
      </c>
      <c r="I146" s="262">
        <v>5</v>
      </c>
      <c r="J146" s="262">
        <v>6</v>
      </c>
      <c r="K146" s="262">
        <v>7</v>
      </c>
      <c r="L146" s="262">
        <v>8</v>
      </c>
      <c r="M146" s="262">
        <v>9</v>
      </c>
      <c r="N146" s="263">
        <v>10</v>
      </c>
      <c r="O146" s="262">
        <v>11</v>
      </c>
      <c r="P146" s="262">
        <v>12</v>
      </c>
      <c r="Q146" s="262">
        <v>13</v>
      </c>
      <c r="R146" s="262">
        <v>14</v>
      </c>
      <c r="S146" s="262">
        <v>15</v>
      </c>
      <c r="T146" s="262">
        <v>16</v>
      </c>
      <c r="U146" s="262">
        <v>17</v>
      </c>
      <c r="V146" s="262">
        <v>18</v>
      </c>
      <c r="W146" s="262">
        <v>19</v>
      </c>
      <c r="X146" s="263">
        <v>20</v>
      </c>
      <c r="Y146" s="263">
        <v>21</v>
      </c>
      <c r="Z146" s="263">
        <v>22</v>
      </c>
      <c r="AA146" s="263">
        <v>23</v>
      </c>
      <c r="AB146" s="263">
        <v>24</v>
      </c>
      <c r="AC146" s="263">
        <v>25</v>
      </c>
      <c r="AD146" s="263">
        <v>26</v>
      </c>
      <c r="AE146" s="263">
        <v>27</v>
      </c>
    </row>
    <row r="147" spans="1:31">
      <c r="A147" s="905" t="s">
        <v>407</v>
      </c>
      <c r="B147" s="757"/>
    </row>
    <row r="148" spans="1:31">
      <c r="A148" s="907" t="s">
        <v>1029</v>
      </c>
      <c r="B148" s="908" t="s">
        <v>12</v>
      </c>
      <c r="C148" s="908">
        <f>C19</f>
        <v>323.80169022741245</v>
      </c>
      <c r="D148" s="909"/>
      <c r="E148" s="909">
        <f t="shared" ref="E148:X148" si="88">E19</f>
        <v>0</v>
      </c>
      <c r="F148" s="909">
        <f t="shared" si="88"/>
        <v>0</v>
      </c>
      <c r="G148" s="909">
        <f t="shared" si="88"/>
        <v>0</v>
      </c>
      <c r="H148" s="909">
        <f t="shared" si="88"/>
        <v>0</v>
      </c>
      <c r="I148" s="909">
        <f t="shared" si="88"/>
        <v>0</v>
      </c>
      <c r="J148" s="909">
        <f t="shared" si="88"/>
        <v>8</v>
      </c>
      <c r="K148" s="909">
        <f t="shared" si="88"/>
        <v>0</v>
      </c>
      <c r="L148" s="909">
        <f t="shared" si="88"/>
        <v>0</v>
      </c>
      <c r="M148" s="909">
        <f t="shared" si="88"/>
        <v>0</v>
      </c>
      <c r="N148" s="909">
        <f t="shared" si="88"/>
        <v>0</v>
      </c>
      <c r="O148" s="909">
        <f t="shared" si="88"/>
        <v>0</v>
      </c>
      <c r="P148" s="909">
        <f t="shared" si="88"/>
        <v>25</v>
      </c>
      <c r="Q148" s="909">
        <f t="shared" si="88"/>
        <v>0</v>
      </c>
      <c r="R148" s="909">
        <f t="shared" si="88"/>
        <v>0</v>
      </c>
      <c r="S148" s="909">
        <f t="shared" si="88"/>
        <v>0</v>
      </c>
      <c r="T148" s="909">
        <f t="shared" si="88"/>
        <v>0</v>
      </c>
      <c r="U148" s="909">
        <f t="shared" si="88"/>
        <v>0</v>
      </c>
      <c r="V148" s="909">
        <f t="shared" si="88"/>
        <v>0</v>
      </c>
      <c r="W148" s="909">
        <f t="shared" si="88"/>
        <v>0</v>
      </c>
      <c r="X148" s="909">
        <f t="shared" si="88"/>
        <v>50</v>
      </c>
      <c r="Y148" s="909">
        <f t="shared" ref="Y148:AE148" si="89">Y19</f>
        <v>0</v>
      </c>
      <c r="Z148" s="909">
        <f t="shared" si="89"/>
        <v>0</v>
      </c>
      <c r="AA148" s="909">
        <f t="shared" si="89"/>
        <v>0</v>
      </c>
      <c r="AB148" s="909">
        <f t="shared" si="89"/>
        <v>0</v>
      </c>
      <c r="AC148" s="909">
        <f t="shared" si="89"/>
        <v>0</v>
      </c>
      <c r="AD148" s="909">
        <f t="shared" si="89"/>
        <v>0</v>
      </c>
      <c r="AE148" s="909">
        <f t="shared" si="89"/>
        <v>0</v>
      </c>
    </row>
    <row r="149" spans="1:31">
      <c r="A149" s="907"/>
      <c r="B149" s="908"/>
      <c r="C149" s="908"/>
      <c r="D149" s="758"/>
      <c r="E149" s="909"/>
      <c r="F149" s="909"/>
      <c r="G149" s="909"/>
      <c r="H149" s="909"/>
      <c r="I149" s="909"/>
      <c r="J149" s="909"/>
      <c r="K149" s="909"/>
      <c r="L149" s="909"/>
      <c r="M149" s="909"/>
      <c r="N149" s="909"/>
      <c r="O149" s="909"/>
      <c r="P149" s="909"/>
      <c r="Q149" s="909"/>
      <c r="R149" s="909"/>
      <c r="S149" s="909"/>
      <c r="T149" s="909"/>
      <c r="U149" s="909"/>
      <c r="V149" s="909"/>
      <c r="W149" s="909"/>
      <c r="X149" s="909"/>
      <c r="Y149" s="909"/>
      <c r="Z149" s="909"/>
      <c r="AA149" s="909"/>
      <c r="AB149" s="909"/>
      <c r="AC149" s="909"/>
      <c r="AD149" s="909"/>
      <c r="AE149" s="909"/>
    </row>
    <row r="150" spans="1:31">
      <c r="A150" s="905" t="s">
        <v>981</v>
      </c>
      <c r="C150" s="908"/>
      <c r="D150" s="758"/>
      <c r="E150" s="909"/>
      <c r="F150" s="909"/>
      <c r="G150" s="909"/>
      <c r="H150" s="909"/>
      <c r="I150" s="909"/>
      <c r="J150" s="909"/>
      <c r="K150" s="909"/>
      <c r="L150" s="909"/>
      <c r="M150" s="909"/>
      <c r="N150" s="909"/>
      <c r="O150" s="909"/>
      <c r="P150" s="909"/>
      <c r="Q150" s="909"/>
      <c r="R150" s="909"/>
      <c r="S150" s="909"/>
      <c r="T150" s="909"/>
      <c r="U150" s="909"/>
      <c r="V150" s="909"/>
      <c r="W150" s="909"/>
      <c r="X150" s="909"/>
      <c r="Y150" s="909"/>
      <c r="Z150" s="909"/>
      <c r="AA150" s="909"/>
      <c r="AB150" s="909"/>
      <c r="AC150" s="909"/>
      <c r="AD150" s="909"/>
      <c r="AE150" s="909"/>
    </row>
    <row r="151" spans="1:31">
      <c r="A151" s="910" t="s">
        <v>1162</v>
      </c>
      <c r="B151" s="911" t="s">
        <v>234</v>
      </c>
      <c r="C151" s="908">
        <f>C22</f>
        <v>4.5</v>
      </c>
      <c r="D151" s="758"/>
      <c r="E151" s="909">
        <f>E22</f>
        <v>3300</v>
      </c>
      <c r="F151" s="909">
        <f>F22</f>
        <v>495</v>
      </c>
      <c r="G151" s="909"/>
      <c r="H151" s="909"/>
      <c r="I151" s="909"/>
      <c r="J151" s="909"/>
      <c r="K151" s="909"/>
      <c r="L151" s="909"/>
      <c r="M151" s="909"/>
      <c r="N151" s="909"/>
      <c r="O151" s="909"/>
      <c r="P151" s="909"/>
      <c r="Q151" s="909"/>
      <c r="R151" s="909"/>
      <c r="S151" s="909"/>
      <c r="T151" s="909"/>
      <c r="U151" s="909"/>
      <c r="V151" s="909"/>
      <c r="W151" s="909"/>
      <c r="X151" s="909"/>
      <c r="Y151" s="909"/>
      <c r="Z151" s="909"/>
      <c r="AA151" s="909"/>
      <c r="AB151" s="909"/>
      <c r="AC151" s="909"/>
      <c r="AD151" s="909"/>
      <c r="AE151" s="909"/>
    </row>
    <row r="152" spans="1:31">
      <c r="A152" s="910" t="s">
        <v>1137</v>
      </c>
      <c r="B152" s="911" t="s">
        <v>883</v>
      </c>
      <c r="C152" s="908">
        <f>Prices!H175</f>
        <v>426.87856161647204</v>
      </c>
      <c r="D152" s="758"/>
      <c r="E152" s="909">
        <v>0</v>
      </c>
      <c r="F152" s="909"/>
      <c r="G152" s="909"/>
      <c r="H152" s="909"/>
      <c r="I152" s="909"/>
      <c r="J152" s="909"/>
      <c r="K152" s="909"/>
      <c r="L152" s="909"/>
      <c r="M152" s="909"/>
      <c r="N152" s="909"/>
      <c r="O152" s="909"/>
      <c r="P152" s="909"/>
      <c r="Q152" s="909"/>
      <c r="R152" s="909"/>
      <c r="S152" s="909"/>
      <c r="T152" s="909"/>
      <c r="U152" s="909"/>
      <c r="V152" s="909"/>
      <c r="W152" s="909"/>
      <c r="X152" s="909"/>
      <c r="Y152" s="909"/>
      <c r="Z152" s="909"/>
      <c r="AA152" s="909"/>
      <c r="AB152" s="909"/>
      <c r="AC152" s="909"/>
      <c r="AD152" s="909"/>
      <c r="AE152" s="909"/>
    </row>
    <row r="153" spans="1:31">
      <c r="A153" s="910" t="s">
        <v>1099</v>
      </c>
      <c r="B153" s="911" t="s">
        <v>316</v>
      </c>
      <c r="C153" s="908">
        <f>C24</f>
        <v>1585.5489431468961</v>
      </c>
      <c r="D153" s="758"/>
      <c r="E153" s="909">
        <v>1</v>
      </c>
      <c r="F153" s="909"/>
      <c r="G153" s="909"/>
      <c r="H153" s="909"/>
      <c r="I153" s="909"/>
      <c r="J153" s="909"/>
      <c r="K153" s="909"/>
      <c r="L153" s="909"/>
      <c r="M153" s="909"/>
      <c r="N153" s="909"/>
      <c r="O153" s="909"/>
      <c r="P153" s="909"/>
      <c r="Q153" s="909"/>
      <c r="R153" s="909"/>
      <c r="S153" s="909"/>
      <c r="T153" s="909"/>
      <c r="U153" s="909"/>
      <c r="V153" s="909"/>
      <c r="W153" s="909"/>
      <c r="X153" s="909"/>
      <c r="Y153" s="909"/>
      <c r="Z153" s="909"/>
      <c r="AA153" s="909"/>
      <c r="AB153" s="909"/>
      <c r="AC153" s="909"/>
      <c r="AD153" s="909"/>
      <c r="AE153" s="909"/>
    </row>
    <row r="154" spans="1:31">
      <c r="A154" s="910" t="s">
        <v>1097</v>
      </c>
      <c r="B154" s="912" t="s">
        <v>97</v>
      </c>
      <c r="C154" s="908">
        <f>Prices!H196</f>
        <v>43.173558696988316</v>
      </c>
      <c r="D154" s="758"/>
      <c r="E154" s="909">
        <v>1</v>
      </c>
      <c r="F154" s="909"/>
      <c r="G154" s="909"/>
      <c r="H154" s="909"/>
      <c r="I154" s="909"/>
      <c r="J154" s="909"/>
      <c r="K154" s="909"/>
      <c r="L154" s="909"/>
      <c r="M154" s="909"/>
      <c r="N154" s="909"/>
      <c r="O154" s="909"/>
      <c r="P154" s="909"/>
      <c r="Q154" s="909"/>
      <c r="R154" s="909"/>
      <c r="S154" s="909"/>
      <c r="T154" s="909"/>
      <c r="U154" s="909"/>
      <c r="V154" s="909"/>
      <c r="W154" s="909"/>
      <c r="X154" s="909"/>
      <c r="Y154" s="909"/>
      <c r="Z154" s="909"/>
      <c r="AA154" s="909"/>
      <c r="AB154" s="909"/>
      <c r="AC154" s="909"/>
      <c r="AD154" s="909"/>
      <c r="AE154" s="909"/>
    </row>
    <row r="155" spans="1:31">
      <c r="A155" s="910" t="s">
        <v>1098</v>
      </c>
      <c r="B155" s="912" t="s">
        <v>437</v>
      </c>
      <c r="C155" s="908">
        <f>C27</f>
        <v>56.125626306084818</v>
      </c>
      <c r="D155" s="758"/>
      <c r="E155" s="909">
        <v>70</v>
      </c>
      <c r="F155" s="909"/>
      <c r="G155" s="909"/>
      <c r="H155" s="909"/>
      <c r="I155" s="909"/>
      <c r="J155" s="909"/>
      <c r="K155" s="909"/>
      <c r="L155" s="909"/>
      <c r="M155" s="909"/>
      <c r="N155" s="909"/>
      <c r="O155" s="909"/>
      <c r="P155" s="909"/>
      <c r="Q155" s="909"/>
      <c r="R155" s="909"/>
      <c r="S155" s="909"/>
      <c r="T155" s="909"/>
      <c r="U155" s="909"/>
      <c r="V155" s="909"/>
      <c r="W155" s="909"/>
      <c r="X155" s="909"/>
      <c r="Y155" s="909"/>
      <c r="Z155" s="909"/>
      <c r="AA155" s="909"/>
      <c r="AB155" s="909"/>
      <c r="AC155" s="909"/>
      <c r="AD155" s="909"/>
      <c r="AE155" s="909"/>
    </row>
    <row r="156" spans="1:31">
      <c r="A156" s="913"/>
      <c r="C156" s="908"/>
      <c r="D156" s="758"/>
      <c r="E156" s="758"/>
      <c r="F156" s="758"/>
      <c r="G156" s="758"/>
      <c r="H156" s="758"/>
      <c r="I156" s="758"/>
      <c r="J156" s="758"/>
      <c r="K156" s="758"/>
      <c r="L156" s="758"/>
      <c r="M156" s="758"/>
      <c r="N156" s="758"/>
      <c r="O156" s="758"/>
      <c r="P156" s="758"/>
      <c r="Q156" s="758"/>
      <c r="R156" s="758"/>
      <c r="S156" s="758"/>
      <c r="T156" s="758"/>
      <c r="U156" s="758"/>
      <c r="V156" s="758"/>
      <c r="W156" s="758"/>
      <c r="X156" s="758"/>
      <c r="Y156" s="758"/>
      <c r="Z156" s="758"/>
      <c r="AA156" s="758"/>
      <c r="AB156" s="758"/>
      <c r="AC156" s="758"/>
      <c r="AD156" s="758"/>
      <c r="AE156" s="758"/>
    </row>
    <row r="157" spans="1:31">
      <c r="A157" s="905" t="s">
        <v>982</v>
      </c>
      <c r="B157" s="759"/>
      <c r="C157" s="759"/>
      <c r="D157" s="759"/>
      <c r="E157" s="759"/>
      <c r="F157" s="759"/>
      <c r="G157" s="759"/>
      <c r="H157" s="759"/>
      <c r="I157" s="759"/>
      <c r="J157" s="759"/>
      <c r="K157" s="759"/>
      <c r="L157" s="759"/>
      <c r="M157" s="759"/>
      <c r="N157" s="759"/>
      <c r="O157" s="759"/>
      <c r="P157" s="759"/>
      <c r="Q157" s="759"/>
      <c r="R157" s="759"/>
      <c r="S157" s="759"/>
      <c r="T157" s="759"/>
      <c r="U157" s="759"/>
      <c r="V157" s="759"/>
      <c r="W157" s="759"/>
      <c r="X157" s="759"/>
      <c r="Y157" s="759"/>
      <c r="Z157" s="759"/>
      <c r="AA157" s="759"/>
      <c r="AB157" s="759"/>
      <c r="AC157" s="759"/>
      <c r="AD157" s="759"/>
      <c r="AE157" s="759"/>
    </row>
    <row r="158" spans="1:31">
      <c r="A158" s="913"/>
    </row>
    <row r="159" spans="1:31">
      <c r="A159" s="905" t="s">
        <v>368</v>
      </c>
    </row>
    <row r="160" spans="1:31">
      <c r="A160" s="907" t="s">
        <v>453</v>
      </c>
      <c r="D160" s="825"/>
      <c r="E160" s="825">
        <f t="shared" ref="E160:X160" si="90">E148*$C148*E142</f>
        <v>0</v>
      </c>
      <c r="F160" s="825">
        <f t="shared" si="90"/>
        <v>0</v>
      </c>
      <c r="G160" s="825">
        <f t="shared" si="90"/>
        <v>0</v>
      </c>
      <c r="H160" s="825">
        <f t="shared" si="90"/>
        <v>0</v>
      </c>
      <c r="I160" s="825">
        <f t="shared" si="90"/>
        <v>0</v>
      </c>
      <c r="J160" s="825">
        <f t="shared" si="90"/>
        <v>2567.2848296601987</v>
      </c>
      <c r="K160" s="825">
        <f t="shared" si="90"/>
        <v>0</v>
      </c>
      <c r="L160" s="825">
        <f t="shared" si="90"/>
        <v>0</v>
      </c>
      <c r="M160" s="825">
        <f t="shared" si="90"/>
        <v>0</v>
      </c>
      <c r="N160" s="825">
        <f t="shared" si="90"/>
        <v>0</v>
      </c>
      <c r="O160" s="825">
        <f t="shared" si="90"/>
        <v>0</v>
      </c>
      <c r="P160" s="825">
        <f t="shared" si="90"/>
        <v>7936.0324970914917</v>
      </c>
      <c r="Q160" s="825">
        <f t="shared" si="90"/>
        <v>0</v>
      </c>
      <c r="R160" s="825">
        <f t="shared" si="90"/>
        <v>0</v>
      </c>
      <c r="S160" s="825">
        <f t="shared" si="90"/>
        <v>0</v>
      </c>
      <c r="T160" s="825">
        <f t="shared" si="90"/>
        <v>0</v>
      </c>
      <c r="U160" s="825">
        <f t="shared" si="90"/>
        <v>0</v>
      </c>
      <c r="V160" s="825">
        <f t="shared" si="90"/>
        <v>0</v>
      </c>
      <c r="W160" s="825">
        <f t="shared" si="90"/>
        <v>0</v>
      </c>
      <c r="X160" s="825">
        <f t="shared" si="90"/>
        <v>12512.62245807358</v>
      </c>
      <c r="Y160" s="825">
        <f t="shared" ref="Y160:AE160" si="91">Y148*$C148*Y142</f>
        <v>0</v>
      </c>
      <c r="Z160" s="825">
        <f t="shared" si="91"/>
        <v>0</v>
      </c>
      <c r="AA160" s="825">
        <f t="shared" si="91"/>
        <v>0</v>
      </c>
      <c r="AB160" s="825">
        <f t="shared" si="91"/>
        <v>0</v>
      </c>
      <c r="AC160" s="825">
        <f t="shared" si="91"/>
        <v>0</v>
      </c>
      <c r="AD160" s="825">
        <f t="shared" si="91"/>
        <v>0</v>
      </c>
      <c r="AE160" s="825">
        <f t="shared" si="91"/>
        <v>0</v>
      </c>
    </row>
    <row r="161" spans="1:31">
      <c r="A161" s="905" t="s">
        <v>983</v>
      </c>
      <c r="D161" s="825"/>
      <c r="E161" s="825">
        <f t="shared" ref="E161:X161" si="92">SUM(E160:E160)</f>
        <v>0</v>
      </c>
      <c r="F161" s="825">
        <f t="shared" si="92"/>
        <v>0</v>
      </c>
      <c r="G161" s="825">
        <f t="shared" si="92"/>
        <v>0</v>
      </c>
      <c r="H161" s="825">
        <f t="shared" si="92"/>
        <v>0</v>
      </c>
      <c r="I161" s="825">
        <f t="shared" si="92"/>
        <v>0</v>
      </c>
      <c r="J161" s="825">
        <f t="shared" si="92"/>
        <v>2567.2848296601987</v>
      </c>
      <c r="K161" s="825">
        <f t="shared" si="92"/>
        <v>0</v>
      </c>
      <c r="L161" s="825">
        <f t="shared" si="92"/>
        <v>0</v>
      </c>
      <c r="M161" s="825">
        <f t="shared" si="92"/>
        <v>0</v>
      </c>
      <c r="N161" s="825">
        <f t="shared" si="92"/>
        <v>0</v>
      </c>
      <c r="O161" s="825">
        <f t="shared" si="92"/>
        <v>0</v>
      </c>
      <c r="P161" s="825">
        <f t="shared" si="92"/>
        <v>7936.0324970914917</v>
      </c>
      <c r="Q161" s="825">
        <f t="shared" si="92"/>
        <v>0</v>
      </c>
      <c r="R161" s="825">
        <f t="shared" si="92"/>
        <v>0</v>
      </c>
      <c r="S161" s="825">
        <f t="shared" si="92"/>
        <v>0</v>
      </c>
      <c r="T161" s="825">
        <f t="shared" si="92"/>
        <v>0</v>
      </c>
      <c r="U161" s="825">
        <f t="shared" si="92"/>
        <v>0</v>
      </c>
      <c r="V161" s="825">
        <f t="shared" si="92"/>
        <v>0</v>
      </c>
      <c r="W161" s="825">
        <f t="shared" si="92"/>
        <v>0</v>
      </c>
      <c r="X161" s="825">
        <f t="shared" si="92"/>
        <v>12512.62245807358</v>
      </c>
      <c r="Y161" s="825">
        <f t="shared" ref="Y161:AE161" si="93">SUM(Y160:Y160)</f>
        <v>0</v>
      </c>
      <c r="Z161" s="825">
        <f t="shared" si="93"/>
        <v>0</v>
      </c>
      <c r="AA161" s="825">
        <f t="shared" si="93"/>
        <v>0</v>
      </c>
      <c r="AB161" s="825">
        <f t="shared" si="93"/>
        <v>0</v>
      </c>
      <c r="AC161" s="825">
        <f t="shared" si="93"/>
        <v>0</v>
      </c>
      <c r="AD161" s="825">
        <f t="shared" si="93"/>
        <v>0</v>
      </c>
      <c r="AE161" s="825">
        <f t="shared" si="93"/>
        <v>0</v>
      </c>
    </row>
    <row r="162" spans="1:31">
      <c r="A162" s="915"/>
      <c r="D162" s="825"/>
      <c r="E162" s="825"/>
      <c r="F162" s="825"/>
      <c r="G162" s="825"/>
      <c r="H162" s="825"/>
      <c r="I162" s="825"/>
      <c r="J162" s="825"/>
      <c r="K162" s="825"/>
      <c r="L162" s="825"/>
      <c r="M162" s="825"/>
      <c r="N162" s="825"/>
      <c r="O162" s="825"/>
      <c r="P162" s="825"/>
      <c r="Q162" s="825"/>
      <c r="R162" s="825"/>
      <c r="S162" s="825"/>
      <c r="T162" s="825"/>
      <c r="U162" s="825"/>
      <c r="V162" s="825"/>
      <c r="W162" s="825"/>
      <c r="X162" s="825"/>
      <c r="Y162" s="825"/>
      <c r="Z162" s="825"/>
      <c r="AA162" s="825"/>
      <c r="AB162" s="825"/>
      <c r="AC162" s="825"/>
      <c r="AD162" s="825"/>
      <c r="AE162" s="825"/>
    </row>
    <row r="163" spans="1:31">
      <c r="A163" s="905" t="s">
        <v>1351</v>
      </c>
      <c r="D163" s="825"/>
      <c r="E163" s="825"/>
      <c r="F163" s="825"/>
      <c r="G163" s="825"/>
      <c r="H163" s="825"/>
      <c r="I163" s="825"/>
      <c r="J163" s="825"/>
      <c r="K163" s="825"/>
      <c r="L163" s="825"/>
      <c r="M163" s="825"/>
      <c r="N163" s="825"/>
      <c r="O163" s="825"/>
      <c r="P163" s="825"/>
      <c r="Q163" s="825"/>
      <c r="R163" s="825"/>
      <c r="S163" s="825"/>
      <c r="T163" s="825"/>
      <c r="U163" s="825"/>
      <c r="V163" s="825"/>
      <c r="W163" s="825"/>
      <c r="X163" s="825"/>
      <c r="Y163" s="825"/>
      <c r="Z163" s="825"/>
      <c r="AA163" s="825"/>
      <c r="AB163" s="825"/>
      <c r="AC163" s="825"/>
      <c r="AD163" s="825"/>
      <c r="AE163" s="825"/>
    </row>
    <row r="164" spans="1:31">
      <c r="A164" s="910" t="str">
        <f>A151</f>
        <v xml:space="preserve">Seedling </v>
      </c>
      <c r="D164" s="825"/>
      <c r="E164" s="825">
        <f t="shared" ref="E164:X164" si="94">E151*$C151</f>
        <v>14850</v>
      </c>
      <c r="F164" s="825">
        <f t="shared" si="94"/>
        <v>2227.5</v>
      </c>
      <c r="G164" s="825">
        <f t="shared" si="94"/>
        <v>0</v>
      </c>
      <c r="H164" s="825">
        <f t="shared" si="94"/>
        <v>0</v>
      </c>
      <c r="I164" s="825">
        <f t="shared" si="94"/>
        <v>0</v>
      </c>
      <c r="J164" s="825">
        <f t="shared" si="94"/>
        <v>0</v>
      </c>
      <c r="K164" s="825">
        <f t="shared" si="94"/>
        <v>0</v>
      </c>
      <c r="L164" s="825">
        <f t="shared" si="94"/>
        <v>0</v>
      </c>
      <c r="M164" s="825">
        <f t="shared" si="94"/>
        <v>0</v>
      </c>
      <c r="N164" s="825">
        <f t="shared" si="94"/>
        <v>0</v>
      </c>
      <c r="O164" s="825">
        <f t="shared" si="94"/>
        <v>0</v>
      </c>
      <c r="P164" s="825">
        <f t="shared" si="94"/>
        <v>0</v>
      </c>
      <c r="Q164" s="825">
        <f t="shared" si="94"/>
        <v>0</v>
      </c>
      <c r="R164" s="825">
        <f t="shared" si="94"/>
        <v>0</v>
      </c>
      <c r="S164" s="825">
        <f t="shared" si="94"/>
        <v>0</v>
      </c>
      <c r="T164" s="825">
        <f t="shared" si="94"/>
        <v>0</v>
      </c>
      <c r="U164" s="825">
        <f t="shared" si="94"/>
        <v>0</v>
      </c>
      <c r="V164" s="825">
        <f t="shared" si="94"/>
        <v>0</v>
      </c>
      <c r="W164" s="825">
        <f t="shared" si="94"/>
        <v>0</v>
      </c>
      <c r="X164" s="825">
        <f t="shared" si="94"/>
        <v>0</v>
      </c>
      <c r="Y164" s="825">
        <f t="shared" ref="Y164:AE164" si="95">Y151*$C151</f>
        <v>0</v>
      </c>
      <c r="Z164" s="825">
        <f t="shared" si="95"/>
        <v>0</v>
      </c>
      <c r="AA164" s="825">
        <f t="shared" si="95"/>
        <v>0</v>
      </c>
      <c r="AB164" s="825">
        <f t="shared" si="95"/>
        <v>0</v>
      </c>
      <c r="AC164" s="825">
        <f t="shared" si="95"/>
        <v>0</v>
      </c>
      <c r="AD164" s="825">
        <f t="shared" si="95"/>
        <v>0</v>
      </c>
      <c r="AE164" s="825">
        <f t="shared" si="95"/>
        <v>0</v>
      </c>
    </row>
    <row r="165" spans="1:31">
      <c r="A165" s="910" t="str">
        <f>A152</f>
        <v>Transportation of seedlings (Direct)</v>
      </c>
      <c r="D165" s="825"/>
      <c r="E165" s="825">
        <f t="shared" ref="E165:X165" si="96">E152*$C152</f>
        <v>0</v>
      </c>
      <c r="F165" s="825">
        <f t="shared" si="96"/>
        <v>0</v>
      </c>
      <c r="G165" s="825">
        <f t="shared" si="96"/>
        <v>0</v>
      </c>
      <c r="H165" s="825">
        <f t="shared" si="96"/>
        <v>0</v>
      </c>
      <c r="I165" s="825">
        <f t="shared" si="96"/>
        <v>0</v>
      </c>
      <c r="J165" s="825">
        <f t="shared" si="96"/>
        <v>0</v>
      </c>
      <c r="K165" s="825">
        <f t="shared" si="96"/>
        <v>0</v>
      </c>
      <c r="L165" s="825">
        <f t="shared" si="96"/>
        <v>0</v>
      </c>
      <c r="M165" s="825">
        <f t="shared" si="96"/>
        <v>0</v>
      </c>
      <c r="N165" s="825">
        <f t="shared" si="96"/>
        <v>0</v>
      </c>
      <c r="O165" s="825">
        <f t="shared" si="96"/>
        <v>0</v>
      </c>
      <c r="P165" s="825">
        <f t="shared" si="96"/>
        <v>0</v>
      </c>
      <c r="Q165" s="825">
        <f t="shared" si="96"/>
        <v>0</v>
      </c>
      <c r="R165" s="825">
        <f t="shared" si="96"/>
        <v>0</v>
      </c>
      <c r="S165" s="825">
        <f t="shared" si="96"/>
        <v>0</v>
      </c>
      <c r="T165" s="825">
        <f t="shared" si="96"/>
        <v>0</v>
      </c>
      <c r="U165" s="825">
        <f t="shared" si="96"/>
        <v>0</v>
      </c>
      <c r="V165" s="825">
        <f t="shared" si="96"/>
        <v>0</v>
      </c>
      <c r="W165" s="825">
        <f t="shared" si="96"/>
        <v>0</v>
      </c>
      <c r="X165" s="825">
        <f t="shared" si="96"/>
        <v>0</v>
      </c>
      <c r="Y165" s="825">
        <f t="shared" ref="Y165:AE165" si="97">Y152*$C152</f>
        <v>0</v>
      </c>
      <c r="Z165" s="825">
        <f t="shared" si="97"/>
        <v>0</v>
      </c>
      <c r="AA165" s="825">
        <f t="shared" si="97"/>
        <v>0</v>
      </c>
      <c r="AB165" s="825">
        <f t="shared" si="97"/>
        <v>0</v>
      </c>
      <c r="AC165" s="825">
        <f t="shared" si="97"/>
        <v>0</v>
      </c>
      <c r="AD165" s="825">
        <f t="shared" si="97"/>
        <v>0</v>
      </c>
      <c r="AE165" s="825">
        <f t="shared" si="97"/>
        <v>0</v>
      </c>
    </row>
    <row r="166" spans="1:31">
      <c r="A166" s="910" t="str">
        <f>A155</f>
        <v>Fence installation per ha</v>
      </c>
      <c r="D166" s="825"/>
      <c r="E166" s="825">
        <f t="shared" ref="E166:X166" si="98">E155*$C155</f>
        <v>3928.7938414259374</v>
      </c>
      <c r="F166" s="825">
        <f t="shared" si="98"/>
        <v>0</v>
      </c>
      <c r="G166" s="825">
        <f t="shared" si="98"/>
        <v>0</v>
      </c>
      <c r="H166" s="825">
        <f t="shared" si="98"/>
        <v>0</v>
      </c>
      <c r="I166" s="825">
        <f t="shared" si="98"/>
        <v>0</v>
      </c>
      <c r="J166" s="825">
        <f t="shared" si="98"/>
        <v>0</v>
      </c>
      <c r="K166" s="825">
        <f t="shared" si="98"/>
        <v>0</v>
      </c>
      <c r="L166" s="825">
        <f t="shared" si="98"/>
        <v>0</v>
      </c>
      <c r="M166" s="825">
        <f t="shared" si="98"/>
        <v>0</v>
      </c>
      <c r="N166" s="825">
        <f t="shared" si="98"/>
        <v>0</v>
      </c>
      <c r="O166" s="825">
        <f t="shared" si="98"/>
        <v>0</v>
      </c>
      <c r="P166" s="825">
        <f t="shared" si="98"/>
        <v>0</v>
      </c>
      <c r="Q166" s="825">
        <f t="shared" si="98"/>
        <v>0</v>
      </c>
      <c r="R166" s="825">
        <f t="shared" si="98"/>
        <v>0</v>
      </c>
      <c r="S166" s="825">
        <f t="shared" si="98"/>
        <v>0</v>
      </c>
      <c r="T166" s="825">
        <f t="shared" si="98"/>
        <v>0</v>
      </c>
      <c r="U166" s="825">
        <f t="shared" si="98"/>
        <v>0</v>
      </c>
      <c r="V166" s="825">
        <f t="shared" si="98"/>
        <v>0</v>
      </c>
      <c r="W166" s="825">
        <f t="shared" si="98"/>
        <v>0</v>
      </c>
      <c r="X166" s="825">
        <f t="shared" si="98"/>
        <v>0</v>
      </c>
      <c r="Y166" s="825">
        <f t="shared" ref="Y166:AE166" si="99">Y155*$C155</f>
        <v>0</v>
      </c>
      <c r="Z166" s="825">
        <f t="shared" si="99"/>
        <v>0</v>
      </c>
      <c r="AA166" s="825">
        <f t="shared" si="99"/>
        <v>0</v>
      </c>
      <c r="AB166" s="825">
        <f t="shared" si="99"/>
        <v>0</v>
      </c>
      <c r="AC166" s="825">
        <f t="shared" si="99"/>
        <v>0</v>
      </c>
      <c r="AD166" s="825">
        <f t="shared" si="99"/>
        <v>0</v>
      </c>
      <c r="AE166" s="825">
        <f t="shared" si="99"/>
        <v>0</v>
      </c>
    </row>
    <row r="167" spans="1:31">
      <c r="A167" s="970" t="s">
        <v>1356</v>
      </c>
      <c r="D167" s="825"/>
      <c r="E167" s="825">
        <f t="shared" ref="E167:X167" si="100">SUM(E164:E166)</f>
        <v>18778.793841425937</v>
      </c>
      <c r="F167" s="825">
        <f t="shared" si="100"/>
        <v>2227.5</v>
      </c>
      <c r="G167" s="825">
        <f t="shared" si="100"/>
        <v>0</v>
      </c>
      <c r="H167" s="825">
        <f t="shared" si="100"/>
        <v>0</v>
      </c>
      <c r="I167" s="825">
        <f t="shared" si="100"/>
        <v>0</v>
      </c>
      <c r="J167" s="825">
        <f t="shared" si="100"/>
        <v>0</v>
      </c>
      <c r="K167" s="825">
        <f t="shared" si="100"/>
        <v>0</v>
      </c>
      <c r="L167" s="825">
        <f t="shared" si="100"/>
        <v>0</v>
      </c>
      <c r="M167" s="825">
        <f t="shared" si="100"/>
        <v>0</v>
      </c>
      <c r="N167" s="825">
        <f t="shared" si="100"/>
        <v>0</v>
      </c>
      <c r="O167" s="825">
        <f t="shared" si="100"/>
        <v>0</v>
      </c>
      <c r="P167" s="825">
        <f t="shared" si="100"/>
        <v>0</v>
      </c>
      <c r="Q167" s="825">
        <f t="shared" si="100"/>
        <v>0</v>
      </c>
      <c r="R167" s="825">
        <f t="shared" si="100"/>
        <v>0</v>
      </c>
      <c r="S167" s="825">
        <f t="shared" si="100"/>
        <v>0</v>
      </c>
      <c r="T167" s="825">
        <f t="shared" si="100"/>
        <v>0</v>
      </c>
      <c r="U167" s="825">
        <f t="shared" si="100"/>
        <v>0</v>
      </c>
      <c r="V167" s="825">
        <f t="shared" si="100"/>
        <v>0</v>
      </c>
      <c r="W167" s="825">
        <f t="shared" si="100"/>
        <v>0</v>
      </c>
      <c r="X167" s="825">
        <f t="shared" si="100"/>
        <v>0</v>
      </c>
      <c r="Y167" s="825">
        <f t="shared" ref="Y167:AE167" si="101">SUM(Y164:Y166)</f>
        <v>0</v>
      </c>
      <c r="Z167" s="825">
        <f t="shared" si="101"/>
        <v>0</v>
      </c>
      <c r="AA167" s="825">
        <f t="shared" si="101"/>
        <v>0</v>
      </c>
      <c r="AB167" s="825">
        <f t="shared" si="101"/>
        <v>0</v>
      </c>
      <c r="AC167" s="825">
        <f t="shared" si="101"/>
        <v>0</v>
      </c>
      <c r="AD167" s="825">
        <f t="shared" si="101"/>
        <v>0</v>
      </c>
      <c r="AE167" s="825">
        <f t="shared" si="101"/>
        <v>0</v>
      </c>
    </row>
    <row r="168" spans="1:31">
      <c r="A168" s="910" t="str">
        <f>A153</f>
        <v>Irrigation</v>
      </c>
      <c r="D168" s="825"/>
      <c r="E168" s="825">
        <f t="shared" ref="E168:X168" si="102">E153*$C153</f>
        <v>1585.5489431468961</v>
      </c>
      <c r="F168" s="825">
        <f t="shared" si="102"/>
        <v>0</v>
      </c>
      <c r="G168" s="825">
        <f t="shared" si="102"/>
        <v>0</v>
      </c>
      <c r="H168" s="825">
        <f t="shared" si="102"/>
        <v>0</v>
      </c>
      <c r="I168" s="825">
        <f t="shared" si="102"/>
        <v>0</v>
      </c>
      <c r="J168" s="825">
        <f t="shared" si="102"/>
        <v>0</v>
      </c>
      <c r="K168" s="825">
        <f t="shared" si="102"/>
        <v>0</v>
      </c>
      <c r="L168" s="825">
        <f t="shared" si="102"/>
        <v>0</v>
      </c>
      <c r="M168" s="825">
        <f t="shared" si="102"/>
        <v>0</v>
      </c>
      <c r="N168" s="825">
        <f t="shared" si="102"/>
        <v>0</v>
      </c>
      <c r="O168" s="825">
        <f t="shared" si="102"/>
        <v>0</v>
      </c>
      <c r="P168" s="825">
        <f t="shared" si="102"/>
        <v>0</v>
      </c>
      <c r="Q168" s="825">
        <f t="shared" si="102"/>
        <v>0</v>
      </c>
      <c r="R168" s="825">
        <f t="shared" si="102"/>
        <v>0</v>
      </c>
      <c r="S168" s="825">
        <f t="shared" si="102"/>
        <v>0</v>
      </c>
      <c r="T168" s="825">
        <f t="shared" si="102"/>
        <v>0</v>
      </c>
      <c r="U168" s="825">
        <f t="shared" si="102"/>
        <v>0</v>
      </c>
      <c r="V168" s="825">
        <f t="shared" si="102"/>
        <v>0</v>
      </c>
      <c r="W168" s="825">
        <f t="shared" si="102"/>
        <v>0</v>
      </c>
      <c r="X168" s="825">
        <f t="shared" si="102"/>
        <v>0</v>
      </c>
      <c r="Y168" s="825">
        <f t="shared" ref="Y168:AE168" si="103">Y153*$C153</f>
        <v>0</v>
      </c>
      <c r="Z168" s="825">
        <f t="shared" si="103"/>
        <v>0</v>
      </c>
      <c r="AA168" s="825">
        <f t="shared" si="103"/>
        <v>0</v>
      </c>
      <c r="AB168" s="825">
        <f t="shared" si="103"/>
        <v>0</v>
      </c>
      <c r="AC168" s="825">
        <f t="shared" si="103"/>
        <v>0</v>
      </c>
      <c r="AD168" s="825">
        <f t="shared" si="103"/>
        <v>0</v>
      </c>
      <c r="AE168" s="825">
        <f t="shared" si="103"/>
        <v>0</v>
      </c>
    </row>
    <row r="169" spans="1:31">
      <c r="A169" s="910" t="str">
        <f>A154</f>
        <v>Labor costs</v>
      </c>
      <c r="D169" s="825"/>
      <c r="E169" s="825">
        <f t="shared" ref="E169:X169" si="104">E154*$C154</f>
        <v>43.173558696988316</v>
      </c>
      <c r="F169" s="825">
        <f t="shared" si="104"/>
        <v>0</v>
      </c>
      <c r="G169" s="825">
        <f t="shared" si="104"/>
        <v>0</v>
      </c>
      <c r="H169" s="825">
        <f t="shared" si="104"/>
        <v>0</v>
      </c>
      <c r="I169" s="825">
        <f t="shared" si="104"/>
        <v>0</v>
      </c>
      <c r="J169" s="825">
        <f t="shared" si="104"/>
        <v>0</v>
      </c>
      <c r="K169" s="825">
        <f t="shared" si="104"/>
        <v>0</v>
      </c>
      <c r="L169" s="825">
        <f t="shared" si="104"/>
        <v>0</v>
      </c>
      <c r="M169" s="825">
        <f t="shared" si="104"/>
        <v>0</v>
      </c>
      <c r="N169" s="825">
        <f t="shared" si="104"/>
        <v>0</v>
      </c>
      <c r="O169" s="825">
        <f t="shared" si="104"/>
        <v>0</v>
      </c>
      <c r="P169" s="825">
        <f t="shared" si="104"/>
        <v>0</v>
      </c>
      <c r="Q169" s="825">
        <f t="shared" si="104"/>
        <v>0</v>
      </c>
      <c r="R169" s="825">
        <f t="shared" si="104"/>
        <v>0</v>
      </c>
      <c r="S169" s="825">
        <f t="shared" si="104"/>
        <v>0</v>
      </c>
      <c r="T169" s="825">
        <f t="shared" si="104"/>
        <v>0</v>
      </c>
      <c r="U169" s="825">
        <f t="shared" si="104"/>
        <v>0</v>
      </c>
      <c r="V169" s="825">
        <f t="shared" si="104"/>
        <v>0</v>
      </c>
      <c r="W169" s="825">
        <f t="shared" si="104"/>
        <v>0</v>
      </c>
      <c r="X169" s="825">
        <f t="shared" si="104"/>
        <v>0</v>
      </c>
      <c r="Y169" s="825">
        <f t="shared" ref="Y169:AE169" si="105">Y154*$C154</f>
        <v>0</v>
      </c>
      <c r="Z169" s="825">
        <f t="shared" si="105"/>
        <v>0</v>
      </c>
      <c r="AA169" s="825">
        <f t="shared" si="105"/>
        <v>0</v>
      </c>
      <c r="AB169" s="825">
        <f t="shared" si="105"/>
        <v>0</v>
      </c>
      <c r="AC169" s="825">
        <f t="shared" si="105"/>
        <v>0</v>
      </c>
      <c r="AD169" s="825">
        <f t="shared" si="105"/>
        <v>0</v>
      </c>
      <c r="AE169" s="825">
        <f t="shared" si="105"/>
        <v>0</v>
      </c>
    </row>
    <row r="170" spans="1:31">
      <c r="A170" s="905" t="s">
        <v>1354</v>
      </c>
      <c r="D170" s="825"/>
      <c r="E170" s="825">
        <f t="shared" ref="E170:X170" si="106">SUM(E168:E169)</f>
        <v>1628.7225018438844</v>
      </c>
      <c r="F170" s="825">
        <f t="shared" si="106"/>
        <v>0</v>
      </c>
      <c r="G170" s="825">
        <f t="shared" si="106"/>
        <v>0</v>
      </c>
      <c r="H170" s="825">
        <f t="shared" si="106"/>
        <v>0</v>
      </c>
      <c r="I170" s="825">
        <f t="shared" si="106"/>
        <v>0</v>
      </c>
      <c r="J170" s="825">
        <f t="shared" si="106"/>
        <v>0</v>
      </c>
      <c r="K170" s="825">
        <f t="shared" si="106"/>
        <v>0</v>
      </c>
      <c r="L170" s="825">
        <f t="shared" si="106"/>
        <v>0</v>
      </c>
      <c r="M170" s="825">
        <f t="shared" si="106"/>
        <v>0</v>
      </c>
      <c r="N170" s="825">
        <f t="shared" si="106"/>
        <v>0</v>
      </c>
      <c r="O170" s="825">
        <f t="shared" si="106"/>
        <v>0</v>
      </c>
      <c r="P170" s="825">
        <f t="shared" si="106"/>
        <v>0</v>
      </c>
      <c r="Q170" s="825">
        <f t="shared" si="106"/>
        <v>0</v>
      </c>
      <c r="R170" s="825">
        <f t="shared" si="106"/>
        <v>0</v>
      </c>
      <c r="S170" s="825">
        <f t="shared" si="106"/>
        <v>0</v>
      </c>
      <c r="T170" s="825">
        <f t="shared" si="106"/>
        <v>0</v>
      </c>
      <c r="U170" s="825">
        <f t="shared" si="106"/>
        <v>0</v>
      </c>
      <c r="V170" s="825">
        <f t="shared" si="106"/>
        <v>0</v>
      </c>
      <c r="W170" s="825">
        <f t="shared" si="106"/>
        <v>0</v>
      </c>
      <c r="X170" s="825">
        <f t="shared" si="106"/>
        <v>0</v>
      </c>
      <c r="Y170" s="825">
        <f t="shared" ref="Y170:AE170" si="107">SUM(Y168:Y169)</f>
        <v>0</v>
      </c>
      <c r="Z170" s="825">
        <f t="shared" si="107"/>
        <v>0</v>
      </c>
      <c r="AA170" s="825">
        <f t="shared" si="107"/>
        <v>0</v>
      </c>
      <c r="AB170" s="825">
        <f t="shared" si="107"/>
        <v>0</v>
      </c>
      <c r="AC170" s="825">
        <f t="shared" si="107"/>
        <v>0</v>
      </c>
      <c r="AD170" s="825">
        <f t="shared" si="107"/>
        <v>0</v>
      </c>
      <c r="AE170" s="825">
        <f t="shared" si="107"/>
        <v>0</v>
      </c>
    </row>
    <row r="171" spans="1:31">
      <c r="A171" s="913"/>
      <c r="D171" s="825"/>
      <c r="E171" s="825"/>
      <c r="F171" s="825"/>
      <c r="G171" s="825"/>
      <c r="H171" s="825"/>
      <c r="I171" s="825"/>
      <c r="J171" s="825"/>
      <c r="K171" s="825"/>
      <c r="L171" s="825"/>
      <c r="M171" s="825"/>
      <c r="N171" s="825"/>
      <c r="O171" s="825"/>
      <c r="P171" s="825"/>
      <c r="Q171" s="825"/>
      <c r="R171" s="825"/>
      <c r="S171" s="825"/>
      <c r="T171" s="825"/>
      <c r="U171" s="825"/>
      <c r="V171" s="825"/>
      <c r="W171" s="825"/>
      <c r="X171" s="825"/>
      <c r="Y171" s="825"/>
      <c r="Z171" s="825"/>
      <c r="AA171" s="825"/>
      <c r="AB171" s="825"/>
      <c r="AC171" s="825"/>
      <c r="AD171" s="825"/>
      <c r="AE171" s="825"/>
    </row>
    <row r="172" spans="1:31">
      <c r="A172" s="905" t="s">
        <v>498</v>
      </c>
      <c r="B172" s="760"/>
      <c r="D172" s="825"/>
      <c r="E172" s="825">
        <f t="shared" ref="E172:X172" si="108">E167+E170</f>
        <v>20407.516343269821</v>
      </c>
      <c r="F172" s="825">
        <f t="shared" si="108"/>
        <v>2227.5</v>
      </c>
      <c r="G172" s="825">
        <f t="shared" si="108"/>
        <v>0</v>
      </c>
      <c r="H172" s="825">
        <f t="shared" si="108"/>
        <v>0</v>
      </c>
      <c r="I172" s="825">
        <f t="shared" si="108"/>
        <v>0</v>
      </c>
      <c r="J172" s="825">
        <f t="shared" si="108"/>
        <v>0</v>
      </c>
      <c r="K172" s="825">
        <f t="shared" si="108"/>
        <v>0</v>
      </c>
      <c r="L172" s="825">
        <f t="shared" si="108"/>
        <v>0</v>
      </c>
      <c r="M172" s="825">
        <f t="shared" si="108"/>
        <v>0</v>
      </c>
      <c r="N172" s="825">
        <f t="shared" si="108"/>
        <v>0</v>
      </c>
      <c r="O172" s="825">
        <f t="shared" si="108"/>
        <v>0</v>
      </c>
      <c r="P172" s="825">
        <f t="shared" si="108"/>
        <v>0</v>
      </c>
      <c r="Q172" s="825">
        <f t="shared" si="108"/>
        <v>0</v>
      </c>
      <c r="R172" s="825">
        <f t="shared" si="108"/>
        <v>0</v>
      </c>
      <c r="S172" s="825">
        <f t="shared" si="108"/>
        <v>0</v>
      </c>
      <c r="T172" s="825">
        <f t="shared" si="108"/>
        <v>0</v>
      </c>
      <c r="U172" s="825">
        <f t="shared" si="108"/>
        <v>0</v>
      </c>
      <c r="V172" s="825">
        <f t="shared" si="108"/>
        <v>0</v>
      </c>
      <c r="W172" s="825">
        <f t="shared" si="108"/>
        <v>0</v>
      </c>
      <c r="X172" s="825">
        <f t="shared" si="108"/>
        <v>0</v>
      </c>
      <c r="Y172" s="825">
        <f t="shared" ref="Y172:AE172" si="109">Y167+Y170</f>
        <v>0</v>
      </c>
      <c r="Z172" s="825">
        <f t="shared" si="109"/>
        <v>0</v>
      </c>
      <c r="AA172" s="825">
        <f t="shared" si="109"/>
        <v>0</v>
      </c>
      <c r="AB172" s="825">
        <f t="shared" si="109"/>
        <v>0</v>
      </c>
      <c r="AC172" s="825">
        <f t="shared" si="109"/>
        <v>0</v>
      </c>
      <c r="AD172" s="825">
        <f t="shared" si="109"/>
        <v>0</v>
      </c>
      <c r="AE172" s="825">
        <f t="shared" si="109"/>
        <v>0</v>
      </c>
    </row>
    <row r="173" spans="1:31">
      <c r="A173" s="916"/>
      <c r="B173" s="760"/>
      <c r="D173" s="825"/>
      <c r="E173" s="825"/>
      <c r="F173" s="825"/>
      <c r="G173" s="825"/>
      <c r="H173" s="825"/>
      <c r="I173" s="825"/>
      <c r="J173" s="825"/>
      <c r="K173" s="825"/>
      <c r="L173" s="825"/>
      <c r="M173" s="825"/>
      <c r="N173" s="825"/>
      <c r="O173" s="825"/>
      <c r="P173" s="825"/>
      <c r="Q173" s="825"/>
      <c r="R173" s="825"/>
      <c r="S173" s="825"/>
      <c r="T173" s="825"/>
      <c r="U173" s="825"/>
      <c r="V173" s="825"/>
      <c r="W173" s="825"/>
      <c r="X173" s="825"/>
      <c r="Y173" s="825"/>
      <c r="Z173" s="825"/>
      <c r="AA173" s="825"/>
      <c r="AB173" s="825"/>
      <c r="AC173" s="825"/>
      <c r="AD173" s="825"/>
      <c r="AE173" s="825"/>
    </row>
    <row r="174" spans="1:31">
      <c r="A174" s="916" t="s">
        <v>585</v>
      </c>
      <c r="B174" s="760"/>
      <c r="D174" s="825"/>
      <c r="E174" s="825">
        <f t="shared" ref="E174:X174" si="110">E161-E172</f>
        <v>-20407.516343269821</v>
      </c>
      <c r="F174" s="825">
        <f t="shared" si="110"/>
        <v>-2227.5</v>
      </c>
      <c r="G174" s="825">
        <f t="shared" si="110"/>
        <v>0</v>
      </c>
      <c r="H174" s="825">
        <f t="shared" si="110"/>
        <v>0</v>
      </c>
      <c r="I174" s="825">
        <f t="shared" si="110"/>
        <v>0</v>
      </c>
      <c r="J174" s="825">
        <f t="shared" si="110"/>
        <v>2567.2848296601987</v>
      </c>
      <c r="K174" s="825">
        <f t="shared" si="110"/>
        <v>0</v>
      </c>
      <c r="L174" s="825">
        <f t="shared" si="110"/>
        <v>0</v>
      </c>
      <c r="M174" s="825">
        <f t="shared" si="110"/>
        <v>0</v>
      </c>
      <c r="N174" s="825">
        <f t="shared" si="110"/>
        <v>0</v>
      </c>
      <c r="O174" s="825">
        <f t="shared" si="110"/>
        <v>0</v>
      </c>
      <c r="P174" s="825">
        <f t="shared" si="110"/>
        <v>7936.0324970914917</v>
      </c>
      <c r="Q174" s="825">
        <f t="shared" si="110"/>
        <v>0</v>
      </c>
      <c r="R174" s="825">
        <f t="shared" si="110"/>
        <v>0</v>
      </c>
      <c r="S174" s="825">
        <f t="shared" si="110"/>
        <v>0</v>
      </c>
      <c r="T174" s="825">
        <f t="shared" si="110"/>
        <v>0</v>
      </c>
      <c r="U174" s="825">
        <f t="shared" si="110"/>
        <v>0</v>
      </c>
      <c r="V174" s="825">
        <f t="shared" si="110"/>
        <v>0</v>
      </c>
      <c r="W174" s="825">
        <f t="shared" si="110"/>
        <v>0</v>
      </c>
      <c r="X174" s="825">
        <f t="shared" si="110"/>
        <v>12512.62245807358</v>
      </c>
      <c r="Y174" s="825">
        <f t="shared" ref="Y174:AE174" si="111">Y161-Y172</f>
        <v>0</v>
      </c>
      <c r="Z174" s="825">
        <f t="shared" si="111"/>
        <v>0</v>
      </c>
      <c r="AA174" s="825">
        <f t="shared" si="111"/>
        <v>0</v>
      </c>
      <c r="AB174" s="825">
        <f t="shared" si="111"/>
        <v>0</v>
      </c>
      <c r="AC174" s="825">
        <f t="shared" si="111"/>
        <v>0</v>
      </c>
      <c r="AD174" s="825">
        <f t="shared" si="111"/>
        <v>0</v>
      </c>
      <c r="AE174" s="825">
        <f t="shared" si="111"/>
        <v>0</v>
      </c>
    </row>
    <row r="175" spans="1:31" ht="10.8" thickBot="1">
      <c r="A175" s="917" t="s">
        <v>1135</v>
      </c>
      <c r="B175" s="918"/>
      <c r="C175" s="919"/>
      <c r="D175" s="920"/>
      <c r="E175" s="920">
        <f>E174-$D$174</f>
        <v>-20407.516343269821</v>
      </c>
      <c r="F175" s="920">
        <f t="shared" ref="F175:X175" si="112">F174-$D$174</f>
        <v>-2227.5</v>
      </c>
      <c r="G175" s="920">
        <f t="shared" si="112"/>
        <v>0</v>
      </c>
      <c r="H175" s="920">
        <f t="shared" si="112"/>
        <v>0</v>
      </c>
      <c r="I175" s="920">
        <f t="shared" si="112"/>
        <v>0</v>
      </c>
      <c r="J175" s="920">
        <f t="shared" si="112"/>
        <v>2567.2848296601987</v>
      </c>
      <c r="K175" s="920">
        <f t="shared" si="112"/>
        <v>0</v>
      </c>
      <c r="L175" s="920">
        <f t="shared" si="112"/>
        <v>0</v>
      </c>
      <c r="M175" s="920">
        <f t="shared" si="112"/>
        <v>0</v>
      </c>
      <c r="N175" s="920">
        <f t="shared" si="112"/>
        <v>0</v>
      </c>
      <c r="O175" s="920">
        <f t="shared" si="112"/>
        <v>0</v>
      </c>
      <c r="P175" s="920">
        <f t="shared" si="112"/>
        <v>7936.0324970914917</v>
      </c>
      <c r="Q175" s="920">
        <f t="shared" si="112"/>
        <v>0</v>
      </c>
      <c r="R175" s="920">
        <f t="shared" si="112"/>
        <v>0</v>
      </c>
      <c r="S175" s="920">
        <f t="shared" si="112"/>
        <v>0</v>
      </c>
      <c r="T175" s="920">
        <f t="shared" si="112"/>
        <v>0</v>
      </c>
      <c r="U175" s="920">
        <f t="shared" si="112"/>
        <v>0</v>
      </c>
      <c r="V175" s="920">
        <f t="shared" si="112"/>
        <v>0</v>
      </c>
      <c r="W175" s="920">
        <f t="shared" si="112"/>
        <v>0</v>
      </c>
      <c r="X175" s="920">
        <f t="shared" si="112"/>
        <v>12512.62245807358</v>
      </c>
      <c r="Y175" s="920">
        <f t="shared" ref="Y175:AE175" si="113">Y174-$D$174</f>
        <v>0</v>
      </c>
      <c r="Z175" s="920">
        <f t="shared" si="113"/>
        <v>0</v>
      </c>
      <c r="AA175" s="920">
        <f t="shared" si="113"/>
        <v>0</v>
      </c>
      <c r="AB175" s="920">
        <f t="shared" si="113"/>
        <v>0</v>
      </c>
      <c r="AC175" s="920">
        <f t="shared" si="113"/>
        <v>0</v>
      </c>
      <c r="AD175" s="920">
        <f t="shared" si="113"/>
        <v>0</v>
      </c>
      <c r="AE175" s="920">
        <f t="shared" si="113"/>
        <v>0</v>
      </c>
    </row>
    <row r="176" spans="1:31">
      <c r="D176" s="825"/>
      <c r="E176" s="825"/>
      <c r="F176" s="825"/>
      <c r="G176" s="825"/>
      <c r="H176" s="825"/>
      <c r="I176" s="825"/>
      <c r="J176" s="825"/>
      <c r="K176" s="825"/>
      <c r="L176" s="825"/>
      <c r="M176" s="825"/>
      <c r="N176" s="825"/>
      <c r="O176" s="825"/>
      <c r="P176" s="825"/>
      <c r="Q176" s="825"/>
      <c r="R176" s="825"/>
      <c r="S176" s="825"/>
      <c r="T176" s="825"/>
      <c r="U176" s="825"/>
      <c r="V176" s="825"/>
      <c r="W176" s="825"/>
      <c r="X176" s="825"/>
      <c r="Y176" s="825"/>
      <c r="Z176" s="825"/>
      <c r="AA176" s="825"/>
      <c r="AB176" s="825"/>
      <c r="AC176" s="825"/>
      <c r="AD176" s="825"/>
      <c r="AE176" s="825"/>
    </row>
    <row r="177" spans="1:31" ht="10.8" thickBot="1">
      <c r="C177" s="252"/>
      <c r="D177" s="825"/>
      <c r="E177" s="826"/>
      <c r="F177" s="825"/>
      <c r="G177" s="825"/>
      <c r="H177" s="825"/>
      <c r="I177" s="825"/>
      <c r="J177" s="825"/>
      <c r="K177" s="825"/>
      <c r="L177" s="825"/>
      <c r="M177" s="825"/>
      <c r="N177" s="825"/>
      <c r="O177" s="825"/>
      <c r="P177" s="825"/>
      <c r="Q177" s="825"/>
      <c r="R177" s="825"/>
      <c r="S177" s="825"/>
      <c r="T177" s="825"/>
      <c r="U177" s="825"/>
      <c r="V177" s="825"/>
      <c r="W177" s="825"/>
      <c r="X177" s="825"/>
      <c r="Y177" s="825"/>
      <c r="Z177" s="825"/>
      <c r="AA177" s="825"/>
      <c r="AB177" s="825"/>
      <c r="AC177" s="825"/>
      <c r="AD177" s="825"/>
      <c r="AE177" s="825"/>
    </row>
    <row r="178" spans="1:31">
      <c r="A178" s="1189" t="s">
        <v>1339</v>
      </c>
      <c r="B178" s="1190"/>
      <c r="C178" s="1191"/>
      <c r="D178" s="1191"/>
      <c r="E178" s="1191"/>
      <c r="F178" s="1190"/>
      <c r="G178" s="1190"/>
      <c r="H178" s="1190"/>
      <c r="I178" s="1190"/>
      <c r="J178" s="1190"/>
      <c r="K178" s="1190"/>
      <c r="L178" s="1190"/>
      <c r="M178" s="1190"/>
      <c r="N178" s="1190"/>
      <c r="O178" s="1190"/>
      <c r="P178" s="1190"/>
      <c r="Q178" s="1190"/>
      <c r="R178" s="1190"/>
      <c r="S178" s="1190"/>
      <c r="T178" s="1190"/>
      <c r="U178" s="1190"/>
      <c r="V178" s="1190"/>
      <c r="W178" s="1190"/>
      <c r="X178" s="1190"/>
      <c r="Y178" s="1190"/>
      <c r="Z178" s="1190"/>
      <c r="AA178" s="1190"/>
      <c r="AB178" s="1190"/>
      <c r="AC178" s="1190"/>
      <c r="AD178" s="1190"/>
      <c r="AE178" s="1190"/>
    </row>
    <row r="179" spans="1:31">
      <c r="A179" s="913"/>
      <c r="C179" s="252"/>
      <c r="D179" s="252"/>
      <c r="E179" s="252"/>
    </row>
    <row r="180" spans="1:31">
      <c r="A180" s="1193" t="s">
        <v>122</v>
      </c>
      <c r="B180" s="912" t="s">
        <v>197</v>
      </c>
      <c r="C180" s="265">
        <f>E167+F167</f>
        <v>21006.293841425937</v>
      </c>
      <c r="D180" s="252"/>
      <c r="E180" s="252"/>
    </row>
    <row r="181" spans="1:31">
      <c r="A181" s="1193" t="s">
        <v>1340</v>
      </c>
      <c r="B181" s="912" t="s">
        <v>197</v>
      </c>
      <c r="C181" s="683">
        <f>C180*5%</f>
        <v>1050.3146920712968</v>
      </c>
      <c r="D181" s="252"/>
      <c r="E181" s="252"/>
    </row>
    <row r="182" spans="1:31">
      <c r="A182" s="1193" t="s">
        <v>1341</v>
      </c>
      <c r="B182" s="912" t="s">
        <v>197</v>
      </c>
      <c r="C182" s="683">
        <f>C180*95%</f>
        <v>19955.97914935464</v>
      </c>
      <c r="D182" s="252"/>
      <c r="E182" s="252"/>
    </row>
    <row r="183" spans="1:31">
      <c r="A183" s="916" t="s">
        <v>1342</v>
      </c>
      <c r="C183" s="252"/>
      <c r="D183" s="252"/>
      <c r="E183" s="252"/>
    </row>
    <row r="184" spans="1:31">
      <c r="A184" s="910" t="s">
        <v>293</v>
      </c>
      <c r="C184" s="252"/>
      <c r="D184" s="257" t="s">
        <v>295</v>
      </c>
      <c r="E184" s="1469" t="s">
        <v>296</v>
      </c>
      <c r="F184" s="1469"/>
      <c r="G184" s="1469"/>
      <c r="H184" s="1469"/>
      <c r="I184" s="1469"/>
      <c r="J184" s="258"/>
      <c r="K184" s="258"/>
      <c r="L184" s="258"/>
      <c r="M184" s="258"/>
      <c r="N184" s="258"/>
      <c r="O184" s="1469"/>
      <c r="P184" s="1469"/>
      <c r="Q184" s="1469"/>
      <c r="R184" s="1469"/>
      <c r="S184" s="1469"/>
      <c r="T184" s="258"/>
      <c r="U184" s="258"/>
      <c r="V184" s="258"/>
      <c r="W184" s="258"/>
      <c r="X184" s="258"/>
      <c r="Y184" s="258"/>
      <c r="Z184" s="258"/>
      <c r="AA184" s="258"/>
      <c r="AB184" s="258"/>
      <c r="AC184" s="258"/>
      <c r="AD184" s="258"/>
      <c r="AE184" s="258"/>
    </row>
    <row r="185" spans="1:31">
      <c r="A185" s="910"/>
      <c r="C185" s="252"/>
      <c r="D185" s="262" t="s">
        <v>297</v>
      </c>
      <c r="E185" s="262">
        <v>1</v>
      </c>
      <c r="F185" s="262">
        <v>2</v>
      </c>
      <c r="G185" s="262">
        <v>3</v>
      </c>
      <c r="H185" s="262">
        <v>4</v>
      </c>
      <c r="I185" s="262">
        <v>5</v>
      </c>
      <c r="J185" s="262">
        <v>6</v>
      </c>
      <c r="K185" s="262">
        <v>7</v>
      </c>
      <c r="L185" s="262">
        <v>8</v>
      </c>
      <c r="M185" s="262">
        <v>9</v>
      </c>
      <c r="N185" s="263">
        <v>10</v>
      </c>
      <c r="O185" s="262">
        <v>11</v>
      </c>
      <c r="P185" s="262">
        <v>12</v>
      </c>
      <c r="Q185" s="262">
        <v>13</v>
      </c>
      <c r="R185" s="262">
        <v>14</v>
      </c>
      <c r="S185" s="262">
        <v>15</v>
      </c>
      <c r="T185" s="262">
        <v>16</v>
      </c>
      <c r="U185" s="262">
        <v>17</v>
      </c>
      <c r="V185" s="262">
        <v>18</v>
      </c>
      <c r="W185" s="262">
        <v>19</v>
      </c>
      <c r="X185" s="263">
        <v>20</v>
      </c>
      <c r="Y185" s="263">
        <v>21</v>
      </c>
      <c r="Z185" s="263">
        <v>22</v>
      </c>
      <c r="AA185" s="263">
        <v>23</v>
      </c>
      <c r="AB185" s="263">
        <v>24</v>
      </c>
      <c r="AC185" s="263">
        <v>25</v>
      </c>
      <c r="AD185" s="263">
        <v>26</v>
      </c>
      <c r="AE185" s="263">
        <v>27</v>
      </c>
    </row>
    <row r="186" spans="1:31">
      <c r="A186" s="1188" t="s">
        <v>1345</v>
      </c>
      <c r="C186" s="252"/>
      <c r="D186" s="264"/>
      <c r="E186" s="264"/>
      <c r="F186" s="264"/>
      <c r="G186" s="264"/>
      <c r="H186" s="264"/>
      <c r="I186" s="264"/>
      <c r="J186" s="264"/>
      <c r="K186" s="264"/>
      <c r="L186" s="264"/>
      <c r="M186" s="264"/>
      <c r="N186" s="1187"/>
      <c r="O186" s="264"/>
      <c r="P186" s="264"/>
      <c r="Q186" s="264"/>
      <c r="R186" s="264"/>
      <c r="S186" s="264"/>
      <c r="T186" s="264"/>
      <c r="U186" s="264"/>
      <c r="V186" s="264"/>
      <c r="W186" s="264"/>
      <c r="X186" s="1187"/>
      <c r="Y186" s="1187"/>
      <c r="Z186" s="1187"/>
      <c r="AA186" s="1187"/>
      <c r="AB186" s="1187"/>
      <c r="AC186" s="1187"/>
      <c r="AD186" s="1187"/>
      <c r="AE186" s="1187"/>
    </row>
    <row r="187" spans="1:31">
      <c r="A187" s="1195" t="s">
        <v>1343</v>
      </c>
      <c r="C187" s="252"/>
      <c r="D187" s="252"/>
      <c r="E187" s="265">
        <f>E161</f>
        <v>0</v>
      </c>
      <c r="F187" s="265">
        <f t="shared" ref="F187:X187" si="114">F161</f>
        <v>0</v>
      </c>
      <c r="G187" s="265">
        <f t="shared" si="114"/>
        <v>0</v>
      </c>
      <c r="H187" s="265">
        <f t="shared" si="114"/>
        <v>0</v>
      </c>
      <c r="I187" s="265">
        <f t="shared" si="114"/>
        <v>0</v>
      </c>
      <c r="J187" s="265">
        <f t="shared" si="114"/>
        <v>2567.2848296601987</v>
      </c>
      <c r="K187" s="265">
        <f t="shared" si="114"/>
        <v>0</v>
      </c>
      <c r="L187" s="265">
        <f t="shared" si="114"/>
        <v>0</v>
      </c>
      <c r="M187" s="265">
        <f t="shared" si="114"/>
        <v>0</v>
      </c>
      <c r="N187" s="265">
        <f t="shared" si="114"/>
        <v>0</v>
      </c>
      <c r="O187" s="265">
        <f t="shared" si="114"/>
        <v>0</v>
      </c>
      <c r="P187" s="265">
        <f t="shared" si="114"/>
        <v>7936.0324970914917</v>
      </c>
      <c r="Q187" s="265">
        <f t="shared" si="114"/>
        <v>0</v>
      </c>
      <c r="R187" s="265">
        <f t="shared" si="114"/>
        <v>0</v>
      </c>
      <c r="S187" s="265">
        <f t="shared" si="114"/>
        <v>0</v>
      </c>
      <c r="T187" s="265">
        <f t="shared" si="114"/>
        <v>0</v>
      </c>
      <c r="U187" s="265">
        <f t="shared" si="114"/>
        <v>0</v>
      </c>
      <c r="V187" s="265">
        <f t="shared" si="114"/>
        <v>0</v>
      </c>
      <c r="W187" s="265">
        <f t="shared" si="114"/>
        <v>0</v>
      </c>
      <c r="X187" s="265">
        <f t="shared" si="114"/>
        <v>12512.62245807358</v>
      </c>
      <c r="Y187" s="265">
        <f t="shared" ref="Y187:AE187" si="115">Y161</f>
        <v>0</v>
      </c>
      <c r="Z187" s="265">
        <f t="shared" si="115"/>
        <v>0</v>
      </c>
      <c r="AA187" s="265">
        <f t="shared" si="115"/>
        <v>0</v>
      </c>
      <c r="AB187" s="265">
        <f t="shared" si="115"/>
        <v>0</v>
      </c>
      <c r="AC187" s="265">
        <f t="shared" si="115"/>
        <v>0</v>
      </c>
      <c r="AD187" s="265">
        <f t="shared" si="115"/>
        <v>0</v>
      </c>
      <c r="AE187" s="265">
        <f t="shared" si="115"/>
        <v>0</v>
      </c>
    </row>
    <row r="188" spans="1:31">
      <c r="A188" s="1195" t="s">
        <v>1344</v>
      </c>
      <c r="C188" s="252"/>
      <c r="D188" s="252"/>
      <c r="E188" s="252">
        <f>C181</f>
        <v>1050.3146920712968</v>
      </c>
    </row>
    <row r="189" spans="1:31">
      <c r="A189" s="1195" t="s">
        <v>1341</v>
      </c>
      <c r="C189" s="252"/>
      <c r="D189" s="252"/>
      <c r="E189" s="683">
        <f>C182-F167</f>
        <v>17728.47914935464</v>
      </c>
      <c r="F189" s="1329">
        <f>F167</f>
        <v>2227.5</v>
      </c>
    </row>
    <row r="190" spans="1:31">
      <c r="A190" s="1188" t="s">
        <v>1346</v>
      </c>
      <c r="C190" s="252"/>
      <c r="D190" s="252"/>
      <c r="E190" s="265">
        <f>SUM(E187:E189)</f>
        <v>18778.793841425937</v>
      </c>
      <c r="F190" s="265">
        <f t="shared" ref="F190" si="116">SUM(F187:F189)</f>
        <v>2227.5</v>
      </c>
      <c r="G190" s="265">
        <f t="shared" ref="G190" si="117">SUM(G187:G189)</f>
        <v>0</v>
      </c>
      <c r="H190" s="265">
        <f t="shared" ref="H190" si="118">SUM(H187:H189)</f>
        <v>0</v>
      </c>
      <c r="I190" s="265">
        <f t="shared" ref="I190" si="119">SUM(I187:I189)</f>
        <v>0</v>
      </c>
      <c r="J190" s="265">
        <f t="shared" ref="J190" si="120">SUM(J187:J189)</f>
        <v>2567.2848296601987</v>
      </c>
      <c r="K190" s="265">
        <f t="shared" ref="K190" si="121">SUM(K187:K189)</f>
        <v>0</v>
      </c>
      <c r="L190" s="265">
        <f t="shared" ref="L190" si="122">SUM(L187:L189)</f>
        <v>0</v>
      </c>
      <c r="M190" s="265">
        <f t="shared" ref="M190" si="123">SUM(M187:M189)</f>
        <v>0</v>
      </c>
      <c r="N190" s="265">
        <f t="shared" ref="N190" si="124">SUM(N187:N189)</f>
        <v>0</v>
      </c>
      <c r="O190" s="265">
        <f t="shared" ref="O190" si="125">SUM(O187:O189)</f>
        <v>0</v>
      </c>
      <c r="P190" s="265">
        <f t="shared" ref="P190" si="126">SUM(P187:P189)</f>
        <v>7936.0324970914917</v>
      </c>
      <c r="Q190" s="265">
        <f t="shared" ref="Q190" si="127">SUM(Q187:Q189)</f>
        <v>0</v>
      </c>
      <c r="R190" s="265">
        <f t="shared" ref="R190" si="128">SUM(R187:R189)</f>
        <v>0</v>
      </c>
      <c r="S190" s="265">
        <f t="shared" ref="S190" si="129">SUM(S187:S189)</f>
        <v>0</v>
      </c>
      <c r="T190" s="265">
        <f t="shared" ref="T190" si="130">SUM(T187:T189)</f>
        <v>0</v>
      </c>
      <c r="U190" s="265">
        <f t="shared" ref="U190" si="131">SUM(U187:U189)</f>
        <v>0</v>
      </c>
      <c r="V190" s="265">
        <f t="shared" ref="V190" si="132">SUM(V187:V189)</f>
        <v>0</v>
      </c>
      <c r="W190" s="265">
        <f t="shared" ref="W190" si="133">SUM(W187:W189)</f>
        <v>0</v>
      </c>
      <c r="X190" s="265">
        <f t="shared" ref="X190:AE190" si="134">SUM(X187:X189)</f>
        <v>12512.62245807358</v>
      </c>
      <c r="Y190" s="265">
        <f t="shared" si="134"/>
        <v>0</v>
      </c>
      <c r="Z190" s="265">
        <f t="shared" si="134"/>
        <v>0</v>
      </c>
      <c r="AA190" s="265">
        <f t="shared" si="134"/>
        <v>0</v>
      </c>
      <c r="AB190" s="265">
        <f t="shared" si="134"/>
        <v>0</v>
      </c>
      <c r="AC190" s="265">
        <f t="shared" si="134"/>
        <v>0</v>
      </c>
      <c r="AD190" s="265">
        <f t="shared" si="134"/>
        <v>0</v>
      </c>
      <c r="AE190" s="265">
        <f t="shared" si="134"/>
        <v>0</v>
      </c>
    </row>
    <row r="191" spans="1:31">
      <c r="A191" s="910"/>
      <c r="C191" s="252"/>
      <c r="D191" s="252"/>
      <c r="E191" s="252"/>
    </row>
    <row r="192" spans="1:31">
      <c r="A192" s="1188" t="s">
        <v>1347</v>
      </c>
      <c r="C192" s="252"/>
      <c r="D192" s="252"/>
      <c r="E192" s="252"/>
    </row>
    <row r="193" spans="1:31">
      <c r="A193" s="910" t="s">
        <v>1348</v>
      </c>
      <c r="C193" s="252"/>
      <c r="D193" s="252"/>
      <c r="E193" s="265">
        <f>E172</f>
        <v>20407.516343269821</v>
      </c>
      <c r="F193" s="265">
        <f t="shared" ref="F193:X193" si="135">F172</f>
        <v>2227.5</v>
      </c>
      <c r="G193" s="265">
        <f t="shared" si="135"/>
        <v>0</v>
      </c>
      <c r="H193" s="265">
        <f t="shared" si="135"/>
        <v>0</v>
      </c>
      <c r="I193" s="265">
        <f t="shared" si="135"/>
        <v>0</v>
      </c>
      <c r="J193" s="265">
        <f t="shared" si="135"/>
        <v>0</v>
      </c>
      <c r="K193" s="265">
        <f t="shared" si="135"/>
        <v>0</v>
      </c>
      <c r="L193" s="265">
        <f t="shared" si="135"/>
        <v>0</v>
      </c>
      <c r="M193" s="265">
        <f t="shared" si="135"/>
        <v>0</v>
      </c>
      <c r="N193" s="265">
        <f t="shared" si="135"/>
        <v>0</v>
      </c>
      <c r="O193" s="265">
        <f t="shared" si="135"/>
        <v>0</v>
      </c>
      <c r="P193" s="265">
        <f t="shared" si="135"/>
        <v>0</v>
      </c>
      <c r="Q193" s="265">
        <f t="shared" si="135"/>
        <v>0</v>
      </c>
      <c r="R193" s="265">
        <f t="shared" si="135"/>
        <v>0</v>
      </c>
      <c r="S193" s="265">
        <f t="shared" si="135"/>
        <v>0</v>
      </c>
      <c r="T193" s="265">
        <f t="shared" si="135"/>
        <v>0</v>
      </c>
      <c r="U193" s="265">
        <f t="shared" si="135"/>
        <v>0</v>
      </c>
      <c r="V193" s="265">
        <f t="shared" si="135"/>
        <v>0</v>
      </c>
      <c r="W193" s="265">
        <f t="shared" si="135"/>
        <v>0</v>
      </c>
      <c r="X193" s="265">
        <f t="shared" si="135"/>
        <v>0</v>
      </c>
      <c r="Y193" s="265">
        <f t="shared" ref="Y193:AE193" si="136">Y172</f>
        <v>0</v>
      </c>
      <c r="Z193" s="265">
        <f t="shared" si="136"/>
        <v>0</v>
      </c>
      <c r="AA193" s="265">
        <f t="shared" si="136"/>
        <v>0</v>
      </c>
      <c r="AB193" s="265">
        <f t="shared" si="136"/>
        <v>0</v>
      </c>
      <c r="AC193" s="265">
        <f t="shared" si="136"/>
        <v>0</v>
      </c>
      <c r="AD193" s="265">
        <f t="shared" si="136"/>
        <v>0</v>
      </c>
      <c r="AE193" s="265">
        <f t="shared" si="136"/>
        <v>0</v>
      </c>
    </row>
    <row r="194" spans="1:31">
      <c r="A194" s="1188" t="s">
        <v>1349</v>
      </c>
      <c r="C194" s="252"/>
      <c r="D194" s="252"/>
      <c r="E194" s="265">
        <f>SUM(E193)</f>
        <v>20407.516343269821</v>
      </c>
      <c r="F194" s="265">
        <f t="shared" ref="F194" si="137">SUM(F193)</f>
        <v>2227.5</v>
      </c>
      <c r="G194" s="265">
        <f t="shared" ref="G194" si="138">SUM(G193)</f>
        <v>0</v>
      </c>
      <c r="H194" s="265">
        <f t="shared" ref="H194" si="139">SUM(H193)</f>
        <v>0</v>
      </c>
      <c r="I194" s="265">
        <f t="shared" ref="I194" si="140">SUM(I193)</f>
        <v>0</v>
      </c>
      <c r="J194" s="265">
        <f t="shared" ref="J194" si="141">SUM(J193)</f>
        <v>0</v>
      </c>
      <c r="K194" s="265">
        <f t="shared" ref="K194" si="142">SUM(K193)</f>
        <v>0</v>
      </c>
      <c r="L194" s="265">
        <f t="shared" ref="L194" si="143">SUM(L193)</f>
        <v>0</v>
      </c>
      <c r="M194" s="265">
        <f t="shared" ref="M194" si="144">SUM(M193)</f>
        <v>0</v>
      </c>
      <c r="N194" s="265">
        <f t="shared" ref="N194" si="145">SUM(N193)</f>
        <v>0</v>
      </c>
      <c r="O194" s="265">
        <f t="shared" ref="O194" si="146">SUM(O193)</f>
        <v>0</v>
      </c>
      <c r="P194" s="265">
        <f t="shared" ref="P194" si="147">SUM(P193)</f>
        <v>0</v>
      </c>
      <c r="Q194" s="265">
        <f t="shared" ref="Q194" si="148">SUM(Q193)</f>
        <v>0</v>
      </c>
      <c r="R194" s="265">
        <f t="shared" ref="R194" si="149">SUM(R193)</f>
        <v>0</v>
      </c>
      <c r="S194" s="265">
        <f t="shared" ref="S194" si="150">SUM(S193)</f>
        <v>0</v>
      </c>
      <c r="T194" s="265">
        <f t="shared" ref="T194" si="151">SUM(T193)</f>
        <v>0</v>
      </c>
      <c r="U194" s="265">
        <f t="shared" ref="U194" si="152">SUM(U193)</f>
        <v>0</v>
      </c>
      <c r="V194" s="265">
        <f t="shared" ref="V194" si="153">SUM(V193)</f>
        <v>0</v>
      </c>
      <c r="W194" s="265">
        <f t="shared" ref="W194" si="154">SUM(W193)</f>
        <v>0</v>
      </c>
      <c r="X194" s="265">
        <f t="shared" ref="X194:AE194" si="155">SUM(X193)</f>
        <v>0</v>
      </c>
      <c r="Y194" s="265">
        <f t="shared" si="155"/>
        <v>0</v>
      </c>
      <c r="Z194" s="265">
        <f t="shared" si="155"/>
        <v>0</v>
      </c>
      <c r="AA194" s="265">
        <f t="shared" si="155"/>
        <v>0</v>
      </c>
      <c r="AB194" s="265">
        <f t="shared" si="155"/>
        <v>0</v>
      </c>
      <c r="AC194" s="265">
        <f t="shared" si="155"/>
        <v>0</v>
      </c>
      <c r="AD194" s="265">
        <f t="shared" si="155"/>
        <v>0</v>
      </c>
      <c r="AE194" s="265">
        <f t="shared" si="155"/>
        <v>0</v>
      </c>
    </row>
    <row r="195" spans="1:31">
      <c r="A195" s="910"/>
      <c r="C195" s="252"/>
      <c r="D195" s="252"/>
      <c r="E195" s="252"/>
    </row>
    <row r="196" spans="1:31">
      <c r="A196" s="1188" t="s">
        <v>1350</v>
      </c>
      <c r="C196" s="252"/>
      <c r="D196" s="252"/>
      <c r="E196" s="265">
        <f>E190-E194</f>
        <v>-1628.7225018438839</v>
      </c>
      <c r="F196" s="265">
        <f t="shared" ref="F196:X196" si="156">F190-F194</f>
        <v>0</v>
      </c>
      <c r="G196" s="265">
        <f t="shared" si="156"/>
        <v>0</v>
      </c>
      <c r="H196" s="265">
        <f t="shared" si="156"/>
        <v>0</v>
      </c>
      <c r="I196" s="265">
        <f t="shared" si="156"/>
        <v>0</v>
      </c>
      <c r="J196" s="265">
        <f t="shared" si="156"/>
        <v>2567.2848296601987</v>
      </c>
      <c r="K196" s="265">
        <f t="shared" si="156"/>
        <v>0</v>
      </c>
      <c r="L196" s="265">
        <f t="shared" si="156"/>
        <v>0</v>
      </c>
      <c r="M196" s="265">
        <f t="shared" si="156"/>
        <v>0</v>
      </c>
      <c r="N196" s="265">
        <f t="shared" si="156"/>
        <v>0</v>
      </c>
      <c r="O196" s="265">
        <f t="shared" si="156"/>
        <v>0</v>
      </c>
      <c r="P196" s="265">
        <f t="shared" si="156"/>
        <v>7936.0324970914917</v>
      </c>
      <c r="Q196" s="265">
        <f t="shared" si="156"/>
        <v>0</v>
      </c>
      <c r="R196" s="265">
        <f t="shared" si="156"/>
        <v>0</v>
      </c>
      <c r="S196" s="265">
        <f t="shared" si="156"/>
        <v>0</v>
      </c>
      <c r="T196" s="265">
        <f t="shared" si="156"/>
        <v>0</v>
      </c>
      <c r="U196" s="265">
        <f t="shared" si="156"/>
        <v>0</v>
      </c>
      <c r="V196" s="265">
        <f t="shared" si="156"/>
        <v>0</v>
      </c>
      <c r="W196" s="265">
        <f t="shared" si="156"/>
        <v>0</v>
      </c>
      <c r="X196" s="265">
        <f t="shared" si="156"/>
        <v>12512.62245807358</v>
      </c>
      <c r="Y196" s="265">
        <f t="shared" ref="Y196:AE196" si="157">Y190-Y194</f>
        <v>0</v>
      </c>
      <c r="Z196" s="265">
        <f t="shared" si="157"/>
        <v>0</v>
      </c>
      <c r="AA196" s="265">
        <f t="shared" si="157"/>
        <v>0</v>
      </c>
      <c r="AB196" s="265">
        <f t="shared" si="157"/>
        <v>0</v>
      </c>
      <c r="AC196" s="265">
        <f t="shared" si="157"/>
        <v>0</v>
      </c>
      <c r="AD196" s="265">
        <f t="shared" si="157"/>
        <v>0</v>
      </c>
      <c r="AE196" s="265">
        <f t="shared" si="157"/>
        <v>0</v>
      </c>
    </row>
    <row r="197" spans="1:31" ht="10.8" thickBot="1">
      <c r="A197" s="1196" t="s">
        <v>350</v>
      </c>
      <c r="B197" s="919"/>
      <c r="C197" s="1088"/>
      <c r="D197" s="1088"/>
      <c r="E197" s="1089">
        <f>E196-$D$71</f>
        <v>-1628.7225018438839</v>
      </c>
      <c r="F197" s="1089">
        <f t="shared" ref="F197:X197" si="158">F196-$D$71</f>
        <v>0</v>
      </c>
      <c r="G197" s="1089">
        <f t="shared" si="158"/>
        <v>0</v>
      </c>
      <c r="H197" s="1089">
        <f t="shared" si="158"/>
        <v>0</v>
      </c>
      <c r="I197" s="1089">
        <f t="shared" si="158"/>
        <v>0</v>
      </c>
      <c r="J197" s="1089">
        <f t="shared" si="158"/>
        <v>2567.2848296601987</v>
      </c>
      <c r="K197" s="1089">
        <f t="shared" si="158"/>
        <v>0</v>
      </c>
      <c r="L197" s="1089">
        <f t="shared" si="158"/>
        <v>0</v>
      </c>
      <c r="M197" s="1089">
        <f t="shared" si="158"/>
        <v>0</v>
      </c>
      <c r="N197" s="1089">
        <f t="shared" si="158"/>
        <v>0</v>
      </c>
      <c r="O197" s="1089">
        <f t="shared" si="158"/>
        <v>0</v>
      </c>
      <c r="P197" s="1089">
        <f t="shared" si="158"/>
        <v>7936.0324970914917</v>
      </c>
      <c r="Q197" s="1089">
        <f t="shared" si="158"/>
        <v>0</v>
      </c>
      <c r="R197" s="1089">
        <f t="shared" si="158"/>
        <v>0</v>
      </c>
      <c r="S197" s="1089">
        <f t="shared" si="158"/>
        <v>0</v>
      </c>
      <c r="T197" s="1089">
        <f t="shared" si="158"/>
        <v>0</v>
      </c>
      <c r="U197" s="1089">
        <f t="shared" si="158"/>
        <v>0</v>
      </c>
      <c r="V197" s="1089">
        <f t="shared" si="158"/>
        <v>0</v>
      </c>
      <c r="W197" s="1089">
        <f t="shared" si="158"/>
        <v>0</v>
      </c>
      <c r="X197" s="1089">
        <f t="shared" si="158"/>
        <v>12512.62245807358</v>
      </c>
      <c r="Y197" s="1089">
        <f t="shared" ref="Y197:AE197" si="159">Y196-$D$71</f>
        <v>0</v>
      </c>
      <c r="Z197" s="1089">
        <f t="shared" si="159"/>
        <v>0</v>
      </c>
      <c r="AA197" s="1089">
        <f t="shared" si="159"/>
        <v>0</v>
      </c>
      <c r="AB197" s="1089">
        <f t="shared" si="159"/>
        <v>0</v>
      </c>
      <c r="AC197" s="1089">
        <f t="shared" si="159"/>
        <v>0</v>
      </c>
      <c r="AD197" s="1089">
        <f t="shared" si="159"/>
        <v>0</v>
      </c>
      <c r="AE197" s="1089">
        <f t="shared" si="159"/>
        <v>0</v>
      </c>
    </row>
    <row r="198" spans="1:31">
      <c r="C198" s="252"/>
      <c r="D198" s="825"/>
      <c r="E198" s="826"/>
      <c r="F198" s="825"/>
      <c r="G198" s="825"/>
      <c r="H198" s="825"/>
      <c r="I198" s="825"/>
      <c r="J198" s="825"/>
      <c r="K198" s="825"/>
      <c r="L198" s="825"/>
      <c r="M198" s="825"/>
      <c r="N198" s="825"/>
      <c r="O198" s="825"/>
      <c r="P198" s="825"/>
      <c r="Q198" s="825"/>
      <c r="R198" s="825"/>
      <c r="S198" s="825"/>
      <c r="T198" s="825"/>
      <c r="U198" s="825"/>
      <c r="V198" s="825"/>
      <c r="W198" s="825"/>
      <c r="X198" s="825"/>
      <c r="Y198" s="825"/>
      <c r="Z198" s="825"/>
      <c r="AA198" s="825"/>
      <c r="AB198" s="825"/>
      <c r="AC198" s="825"/>
      <c r="AD198" s="825"/>
      <c r="AE198" s="825"/>
    </row>
    <row r="199" spans="1:31" ht="10.8" thickBot="1">
      <c r="C199" s="252"/>
      <c r="D199" s="825"/>
      <c r="E199" s="826"/>
      <c r="F199" s="825"/>
      <c r="G199" s="825"/>
      <c r="H199" s="825"/>
      <c r="I199" s="825"/>
      <c r="J199" s="825"/>
      <c r="K199" s="825"/>
      <c r="L199" s="825"/>
      <c r="M199" s="825"/>
      <c r="N199" s="825"/>
      <c r="O199" s="825"/>
      <c r="P199" s="825"/>
      <c r="Q199" s="825"/>
      <c r="R199" s="825"/>
      <c r="S199" s="825"/>
      <c r="T199" s="825"/>
      <c r="U199" s="825"/>
      <c r="V199" s="825"/>
      <c r="W199" s="825"/>
      <c r="X199" s="825"/>
      <c r="Y199" s="825"/>
      <c r="Z199" s="825"/>
      <c r="AA199" s="825"/>
      <c r="AB199" s="825"/>
      <c r="AC199" s="825"/>
      <c r="AD199" s="825"/>
      <c r="AE199" s="825"/>
    </row>
    <row r="200" spans="1:31" ht="12.6" thickBot="1">
      <c r="A200" s="894" t="s">
        <v>1104</v>
      </c>
      <c r="B200" s="1467" t="s">
        <v>1105</v>
      </c>
      <c r="C200" s="1479"/>
      <c r="D200" s="1467" t="s">
        <v>1481</v>
      </c>
      <c r="E200" s="1468"/>
      <c r="F200" s="1341"/>
      <c r="G200" s="1343"/>
      <c r="I200" s="2"/>
      <c r="J200" s="1134" t="s">
        <v>1315</v>
      </c>
      <c r="K200" s="1137">
        <f>+J33/(E169*5/40)</f>
        <v>475.71428571428584</v>
      </c>
      <c r="L200" s="2"/>
      <c r="M200" s="2"/>
      <c r="N200" s="2"/>
      <c r="O200" s="2"/>
      <c r="P200" s="2"/>
      <c r="Q200" s="2"/>
      <c r="R200" s="2"/>
      <c r="S200" s="2"/>
      <c r="T200" s="2"/>
      <c r="U200" s="2"/>
      <c r="V200" s="2"/>
      <c r="W200" s="2"/>
      <c r="X200" s="2"/>
      <c r="Y200" s="2"/>
      <c r="Z200" s="2"/>
      <c r="AA200" s="2"/>
      <c r="AB200" s="2"/>
      <c r="AC200" s="2"/>
      <c r="AD200" s="2"/>
      <c r="AE200" s="2"/>
    </row>
    <row r="201" spans="1:31" ht="12">
      <c r="A201" s="883"/>
      <c r="B201" s="884" t="s">
        <v>351</v>
      </c>
      <c r="C201" s="884" t="s">
        <v>1106</v>
      </c>
      <c r="D201" s="884" t="s">
        <v>351</v>
      </c>
      <c r="E201" s="884" t="s">
        <v>1485</v>
      </c>
      <c r="F201" s="884" t="s">
        <v>1486</v>
      </c>
      <c r="G201" s="885" t="s">
        <v>1487</v>
      </c>
      <c r="I201" s="2"/>
      <c r="J201" s="1135" t="s">
        <v>1318</v>
      </c>
      <c r="K201" s="1138">
        <f>MAXA(D172:X172)</f>
        <v>20407.516343269821</v>
      </c>
      <c r="L201" s="2"/>
      <c r="M201" s="2"/>
      <c r="N201" s="2"/>
      <c r="O201" s="2"/>
      <c r="P201" s="2"/>
      <c r="Q201" s="2"/>
      <c r="R201" s="2"/>
      <c r="S201" s="2"/>
      <c r="T201" s="2"/>
      <c r="U201" s="2"/>
      <c r="V201" s="2"/>
      <c r="W201" s="2"/>
      <c r="X201" s="2"/>
      <c r="Y201" s="2"/>
      <c r="Z201" s="2"/>
      <c r="AA201" s="2"/>
      <c r="AB201" s="2"/>
      <c r="AC201" s="2"/>
      <c r="AD201" s="2"/>
      <c r="AE201" s="2"/>
    </row>
    <row r="202" spans="1:31" ht="12" thickBot="1">
      <c r="A202" s="886" t="s">
        <v>1107</v>
      </c>
      <c r="B202" s="880">
        <f>IRR(E213:N213)</f>
        <v>9.5280590546353405E-2</v>
      </c>
      <c r="C202" s="881">
        <f>NPV(0.11,E213:N213)</f>
        <v>-94.742261421124809</v>
      </c>
      <c r="D202" s="880">
        <f>IRR(E213:X213)</f>
        <v>0.25634969517964445</v>
      </c>
      <c r="E202" s="881">
        <f>NPV(0.11,E213:AE213)</f>
        <v>3725.6892551852488</v>
      </c>
      <c r="F202" s="881">
        <f>NPV(0.09,E213:AE213)</f>
        <v>5090.7207263103246</v>
      </c>
      <c r="G202" s="881">
        <f>NPV(0.13,E213:AE213)</f>
        <v>2708.5306364593653</v>
      </c>
      <c r="I202" s="2"/>
      <c r="J202" s="1136" t="s">
        <v>1317</v>
      </c>
      <c r="K202" s="1139">
        <f>E202/K201+1</f>
        <v>1.1825645606509065</v>
      </c>
      <c r="L202" s="2"/>
      <c r="M202" s="2"/>
      <c r="N202" s="2"/>
      <c r="O202" s="2"/>
      <c r="P202" s="2"/>
      <c r="Q202" s="2"/>
      <c r="R202" s="2"/>
      <c r="S202" s="2"/>
      <c r="T202" s="2"/>
      <c r="U202" s="2"/>
      <c r="V202" s="2"/>
      <c r="W202" s="2"/>
      <c r="X202" s="2"/>
      <c r="Y202" s="2"/>
      <c r="Z202" s="2"/>
      <c r="AA202" s="2"/>
      <c r="AB202" s="2"/>
      <c r="AC202" s="2"/>
      <c r="AD202" s="2"/>
      <c r="AE202" s="2"/>
    </row>
    <row r="203" spans="1:31" ht="12.6" thickBot="1">
      <c r="A203" s="888"/>
      <c r="B203" s="880"/>
      <c r="C203" s="881"/>
      <c r="D203" s="880"/>
      <c r="E203" s="881"/>
      <c r="F203" s="881"/>
      <c r="G203" s="881"/>
      <c r="I203" s="2"/>
      <c r="J203" s="1263" t="s">
        <v>1359</v>
      </c>
      <c r="K203" s="1264">
        <f>-SUM(E197:G197)/J197+I185</f>
        <v>5.6344144144144144</v>
      </c>
      <c r="L203" s="2"/>
      <c r="M203" s="2"/>
      <c r="N203" s="2"/>
      <c r="O203" s="2"/>
      <c r="P203" s="2"/>
      <c r="Q203" s="2"/>
      <c r="R203" s="2"/>
      <c r="S203" s="2"/>
      <c r="T203" s="2"/>
      <c r="U203" s="2"/>
      <c r="V203" s="2"/>
      <c r="W203" s="2"/>
      <c r="X203" s="2"/>
      <c r="Y203" s="2"/>
      <c r="Z203" s="2"/>
      <c r="AA203" s="2"/>
      <c r="AB203" s="2"/>
      <c r="AC203" s="2"/>
      <c r="AD203" s="2"/>
      <c r="AE203" s="2"/>
    </row>
    <row r="204" spans="1:31" ht="11.4">
      <c r="A204" s="889" t="s">
        <v>1108</v>
      </c>
      <c r="B204" s="880">
        <f>IRR(E215:N215)</f>
        <v>-8.0779922182052766E-2</v>
      </c>
      <c r="C204" s="881">
        <f>NPV(0.11,E215:N215)</f>
        <v>-2114.046144306405</v>
      </c>
      <c r="D204" s="880">
        <f>IRR(E215:X215)</f>
        <v>0.14995099507843679</v>
      </c>
      <c r="E204" s="881">
        <f t="shared" ref="E204:E210" si="160">NPV(0.11,E215:AE215)</f>
        <v>1706.3853722999686</v>
      </c>
      <c r="F204" s="881">
        <f>NPV(0.09,E215:AE215)</f>
        <v>3030.9873020056243</v>
      </c>
      <c r="G204" s="881">
        <f>NPV(0.13,E215:AE215)</f>
        <v>728.10981510335171</v>
      </c>
      <c r="H204" s="2"/>
      <c r="I204" s="2"/>
      <c r="J204" s="2"/>
      <c r="K204" s="2"/>
      <c r="L204" s="2"/>
      <c r="M204" s="2"/>
      <c r="N204" s="2"/>
      <c r="O204" s="2"/>
      <c r="P204" s="2"/>
      <c r="Q204" s="2"/>
      <c r="R204" s="2"/>
      <c r="S204" s="2"/>
      <c r="T204" s="2"/>
      <c r="U204" s="2"/>
      <c r="V204" s="2"/>
      <c r="W204" s="2"/>
      <c r="X204" s="2"/>
      <c r="Y204" s="2"/>
      <c r="Z204" s="2"/>
      <c r="AA204" s="2"/>
      <c r="AB204" s="2"/>
      <c r="AC204" s="2"/>
      <c r="AD204" s="2"/>
      <c r="AE204" s="2"/>
    </row>
    <row r="205" spans="1:31" ht="11.4">
      <c r="A205" s="889" t="s">
        <v>1109</v>
      </c>
      <c r="B205" s="880">
        <f>IRR(E216:N216)</f>
        <v>-0.16280808938231994</v>
      </c>
      <c r="C205" s="881">
        <f>NPV(0.11,E216:N216)</f>
        <v>-4133.3500271916791</v>
      </c>
      <c r="D205" s="880">
        <f>IRR(E216:X216)</f>
        <v>0.1045135484958315</v>
      </c>
      <c r="E205" s="881">
        <f t="shared" si="160"/>
        <v>-312.91851058530551</v>
      </c>
      <c r="F205" s="881">
        <f>NPV(0.09,E216:AE216)</f>
        <v>971.25387770093096</v>
      </c>
      <c r="G205" s="881">
        <f>NPV(0.13,E216:AE216)</f>
        <v>-1252.311006252655</v>
      </c>
      <c r="H205" s="2"/>
      <c r="I205" s="2"/>
      <c r="J205" s="2"/>
      <c r="K205" s="2"/>
      <c r="L205" s="2"/>
      <c r="M205" s="2"/>
      <c r="N205" s="2"/>
      <c r="O205" s="2"/>
      <c r="P205" s="2"/>
      <c r="Q205" s="2"/>
      <c r="R205" s="2"/>
      <c r="S205" s="2"/>
      <c r="T205" s="2"/>
      <c r="U205" s="2"/>
      <c r="V205" s="2"/>
      <c r="W205" s="2"/>
      <c r="X205" s="2"/>
      <c r="Y205" s="2"/>
      <c r="Z205" s="2"/>
      <c r="AA205" s="2"/>
      <c r="AB205" s="2"/>
      <c r="AC205" s="2"/>
      <c r="AD205" s="2"/>
      <c r="AE205" s="2"/>
    </row>
    <row r="206" spans="1:31" ht="11.4">
      <c r="A206" s="889" t="s">
        <v>1110</v>
      </c>
      <c r="B206" s="882">
        <f>IRR(E217:N217)</f>
        <v>-0.30467321475992837</v>
      </c>
      <c r="C206" s="881">
        <f>NPV(0.11,E217:N217)</f>
        <v>-12210.565558732789</v>
      </c>
      <c r="D206" s="882">
        <f>IRR(E217:X217)</f>
        <v>2.9570042113655326E-2</v>
      </c>
      <c r="E206" s="881">
        <f t="shared" si="160"/>
        <v>-8390.1340421264158</v>
      </c>
      <c r="F206" s="881">
        <f>NPV(0.09,E217:AE217)</f>
        <v>-7267.679819517859</v>
      </c>
      <c r="G206" s="881">
        <f>NPV(0.13,E217:AE217)</f>
        <v>-9173.9942916766995</v>
      </c>
      <c r="H206" s="2"/>
      <c r="I206" s="2"/>
      <c r="J206" s="2"/>
      <c r="K206" s="2"/>
      <c r="L206" s="2"/>
      <c r="M206" s="2"/>
      <c r="N206" s="2"/>
      <c r="O206" s="2"/>
      <c r="P206" s="2"/>
      <c r="Q206" s="2"/>
      <c r="R206" s="2"/>
      <c r="S206" s="2"/>
      <c r="T206" s="2"/>
      <c r="U206" s="2"/>
      <c r="V206" s="2"/>
      <c r="W206" s="2"/>
      <c r="X206" s="2"/>
      <c r="Y206" s="2"/>
      <c r="Z206" s="2"/>
      <c r="AA206" s="2"/>
      <c r="AB206" s="2"/>
      <c r="AC206" s="2"/>
      <c r="AD206" s="2"/>
      <c r="AE206" s="2"/>
    </row>
    <row r="207" spans="1:31" ht="11.4">
      <c r="A207" s="889"/>
      <c r="B207" s="880"/>
      <c r="C207" s="881"/>
      <c r="D207" s="880"/>
      <c r="E207" s="881">
        <f t="shared" si="160"/>
        <v>0</v>
      </c>
      <c r="F207" s="881">
        <f>NPV(0.09,F218:Y218)</f>
        <v>0</v>
      </c>
      <c r="G207" s="881">
        <f>NPV(0.13,G218:Z218)</f>
        <v>0</v>
      </c>
      <c r="H207" s="2"/>
      <c r="I207" s="2"/>
      <c r="J207" s="2"/>
      <c r="K207" s="2"/>
      <c r="L207" s="2"/>
      <c r="M207" s="2"/>
      <c r="N207" s="2"/>
      <c r="O207" s="2"/>
      <c r="P207" s="2"/>
      <c r="Q207" s="2"/>
      <c r="R207" s="2"/>
      <c r="S207" s="2"/>
      <c r="T207" s="2"/>
      <c r="U207" s="2"/>
      <c r="V207" s="2"/>
      <c r="W207" s="2"/>
      <c r="X207" s="2"/>
      <c r="Y207" s="2"/>
      <c r="Z207" s="2"/>
      <c r="AA207" s="2"/>
      <c r="AB207" s="2"/>
      <c r="AC207" s="2"/>
      <c r="AD207" s="2"/>
      <c r="AE207" s="2"/>
    </row>
    <row r="208" spans="1:31" ht="11.4">
      <c r="A208" s="889" t="s">
        <v>1111</v>
      </c>
      <c r="B208" s="880">
        <f>IRR(E219:N219)</f>
        <v>-9.2409360848463962E-2</v>
      </c>
      <c r="C208" s="881">
        <f>NPV(0.11,E219:N219)</f>
        <v>-2104.5719181642903</v>
      </c>
      <c r="D208" s="880">
        <f>IRR(E219:X219)</f>
        <v>0.1433763111088715</v>
      </c>
      <c r="E208" s="881">
        <f t="shared" si="160"/>
        <v>1333.8164467814458</v>
      </c>
      <c r="F208" s="881">
        <f>NPV(0.09,E219:AE219)</f>
        <v>2521.9152293745942</v>
      </c>
      <c r="G208" s="881">
        <f>NPV(0.13,E219:AE219)</f>
        <v>457.25675145741803</v>
      </c>
      <c r="H208" s="2"/>
      <c r="I208" s="2"/>
      <c r="J208" s="2"/>
      <c r="K208" s="2"/>
      <c r="L208" s="2"/>
      <c r="M208" s="2"/>
      <c r="N208" s="2"/>
      <c r="O208" s="2"/>
      <c r="P208" s="2"/>
      <c r="Q208" s="2"/>
      <c r="R208" s="2"/>
      <c r="S208" s="2"/>
      <c r="T208" s="2"/>
      <c r="U208" s="2"/>
      <c r="V208" s="2"/>
      <c r="W208" s="2"/>
      <c r="X208" s="2"/>
      <c r="Y208" s="2"/>
      <c r="Z208" s="2"/>
      <c r="AA208" s="2"/>
      <c r="AB208" s="2"/>
      <c r="AC208" s="2"/>
      <c r="AD208" s="2"/>
      <c r="AE208" s="2"/>
    </row>
    <row r="209" spans="1:31" ht="11.4">
      <c r="A209" s="889" t="s">
        <v>1112</v>
      </c>
      <c r="B209" s="880">
        <f>IRR(E220:N220)</f>
        <v>-0.19123193465137578</v>
      </c>
      <c r="C209" s="881">
        <f>NPV(0.11,E220:N220)</f>
        <v>-4114.4015749074533</v>
      </c>
      <c r="D209" s="880">
        <f>IRR(E220:X220)</f>
        <v>8.9212248122260807E-2</v>
      </c>
      <c r="E209" s="881">
        <f t="shared" si="160"/>
        <v>-1058.0563616223546</v>
      </c>
      <c r="F209" s="881">
        <f>NPV(0.09,E220:AE220)</f>
        <v>-46.890267561132845</v>
      </c>
      <c r="G209" s="881">
        <f>NPV(0.13,E220:AE220)</f>
        <v>-1794.017133544528</v>
      </c>
      <c r="H209" s="2"/>
      <c r="I209" s="2"/>
      <c r="J209" s="2"/>
      <c r="K209" s="2"/>
      <c r="L209" s="2"/>
      <c r="M209" s="2"/>
      <c r="N209" s="2"/>
      <c r="O209" s="2"/>
      <c r="P209" s="2"/>
      <c r="Q209" s="2"/>
      <c r="R209" s="2"/>
      <c r="S209" s="2"/>
      <c r="T209" s="2"/>
      <c r="U209" s="2"/>
      <c r="V209" s="2"/>
      <c r="W209" s="2"/>
      <c r="X209" s="2"/>
      <c r="Y209" s="2"/>
      <c r="Z209" s="2"/>
      <c r="AA209" s="2"/>
      <c r="AB209" s="2"/>
      <c r="AC209" s="2"/>
      <c r="AD209" s="2"/>
      <c r="AE209" s="2"/>
    </row>
    <row r="210" spans="1:31" ht="12" thickBot="1">
      <c r="A210" s="890" t="s">
        <v>1113</v>
      </c>
      <c r="B210" s="891">
        <f>IRR(E221:N221)</f>
        <v>-0.31808869097431203</v>
      </c>
      <c r="C210" s="892">
        <f>NPV(0.11,E221:N221)</f>
        <v>-8134.060888393783</v>
      </c>
      <c r="D210" s="891">
        <f>IRR(E221:X221)</f>
        <v>2.259925961518916E-2</v>
      </c>
      <c r="E210" s="892">
        <f t="shared" si="160"/>
        <v>-5841.8019784299586</v>
      </c>
      <c r="F210" s="892">
        <f>NPV(0.09,E221:AE221)</f>
        <v>-5184.5012614325924</v>
      </c>
      <c r="G210" s="892">
        <f>NPV(0.13,E221:AE221)</f>
        <v>-6296.5649035484221</v>
      </c>
      <c r="H210" s="2"/>
      <c r="I210" s="2"/>
      <c r="J210" s="2"/>
      <c r="K210" s="2"/>
      <c r="L210" s="2"/>
      <c r="M210" s="2"/>
      <c r="N210" s="2"/>
      <c r="O210" s="2"/>
      <c r="P210" s="2"/>
      <c r="Q210" s="2"/>
      <c r="R210" s="2"/>
      <c r="S210" s="2"/>
      <c r="T210" s="2"/>
      <c r="U210" s="2"/>
      <c r="V210" s="2"/>
      <c r="W210" s="2"/>
      <c r="X210" s="2"/>
      <c r="Y210" s="2"/>
      <c r="Z210" s="2"/>
      <c r="AA210" s="2"/>
      <c r="AB210" s="2"/>
      <c r="AC210" s="2"/>
      <c r="AD210" s="2"/>
      <c r="AE210" s="2"/>
    </row>
    <row r="211" spans="1:31" ht="12.6" thickBot="1">
      <c r="A211" s="843"/>
      <c r="B211" s="843"/>
      <c r="C211" s="9"/>
      <c r="D211" s="2"/>
      <c r="E211" s="2"/>
      <c r="F211" s="2"/>
      <c r="G211" s="2"/>
      <c r="H211" s="2"/>
      <c r="I211" s="2"/>
      <c r="J211" s="2"/>
      <c r="K211" s="2"/>
      <c r="L211" s="2"/>
      <c r="M211" s="2"/>
      <c r="N211" s="2"/>
      <c r="O211" s="2"/>
      <c r="P211" s="2"/>
      <c r="Q211" s="2"/>
      <c r="R211" s="2"/>
      <c r="S211" s="2"/>
      <c r="T211" s="2"/>
      <c r="U211" s="2"/>
      <c r="V211" s="2"/>
      <c r="W211" s="2"/>
      <c r="X211" s="2"/>
      <c r="Y211" s="2"/>
      <c r="Z211" s="2"/>
      <c r="AA211" s="2"/>
      <c r="AB211" s="2"/>
      <c r="AC211" s="2"/>
      <c r="AD211" s="2"/>
      <c r="AE211" s="2"/>
    </row>
    <row r="212" spans="1:31" ht="12">
      <c r="A212" s="2"/>
      <c r="B212" s="2"/>
      <c r="C212" s="2"/>
      <c r="D212" s="895"/>
      <c r="E212" s="896" t="s">
        <v>432</v>
      </c>
      <c r="F212" s="896" t="s">
        <v>1114</v>
      </c>
      <c r="G212" s="896" t="s">
        <v>1115</v>
      </c>
      <c r="H212" s="896" t="s">
        <v>1116</v>
      </c>
      <c r="I212" s="896" t="s">
        <v>1117</v>
      </c>
      <c r="J212" s="896" t="s">
        <v>1118</v>
      </c>
      <c r="K212" s="896" t="s">
        <v>1119</v>
      </c>
      <c r="L212" s="896" t="s">
        <v>1120</v>
      </c>
      <c r="M212" s="896" t="s">
        <v>1121</v>
      </c>
      <c r="N212" s="896" t="s">
        <v>1122</v>
      </c>
      <c r="O212" s="896" t="s">
        <v>1123</v>
      </c>
      <c r="P212" s="896" t="s">
        <v>1124</v>
      </c>
      <c r="Q212" s="896" t="s">
        <v>1125</v>
      </c>
      <c r="R212" s="896" t="s">
        <v>1126</v>
      </c>
      <c r="S212" s="896" t="s">
        <v>1127</v>
      </c>
      <c r="T212" s="896" t="s">
        <v>1128</v>
      </c>
      <c r="U212" s="896" t="s">
        <v>1129</v>
      </c>
      <c r="V212" s="896" t="s">
        <v>1130</v>
      </c>
      <c r="W212" s="896" t="s">
        <v>1131</v>
      </c>
      <c r="X212" s="896" t="s">
        <v>1132</v>
      </c>
      <c r="Y212" s="896" t="s">
        <v>1474</v>
      </c>
      <c r="Z212" s="896" t="s">
        <v>1475</v>
      </c>
      <c r="AA212" s="896" t="s">
        <v>1476</v>
      </c>
      <c r="AB212" s="896" t="s">
        <v>1477</v>
      </c>
      <c r="AC212" s="896" t="s">
        <v>1478</v>
      </c>
      <c r="AD212" s="896" t="s">
        <v>1479</v>
      </c>
      <c r="AE212" s="896" t="s">
        <v>1480</v>
      </c>
    </row>
    <row r="213" spans="1:31" ht="12">
      <c r="A213" s="2"/>
      <c r="B213" s="2"/>
      <c r="C213" s="2"/>
      <c r="D213" s="897" t="s">
        <v>1107</v>
      </c>
      <c r="E213" s="237">
        <f>E190-E194</f>
        <v>-1628.7225018438839</v>
      </c>
      <c r="F213" s="237">
        <f t="shared" ref="F213:X213" si="161">F190-F194</f>
        <v>0</v>
      </c>
      <c r="G213" s="237">
        <f t="shared" si="161"/>
        <v>0</v>
      </c>
      <c r="H213" s="237">
        <f t="shared" si="161"/>
        <v>0</v>
      </c>
      <c r="I213" s="237">
        <f t="shared" si="161"/>
        <v>0</v>
      </c>
      <c r="J213" s="237">
        <f t="shared" si="161"/>
        <v>2567.2848296601987</v>
      </c>
      <c r="K213" s="237">
        <f t="shared" si="161"/>
        <v>0</v>
      </c>
      <c r="L213" s="237">
        <f t="shared" si="161"/>
        <v>0</v>
      </c>
      <c r="M213" s="237">
        <f t="shared" si="161"/>
        <v>0</v>
      </c>
      <c r="N213" s="237">
        <f t="shared" si="161"/>
        <v>0</v>
      </c>
      <c r="O213" s="237">
        <f t="shared" si="161"/>
        <v>0</v>
      </c>
      <c r="P213" s="237">
        <f t="shared" si="161"/>
        <v>7936.0324970914917</v>
      </c>
      <c r="Q213" s="237">
        <f t="shared" si="161"/>
        <v>0</v>
      </c>
      <c r="R213" s="237">
        <f t="shared" si="161"/>
        <v>0</v>
      </c>
      <c r="S213" s="237">
        <f t="shared" si="161"/>
        <v>0</v>
      </c>
      <c r="T213" s="237">
        <f t="shared" si="161"/>
        <v>0</v>
      </c>
      <c r="U213" s="237">
        <f t="shared" si="161"/>
        <v>0</v>
      </c>
      <c r="V213" s="237">
        <f t="shared" si="161"/>
        <v>0</v>
      </c>
      <c r="W213" s="237">
        <f t="shared" si="161"/>
        <v>0</v>
      </c>
      <c r="X213" s="237">
        <f t="shared" si="161"/>
        <v>12512.62245807358</v>
      </c>
      <c r="Y213" s="237">
        <f t="shared" ref="Y213:AE213" si="162">Y190-Y194</f>
        <v>0</v>
      </c>
      <c r="Z213" s="237">
        <f t="shared" si="162"/>
        <v>0</v>
      </c>
      <c r="AA213" s="237">
        <f t="shared" si="162"/>
        <v>0</v>
      </c>
      <c r="AB213" s="237">
        <f t="shared" si="162"/>
        <v>0</v>
      </c>
      <c r="AC213" s="237">
        <f t="shared" si="162"/>
        <v>0</v>
      </c>
      <c r="AD213" s="237">
        <f t="shared" si="162"/>
        <v>0</v>
      </c>
      <c r="AE213" s="237">
        <f t="shared" si="162"/>
        <v>0</v>
      </c>
    </row>
    <row r="214" spans="1:31" ht="12">
      <c r="A214" s="2"/>
      <c r="B214" s="2"/>
      <c r="C214" s="2"/>
      <c r="D214" s="897" t="s">
        <v>1133</v>
      </c>
      <c r="E214" s="237"/>
      <c r="F214" s="237"/>
      <c r="G214" s="898"/>
      <c r="H214" s="898"/>
      <c r="I214" s="898"/>
      <c r="J214" s="898"/>
      <c r="K214" s="898"/>
      <c r="L214" s="898"/>
      <c r="M214" s="898"/>
      <c r="N214" s="898"/>
      <c r="O214" s="898"/>
      <c r="P214" s="898"/>
      <c r="Q214" s="898"/>
      <c r="R214" s="898"/>
      <c r="S214" s="898"/>
      <c r="T214" s="898"/>
      <c r="U214" s="898"/>
      <c r="V214" s="898"/>
      <c r="W214" s="898"/>
      <c r="X214" s="898"/>
      <c r="Y214" s="898"/>
      <c r="Z214" s="898"/>
      <c r="AA214" s="898"/>
      <c r="AB214" s="898"/>
      <c r="AC214" s="898"/>
      <c r="AD214" s="898"/>
      <c r="AE214" s="898"/>
    </row>
    <row r="215" spans="1:31" ht="11.4">
      <c r="A215" s="2"/>
      <c r="B215" s="2"/>
      <c r="C215" s="2"/>
      <c r="D215" s="899">
        <v>0.1</v>
      </c>
      <c r="E215" s="237">
        <f>E190-E194*IF(E194&gt;=0,(1+$D215),IF(E194&lt;0,(1-$D215)))</f>
        <v>-3669.4741361708693</v>
      </c>
      <c r="F215" s="237">
        <f t="shared" ref="F215:X215" si="163">F190-F194*IF(F194&gt;=0,(1+$D215),IF(F194&lt;0,(1-$D215)))</f>
        <v>-222.75</v>
      </c>
      <c r="G215" s="237">
        <f t="shared" si="163"/>
        <v>0</v>
      </c>
      <c r="H215" s="237">
        <f t="shared" si="163"/>
        <v>0</v>
      </c>
      <c r="I215" s="237">
        <f t="shared" si="163"/>
        <v>0</v>
      </c>
      <c r="J215" s="237">
        <f t="shared" si="163"/>
        <v>2567.2848296601987</v>
      </c>
      <c r="K215" s="237">
        <f t="shared" si="163"/>
        <v>0</v>
      </c>
      <c r="L215" s="237">
        <f t="shared" si="163"/>
        <v>0</v>
      </c>
      <c r="M215" s="237">
        <f t="shared" si="163"/>
        <v>0</v>
      </c>
      <c r="N215" s="237">
        <f t="shared" si="163"/>
        <v>0</v>
      </c>
      <c r="O215" s="237">
        <f t="shared" si="163"/>
        <v>0</v>
      </c>
      <c r="P215" s="237">
        <f t="shared" si="163"/>
        <v>7936.0324970914917</v>
      </c>
      <c r="Q215" s="237">
        <f t="shared" si="163"/>
        <v>0</v>
      </c>
      <c r="R215" s="237">
        <f t="shared" si="163"/>
        <v>0</v>
      </c>
      <c r="S215" s="237">
        <f t="shared" si="163"/>
        <v>0</v>
      </c>
      <c r="T215" s="237">
        <f t="shared" si="163"/>
        <v>0</v>
      </c>
      <c r="U215" s="237">
        <f t="shared" si="163"/>
        <v>0</v>
      </c>
      <c r="V215" s="237">
        <f t="shared" si="163"/>
        <v>0</v>
      </c>
      <c r="W215" s="237">
        <f t="shared" si="163"/>
        <v>0</v>
      </c>
      <c r="X215" s="237">
        <f t="shared" si="163"/>
        <v>12512.62245807358</v>
      </c>
      <c r="Y215" s="237">
        <f t="shared" ref="Y215:AE215" si="164">Y190-Y194*IF(Y194&gt;=0,(1+$D215),IF(Y194&lt;0,(1-$D215)))</f>
        <v>0</v>
      </c>
      <c r="Z215" s="237">
        <f t="shared" si="164"/>
        <v>0</v>
      </c>
      <c r="AA215" s="237">
        <f t="shared" si="164"/>
        <v>0</v>
      </c>
      <c r="AB215" s="237">
        <f t="shared" si="164"/>
        <v>0</v>
      </c>
      <c r="AC215" s="237">
        <f t="shared" si="164"/>
        <v>0</v>
      </c>
      <c r="AD215" s="237">
        <f t="shared" si="164"/>
        <v>0</v>
      </c>
      <c r="AE215" s="237">
        <f t="shared" si="164"/>
        <v>0</v>
      </c>
    </row>
    <row r="216" spans="1:31" ht="11.4">
      <c r="A216" s="2"/>
      <c r="B216" s="2"/>
      <c r="C216" s="2"/>
      <c r="D216" s="899">
        <v>0.2</v>
      </c>
      <c r="E216" s="237">
        <f>E190-E194*IF(E194&gt;=0,(1+$D216),IF(E194&lt;0,(1-$D216)))</f>
        <v>-5710.2257704978474</v>
      </c>
      <c r="F216" s="237">
        <f t="shared" ref="F216:X216" si="165">F190-F194*IF(F194&gt;=0,(1+$D216),IF(F194&lt;0,(1-$D216)))</f>
        <v>-445.5</v>
      </c>
      <c r="G216" s="237">
        <f t="shared" si="165"/>
        <v>0</v>
      </c>
      <c r="H216" s="237">
        <f t="shared" si="165"/>
        <v>0</v>
      </c>
      <c r="I216" s="237">
        <f t="shared" si="165"/>
        <v>0</v>
      </c>
      <c r="J216" s="237">
        <f t="shared" si="165"/>
        <v>2567.2848296601987</v>
      </c>
      <c r="K216" s="237">
        <f t="shared" si="165"/>
        <v>0</v>
      </c>
      <c r="L216" s="237">
        <f t="shared" si="165"/>
        <v>0</v>
      </c>
      <c r="M216" s="237">
        <f t="shared" si="165"/>
        <v>0</v>
      </c>
      <c r="N216" s="237">
        <f t="shared" si="165"/>
        <v>0</v>
      </c>
      <c r="O216" s="237">
        <f t="shared" si="165"/>
        <v>0</v>
      </c>
      <c r="P216" s="237">
        <f t="shared" si="165"/>
        <v>7936.0324970914917</v>
      </c>
      <c r="Q216" s="237">
        <f t="shared" si="165"/>
        <v>0</v>
      </c>
      <c r="R216" s="237">
        <f t="shared" si="165"/>
        <v>0</v>
      </c>
      <c r="S216" s="237">
        <f t="shared" si="165"/>
        <v>0</v>
      </c>
      <c r="T216" s="237">
        <f t="shared" si="165"/>
        <v>0</v>
      </c>
      <c r="U216" s="237">
        <f t="shared" si="165"/>
        <v>0</v>
      </c>
      <c r="V216" s="237">
        <f t="shared" si="165"/>
        <v>0</v>
      </c>
      <c r="W216" s="237">
        <f t="shared" si="165"/>
        <v>0</v>
      </c>
      <c r="X216" s="237">
        <f t="shared" si="165"/>
        <v>12512.62245807358</v>
      </c>
      <c r="Y216" s="237">
        <f t="shared" ref="Y216:AE216" si="166">Y190-Y194*IF(Y194&gt;=0,(1+$D216),IF(Y194&lt;0,(1-$D216)))</f>
        <v>0</v>
      </c>
      <c r="Z216" s="237">
        <f t="shared" si="166"/>
        <v>0</v>
      </c>
      <c r="AA216" s="237">
        <f t="shared" si="166"/>
        <v>0</v>
      </c>
      <c r="AB216" s="237">
        <f t="shared" si="166"/>
        <v>0</v>
      </c>
      <c r="AC216" s="237">
        <f t="shared" si="166"/>
        <v>0</v>
      </c>
      <c r="AD216" s="237">
        <f t="shared" si="166"/>
        <v>0</v>
      </c>
      <c r="AE216" s="237">
        <f t="shared" si="166"/>
        <v>0</v>
      </c>
    </row>
    <row r="217" spans="1:31" ht="11.4">
      <c r="A217" s="2"/>
      <c r="B217" s="2"/>
      <c r="C217" s="2"/>
      <c r="D217" s="899">
        <v>0.6</v>
      </c>
      <c r="E217" s="237">
        <f>E190-E194*IF(E194&gt;=0,(1+$D217),IF(E194&lt;0,(1-$D217)))</f>
        <v>-13873.232307805778</v>
      </c>
      <c r="F217" s="237">
        <f t="shared" ref="F217:X217" si="167">F190-F194*IF(F194&gt;=0,(1+$D217),IF(F194&lt;0,(1-$D217)))</f>
        <v>-1336.5</v>
      </c>
      <c r="G217" s="237">
        <f t="shared" si="167"/>
        <v>0</v>
      </c>
      <c r="H217" s="237">
        <f t="shared" si="167"/>
        <v>0</v>
      </c>
      <c r="I217" s="237">
        <f t="shared" si="167"/>
        <v>0</v>
      </c>
      <c r="J217" s="237">
        <f t="shared" si="167"/>
        <v>2567.2848296601987</v>
      </c>
      <c r="K217" s="237">
        <f t="shared" si="167"/>
        <v>0</v>
      </c>
      <c r="L217" s="237">
        <f t="shared" si="167"/>
        <v>0</v>
      </c>
      <c r="M217" s="237">
        <f t="shared" si="167"/>
        <v>0</v>
      </c>
      <c r="N217" s="237">
        <f t="shared" si="167"/>
        <v>0</v>
      </c>
      <c r="O217" s="237">
        <f t="shared" si="167"/>
        <v>0</v>
      </c>
      <c r="P217" s="237">
        <f t="shared" si="167"/>
        <v>7936.0324970914917</v>
      </c>
      <c r="Q217" s="237">
        <f t="shared" si="167"/>
        <v>0</v>
      </c>
      <c r="R217" s="237">
        <f t="shared" si="167"/>
        <v>0</v>
      </c>
      <c r="S217" s="237">
        <f t="shared" si="167"/>
        <v>0</v>
      </c>
      <c r="T217" s="237">
        <f t="shared" si="167"/>
        <v>0</v>
      </c>
      <c r="U217" s="237">
        <f t="shared" si="167"/>
        <v>0</v>
      </c>
      <c r="V217" s="237">
        <f t="shared" si="167"/>
        <v>0</v>
      </c>
      <c r="W217" s="237">
        <f t="shared" si="167"/>
        <v>0</v>
      </c>
      <c r="X217" s="237">
        <f t="shared" si="167"/>
        <v>12512.62245807358</v>
      </c>
      <c r="Y217" s="237">
        <f t="shared" ref="Y217:AE217" si="168">Y190-Y194*IF(Y194&gt;=0,(1+$D217),IF(Y194&lt;0,(1-$D217)))</f>
        <v>0</v>
      </c>
      <c r="Z217" s="237">
        <f t="shared" si="168"/>
        <v>0</v>
      </c>
      <c r="AA217" s="237">
        <f t="shared" si="168"/>
        <v>0</v>
      </c>
      <c r="AB217" s="237">
        <f t="shared" si="168"/>
        <v>0</v>
      </c>
      <c r="AC217" s="237">
        <f t="shared" si="168"/>
        <v>0</v>
      </c>
      <c r="AD217" s="237">
        <f t="shared" si="168"/>
        <v>0</v>
      </c>
      <c r="AE217" s="237">
        <f t="shared" si="168"/>
        <v>0</v>
      </c>
    </row>
    <row r="218" spans="1:31" ht="12">
      <c r="A218" s="2"/>
      <c r="B218" s="2"/>
      <c r="C218" s="2"/>
      <c r="D218" s="897" t="s">
        <v>1134</v>
      </c>
      <c r="E218" s="237"/>
      <c r="F218" s="237"/>
      <c r="G218" s="898"/>
      <c r="H218" s="898"/>
      <c r="I218" s="898"/>
      <c r="J218" s="898"/>
      <c r="K218" s="898"/>
      <c r="L218" s="898"/>
      <c r="M218" s="898"/>
      <c r="N218" s="898"/>
      <c r="O218" s="898"/>
      <c r="P218" s="898"/>
      <c r="Q218" s="898"/>
      <c r="R218" s="898"/>
      <c r="S218" s="898"/>
      <c r="T218" s="898"/>
      <c r="U218" s="898"/>
      <c r="V218" s="898"/>
      <c r="W218" s="898"/>
      <c r="X218" s="898"/>
      <c r="Y218" s="898"/>
      <c r="Z218" s="898"/>
      <c r="AA218" s="898"/>
      <c r="AB218" s="898"/>
      <c r="AC218" s="898"/>
      <c r="AD218" s="898"/>
      <c r="AE218" s="898"/>
    </row>
    <row r="219" spans="1:31" ht="11.4">
      <c r="A219" s="2"/>
      <c r="B219" s="2"/>
      <c r="C219" s="2"/>
      <c r="D219" s="899">
        <v>0.1</v>
      </c>
      <c r="E219" s="237">
        <f>E$190*(1-$D219)-E$194</f>
        <v>-3506.601885986478</v>
      </c>
      <c r="F219" s="237">
        <f t="shared" ref="F219:Y221" si="169">F$190*(1-$D219)-F$194</f>
        <v>-222.75</v>
      </c>
      <c r="G219" s="237">
        <f t="shared" si="169"/>
        <v>0</v>
      </c>
      <c r="H219" s="237">
        <f t="shared" si="169"/>
        <v>0</v>
      </c>
      <c r="I219" s="237">
        <f t="shared" si="169"/>
        <v>0</v>
      </c>
      <c r="J219" s="237">
        <f t="shared" si="169"/>
        <v>2310.556346694179</v>
      </c>
      <c r="K219" s="237">
        <f t="shared" si="169"/>
        <v>0</v>
      </c>
      <c r="L219" s="237">
        <f t="shared" si="169"/>
        <v>0</v>
      </c>
      <c r="M219" s="237">
        <f t="shared" si="169"/>
        <v>0</v>
      </c>
      <c r="N219" s="237">
        <f t="shared" si="169"/>
        <v>0</v>
      </c>
      <c r="O219" s="237">
        <f t="shared" si="169"/>
        <v>0</v>
      </c>
      <c r="P219" s="237">
        <f t="shared" si="169"/>
        <v>7142.4292473823425</v>
      </c>
      <c r="Q219" s="237">
        <f t="shared" si="169"/>
        <v>0</v>
      </c>
      <c r="R219" s="237">
        <f t="shared" si="169"/>
        <v>0</v>
      </c>
      <c r="S219" s="237">
        <f t="shared" si="169"/>
        <v>0</v>
      </c>
      <c r="T219" s="237">
        <f t="shared" si="169"/>
        <v>0</v>
      </c>
      <c r="U219" s="237">
        <f t="shared" si="169"/>
        <v>0</v>
      </c>
      <c r="V219" s="237">
        <f t="shared" si="169"/>
        <v>0</v>
      </c>
      <c r="W219" s="237">
        <f t="shared" si="169"/>
        <v>0</v>
      </c>
      <c r="X219" s="237">
        <f t="shared" si="169"/>
        <v>11261.360212266221</v>
      </c>
      <c r="Y219" s="237">
        <f t="shared" si="169"/>
        <v>0</v>
      </c>
      <c r="Z219" s="237">
        <f t="shared" ref="Y219:AE221" si="170">Z$190*(1-$D219)-Z$194</f>
        <v>0</v>
      </c>
      <c r="AA219" s="237">
        <f t="shared" si="170"/>
        <v>0</v>
      </c>
      <c r="AB219" s="237">
        <f t="shared" si="170"/>
        <v>0</v>
      </c>
      <c r="AC219" s="237">
        <f t="shared" si="170"/>
        <v>0</v>
      </c>
      <c r="AD219" s="237">
        <f t="shared" si="170"/>
        <v>0</v>
      </c>
      <c r="AE219" s="237">
        <f t="shared" si="170"/>
        <v>0</v>
      </c>
    </row>
    <row r="220" spans="1:31" ht="11.4">
      <c r="A220" s="2"/>
      <c r="B220" s="2"/>
      <c r="C220" s="2"/>
      <c r="D220" s="899">
        <v>0.2</v>
      </c>
      <c r="E220" s="237">
        <f>E$190*(1-$D220)-E$194</f>
        <v>-5384.4812701290703</v>
      </c>
      <c r="F220" s="237">
        <f t="shared" si="169"/>
        <v>-445.5</v>
      </c>
      <c r="G220" s="237">
        <f t="shared" si="169"/>
        <v>0</v>
      </c>
      <c r="H220" s="237">
        <f t="shared" si="169"/>
        <v>0</v>
      </c>
      <c r="I220" s="237">
        <f t="shared" si="169"/>
        <v>0</v>
      </c>
      <c r="J220" s="237">
        <f t="shared" si="169"/>
        <v>2053.8278637281592</v>
      </c>
      <c r="K220" s="237">
        <f t="shared" si="169"/>
        <v>0</v>
      </c>
      <c r="L220" s="237">
        <f t="shared" si="169"/>
        <v>0</v>
      </c>
      <c r="M220" s="237">
        <f t="shared" si="169"/>
        <v>0</v>
      </c>
      <c r="N220" s="237">
        <f t="shared" si="169"/>
        <v>0</v>
      </c>
      <c r="O220" s="237">
        <f t="shared" si="169"/>
        <v>0</v>
      </c>
      <c r="P220" s="237">
        <f t="shared" si="169"/>
        <v>6348.8259976731933</v>
      </c>
      <c r="Q220" s="237">
        <f t="shared" si="169"/>
        <v>0</v>
      </c>
      <c r="R220" s="237">
        <f t="shared" si="169"/>
        <v>0</v>
      </c>
      <c r="S220" s="237">
        <f t="shared" si="169"/>
        <v>0</v>
      </c>
      <c r="T220" s="237">
        <f t="shared" si="169"/>
        <v>0</v>
      </c>
      <c r="U220" s="237">
        <f t="shared" si="169"/>
        <v>0</v>
      </c>
      <c r="V220" s="237">
        <f t="shared" si="169"/>
        <v>0</v>
      </c>
      <c r="W220" s="237">
        <f t="shared" si="169"/>
        <v>0</v>
      </c>
      <c r="X220" s="237">
        <f t="shared" si="169"/>
        <v>10010.097966458865</v>
      </c>
      <c r="Y220" s="237">
        <f t="shared" si="170"/>
        <v>0</v>
      </c>
      <c r="Z220" s="237">
        <f t="shared" si="170"/>
        <v>0</v>
      </c>
      <c r="AA220" s="237">
        <f t="shared" si="170"/>
        <v>0</v>
      </c>
      <c r="AB220" s="237">
        <f t="shared" si="170"/>
        <v>0</v>
      </c>
      <c r="AC220" s="237">
        <f t="shared" si="170"/>
        <v>0</v>
      </c>
      <c r="AD220" s="237">
        <f t="shared" si="170"/>
        <v>0</v>
      </c>
      <c r="AE220" s="237">
        <f t="shared" si="170"/>
        <v>0</v>
      </c>
    </row>
    <row r="221" spans="1:31" ht="12" thickBot="1">
      <c r="A221" s="2"/>
      <c r="B221" s="2"/>
      <c r="C221" s="2"/>
      <c r="D221" s="900">
        <v>0.4</v>
      </c>
      <c r="E221" s="901">
        <f>E$190*(1-$D221)-E$194</f>
        <v>-9140.2400384142584</v>
      </c>
      <c r="F221" s="901">
        <f t="shared" si="169"/>
        <v>-891</v>
      </c>
      <c r="G221" s="901">
        <f t="shared" si="169"/>
        <v>0</v>
      </c>
      <c r="H221" s="901">
        <f t="shared" si="169"/>
        <v>0</v>
      </c>
      <c r="I221" s="901">
        <f t="shared" si="169"/>
        <v>0</v>
      </c>
      <c r="J221" s="901">
        <f t="shared" si="169"/>
        <v>1540.3708977961192</v>
      </c>
      <c r="K221" s="901">
        <f t="shared" si="169"/>
        <v>0</v>
      </c>
      <c r="L221" s="901">
        <f t="shared" si="169"/>
        <v>0</v>
      </c>
      <c r="M221" s="901">
        <f t="shared" si="169"/>
        <v>0</v>
      </c>
      <c r="N221" s="901">
        <f t="shared" si="169"/>
        <v>0</v>
      </c>
      <c r="O221" s="901">
        <f t="shared" si="169"/>
        <v>0</v>
      </c>
      <c r="P221" s="901">
        <f t="shared" si="169"/>
        <v>4761.619498254895</v>
      </c>
      <c r="Q221" s="901">
        <f t="shared" si="169"/>
        <v>0</v>
      </c>
      <c r="R221" s="901">
        <f t="shared" si="169"/>
        <v>0</v>
      </c>
      <c r="S221" s="901">
        <f t="shared" si="169"/>
        <v>0</v>
      </c>
      <c r="T221" s="901">
        <f t="shared" si="169"/>
        <v>0</v>
      </c>
      <c r="U221" s="901">
        <f t="shared" si="169"/>
        <v>0</v>
      </c>
      <c r="V221" s="901">
        <f t="shared" si="169"/>
        <v>0</v>
      </c>
      <c r="W221" s="901">
        <f t="shared" si="169"/>
        <v>0</v>
      </c>
      <c r="X221" s="901">
        <f t="shared" si="169"/>
        <v>7507.5734748441473</v>
      </c>
      <c r="Y221" s="901">
        <f t="shared" si="170"/>
        <v>0</v>
      </c>
      <c r="Z221" s="901">
        <f t="shared" si="170"/>
        <v>0</v>
      </c>
      <c r="AA221" s="901">
        <f t="shared" si="170"/>
        <v>0</v>
      </c>
      <c r="AB221" s="901">
        <f t="shared" si="170"/>
        <v>0</v>
      </c>
      <c r="AC221" s="901">
        <f t="shared" si="170"/>
        <v>0</v>
      </c>
      <c r="AD221" s="901">
        <f t="shared" si="170"/>
        <v>0</v>
      </c>
      <c r="AE221" s="901">
        <f t="shared" si="170"/>
        <v>0</v>
      </c>
    </row>
    <row r="223" spans="1:31" s="2" customFormat="1" ht="15.75" customHeight="1" thickBot="1">
      <c r="A223" s="1261" t="s">
        <v>1370</v>
      </c>
      <c r="D223" s="819"/>
      <c r="E223" s="237"/>
      <c r="F223" s="237"/>
      <c r="G223" s="237"/>
      <c r="H223" s="237"/>
      <c r="I223" s="237"/>
      <c r="J223" s="237"/>
      <c r="K223" s="237"/>
      <c r="L223" s="237"/>
      <c r="M223" s="237"/>
      <c r="N223" s="237"/>
      <c r="O223" s="237"/>
      <c r="P223" s="237"/>
      <c r="Q223" s="237"/>
      <c r="R223" s="237"/>
      <c r="S223" s="237"/>
      <c r="T223" s="237"/>
      <c r="U223" s="237"/>
      <c r="V223" s="237"/>
      <c r="W223" s="237"/>
      <c r="X223" s="237"/>
      <c r="Y223" s="237"/>
      <c r="Z223" s="237"/>
      <c r="AA223" s="237"/>
      <c r="AB223" s="237"/>
      <c r="AC223" s="237"/>
      <c r="AD223" s="237"/>
      <c r="AE223" s="237"/>
    </row>
    <row r="224" spans="1:31">
      <c r="A224" s="1189" t="s">
        <v>1339</v>
      </c>
      <c r="B224" s="1190"/>
      <c r="C224" s="1191"/>
      <c r="D224" s="1191"/>
      <c r="E224" s="1191"/>
      <c r="F224" s="1190"/>
      <c r="G224" s="1190"/>
      <c r="H224" s="1190"/>
      <c r="I224" s="1190"/>
      <c r="J224" s="1190"/>
      <c r="K224" s="1190"/>
      <c r="L224" s="1190"/>
      <c r="M224" s="1190"/>
      <c r="N224" s="1190"/>
      <c r="O224" s="1190"/>
      <c r="P224" s="1190"/>
      <c r="Q224" s="1190"/>
      <c r="R224" s="1190"/>
      <c r="S224" s="1190"/>
      <c r="T224" s="1190"/>
      <c r="U224" s="1190"/>
      <c r="V224" s="1190"/>
      <c r="W224" s="1190"/>
      <c r="X224" s="1190"/>
      <c r="Y224" s="1190"/>
      <c r="Z224" s="1190"/>
      <c r="AA224" s="1190"/>
      <c r="AB224" s="1190"/>
      <c r="AC224" s="1190"/>
      <c r="AD224" s="1190"/>
      <c r="AE224" s="1190"/>
    </row>
    <row r="225" spans="1:31">
      <c r="A225" s="913"/>
      <c r="C225" s="252"/>
      <c r="D225" s="252"/>
      <c r="E225" s="252"/>
    </row>
    <row r="226" spans="1:31">
      <c r="A226" s="1193" t="s">
        <v>122</v>
      </c>
      <c r="B226" s="912" t="s">
        <v>197</v>
      </c>
      <c r="C226" s="265">
        <f>C180</f>
        <v>21006.293841425937</v>
      </c>
      <c r="D226" s="252"/>
      <c r="E226" s="252"/>
    </row>
    <row r="227" spans="1:31">
      <c r="A227" s="1193" t="s">
        <v>1340</v>
      </c>
      <c r="B227" s="912" t="s">
        <v>197</v>
      </c>
      <c r="C227" s="683">
        <f>C226</f>
        <v>21006.293841425937</v>
      </c>
      <c r="D227" s="252"/>
      <c r="E227" s="252"/>
    </row>
    <row r="228" spans="1:31">
      <c r="A228" s="1193" t="s">
        <v>1341</v>
      </c>
      <c r="B228" s="912" t="s">
        <v>197</v>
      </c>
      <c r="C228" s="683">
        <v>0</v>
      </c>
      <c r="D228" s="252"/>
      <c r="E228" s="252"/>
    </row>
    <row r="229" spans="1:31">
      <c r="A229" s="916" t="s">
        <v>1342</v>
      </c>
      <c r="C229" s="252"/>
      <c r="D229" s="252"/>
      <c r="E229" s="252"/>
    </row>
    <row r="230" spans="1:31">
      <c r="A230" s="910" t="s">
        <v>293</v>
      </c>
      <c r="C230" s="252"/>
      <c r="D230" s="257" t="s">
        <v>295</v>
      </c>
      <c r="E230" s="1469" t="s">
        <v>296</v>
      </c>
      <c r="F230" s="1469"/>
      <c r="G230" s="1469"/>
      <c r="H230" s="1469"/>
      <c r="I230" s="1469"/>
      <c r="J230" s="258"/>
      <c r="K230" s="258"/>
      <c r="L230" s="258"/>
      <c r="M230" s="258"/>
      <c r="N230" s="258"/>
      <c r="O230" s="1469"/>
      <c r="P230" s="1469"/>
      <c r="Q230" s="1469"/>
      <c r="R230" s="1469"/>
      <c r="S230" s="1469"/>
      <c r="T230" s="258"/>
      <c r="U230" s="258"/>
      <c r="V230" s="258"/>
      <c r="W230" s="258"/>
      <c r="X230" s="258"/>
      <c r="Y230" s="258"/>
      <c r="Z230" s="258"/>
      <c r="AA230" s="258"/>
      <c r="AB230" s="258"/>
      <c r="AC230" s="258"/>
      <c r="AD230" s="258"/>
      <c r="AE230" s="258"/>
    </row>
    <row r="231" spans="1:31">
      <c r="A231" s="910"/>
      <c r="C231" s="252"/>
      <c r="D231" s="262" t="s">
        <v>297</v>
      </c>
      <c r="E231" s="262">
        <v>1</v>
      </c>
      <c r="F231" s="262">
        <v>2</v>
      </c>
      <c r="G231" s="262">
        <v>3</v>
      </c>
      <c r="H231" s="262">
        <v>4</v>
      </c>
      <c r="I231" s="262">
        <v>5</v>
      </c>
      <c r="J231" s="262">
        <v>6</v>
      </c>
      <c r="K231" s="262">
        <v>7</v>
      </c>
      <c r="L231" s="262">
        <v>8</v>
      </c>
      <c r="M231" s="262">
        <v>9</v>
      </c>
      <c r="N231" s="263">
        <v>10</v>
      </c>
      <c r="O231" s="262">
        <v>11</v>
      </c>
      <c r="P231" s="262">
        <v>12</v>
      </c>
      <c r="Q231" s="262">
        <v>13</v>
      </c>
      <c r="R231" s="262">
        <v>14</v>
      </c>
      <c r="S231" s="262">
        <v>15</v>
      </c>
      <c r="T231" s="262">
        <v>16</v>
      </c>
      <c r="U231" s="262">
        <v>17</v>
      </c>
      <c r="V231" s="262">
        <v>18</v>
      </c>
      <c r="W231" s="262">
        <v>19</v>
      </c>
      <c r="X231" s="263">
        <v>20</v>
      </c>
      <c r="Y231" s="263">
        <v>21</v>
      </c>
      <c r="Z231" s="263">
        <v>22</v>
      </c>
      <c r="AA231" s="263">
        <v>23</v>
      </c>
      <c r="AB231" s="263">
        <v>24</v>
      </c>
      <c r="AC231" s="263">
        <v>25</v>
      </c>
      <c r="AD231" s="263">
        <v>26</v>
      </c>
      <c r="AE231" s="263">
        <v>27</v>
      </c>
    </row>
    <row r="232" spans="1:31">
      <c r="A232" s="1188" t="s">
        <v>1345</v>
      </c>
      <c r="C232" s="252"/>
      <c r="D232" s="264"/>
      <c r="E232" s="264"/>
      <c r="F232" s="264"/>
      <c r="G232" s="264"/>
      <c r="H232" s="264"/>
      <c r="I232" s="264"/>
      <c r="J232" s="264"/>
      <c r="K232" s="264"/>
      <c r="L232" s="264"/>
      <c r="M232" s="264"/>
      <c r="N232" s="1187"/>
      <c r="O232" s="264"/>
      <c r="P232" s="264"/>
      <c r="Q232" s="264"/>
      <c r="R232" s="264"/>
      <c r="S232" s="264"/>
      <c r="T232" s="264"/>
      <c r="U232" s="264"/>
      <c r="V232" s="264"/>
      <c r="W232" s="264"/>
      <c r="X232" s="1187"/>
      <c r="Y232" s="1187"/>
      <c r="Z232" s="1187"/>
      <c r="AA232" s="1187"/>
      <c r="AB232" s="1187"/>
      <c r="AC232" s="1187"/>
      <c r="AD232" s="1187"/>
      <c r="AE232" s="1187"/>
    </row>
    <row r="233" spans="1:31">
      <c r="A233" s="1195" t="s">
        <v>1343</v>
      </c>
      <c r="C233" s="252"/>
      <c r="D233" s="252"/>
      <c r="E233" s="265">
        <f>E187</f>
        <v>0</v>
      </c>
      <c r="F233" s="265">
        <f t="shared" ref="F233:X233" si="171">F187</f>
        <v>0</v>
      </c>
      <c r="G233" s="265">
        <f t="shared" si="171"/>
        <v>0</v>
      </c>
      <c r="H233" s="265">
        <f t="shared" si="171"/>
        <v>0</v>
      </c>
      <c r="I233" s="265">
        <f t="shared" si="171"/>
        <v>0</v>
      </c>
      <c r="J233" s="265">
        <f t="shared" si="171"/>
        <v>2567.2848296601987</v>
      </c>
      <c r="K233" s="265">
        <f t="shared" si="171"/>
        <v>0</v>
      </c>
      <c r="L233" s="265">
        <f t="shared" si="171"/>
        <v>0</v>
      </c>
      <c r="M233" s="265">
        <f t="shared" si="171"/>
        <v>0</v>
      </c>
      <c r="N233" s="265">
        <f t="shared" si="171"/>
        <v>0</v>
      </c>
      <c r="O233" s="265">
        <f t="shared" si="171"/>
        <v>0</v>
      </c>
      <c r="P233" s="265">
        <f t="shared" si="171"/>
        <v>7936.0324970914917</v>
      </c>
      <c r="Q233" s="265">
        <f t="shared" si="171"/>
        <v>0</v>
      </c>
      <c r="R233" s="265">
        <f t="shared" si="171"/>
        <v>0</v>
      </c>
      <c r="S233" s="265">
        <f t="shared" si="171"/>
        <v>0</v>
      </c>
      <c r="T233" s="265">
        <f t="shared" si="171"/>
        <v>0</v>
      </c>
      <c r="U233" s="265">
        <f t="shared" si="171"/>
        <v>0</v>
      </c>
      <c r="V233" s="265">
        <f t="shared" si="171"/>
        <v>0</v>
      </c>
      <c r="W233" s="265">
        <f t="shared" si="171"/>
        <v>0</v>
      </c>
      <c r="X233" s="265">
        <f t="shared" si="171"/>
        <v>12512.62245807358</v>
      </c>
      <c r="Y233" s="265">
        <f t="shared" ref="Y233:AE233" si="172">Y187</f>
        <v>0</v>
      </c>
      <c r="Z233" s="265">
        <f t="shared" si="172"/>
        <v>0</v>
      </c>
      <c r="AA233" s="265">
        <f t="shared" si="172"/>
        <v>0</v>
      </c>
      <c r="AB233" s="265">
        <f t="shared" si="172"/>
        <v>0</v>
      </c>
      <c r="AC233" s="265">
        <f t="shared" si="172"/>
        <v>0</v>
      </c>
      <c r="AD233" s="265">
        <f t="shared" si="172"/>
        <v>0</v>
      </c>
      <c r="AE233" s="265">
        <f t="shared" si="172"/>
        <v>0</v>
      </c>
    </row>
    <row r="234" spans="1:31">
      <c r="A234" s="1195" t="s">
        <v>1341</v>
      </c>
      <c r="C234" s="252"/>
      <c r="D234" s="252"/>
      <c r="E234" s="252">
        <f>C228</f>
        <v>0</v>
      </c>
    </row>
    <row r="235" spans="1:31">
      <c r="A235" s="1188" t="s">
        <v>1346</v>
      </c>
      <c r="C235" s="252"/>
      <c r="D235" s="252"/>
      <c r="E235" s="265">
        <f t="shared" ref="E235:X235" si="173">SUM(E233:E234)</f>
        <v>0</v>
      </c>
      <c r="F235" s="265">
        <f t="shared" si="173"/>
        <v>0</v>
      </c>
      <c r="G235" s="265">
        <f t="shared" si="173"/>
        <v>0</v>
      </c>
      <c r="H235" s="265">
        <f t="shared" si="173"/>
        <v>0</v>
      </c>
      <c r="I235" s="265">
        <f t="shared" si="173"/>
        <v>0</v>
      </c>
      <c r="J235" s="265">
        <f t="shared" si="173"/>
        <v>2567.2848296601987</v>
      </c>
      <c r="K235" s="265">
        <f t="shared" si="173"/>
        <v>0</v>
      </c>
      <c r="L235" s="265">
        <f t="shared" si="173"/>
        <v>0</v>
      </c>
      <c r="M235" s="265">
        <f t="shared" si="173"/>
        <v>0</v>
      </c>
      <c r="N235" s="265">
        <f t="shared" si="173"/>
        <v>0</v>
      </c>
      <c r="O235" s="265">
        <f t="shared" si="173"/>
        <v>0</v>
      </c>
      <c r="P235" s="265">
        <f t="shared" si="173"/>
        <v>7936.0324970914917</v>
      </c>
      <c r="Q235" s="265">
        <f t="shared" si="173"/>
        <v>0</v>
      </c>
      <c r="R235" s="265">
        <f t="shared" si="173"/>
        <v>0</v>
      </c>
      <c r="S235" s="265">
        <f t="shared" si="173"/>
        <v>0</v>
      </c>
      <c r="T235" s="265">
        <f t="shared" si="173"/>
        <v>0</v>
      </c>
      <c r="U235" s="265">
        <f t="shared" si="173"/>
        <v>0</v>
      </c>
      <c r="V235" s="265">
        <f t="shared" si="173"/>
        <v>0</v>
      </c>
      <c r="W235" s="265">
        <f t="shared" si="173"/>
        <v>0</v>
      </c>
      <c r="X235" s="265">
        <f t="shared" si="173"/>
        <v>12512.62245807358</v>
      </c>
      <c r="Y235" s="265">
        <f t="shared" ref="Y235:AE235" si="174">SUM(Y233:Y234)</f>
        <v>0</v>
      </c>
      <c r="Z235" s="265">
        <f t="shared" si="174"/>
        <v>0</v>
      </c>
      <c r="AA235" s="265">
        <f t="shared" si="174"/>
        <v>0</v>
      </c>
      <c r="AB235" s="265">
        <f t="shared" si="174"/>
        <v>0</v>
      </c>
      <c r="AC235" s="265">
        <f t="shared" si="174"/>
        <v>0</v>
      </c>
      <c r="AD235" s="265">
        <f t="shared" si="174"/>
        <v>0</v>
      </c>
      <c r="AE235" s="265">
        <f t="shared" si="174"/>
        <v>0</v>
      </c>
    </row>
    <row r="236" spans="1:31">
      <c r="A236" s="910"/>
      <c r="C236" s="252"/>
      <c r="D236" s="252"/>
      <c r="E236" s="252"/>
    </row>
    <row r="237" spans="1:31">
      <c r="A237" s="1188" t="s">
        <v>1347</v>
      </c>
      <c r="C237" s="252"/>
      <c r="D237" s="252"/>
      <c r="E237" s="252"/>
    </row>
    <row r="238" spans="1:31">
      <c r="A238" s="910" t="s">
        <v>1348</v>
      </c>
      <c r="C238" s="252"/>
      <c r="D238" s="252"/>
      <c r="E238" s="265">
        <f>E193</f>
        <v>20407.516343269821</v>
      </c>
      <c r="F238" s="265">
        <f t="shared" ref="F238:X238" si="175">F193</f>
        <v>2227.5</v>
      </c>
      <c r="G238" s="265">
        <f t="shared" si="175"/>
        <v>0</v>
      </c>
      <c r="H238" s="265">
        <f t="shared" si="175"/>
        <v>0</v>
      </c>
      <c r="I238" s="265">
        <f t="shared" si="175"/>
        <v>0</v>
      </c>
      <c r="J238" s="265">
        <f t="shared" si="175"/>
        <v>0</v>
      </c>
      <c r="K238" s="265">
        <f t="shared" si="175"/>
        <v>0</v>
      </c>
      <c r="L238" s="265">
        <f t="shared" si="175"/>
        <v>0</v>
      </c>
      <c r="M238" s="265">
        <f t="shared" si="175"/>
        <v>0</v>
      </c>
      <c r="N238" s="265">
        <f t="shared" si="175"/>
        <v>0</v>
      </c>
      <c r="O238" s="265">
        <f t="shared" si="175"/>
        <v>0</v>
      </c>
      <c r="P238" s="265">
        <f t="shared" si="175"/>
        <v>0</v>
      </c>
      <c r="Q238" s="265">
        <f t="shared" si="175"/>
        <v>0</v>
      </c>
      <c r="R238" s="265">
        <f t="shared" si="175"/>
        <v>0</v>
      </c>
      <c r="S238" s="265">
        <f t="shared" si="175"/>
        <v>0</v>
      </c>
      <c r="T238" s="265">
        <f t="shared" si="175"/>
        <v>0</v>
      </c>
      <c r="U238" s="265">
        <f t="shared" si="175"/>
        <v>0</v>
      </c>
      <c r="V238" s="265">
        <f t="shared" si="175"/>
        <v>0</v>
      </c>
      <c r="W238" s="265">
        <f t="shared" si="175"/>
        <v>0</v>
      </c>
      <c r="X238" s="265">
        <f t="shared" si="175"/>
        <v>0</v>
      </c>
      <c r="Y238" s="265">
        <f t="shared" ref="Y238:AE238" si="176">Y193</f>
        <v>0</v>
      </c>
      <c r="Z238" s="265">
        <f t="shared" si="176"/>
        <v>0</v>
      </c>
      <c r="AA238" s="265">
        <f t="shared" si="176"/>
        <v>0</v>
      </c>
      <c r="AB238" s="265">
        <f t="shared" si="176"/>
        <v>0</v>
      </c>
      <c r="AC238" s="265">
        <f t="shared" si="176"/>
        <v>0</v>
      </c>
      <c r="AD238" s="265">
        <f t="shared" si="176"/>
        <v>0</v>
      </c>
      <c r="AE238" s="265">
        <f t="shared" si="176"/>
        <v>0</v>
      </c>
    </row>
    <row r="239" spans="1:31">
      <c r="A239" s="1188" t="s">
        <v>1349</v>
      </c>
      <c r="C239" s="252"/>
      <c r="D239" s="252"/>
      <c r="E239" s="265">
        <f>SUM(E238)</f>
        <v>20407.516343269821</v>
      </c>
      <c r="F239" s="265">
        <f t="shared" ref="F239:X239" si="177">SUM(F238)</f>
        <v>2227.5</v>
      </c>
      <c r="G239" s="265">
        <f t="shared" si="177"/>
        <v>0</v>
      </c>
      <c r="H239" s="265">
        <f t="shared" si="177"/>
        <v>0</v>
      </c>
      <c r="I239" s="265">
        <f t="shared" si="177"/>
        <v>0</v>
      </c>
      <c r="J239" s="265">
        <f t="shared" si="177"/>
        <v>0</v>
      </c>
      <c r="K239" s="265">
        <f t="shared" si="177"/>
        <v>0</v>
      </c>
      <c r="L239" s="265">
        <f t="shared" si="177"/>
        <v>0</v>
      </c>
      <c r="M239" s="265">
        <f t="shared" si="177"/>
        <v>0</v>
      </c>
      <c r="N239" s="265">
        <f t="shared" si="177"/>
        <v>0</v>
      </c>
      <c r="O239" s="265">
        <f t="shared" si="177"/>
        <v>0</v>
      </c>
      <c r="P239" s="265">
        <f t="shared" si="177"/>
        <v>0</v>
      </c>
      <c r="Q239" s="265">
        <f t="shared" si="177"/>
        <v>0</v>
      </c>
      <c r="R239" s="265">
        <f t="shared" si="177"/>
        <v>0</v>
      </c>
      <c r="S239" s="265">
        <f t="shared" si="177"/>
        <v>0</v>
      </c>
      <c r="T239" s="265">
        <f t="shared" si="177"/>
        <v>0</v>
      </c>
      <c r="U239" s="265">
        <f t="shared" si="177"/>
        <v>0</v>
      </c>
      <c r="V239" s="265">
        <f t="shared" si="177"/>
        <v>0</v>
      </c>
      <c r="W239" s="265">
        <f t="shared" si="177"/>
        <v>0</v>
      </c>
      <c r="X239" s="265">
        <f t="shared" si="177"/>
        <v>0</v>
      </c>
      <c r="Y239" s="265">
        <f t="shared" ref="Y239:AE239" si="178">SUM(Y238)</f>
        <v>0</v>
      </c>
      <c r="Z239" s="265">
        <f t="shared" si="178"/>
        <v>0</v>
      </c>
      <c r="AA239" s="265">
        <f t="shared" si="178"/>
        <v>0</v>
      </c>
      <c r="AB239" s="265">
        <f t="shared" si="178"/>
        <v>0</v>
      </c>
      <c r="AC239" s="265">
        <f t="shared" si="178"/>
        <v>0</v>
      </c>
      <c r="AD239" s="265">
        <f t="shared" si="178"/>
        <v>0</v>
      </c>
      <c r="AE239" s="265">
        <f t="shared" si="178"/>
        <v>0</v>
      </c>
    </row>
    <row r="240" spans="1:31">
      <c r="A240" s="910"/>
      <c r="C240" s="252"/>
      <c r="D240" s="252"/>
      <c r="E240" s="252"/>
    </row>
    <row r="241" spans="1:31">
      <c r="A241" s="1188" t="s">
        <v>1350</v>
      </c>
      <c r="C241" s="252"/>
      <c r="D241" s="252"/>
      <c r="E241" s="265">
        <f>E235-E239</f>
        <v>-20407.516343269821</v>
      </c>
      <c r="F241" s="265">
        <f t="shared" ref="F241:X241" si="179">F235-F239</f>
        <v>-2227.5</v>
      </c>
      <c r="G241" s="265">
        <f t="shared" si="179"/>
        <v>0</v>
      </c>
      <c r="H241" s="265">
        <f t="shared" si="179"/>
        <v>0</v>
      </c>
      <c r="I241" s="265">
        <f t="shared" si="179"/>
        <v>0</v>
      </c>
      <c r="J241" s="265">
        <f t="shared" si="179"/>
        <v>2567.2848296601987</v>
      </c>
      <c r="K241" s="265">
        <f t="shared" si="179"/>
        <v>0</v>
      </c>
      <c r="L241" s="265">
        <f t="shared" si="179"/>
        <v>0</v>
      </c>
      <c r="M241" s="265">
        <f t="shared" si="179"/>
        <v>0</v>
      </c>
      <c r="N241" s="265">
        <f t="shared" si="179"/>
        <v>0</v>
      </c>
      <c r="O241" s="265">
        <f t="shared" si="179"/>
        <v>0</v>
      </c>
      <c r="P241" s="265">
        <f t="shared" si="179"/>
        <v>7936.0324970914917</v>
      </c>
      <c r="Q241" s="265">
        <f t="shared" si="179"/>
        <v>0</v>
      </c>
      <c r="R241" s="265">
        <f t="shared" si="179"/>
        <v>0</v>
      </c>
      <c r="S241" s="265">
        <f t="shared" si="179"/>
        <v>0</v>
      </c>
      <c r="T241" s="265">
        <f t="shared" si="179"/>
        <v>0</v>
      </c>
      <c r="U241" s="265">
        <f t="shared" si="179"/>
        <v>0</v>
      </c>
      <c r="V241" s="265">
        <f t="shared" si="179"/>
        <v>0</v>
      </c>
      <c r="W241" s="265">
        <f t="shared" si="179"/>
        <v>0</v>
      </c>
      <c r="X241" s="265">
        <f t="shared" si="179"/>
        <v>12512.62245807358</v>
      </c>
      <c r="Y241" s="265">
        <f t="shared" ref="Y241:AE241" si="180">Y235-Y239</f>
        <v>0</v>
      </c>
      <c r="Z241" s="265">
        <f t="shared" si="180"/>
        <v>0</v>
      </c>
      <c r="AA241" s="265">
        <f t="shared" si="180"/>
        <v>0</v>
      </c>
      <c r="AB241" s="265">
        <f t="shared" si="180"/>
        <v>0</v>
      </c>
      <c r="AC241" s="265">
        <f t="shared" si="180"/>
        <v>0</v>
      </c>
      <c r="AD241" s="265">
        <f t="shared" si="180"/>
        <v>0</v>
      </c>
      <c r="AE241" s="265">
        <f t="shared" si="180"/>
        <v>0</v>
      </c>
    </row>
    <row r="242" spans="1:31" ht="10.8" thickBot="1">
      <c r="A242" s="1196" t="s">
        <v>350</v>
      </c>
      <c r="B242" s="919"/>
      <c r="C242" s="1088"/>
      <c r="D242" s="1088"/>
      <c r="E242" s="1089">
        <f>E241-$D$71</f>
        <v>-20407.516343269821</v>
      </c>
      <c r="F242" s="1089">
        <f t="shared" ref="F242:X242" si="181">F241-$D$71</f>
        <v>-2227.5</v>
      </c>
      <c r="G242" s="1089">
        <f t="shared" si="181"/>
        <v>0</v>
      </c>
      <c r="H242" s="1089">
        <f t="shared" si="181"/>
        <v>0</v>
      </c>
      <c r="I242" s="1089">
        <f t="shared" si="181"/>
        <v>0</v>
      </c>
      <c r="J242" s="1089">
        <f t="shared" si="181"/>
        <v>2567.2848296601987</v>
      </c>
      <c r="K242" s="1089">
        <f t="shared" si="181"/>
        <v>0</v>
      </c>
      <c r="L242" s="1089">
        <f t="shared" si="181"/>
        <v>0</v>
      </c>
      <c r="M242" s="1089">
        <f t="shared" si="181"/>
        <v>0</v>
      </c>
      <c r="N242" s="1089">
        <f t="shared" si="181"/>
        <v>0</v>
      </c>
      <c r="O242" s="1089">
        <f t="shared" si="181"/>
        <v>0</v>
      </c>
      <c r="P242" s="1089">
        <f t="shared" si="181"/>
        <v>7936.0324970914917</v>
      </c>
      <c r="Q242" s="1089">
        <f t="shared" si="181"/>
        <v>0</v>
      </c>
      <c r="R242" s="1089">
        <f t="shared" si="181"/>
        <v>0</v>
      </c>
      <c r="S242" s="1089">
        <f t="shared" si="181"/>
        <v>0</v>
      </c>
      <c r="T242" s="1089">
        <f t="shared" si="181"/>
        <v>0</v>
      </c>
      <c r="U242" s="1089">
        <f t="shared" si="181"/>
        <v>0</v>
      </c>
      <c r="V242" s="1089">
        <f t="shared" si="181"/>
        <v>0</v>
      </c>
      <c r="W242" s="1089">
        <f t="shared" si="181"/>
        <v>0</v>
      </c>
      <c r="X242" s="1089">
        <f t="shared" si="181"/>
        <v>12512.62245807358</v>
      </c>
      <c r="Y242" s="1089">
        <f t="shared" ref="Y242:AE242" si="182">Y241-$D$71</f>
        <v>0</v>
      </c>
      <c r="Z242" s="1089">
        <f t="shared" si="182"/>
        <v>0</v>
      </c>
      <c r="AA242" s="1089">
        <f t="shared" si="182"/>
        <v>0</v>
      </c>
      <c r="AB242" s="1089">
        <f t="shared" si="182"/>
        <v>0</v>
      </c>
      <c r="AC242" s="1089">
        <f t="shared" si="182"/>
        <v>0</v>
      </c>
      <c r="AD242" s="1089">
        <f t="shared" si="182"/>
        <v>0</v>
      </c>
      <c r="AE242" s="1089">
        <f t="shared" si="182"/>
        <v>0</v>
      </c>
    </row>
    <row r="243" spans="1:31">
      <c r="C243" s="252"/>
      <c r="D243" s="252"/>
      <c r="E243" s="252"/>
    </row>
    <row r="244" spans="1:31" ht="10.8" thickBot="1">
      <c r="C244" s="252"/>
      <c r="D244" s="252"/>
      <c r="E244" s="252"/>
    </row>
    <row r="245" spans="1:31" s="2" customFormat="1" ht="12.6" thickBot="1">
      <c r="A245" s="894" t="s">
        <v>1104</v>
      </c>
      <c r="B245" s="1467" t="s">
        <v>1105</v>
      </c>
      <c r="C245" s="1479"/>
      <c r="D245" s="1467" t="s">
        <v>1481</v>
      </c>
      <c r="E245" s="1468"/>
      <c r="F245" s="1341"/>
      <c r="G245" s="1343"/>
      <c r="J245" s="1134" t="s">
        <v>1315</v>
      </c>
      <c r="K245" s="1137">
        <f>+K200</f>
        <v>475.71428571428584</v>
      </c>
    </row>
    <row r="246" spans="1:31" s="2" customFormat="1" ht="12">
      <c r="A246" s="883"/>
      <c r="B246" s="884" t="s">
        <v>351</v>
      </c>
      <c r="C246" s="884" t="s">
        <v>1106</v>
      </c>
      <c r="D246" s="884" t="s">
        <v>351</v>
      </c>
      <c r="E246" s="884" t="s">
        <v>1485</v>
      </c>
      <c r="F246" s="884" t="s">
        <v>1486</v>
      </c>
      <c r="G246" s="885" t="s">
        <v>1487</v>
      </c>
      <c r="J246" s="1135" t="s">
        <v>1318</v>
      </c>
      <c r="K246" s="1138">
        <f>MAXA(E193:Y193)</f>
        <v>20407.516343269821</v>
      </c>
    </row>
    <row r="247" spans="1:31" s="2" customFormat="1" ht="12" thickBot="1">
      <c r="A247" s="886" t="s">
        <v>1107</v>
      </c>
      <c r="B247" s="880">
        <f>IRR(E258:N258)</f>
        <v>-0.35988017774376801</v>
      </c>
      <c r="C247" s="881">
        <f>NPV(0.11,E258:N258)</f>
        <v>-18820.463521045171</v>
      </c>
      <c r="D247" s="880">
        <f>IRR(E258:X258)</f>
        <v>1.1463147079100455E-3</v>
      </c>
      <c r="E247" s="881">
        <f>NPV(0.11,E258:AE258)</f>
        <v>-15000.032004438799</v>
      </c>
      <c r="F247" s="881">
        <f>NPV(0.09,E258:AE258)</f>
        <v>-14012.372689356933</v>
      </c>
      <c r="G247" s="881">
        <f>NPV(0.13,E258:AE258)</f>
        <v>-15654.330230336243</v>
      </c>
      <c r="J247" s="1136" t="s">
        <v>1317</v>
      </c>
      <c r="K247" s="1139">
        <f>E247/K246+1</f>
        <v>0.26497513209706935</v>
      </c>
    </row>
    <row r="248" spans="1:31" s="2" customFormat="1" ht="12.6" thickBot="1">
      <c r="A248" s="888"/>
      <c r="B248" s="880"/>
      <c r="C248" s="881"/>
      <c r="D248" s="880"/>
      <c r="E248" s="881"/>
      <c r="F248" s="881"/>
      <c r="G248" s="881"/>
      <c r="J248" s="1263" t="s">
        <v>1359</v>
      </c>
      <c r="K248" s="1264">
        <f>-SUM(E242:G242)/J242+O231</f>
        <v>19.816714094892909</v>
      </c>
    </row>
    <row r="249" spans="1:31" s="2" customFormat="1" ht="11.4">
      <c r="A249" s="889" t="s">
        <v>1108</v>
      </c>
      <c r="B249" s="880">
        <f>IRR(E260:N260)</f>
        <v>-0.37232888054044244</v>
      </c>
      <c r="C249" s="881">
        <f>NPV(0.11,E260:N260)</f>
        <v>-20839.767403930451</v>
      </c>
      <c r="D249" s="880">
        <f>IRR(E260:X260)</f>
        <v>-5.352725826800464E-3</v>
      </c>
      <c r="E249" s="881">
        <f t="shared" ref="E249:E255" si="183">NPV(0.11,E260:AE260)</f>
        <v>-17019.33588732408</v>
      </c>
      <c r="F249" s="881">
        <f>NPV(0.09,E260:AE260)</f>
        <v>-16072.106113661634</v>
      </c>
      <c r="G249" s="881">
        <f>NPV(0.13,E260:AE260)</f>
        <v>-17634.751051692256</v>
      </c>
    </row>
    <row r="250" spans="1:31" s="2" customFormat="1" ht="11.4">
      <c r="A250" s="889" t="s">
        <v>1109</v>
      </c>
      <c r="B250" s="880">
        <f>IRR(E261:N261)</f>
        <v>-0.38348754263534379</v>
      </c>
      <c r="C250" s="881">
        <f>NPV(0.11,E261:N261)</f>
        <v>-22859.071286815724</v>
      </c>
      <c r="D250" s="880">
        <f>IRR(E261:X261)</f>
        <v>-1.1187970129253655E-2</v>
      </c>
      <c r="E250" s="881">
        <f t="shared" si="183"/>
        <v>-19038.639770209353</v>
      </c>
      <c r="F250" s="881">
        <f>NPV(0.09,E261:AE261)</f>
        <v>-18131.839537966323</v>
      </c>
      <c r="G250" s="881">
        <f>NPV(0.13,E261:AE261)</f>
        <v>-19615.171873048264</v>
      </c>
    </row>
    <row r="251" spans="1:31" s="2" customFormat="1" ht="11.4">
      <c r="A251" s="889" t="s">
        <v>1110</v>
      </c>
      <c r="B251" s="882">
        <f>IRR(E262:N262)</f>
        <v>-0.36784093356429082</v>
      </c>
      <c r="C251" s="881">
        <f>NPV(0.11,E262:N262)</f>
        <v>-12483.955419217853</v>
      </c>
      <c r="D251" s="882">
        <f>IRR(E262:X262)</f>
        <v>2.5596255131751233E-2</v>
      </c>
      <c r="E251" s="881">
        <f t="shared" si="183"/>
        <v>-8815.0333060526991</v>
      </c>
      <c r="F251" s="881">
        <f>NPV(0.09,E262:AE262)</f>
        <v>-7775.7115289509165</v>
      </c>
      <c r="G251" s="881">
        <f>NPV(0.13,E262:AE262)</f>
        <v>-9535.0705012257204</v>
      </c>
    </row>
    <row r="252" spans="1:31" s="2" customFormat="1" ht="11.4">
      <c r="A252" s="889"/>
      <c r="B252" s="880"/>
      <c r="C252" s="881"/>
      <c r="D252" s="880"/>
      <c r="E252" s="881">
        <f t="shared" si="183"/>
        <v>0</v>
      </c>
      <c r="F252" s="881">
        <f>NPV(0.09,F263:Y263)</f>
        <v>0</v>
      </c>
      <c r="G252" s="881">
        <f>NPV(0.13,G263:Z263)</f>
        <v>0</v>
      </c>
    </row>
    <row r="253" spans="1:31" s="2" customFormat="1" ht="11.4">
      <c r="A253" s="889" t="s">
        <v>1111</v>
      </c>
      <c r="B253" s="880" t="e">
        <f>IRR(E264:N264)</f>
        <v>#NUM!</v>
      </c>
      <c r="C253" s="881">
        <f>NPV(0.11,E264:N264)</f>
        <v>-19128.589714629099</v>
      </c>
      <c r="D253" s="880">
        <f>IRR(E264:X264)</f>
        <v>-8.1585425213953622E-3</v>
      </c>
      <c r="E253" s="881">
        <f t="shared" si="183"/>
        <v>-15784.894726834124</v>
      </c>
      <c r="F253" s="881">
        <f>NPV(0.09,E264:AE264)</f>
        <v>-14988.388663121588</v>
      </c>
      <c r="G253" s="881">
        <f>NPV(0.13,E264:AE264)</f>
        <v>-16294.990659626768</v>
      </c>
    </row>
    <row r="254" spans="1:31" s="2" customFormat="1" ht="11.4">
      <c r="A254" s="889" t="s">
        <v>1112</v>
      </c>
      <c r="B254" s="880" t="e">
        <f>IRR(E265:N265)</f>
        <v>#NUM!</v>
      </c>
      <c r="C254" s="881">
        <f>NPV(0.11,E265:N265)</f>
        <v>-19265.847245409863</v>
      </c>
      <c r="D254" s="880">
        <f>IRR(E265:X265)</f>
        <v>-1.6156532733611839E-2</v>
      </c>
      <c r="E254" s="881">
        <f t="shared" si="183"/>
        <v>-16304.19540927552</v>
      </c>
      <c r="F254" s="881">
        <f>NPV(0.09,E265:AE265)</f>
        <v>-15646.884818490593</v>
      </c>
      <c r="G254" s="881">
        <f>NPV(0.13,E265:AE265)</f>
        <v>-16709.978457949153</v>
      </c>
    </row>
    <row r="255" spans="1:31" s="2" customFormat="1" ht="12" thickBot="1">
      <c r="A255" s="890" t="s">
        <v>1113</v>
      </c>
      <c r="B255" s="891" t="e">
        <f>IRR(E266:N266)</f>
        <v>#NUM!</v>
      </c>
      <c r="C255" s="892">
        <f>NPV(0.11,E266:N266)</f>
        <v>-19540.362306971383</v>
      </c>
      <c r="D255" s="891">
        <f>IRR(E266:X266)</f>
        <v>-3.5089358095902523E-2</v>
      </c>
      <c r="E255" s="892">
        <f t="shared" si="183"/>
        <v>-17342.796774158312</v>
      </c>
      <c r="F255" s="892">
        <f>NPV(0.09,E266:AE266)</f>
        <v>-16963.8771292286</v>
      </c>
      <c r="G255" s="892">
        <f>NPV(0.13,E266:AE266)</f>
        <v>-17539.954054593924</v>
      </c>
    </row>
    <row r="256" spans="1:31" s="2" customFormat="1" ht="12.6" thickBot="1">
      <c r="A256" s="843"/>
      <c r="B256" s="843"/>
      <c r="C256" s="9"/>
    </row>
    <row r="257" spans="4:31" s="2" customFormat="1" ht="15" customHeight="1">
      <c r="D257" s="895"/>
      <c r="E257" s="896" t="s">
        <v>432</v>
      </c>
      <c r="F257" s="896" t="s">
        <v>1114</v>
      </c>
      <c r="G257" s="896" t="s">
        <v>1115</v>
      </c>
      <c r="H257" s="896" t="s">
        <v>1116</v>
      </c>
      <c r="I257" s="896" t="s">
        <v>1117</v>
      </c>
      <c r="J257" s="896" t="s">
        <v>1118</v>
      </c>
      <c r="K257" s="896" t="s">
        <v>1119</v>
      </c>
      <c r="L257" s="896" t="s">
        <v>1120</v>
      </c>
      <c r="M257" s="896" t="s">
        <v>1121</v>
      </c>
      <c r="N257" s="896" t="s">
        <v>1122</v>
      </c>
      <c r="O257" s="896" t="s">
        <v>1123</v>
      </c>
      <c r="P257" s="896" t="s">
        <v>1124</v>
      </c>
      <c r="Q257" s="896" t="s">
        <v>1125</v>
      </c>
      <c r="R257" s="896" t="s">
        <v>1126</v>
      </c>
      <c r="S257" s="896" t="s">
        <v>1127</v>
      </c>
      <c r="T257" s="896" t="s">
        <v>1128</v>
      </c>
      <c r="U257" s="896" t="s">
        <v>1129</v>
      </c>
      <c r="V257" s="896" t="s">
        <v>1130</v>
      </c>
      <c r="W257" s="896" t="s">
        <v>1131</v>
      </c>
      <c r="X257" s="896" t="s">
        <v>1132</v>
      </c>
      <c r="Y257" s="896" t="s">
        <v>1474</v>
      </c>
      <c r="Z257" s="896" t="s">
        <v>1475</v>
      </c>
      <c r="AA257" s="896" t="s">
        <v>1476</v>
      </c>
      <c r="AB257" s="896" t="s">
        <v>1477</v>
      </c>
      <c r="AC257" s="896" t="s">
        <v>1478</v>
      </c>
      <c r="AD257" s="896" t="s">
        <v>1479</v>
      </c>
      <c r="AE257" s="896" t="s">
        <v>1480</v>
      </c>
    </row>
    <row r="258" spans="4:31" s="2" customFormat="1" ht="15" customHeight="1">
      <c r="D258" s="897" t="s">
        <v>1107</v>
      </c>
      <c r="E258" s="237">
        <f>E235-E239</f>
        <v>-20407.516343269821</v>
      </c>
      <c r="F258" s="237">
        <f t="shared" ref="F258:X258" si="184">F235-F239</f>
        <v>-2227.5</v>
      </c>
      <c r="G258" s="237">
        <f t="shared" si="184"/>
        <v>0</v>
      </c>
      <c r="H258" s="237">
        <f t="shared" si="184"/>
        <v>0</v>
      </c>
      <c r="I258" s="237">
        <f t="shared" si="184"/>
        <v>0</v>
      </c>
      <c r="J258" s="237">
        <f t="shared" si="184"/>
        <v>2567.2848296601987</v>
      </c>
      <c r="K258" s="237">
        <f t="shared" si="184"/>
        <v>0</v>
      </c>
      <c r="L258" s="237">
        <f t="shared" si="184"/>
        <v>0</v>
      </c>
      <c r="M258" s="237">
        <f t="shared" si="184"/>
        <v>0</v>
      </c>
      <c r="N258" s="237">
        <f t="shared" si="184"/>
        <v>0</v>
      </c>
      <c r="O258" s="237">
        <f t="shared" si="184"/>
        <v>0</v>
      </c>
      <c r="P258" s="237">
        <f t="shared" si="184"/>
        <v>7936.0324970914917</v>
      </c>
      <c r="Q258" s="237">
        <f t="shared" si="184"/>
        <v>0</v>
      </c>
      <c r="R258" s="237">
        <f t="shared" si="184"/>
        <v>0</v>
      </c>
      <c r="S258" s="237">
        <f t="shared" si="184"/>
        <v>0</v>
      </c>
      <c r="T258" s="237">
        <f t="shared" si="184"/>
        <v>0</v>
      </c>
      <c r="U258" s="237">
        <f t="shared" si="184"/>
        <v>0</v>
      </c>
      <c r="V258" s="237">
        <f t="shared" si="184"/>
        <v>0</v>
      </c>
      <c r="W258" s="237">
        <f t="shared" si="184"/>
        <v>0</v>
      </c>
      <c r="X258" s="237">
        <f t="shared" si="184"/>
        <v>12512.62245807358</v>
      </c>
      <c r="Y258" s="237">
        <f t="shared" ref="Y258:AE258" si="185">Y235-Y239</f>
        <v>0</v>
      </c>
      <c r="Z258" s="237">
        <f t="shared" si="185"/>
        <v>0</v>
      </c>
      <c r="AA258" s="237">
        <f t="shared" si="185"/>
        <v>0</v>
      </c>
      <c r="AB258" s="237">
        <f t="shared" si="185"/>
        <v>0</v>
      </c>
      <c r="AC258" s="237">
        <f t="shared" si="185"/>
        <v>0</v>
      </c>
      <c r="AD258" s="237">
        <f t="shared" si="185"/>
        <v>0</v>
      </c>
      <c r="AE258" s="237">
        <f t="shared" si="185"/>
        <v>0</v>
      </c>
    </row>
    <row r="259" spans="4:31" s="2" customFormat="1" ht="15" customHeight="1">
      <c r="D259" s="897" t="s">
        <v>1133</v>
      </c>
      <c r="E259" s="237"/>
      <c r="F259" s="237"/>
      <c r="G259" s="898"/>
      <c r="H259" s="898"/>
      <c r="I259" s="898"/>
      <c r="J259" s="898"/>
      <c r="K259" s="898"/>
      <c r="L259" s="898"/>
      <c r="M259" s="898"/>
      <c r="N259" s="898"/>
      <c r="O259" s="898"/>
      <c r="P259" s="898"/>
      <c r="Q259" s="898"/>
      <c r="R259" s="898"/>
      <c r="S259" s="898"/>
      <c r="T259" s="898"/>
      <c r="U259" s="898"/>
      <c r="V259" s="898"/>
      <c r="W259" s="898"/>
      <c r="X259" s="898"/>
      <c r="Y259" s="898"/>
      <c r="Z259" s="898"/>
      <c r="AA259" s="898"/>
      <c r="AB259" s="898"/>
      <c r="AC259" s="898"/>
      <c r="AD259" s="898"/>
      <c r="AE259" s="898"/>
    </row>
    <row r="260" spans="4:31" s="2" customFormat="1" ht="15" customHeight="1">
      <c r="D260" s="899">
        <v>0.1</v>
      </c>
      <c r="E260" s="237">
        <f>E235-E239*IF(E239&gt;=0,(1+$D260),IF(E239&lt;0,(1-$D260)))</f>
        <v>-22448.267977596806</v>
      </c>
      <c r="F260" s="237">
        <f t="shared" ref="F260:X260" si="186">F235-F239*IF(F239&gt;=0,(1+$D260),IF(F239&lt;0,(1-$D260)))</f>
        <v>-2450.25</v>
      </c>
      <c r="G260" s="237">
        <f t="shared" si="186"/>
        <v>0</v>
      </c>
      <c r="H260" s="237">
        <f t="shared" si="186"/>
        <v>0</v>
      </c>
      <c r="I260" s="237">
        <f t="shared" si="186"/>
        <v>0</v>
      </c>
      <c r="J260" s="237">
        <f t="shared" si="186"/>
        <v>2567.2848296601987</v>
      </c>
      <c r="K260" s="237">
        <f t="shared" si="186"/>
        <v>0</v>
      </c>
      <c r="L260" s="237">
        <f t="shared" si="186"/>
        <v>0</v>
      </c>
      <c r="M260" s="237">
        <f t="shared" si="186"/>
        <v>0</v>
      </c>
      <c r="N260" s="237">
        <f t="shared" si="186"/>
        <v>0</v>
      </c>
      <c r="O260" s="237">
        <f t="shared" si="186"/>
        <v>0</v>
      </c>
      <c r="P260" s="237">
        <f t="shared" si="186"/>
        <v>7936.0324970914917</v>
      </c>
      <c r="Q260" s="237">
        <f t="shared" si="186"/>
        <v>0</v>
      </c>
      <c r="R260" s="237">
        <f t="shared" si="186"/>
        <v>0</v>
      </c>
      <c r="S260" s="237">
        <f t="shared" si="186"/>
        <v>0</v>
      </c>
      <c r="T260" s="237">
        <f t="shared" si="186"/>
        <v>0</v>
      </c>
      <c r="U260" s="237">
        <f t="shared" si="186"/>
        <v>0</v>
      </c>
      <c r="V260" s="237">
        <f t="shared" si="186"/>
        <v>0</v>
      </c>
      <c r="W260" s="237">
        <f t="shared" si="186"/>
        <v>0</v>
      </c>
      <c r="X260" s="237">
        <f t="shared" si="186"/>
        <v>12512.62245807358</v>
      </c>
      <c r="Y260" s="237">
        <f t="shared" ref="Y260:AE260" si="187">Y235-Y239*IF(Y239&gt;=0,(1+$D260),IF(Y239&lt;0,(1-$D260)))</f>
        <v>0</v>
      </c>
      <c r="Z260" s="237">
        <f t="shared" si="187"/>
        <v>0</v>
      </c>
      <c r="AA260" s="237">
        <f t="shared" si="187"/>
        <v>0</v>
      </c>
      <c r="AB260" s="237">
        <f t="shared" si="187"/>
        <v>0</v>
      </c>
      <c r="AC260" s="237">
        <f t="shared" si="187"/>
        <v>0</v>
      </c>
      <c r="AD260" s="237">
        <f t="shared" si="187"/>
        <v>0</v>
      </c>
      <c r="AE260" s="237">
        <f t="shared" si="187"/>
        <v>0</v>
      </c>
    </row>
    <row r="261" spans="4:31" s="2" customFormat="1" ht="15" customHeight="1">
      <c r="D261" s="899">
        <v>0.2</v>
      </c>
      <c r="E261" s="237">
        <f>E235-E239*IF(E239&gt;=0,(1+$D261),IF(E239&lt;0,(1-$D261)))</f>
        <v>-24489.019611923784</v>
      </c>
      <c r="F261" s="237">
        <f t="shared" ref="F261:X261" si="188">F235-F239*IF(F239&gt;=0,(1+$D261),IF(F239&lt;0,(1-$D261)))</f>
        <v>-2673</v>
      </c>
      <c r="G261" s="237">
        <f t="shared" si="188"/>
        <v>0</v>
      </c>
      <c r="H261" s="237">
        <f t="shared" si="188"/>
        <v>0</v>
      </c>
      <c r="I261" s="237">
        <f t="shared" si="188"/>
        <v>0</v>
      </c>
      <c r="J261" s="237">
        <f t="shared" si="188"/>
        <v>2567.2848296601987</v>
      </c>
      <c r="K261" s="237">
        <f t="shared" si="188"/>
        <v>0</v>
      </c>
      <c r="L261" s="237">
        <f t="shared" si="188"/>
        <v>0</v>
      </c>
      <c r="M261" s="237">
        <f t="shared" si="188"/>
        <v>0</v>
      </c>
      <c r="N261" s="237">
        <f t="shared" si="188"/>
        <v>0</v>
      </c>
      <c r="O261" s="237">
        <f t="shared" si="188"/>
        <v>0</v>
      </c>
      <c r="P261" s="237">
        <f t="shared" si="188"/>
        <v>7936.0324970914917</v>
      </c>
      <c r="Q261" s="237">
        <f t="shared" si="188"/>
        <v>0</v>
      </c>
      <c r="R261" s="237">
        <f t="shared" si="188"/>
        <v>0</v>
      </c>
      <c r="S261" s="237">
        <f t="shared" si="188"/>
        <v>0</v>
      </c>
      <c r="T261" s="237">
        <f t="shared" si="188"/>
        <v>0</v>
      </c>
      <c r="U261" s="237">
        <f t="shared" si="188"/>
        <v>0</v>
      </c>
      <c r="V261" s="237">
        <f t="shared" si="188"/>
        <v>0</v>
      </c>
      <c r="W261" s="237">
        <f t="shared" si="188"/>
        <v>0</v>
      </c>
      <c r="X261" s="237">
        <f t="shared" si="188"/>
        <v>12512.62245807358</v>
      </c>
      <c r="Y261" s="237">
        <f t="shared" ref="Y261:AE261" si="189">Y235-Y239*IF(Y239&gt;=0,(1+$D261),IF(Y239&lt;0,(1-$D261)))</f>
        <v>0</v>
      </c>
      <c r="Z261" s="237">
        <f t="shared" si="189"/>
        <v>0</v>
      </c>
      <c r="AA261" s="237">
        <f t="shared" si="189"/>
        <v>0</v>
      </c>
      <c r="AB261" s="237">
        <f t="shared" si="189"/>
        <v>0</v>
      </c>
      <c r="AC261" s="237">
        <f t="shared" si="189"/>
        <v>0</v>
      </c>
      <c r="AD261" s="237">
        <f t="shared" si="189"/>
        <v>0</v>
      </c>
      <c r="AE261" s="237">
        <f t="shared" si="189"/>
        <v>0</v>
      </c>
    </row>
    <row r="262" spans="4:31" s="2" customFormat="1" ht="15" customHeight="1">
      <c r="D262" s="899">
        <v>0.6</v>
      </c>
      <c r="E262" s="237">
        <f>E$63-E$67*IF(E$67&gt;=0,(1+$D262),IF(E$67&lt;0,(1-$D262)))</f>
        <v>-13861.143711370623</v>
      </c>
      <c r="F262" s="237">
        <f t="shared" ref="F262:AE262" si="190">F$63-F$67*IF(F$67&gt;=0,(1+$D262),IF(F$67&lt;0,(1-$D262)))</f>
        <v>-1393.4890974800251</v>
      </c>
      <c r="G262" s="237">
        <f t="shared" si="190"/>
        <v>-56.98909748002459</v>
      </c>
      <c r="H262" s="237">
        <f t="shared" si="190"/>
        <v>-56.98909748002459</v>
      </c>
      <c r="I262" s="237">
        <f t="shared" si="190"/>
        <v>-56.98909748002459</v>
      </c>
      <c r="J262" s="237">
        <f t="shared" si="190"/>
        <v>2510.2957321801741</v>
      </c>
      <c r="K262" s="237">
        <f t="shared" si="190"/>
        <v>-56.98909748002459</v>
      </c>
      <c r="L262" s="237">
        <f t="shared" si="190"/>
        <v>-56.98909748002459</v>
      </c>
      <c r="M262" s="237">
        <f t="shared" si="190"/>
        <v>-56.98909748002459</v>
      </c>
      <c r="N262" s="237">
        <f t="shared" si="190"/>
        <v>-56.98909748002459</v>
      </c>
      <c r="O262" s="237">
        <f t="shared" si="190"/>
        <v>-56.98909748002459</v>
      </c>
      <c r="P262" s="237">
        <f t="shared" si="190"/>
        <v>7879.0433996114671</v>
      </c>
      <c r="Q262" s="237">
        <f t="shared" si="190"/>
        <v>-56.98909748002459</v>
      </c>
      <c r="R262" s="237">
        <f t="shared" si="190"/>
        <v>-56.98909748002459</v>
      </c>
      <c r="S262" s="237">
        <f t="shared" si="190"/>
        <v>-56.98909748002459</v>
      </c>
      <c r="T262" s="237">
        <f t="shared" si="190"/>
        <v>-56.98909748002459</v>
      </c>
      <c r="U262" s="237">
        <f t="shared" si="190"/>
        <v>-56.98909748002459</v>
      </c>
      <c r="V262" s="237">
        <f t="shared" si="190"/>
        <v>-56.98909748002459</v>
      </c>
      <c r="W262" s="237">
        <f t="shared" si="190"/>
        <v>-56.98909748002459</v>
      </c>
      <c r="X262" s="237">
        <f t="shared" si="190"/>
        <v>12455.633360593556</v>
      </c>
      <c r="Y262" s="237">
        <f t="shared" si="190"/>
        <v>-56.98909748002459</v>
      </c>
      <c r="Z262" s="237">
        <f t="shared" si="190"/>
        <v>-56.98909748002459</v>
      </c>
      <c r="AA262" s="237">
        <f t="shared" si="190"/>
        <v>-56.98909748002459</v>
      </c>
      <c r="AB262" s="237">
        <f t="shared" si="190"/>
        <v>-56.98909748002459</v>
      </c>
      <c r="AC262" s="237">
        <f t="shared" si="190"/>
        <v>-56.98909748002459</v>
      </c>
      <c r="AD262" s="237">
        <f t="shared" si="190"/>
        <v>-56.98909748002459</v>
      </c>
      <c r="AE262" s="237">
        <f t="shared" si="190"/>
        <v>-56.98909748002459</v>
      </c>
    </row>
    <row r="263" spans="4:31" s="2" customFormat="1" ht="15" customHeight="1">
      <c r="D263" s="897" t="s">
        <v>1134</v>
      </c>
      <c r="E263" s="237"/>
      <c r="F263" s="237"/>
      <c r="G263" s="898"/>
      <c r="H263" s="898"/>
      <c r="I263" s="898"/>
      <c r="J263" s="898"/>
      <c r="K263" s="898"/>
      <c r="L263" s="898"/>
      <c r="M263" s="898"/>
      <c r="N263" s="898"/>
      <c r="O263" s="898"/>
      <c r="P263" s="898"/>
      <c r="Q263" s="898"/>
      <c r="R263" s="898"/>
      <c r="S263" s="898"/>
      <c r="T263" s="898"/>
      <c r="U263" s="898"/>
      <c r="V263" s="898"/>
      <c r="W263" s="898"/>
      <c r="X263" s="898"/>
      <c r="Y263" s="898"/>
      <c r="Z263" s="898"/>
      <c r="AA263" s="898"/>
      <c r="AB263" s="898"/>
      <c r="AC263" s="898"/>
      <c r="AD263" s="898"/>
      <c r="AE263" s="898"/>
    </row>
    <row r="264" spans="4:31" s="2" customFormat="1" ht="15" customHeight="1">
      <c r="D264" s="899">
        <v>0.1</v>
      </c>
      <c r="E264" s="237">
        <f>E$108*(1-$D264)-E$112</f>
        <v>-20399.96097049785</v>
      </c>
      <c r="F264" s="237">
        <f t="shared" ref="F264:Y266" si="191">F$108*(1-$D264)-F$112</f>
        <v>-2263.1181859250155</v>
      </c>
      <c r="G264" s="237">
        <f t="shared" si="191"/>
        <v>-35.618185925015368</v>
      </c>
      <c r="H264" s="237">
        <f t="shared" si="191"/>
        <v>-35.618185925015368</v>
      </c>
      <c r="I264" s="237">
        <f t="shared" si="191"/>
        <v>-35.618185925015368</v>
      </c>
      <c r="J264" s="237">
        <f t="shared" si="191"/>
        <v>2274.9381607691635</v>
      </c>
      <c r="K264" s="237">
        <f t="shared" si="191"/>
        <v>-35.618185925015368</v>
      </c>
      <c r="L264" s="237">
        <f t="shared" si="191"/>
        <v>-35.618185925015368</v>
      </c>
      <c r="M264" s="237">
        <f t="shared" si="191"/>
        <v>-35.618185925015368</v>
      </c>
      <c r="N264" s="237">
        <f t="shared" si="191"/>
        <v>-35.618185925015368</v>
      </c>
      <c r="O264" s="237">
        <f t="shared" si="191"/>
        <v>-35.618185925015368</v>
      </c>
      <c r="P264" s="237">
        <f t="shared" si="191"/>
        <v>7106.811061457327</v>
      </c>
      <c r="Q264" s="237">
        <f t="shared" si="191"/>
        <v>-35.618185925015368</v>
      </c>
      <c r="R264" s="237">
        <f t="shared" si="191"/>
        <v>-35.618185925015368</v>
      </c>
      <c r="S264" s="237">
        <f t="shared" si="191"/>
        <v>-35.618185925015368</v>
      </c>
      <c r="T264" s="237">
        <f t="shared" si="191"/>
        <v>-35.618185925015368</v>
      </c>
      <c r="U264" s="237">
        <f t="shared" si="191"/>
        <v>-35.618185925015368</v>
      </c>
      <c r="V264" s="237">
        <f t="shared" si="191"/>
        <v>-35.618185925015368</v>
      </c>
      <c r="W264" s="237">
        <f t="shared" si="191"/>
        <v>-35.618185925015368</v>
      </c>
      <c r="X264" s="237">
        <f t="shared" si="191"/>
        <v>11225.742026341206</v>
      </c>
      <c r="Y264" s="237">
        <f t="shared" si="191"/>
        <v>-35.618185925015368</v>
      </c>
      <c r="Z264" s="237">
        <f t="shared" ref="Y264:AE266" si="192">Z$108*(1-$D264)-Z$112</f>
        <v>-35.618185925015368</v>
      </c>
      <c r="AA264" s="237">
        <f t="shared" si="192"/>
        <v>-35.618185925015368</v>
      </c>
      <c r="AB264" s="237">
        <f t="shared" si="192"/>
        <v>-35.618185925015368</v>
      </c>
      <c r="AC264" s="237">
        <f t="shared" si="192"/>
        <v>-35.618185925015368</v>
      </c>
      <c r="AD264" s="237">
        <f t="shared" si="192"/>
        <v>-35.618185925015368</v>
      </c>
      <c r="AE264" s="237">
        <f t="shared" si="192"/>
        <v>-35.618185925015368</v>
      </c>
    </row>
    <row r="265" spans="4:31" s="2" customFormat="1" ht="15" customHeight="1">
      <c r="D265" s="899">
        <v>0.2</v>
      </c>
      <c r="E265" s="237">
        <f>E$108*(1-$D265)-E$112</f>
        <v>-20399.96097049785</v>
      </c>
      <c r="F265" s="237">
        <f t="shared" si="191"/>
        <v>-2263.1181859250155</v>
      </c>
      <c r="G265" s="237">
        <f t="shared" si="191"/>
        <v>-35.618185925015368</v>
      </c>
      <c r="H265" s="237">
        <f t="shared" si="191"/>
        <v>-35.618185925015368</v>
      </c>
      <c r="I265" s="237">
        <f t="shared" si="191"/>
        <v>-35.618185925015368</v>
      </c>
      <c r="J265" s="237">
        <f t="shared" si="191"/>
        <v>2018.2096778031439</v>
      </c>
      <c r="K265" s="237">
        <f t="shared" si="191"/>
        <v>-35.618185925015368</v>
      </c>
      <c r="L265" s="237">
        <f t="shared" si="191"/>
        <v>-35.618185925015368</v>
      </c>
      <c r="M265" s="237">
        <f t="shared" si="191"/>
        <v>-35.618185925015368</v>
      </c>
      <c r="N265" s="237">
        <f t="shared" si="191"/>
        <v>-35.618185925015368</v>
      </c>
      <c r="O265" s="237">
        <f t="shared" si="191"/>
        <v>-35.618185925015368</v>
      </c>
      <c r="P265" s="237">
        <f t="shared" si="191"/>
        <v>6313.2078117481778</v>
      </c>
      <c r="Q265" s="237">
        <f t="shared" si="191"/>
        <v>-35.618185925015368</v>
      </c>
      <c r="R265" s="237">
        <f t="shared" si="191"/>
        <v>-35.618185925015368</v>
      </c>
      <c r="S265" s="237">
        <f t="shared" si="191"/>
        <v>-35.618185925015368</v>
      </c>
      <c r="T265" s="237">
        <f t="shared" si="191"/>
        <v>-35.618185925015368</v>
      </c>
      <c r="U265" s="237">
        <f t="shared" si="191"/>
        <v>-35.618185925015368</v>
      </c>
      <c r="V265" s="237">
        <f t="shared" si="191"/>
        <v>-35.618185925015368</v>
      </c>
      <c r="W265" s="237">
        <f t="shared" si="191"/>
        <v>-35.618185925015368</v>
      </c>
      <c r="X265" s="237">
        <f t="shared" si="191"/>
        <v>9974.4797805338494</v>
      </c>
      <c r="Y265" s="237">
        <f t="shared" si="192"/>
        <v>-35.618185925015368</v>
      </c>
      <c r="Z265" s="237">
        <f t="shared" si="192"/>
        <v>-35.618185925015368</v>
      </c>
      <c r="AA265" s="237">
        <f t="shared" si="192"/>
        <v>-35.618185925015368</v>
      </c>
      <c r="AB265" s="237">
        <f t="shared" si="192"/>
        <v>-35.618185925015368</v>
      </c>
      <c r="AC265" s="237">
        <f t="shared" si="192"/>
        <v>-35.618185925015368</v>
      </c>
      <c r="AD265" s="237">
        <f t="shared" si="192"/>
        <v>-35.618185925015368</v>
      </c>
      <c r="AE265" s="237">
        <f t="shared" si="192"/>
        <v>-35.618185925015368</v>
      </c>
    </row>
    <row r="266" spans="4:31" s="2" customFormat="1" ht="15.75" customHeight="1" thickBot="1">
      <c r="D266" s="900">
        <v>0.4</v>
      </c>
      <c r="E266" s="237">
        <f>E$108*(1-$D266)-E$112</f>
        <v>-20399.96097049785</v>
      </c>
      <c r="F266" s="237">
        <f t="shared" si="191"/>
        <v>-2263.1181859250155</v>
      </c>
      <c r="G266" s="237">
        <f t="shared" si="191"/>
        <v>-35.618185925015368</v>
      </c>
      <c r="H266" s="237">
        <f t="shared" si="191"/>
        <v>-35.618185925015368</v>
      </c>
      <c r="I266" s="237">
        <f t="shared" si="191"/>
        <v>-35.618185925015368</v>
      </c>
      <c r="J266" s="237">
        <f t="shared" si="191"/>
        <v>1504.7527118711039</v>
      </c>
      <c r="K266" s="237">
        <f t="shared" si="191"/>
        <v>-35.618185925015368</v>
      </c>
      <c r="L266" s="237">
        <f t="shared" si="191"/>
        <v>-35.618185925015368</v>
      </c>
      <c r="M266" s="237">
        <f t="shared" si="191"/>
        <v>-35.618185925015368</v>
      </c>
      <c r="N266" s="237">
        <f t="shared" si="191"/>
        <v>-35.618185925015368</v>
      </c>
      <c r="O266" s="237">
        <f t="shared" si="191"/>
        <v>-35.618185925015368</v>
      </c>
      <c r="P266" s="237">
        <f t="shared" si="191"/>
        <v>4726.0013123298795</v>
      </c>
      <c r="Q266" s="237">
        <f t="shared" si="191"/>
        <v>-35.618185925015368</v>
      </c>
      <c r="R266" s="237">
        <f t="shared" si="191"/>
        <v>-35.618185925015368</v>
      </c>
      <c r="S266" s="237">
        <f t="shared" si="191"/>
        <v>-35.618185925015368</v>
      </c>
      <c r="T266" s="237">
        <f t="shared" si="191"/>
        <v>-35.618185925015368</v>
      </c>
      <c r="U266" s="237">
        <f t="shared" si="191"/>
        <v>-35.618185925015368</v>
      </c>
      <c r="V266" s="237">
        <f t="shared" si="191"/>
        <v>-35.618185925015368</v>
      </c>
      <c r="W266" s="237">
        <f t="shared" si="191"/>
        <v>-35.618185925015368</v>
      </c>
      <c r="X266" s="237">
        <f t="shared" si="191"/>
        <v>7471.9552889191318</v>
      </c>
      <c r="Y266" s="237">
        <f t="shared" si="192"/>
        <v>-35.618185925015368</v>
      </c>
      <c r="Z266" s="237">
        <f t="shared" si="192"/>
        <v>-35.618185925015368</v>
      </c>
      <c r="AA266" s="237">
        <f t="shared" si="192"/>
        <v>-35.618185925015368</v>
      </c>
      <c r="AB266" s="237">
        <f t="shared" si="192"/>
        <v>-35.618185925015368</v>
      </c>
      <c r="AC266" s="237">
        <f t="shared" si="192"/>
        <v>-35.618185925015368</v>
      </c>
      <c r="AD266" s="237">
        <f t="shared" si="192"/>
        <v>-35.618185925015368</v>
      </c>
      <c r="AE266" s="237">
        <f t="shared" si="192"/>
        <v>-35.618185925015368</v>
      </c>
    </row>
  </sheetData>
  <mergeCells count="20">
    <mergeCell ref="E184:I184"/>
    <mergeCell ref="O184:S184"/>
    <mergeCell ref="E103:I103"/>
    <mergeCell ref="O103:S103"/>
    <mergeCell ref="B118:C118"/>
    <mergeCell ref="D118:E118"/>
    <mergeCell ref="E16:I16"/>
    <mergeCell ref="O16:S16"/>
    <mergeCell ref="B73:C73"/>
    <mergeCell ref="D73:E73"/>
    <mergeCell ref="E145:I145"/>
    <mergeCell ref="O145:S145"/>
    <mergeCell ref="E57:I57"/>
    <mergeCell ref="O57:S57"/>
    <mergeCell ref="E230:I230"/>
    <mergeCell ref="O230:S230"/>
    <mergeCell ref="B245:C245"/>
    <mergeCell ref="D245:E245"/>
    <mergeCell ref="B200:C200"/>
    <mergeCell ref="D200:E200"/>
  </mergeCells>
  <hyperlinks>
    <hyperlink ref="X1" location="ToC!A1" display="Table of Content" xr:uid="{00000000-0004-0000-2800-000000000000}"/>
  </hyperlinks>
  <pageMargins left="0.7" right="0.7" top="0.75" bottom="0.75" header="0.3" footer="0.3"/>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900-000000000000}">
  <sheetPr>
    <tabColor theme="9"/>
  </sheetPr>
  <dimension ref="A1:AE274"/>
  <sheetViews>
    <sheetView topLeftCell="A183" zoomScaleNormal="100" workbookViewId="0">
      <selection activeCell="I210" sqref="I210"/>
    </sheetView>
  </sheetViews>
  <sheetFormatPr defaultColWidth="9.33203125" defaultRowHeight="10.199999999999999"/>
  <cols>
    <col min="1" max="1" width="25.33203125" style="756" customWidth="1"/>
    <col min="2" max="2" width="12.33203125" style="756" customWidth="1"/>
    <col min="3" max="3" width="11.33203125" style="756" customWidth="1"/>
    <col min="4" max="4" width="12.6640625" style="756" customWidth="1"/>
    <col min="5" max="6" width="9.33203125" style="756"/>
    <col min="7" max="7" width="17.6640625" style="756" customWidth="1"/>
    <col min="8" max="9" width="9.33203125" style="756"/>
    <col min="10" max="10" width="16.6640625" style="756" customWidth="1"/>
    <col min="11" max="11" width="11.5546875" style="756" customWidth="1"/>
    <col min="12" max="16384" width="9.33203125" style="756"/>
  </cols>
  <sheetData>
    <row r="1" spans="1:31" ht="15" thickBot="1">
      <c r="A1" s="755" t="s">
        <v>1488</v>
      </c>
      <c r="I1" s="693"/>
      <c r="J1" s="693"/>
      <c r="K1" s="693"/>
      <c r="L1" s="693"/>
      <c r="M1" s="693"/>
      <c r="N1" s="693"/>
      <c r="W1" s="1117" t="s">
        <v>1289</v>
      </c>
      <c r="X1" s="1118" t="s">
        <v>1056</v>
      </c>
    </row>
    <row r="2" spans="1:31">
      <c r="A2" s="757" t="s">
        <v>198</v>
      </c>
      <c r="I2" s="693"/>
      <c r="J2" s="930" t="s">
        <v>450</v>
      </c>
      <c r="K2" s="922"/>
      <c r="L2" s="931" t="s">
        <v>5</v>
      </c>
      <c r="M2" s="932" t="s">
        <v>353</v>
      </c>
      <c r="N2" s="693"/>
    </row>
    <row r="3" spans="1:31">
      <c r="A3" s="695" t="s">
        <v>1483</v>
      </c>
      <c r="I3" s="693"/>
      <c r="J3" s="925" t="s">
        <v>463</v>
      </c>
      <c r="K3" s="693"/>
      <c r="L3" s="693" t="s">
        <v>12</v>
      </c>
      <c r="M3" s="926">
        <v>8</v>
      </c>
      <c r="N3" s="693"/>
    </row>
    <row r="4" spans="1:31" ht="10.8" thickBot="1">
      <c r="A4" s="695" t="s">
        <v>1136</v>
      </c>
      <c r="I4" s="693"/>
      <c r="J4" s="925" t="s">
        <v>458</v>
      </c>
      <c r="K4" s="693"/>
      <c r="L4" s="693" t="s">
        <v>236</v>
      </c>
      <c r="M4" s="926">
        <v>6</v>
      </c>
      <c r="N4" s="693"/>
    </row>
    <row r="5" spans="1:31">
      <c r="A5" s="695"/>
      <c r="C5" s="921" t="s">
        <v>435</v>
      </c>
      <c r="D5" s="922"/>
      <c r="E5" s="923" t="s">
        <v>5</v>
      </c>
      <c r="F5" s="924" t="s">
        <v>353</v>
      </c>
      <c r="I5" s="693"/>
      <c r="J5" s="925" t="s">
        <v>458</v>
      </c>
      <c r="K5" s="693"/>
      <c r="L5" s="693" t="s">
        <v>236</v>
      </c>
      <c r="M5" s="926">
        <v>9</v>
      </c>
      <c r="N5" s="693"/>
    </row>
    <row r="6" spans="1:31">
      <c r="A6" s="695"/>
      <c r="C6" s="925" t="s">
        <v>460</v>
      </c>
      <c r="D6" s="693"/>
      <c r="E6" s="693" t="s">
        <v>437</v>
      </c>
      <c r="F6" s="926" t="s">
        <v>1096</v>
      </c>
      <c r="G6" s="693"/>
      <c r="I6" s="693"/>
      <c r="J6" s="925" t="s">
        <v>464</v>
      </c>
      <c r="K6" s="693"/>
      <c r="L6" s="693" t="s">
        <v>12</v>
      </c>
      <c r="M6" s="926">
        <v>4</v>
      </c>
      <c r="N6" s="693"/>
    </row>
    <row r="7" spans="1:31">
      <c r="C7" s="925" t="s">
        <v>440</v>
      </c>
      <c r="D7" s="693"/>
      <c r="E7" s="693" t="s">
        <v>441</v>
      </c>
      <c r="F7" s="926">
        <v>1100</v>
      </c>
      <c r="G7" s="693" t="s">
        <v>461</v>
      </c>
      <c r="I7" s="693"/>
      <c r="J7" s="925" t="s">
        <v>1095</v>
      </c>
      <c r="K7" s="693"/>
      <c r="L7" s="693" t="s">
        <v>12</v>
      </c>
      <c r="M7" s="926">
        <v>8</v>
      </c>
      <c r="N7" s="693"/>
    </row>
    <row r="8" spans="1:31" ht="10.8" thickBot="1">
      <c r="C8" s="927" t="s">
        <v>442</v>
      </c>
      <c r="D8" s="928"/>
      <c r="E8" s="928" t="s">
        <v>235</v>
      </c>
      <c r="F8" s="929">
        <v>0.3</v>
      </c>
      <c r="G8" s="693"/>
      <c r="I8" s="693"/>
      <c r="J8" s="925" t="s">
        <v>451</v>
      </c>
      <c r="K8" s="693"/>
      <c r="L8" s="693" t="s">
        <v>236</v>
      </c>
      <c r="M8" s="926">
        <v>20</v>
      </c>
      <c r="N8" s="693"/>
    </row>
    <row r="9" spans="1:31">
      <c r="C9" s="693"/>
      <c r="D9" s="693"/>
      <c r="E9" s="693"/>
      <c r="F9" s="693"/>
      <c r="G9" s="693"/>
      <c r="I9" s="693"/>
      <c r="J9" s="925" t="s">
        <v>465</v>
      </c>
      <c r="K9" s="693"/>
      <c r="L9" s="693" t="s">
        <v>12</v>
      </c>
      <c r="M9" s="926">
        <v>90</v>
      </c>
      <c r="N9" s="693"/>
    </row>
    <row r="10" spans="1:31" ht="11.4">
      <c r="C10" s="9"/>
      <c r="D10" s="810"/>
      <c r="E10" s="238"/>
      <c r="I10" s="693"/>
      <c r="J10" s="925" t="s">
        <v>466</v>
      </c>
      <c r="K10" s="693"/>
      <c r="L10" s="693" t="s">
        <v>235</v>
      </c>
      <c r="M10" s="926">
        <v>0.5</v>
      </c>
    </row>
    <row r="11" spans="1:31" ht="12" thickBot="1">
      <c r="C11" s="9"/>
      <c r="D11" s="810"/>
      <c r="E11" s="238"/>
      <c r="I11" s="693"/>
      <c r="J11" s="927" t="s">
        <v>1094</v>
      </c>
      <c r="K11" s="928"/>
      <c r="L11" s="928" t="s">
        <v>452</v>
      </c>
      <c r="M11" s="929">
        <v>0</v>
      </c>
      <c r="N11" s="824" t="s">
        <v>1021</v>
      </c>
    </row>
    <row r="12" spans="1:31" ht="11.4">
      <c r="C12" s="9"/>
      <c r="D12" s="810"/>
      <c r="E12" s="238"/>
      <c r="I12" s="693"/>
      <c r="J12" s="9"/>
      <c r="K12" s="239"/>
      <c r="L12" s="239"/>
      <c r="M12" s="240"/>
      <c r="N12" s="693"/>
    </row>
    <row r="13" spans="1:31" ht="11.4">
      <c r="C13" s="693" t="s">
        <v>1337</v>
      </c>
      <c r="D13" s="2"/>
      <c r="E13" s="238">
        <f>'Climate scenario'!E12</f>
        <v>1</v>
      </c>
      <c r="F13" s="238">
        <f>'Climate scenario'!F12</f>
        <v>0.99821428571428572</v>
      </c>
      <c r="G13" s="238">
        <f>'Climate scenario'!G12</f>
        <v>0.99642857142857144</v>
      </c>
      <c r="H13" s="238">
        <f>'Climate scenario'!H12</f>
        <v>0.99464285714285716</v>
      </c>
      <c r="I13" s="238">
        <f>'Climate scenario'!I12</f>
        <v>0.79428571428571437</v>
      </c>
      <c r="J13" s="238">
        <f>'Climate scenario'!J12</f>
        <v>0.9910714285714286</v>
      </c>
      <c r="K13" s="238">
        <f>'Climate scenario'!K12</f>
        <v>0.98928571428571421</v>
      </c>
      <c r="L13" s="238">
        <f>'Climate scenario'!L12</f>
        <v>0.98749999999999993</v>
      </c>
      <c r="M13" s="238">
        <f>'Climate scenario'!M12</f>
        <v>0.98571428571428565</v>
      </c>
      <c r="N13" s="238">
        <f>'Climate scenario'!N12</f>
        <v>0.78714285714285714</v>
      </c>
      <c r="O13" s="238">
        <f>'Climate scenario'!O12</f>
        <v>0.9821428571428571</v>
      </c>
      <c r="P13" s="238">
        <f>'Climate scenario'!P12</f>
        <v>0.98035714285714282</v>
      </c>
      <c r="Q13" s="238">
        <f>'Climate scenario'!Q12</f>
        <v>0.97857142857142854</v>
      </c>
      <c r="R13" s="238">
        <f>'Climate scenario'!R12</f>
        <v>0.97678571428571426</v>
      </c>
      <c r="S13" s="238">
        <f>'Climate scenario'!S12</f>
        <v>0.78</v>
      </c>
      <c r="T13" s="238">
        <f>'Climate scenario'!T12</f>
        <v>0.9732142857142857</v>
      </c>
      <c r="U13" s="238">
        <f>'Climate scenario'!U12</f>
        <v>0.97142857142857131</v>
      </c>
      <c r="V13" s="238">
        <f>'Climate scenario'!V12</f>
        <v>0.96964285714285703</v>
      </c>
      <c r="W13" s="238">
        <f>'Climate scenario'!W12</f>
        <v>0.96785714285714275</v>
      </c>
      <c r="X13" s="238">
        <f>'Climate scenario'!X12</f>
        <v>0.7728571428571428</v>
      </c>
      <c r="Y13" s="238">
        <f>'Climate scenario'!Y12</f>
        <v>0.96428571428571397</v>
      </c>
      <c r="Z13" s="238">
        <f>'Climate scenario'!Z12</f>
        <v>0.96250000000000002</v>
      </c>
      <c r="AA13" s="238">
        <f>'Climate scenario'!AA12</f>
        <v>0.96071428571428596</v>
      </c>
      <c r="AB13" s="238">
        <f>'Climate scenario'!AB12</f>
        <v>0.95892857142857102</v>
      </c>
      <c r="AC13" s="238">
        <f>'Climate scenario'!AC12</f>
        <v>0.76571428571428557</v>
      </c>
      <c r="AD13" s="238">
        <f>'Climate scenario'!AD12</f>
        <v>0.95535714285714302</v>
      </c>
      <c r="AE13" s="238">
        <f>'Climate scenario'!AE12</f>
        <v>0.95357142857142896</v>
      </c>
    </row>
    <row r="14" spans="1:31" ht="12" thickBot="1">
      <c r="C14" s="241"/>
      <c r="D14" s="2"/>
      <c r="E14" s="238"/>
      <c r="F14" s="238"/>
      <c r="G14" s="238"/>
      <c r="H14" s="238"/>
      <c r="I14" s="238"/>
      <c r="J14" s="238"/>
      <c r="K14" s="238"/>
      <c r="L14" s="238"/>
      <c r="M14" s="238"/>
      <c r="N14" s="238"/>
      <c r="O14" s="238"/>
      <c r="P14" s="238"/>
      <c r="Q14" s="238"/>
      <c r="R14" s="238"/>
      <c r="S14" s="238"/>
      <c r="T14" s="238"/>
      <c r="U14" s="238"/>
      <c r="V14" s="238"/>
      <c r="W14" s="238"/>
      <c r="X14" s="238"/>
      <c r="Y14" s="238"/>
      <c r="Z14" s="238"/>
      <c r="AA14" s="238"/>
      <c r="AB14" s="238"/>
      <c r="AC14" s="238"/>
      <c r="AD14" s="238"/>
      <c r="AE14" s="238"/>
    </row>
    <row r="15" spans="1:31">
      <c r="A15" s="939" t="s">
        <v>1064</v>
      </c>
      <c r="B15" s="940"/>
      <c r="C15" s="941"/>
      <c r="D15" s="942"/>
      <c r="E15" s="943"/>
      <c r="F15" s="943"/>
      <c r="G15" s="943"/>
      <c r="H15" s="943"/>
      <c r="I15" s="943"/>
      <c r="J15" s="943"/>
      <c r="K15" s="943"/>
      <c r="L15" s="943"/>
      <c r="M15" s="943"/>
      <c r="N15" s="943"/>
      <c r="O15" s="943"/>
      <c r="P15" s="943"/>
      <c r="Q15" s="943"/>
      <c r="R15" s="943"/>
      <c r="S15" s="943"/>
      <c r="T15" s="943"/>
      <c r="U15" s="943"/>
      <c r="V15" s="943"/>
      <c r="W15" s="943"/>
      <c r="X15" s="943"/>
      <c r="Y15" s="943"/>
      <c r="Z15" s="943"/>
      <c r="AA15" s="943"/>
      <c r="AB15" s="943"/>
      <c r="AC15" s="943"/>
      <c r="AD15" s="943"/>
      <c r="AE15" s="943"/>
    </row>
    <row r="16" spans="1:31">
      <c r="A16" s="902" t="s">
        <v>482</v>
      </c>
      <c r="B16" s="256" t="s">
        <v>5</v>
      </c>
      <c r="C16" s="256" t="s">
        <v>483</v>
      </c>
      <c r="D16" s="257" t="s">
        <v>295</v>
      </c>
      <c r="E16" s="1469" t="s">
        <v>296</v>
      </c>
      <c r="F16" s="1469"/>
      <c r="G16" s="1469"/>
      <c r="H16" s="1469"/>
      <c r="I16" s="1469"/>
      <c r="J16" s="258"/>
      <c r="K16" s="258"/>
      <c r="L16" s="258"/>
      <c r="M16" s="258"/>
      <c r="N16" s="258"/>
      <c r="O16" s="1469"/>
      <c r="P16" s="1469"/>
      <c r="Q16" s="1469"/>
      <c r="R16" s="1469"/>
      <c r="S16" s="1469"/>
      <c r="T16" s="258"/>
      <c r="U16" s="258"/>
      <c r="V16" s="258"/>
      <c r="W16" s="258"/>
      <c r="X16" s="258"/>
      <c r="Y16" s="258"/>
      <c r="Z16" s="258"/>
      <c r="AA16" s="258"/>
      <c r="AB16" s="258"/>
      <c r="AC16" s="258"/>
      <c r="AD16" s="258"/>
      <c r="AE16" s="258"/>
    </row>
    <row r="17" spans="1:31">
      <c r="A17" s="903"/>
      <c r="B17" s="260"/>
      <c r="C17" s="261" t="s">
        <v>197</v>
      </c>
      <c r="D17" s="262" t="s">
        <v>297</v>
      </c>
      <c r="E17" s="262">
        <v>1</v>
      </c>
      <c r="F17" s="262">
        <v>2</v>
      </c>
      <c r="G17" s="262">
        <v>3</v>
      </c>
      <c r="H17" s="262">
        <v>4</v>
      </c>
      <c r="I17" s="262">
        <v>5</v>
      </c>
      <c r="J17" s="262">
        <v>6</v>
      </c>
      <c r="K17" s="262">
        <v>7</v>
      </c>
      <c r="L17" s="262">
        <v>8</v>
      </c>
      <c r="M17" s="262">
        <v>9</v>
      </c>
      <c r="N17" s="263">
        <v>10</v>
      </c>
      <c r="O17" s="262">
        <v>11</v>
      </c>
      <c r="P17" s="262">
        <v>12</v>
      </c>
      <c r="Q17" s="262">
        <v>13</v>
      </c>
      <c r="R17" s="262">
        <v>14</v>
      </c>
      <c r="S17" s="262">
        <v>15</v>
      </c>
      <c r="T17" s="262">
        <v>16</v>
      </c>
      <c r="U17" s="262">
        <v>17</v>
      </c>
      <c r="V17" s="262">
        <v>18</v>
      </c>
      <c r="W17" s="262">
        <v>19</v>
      </c>
      <c r="X17" s="263">
        <v>20</v>
      </c>
      <c r="Y17" s="263">
        <v>21</v>
      </c>
      <c r="Z17" s="263">
        <v>22</v>
      </c>
      <c r="AA17" s="263">
        <v>23</v>
      </c>
      <c r="AB17" s="263">
        <v>24</v>
      </c>
      <c r="AC17" s="263">
        <v>25</v>
      </c>
      <c r="AD17" s="263">
        <v>26</v>
      </c>
      <c r="AE17" s="263">
        <v>27</v>
      </c>
    </row>
    <row r="18" spans="1:31">
      <c r="A18" s="905" t="s">
        <v>407</v>
      </c>
      <c r="B18" s="757"/>
    </row>
    <row r="19" spans="1:31">
      <c r="A19" s="907" t="s">
        <v>1029</v>
      </c>
      <c r="B19" s="908" t="s">
        <v>12</v>
      </c>
      <c r="C19" s="908">
        <f>Prices!H25</f>
        <v>323.80169022741245</v>
      </c>
      <c r="D19" s="909">
        <v>0</v>
      </c>
      <c r="E19" s="909">
        <v>0</v>
      </c>
      <c r="F19" s="909">
        <v>0</v>
      </c>
      <c r="G19" s="909">
        <v>0</v>
      </c>
      <c r="H19" s="909">
        <v>0</v>
      </c>
      <c r="I19" s="909">
        <v>0</v>
      </c>
      <c r="J19" s="909">
        <f>M6</f>
        <v>4</v>
      </c>
      <c r="K19" s="909">
        <v>0</v>
      </c>
      <c r="L19" s="909">
        <v>0</v>
      </c>
      <c r="M19" s="909">
        <f>M7</f>
        <v>8</v>
      </c>
      <c r="N19" s="909"/>
      <c r="O19" s="909">
        <v>0</v>
      </c>
      <c r="P19" s="909">
        <v>0</v>
      </c>
      <c r="Q19" s="909">
        <v>0</v>
      </c>
      <c r="R19" s="909">
        <v>0</v>
      </c>
      <c r="S19" s="909">
        <v>0</v>
      </c>
      <c r="T19" s="909">
        <v>0</v>
      </c>
      <c r="U19" s="909">
        <v>0</v>
      </c>
      <c r="V19" s="909">
        <v>0</v>
      </c>
      <c r="W19" s="909">
        <v>0</v>
      </c>
      <c r="X19" s="909">
        <f>M9*M10</f>
        <v>45</v>
      </c>
      <c r="Y19" s="909">
        <f t="shared" ref="Y19:AE19" si="0">N9*N10</f>
        <v>0</v>
      </c>
      <c r="Z19" s="909">
        <f t="shared" si="0"/>
        <v>0</v>
      </c>
      <c r="AA19" s="909">
        <f t="shared" si="0"/>
        <v>0</v>
      </c>
      <c r="AB19" s="909">
        <f t="shared" si="0"/>
        <v>0</v>
      </c>
      <c r="AC19" s="909">
        <f t="shared" si="0"/>
        <v>0</v>
      </c>
      <c r="AD19" s="909">
        <f t="shared" si="0"/>
        <v>0</v>
      </c>
      <c r="AE19" s="909">
        <f t="shared" si="0"/>
        <v>0</v>
      </c>
    </row>
    <row r="20" spans="1:31">
      <c r="A20" s="907" t="s">
        <v>1027</v>
      </c>
      <c r="B20" s="908" t="s">
        <v>12</v>
      </c>
      <c r="C20" s="908">
        <f>Prices!H24</f>
        <v>2590.4135218192996</v>
      </c>
      <c r="D20" s="758"/>
      <c r="E20" s="909">
        <v>0</v>
      </c>
      <c r="F20" s="909">
        <v>0</v>
      </c>
      <c r="G20" s="909">
        <v>0</v>
      </c>
      <c r="H20" s="909">
        <v>0</v>
      </c>
      <c r="I20" s="909">
        <v>0</v>
      </c>
      <c r="J20" s="909">
        <v>0</v>
      </c>
      <c r="K20" s="909">
        <v>0</v>
      </c>
      <c r="L20" s="909">
        <v>0</v>
      </c>
      <c r="M20" s="909">
        <v>0</v>
      </c>
      <c r="N20" s="909">
        <v>0</v>
      </c>
      <c r="O20" s="909">
        <v>0</v>
      </c>
      <c r="P20" s="909">
        <v>0</v>
      </c>
      <c r="Q20" s="909">
        <v>0</v>
      </c>
      <c r="R20" s="909">
        <v>0</v>
      </c>
      <c r="S20" s="909">
        <v>0</v>
      </c>
      <c r="T20" s="909">
        <v>0</v>
      </c>
      <c r="U20" s="909">
        <v>0</v>
      </c>
      <c r="V20" s="909">
        <v>0</v>
      </c>
      <c r="W20" s="909">
        <v>0</v>
      </c>
      <c r="X20" s="909">
        <f>M9*M10</f>
        <v>45</v>
      </c>
      <c r="Y20" s="909">
        <f t="shared" ref="Y20:AE20" si="1">N9*N10</f>
        <v>0</v>
      </c>
      <c r="Z20" s="909">
        <f t="shared" si="1"/>
        <v>0</v>
      </c>
      <c r="AA20" s="909">
        <f t="shared" si="1"/>
        <v>0</v>
      </c>
      <c r="AB20" s="909">
        <f t="shared" si="1"/>
        <v>0</v>
      </c>
      <c r="AC20" s="909">
        <f t="shared" si="1"/>
        <v>0</v>
      </c>
      <c r="AD20" s="909">
        <f t="shared" si="1"/>
        <v>0</v>
      </c>
      <c r="AE20" s="909">
        <f t="shared" si="1"/>
        <v>0</v>
      </c>
    </row>
    <row r="21" spans="1:31">
      <c r="A21" s="907" t="s">
        <v>218</v>
      </c>
      <c r="B21" s="908" t="s">
        <v>34</v>
      </c>
      <c r="C21" s="908">
        <f>Prices!H85</f>
        <v>1524.5662914873999</v>
      </c>
      <c r="D21" s="758"/>
      <c r="E21" s="909">
        <v>0.1</v>
      </c>
      <c r="F21" s="909">
        <f>E21</f>
        <v>0.1</v>
      </c>
      <c r="G21" s="909">
        <f t="shared" ref="G21:X21" si="2">F21</f>
        <v>0.1</v>
      </c>
      <c r="H21" s="909">
        <f t="shared" si="2"/>
        <v>0.1</v>
      </c>
      <c r="I21" s="909">
        <f t="shared" si="2"/>
        <v>0.1</v>
      </c>
      <c r="J21" s="909">
        <f t="shared" si="2"/>
        <v>0.1</v>
      </c>
      <c r="K21" s="909">
        <f t="shared" si="2"/>
        <v>0.1</v>
      </c>
      <c r="L21" s="909">
        <f t="shared" si="2"/>
        <v>0.1</v>
      </c>
      <c r="M21" s="909">
        <f t="shared" si="2"/>
        <v>0.1</v>
      </c>
      <c r="N21" s="909">
        <f t="shared" si="2"/>
        <v>0.1</v>
      </c>
      <c r="O21" s="909">
        <f t="shared" si="2"/>
        <v>0.1</v>
      </c>
      <c r="P21" s="909">
        <f t="shared" si="2"/>
        <v>0.1</v>
      </c>
      <c r="Q21" s="909">
        <f t="shared" si="2"/>
        <v>0.1</v>
      </c>
      <c r="R21" s="909">
        <f t="shared" si="2"/>
        <v>0.1</v>
      </c>
      <c r="S21" s="909">
        <f t="shared" si="2"/>
        <v>0.1</v>
      </c>
      <c r="T21" s="909">
        <f t="shared" si="2"/>
        <v>0.1</v>
      </c>
      <c r="U21" s="909">
        <f t="shared" si="2"/>
        <v>0.1</v>
      </c>
      <c r="V21" s="909">
        <f t="shared" si="2"/>
        <v>0.1</v>
      </c>
      <c r="W21" s="909">
        <f t="shared" si="2"/>
        <v>0.1</v>
      </c>
      <c r="X21" s="909">
        <f t="shared" si="2"/>
        <v>0.1</v>
      </c>
      <c r="Y21" s="909">
        <f t="shared" ref="Y21" si="3">X21</f>
        <v>0.1</v>
      </c>
      <c r="Z21" s="909">
        <f t="shared" ref="Z21" si="4">Y21</f>
        <v>0.1</v>
      </c>
      <c r="AA21" s="909">
        <f t="shared" ref="AA21" si="5">Z21</f>
        <v>0.1</v>
      </c>
      <c r="AB21" s="909">
        <f t="shared" ref="AB21" si="6">AA21</f>
        <v>0.1</v>
      </c>
      <c r="AC21" s="909">
        <f t="shared" ref="AC21" si="7">AB21</f>
        <v>0.1</v>
      </c>
      <c r="AD21" s="909">
        <f t="shared" ref="AD21" si="8">AC21</f>
        <v>0.1</v>
      </c>
      <c r="AE21" s="909">
        <f t="shared" ref="AE21" si="9">AD21</f>
        <v>0.1</v>
      </c>
    </row>
    <row r="22" spans="1:31">
      <c r="A22" s="907"/>
      <c r="B22" s="908"/>
      <c r="C22" s="908"/>
      <c r="D22" s="758"/>
      <c r="E22" s="909"/>
      <c r="F22" s="909"/>
      <c r="G22" s="909"/>
      <c r="H22" s="909"/>
      <c r="I22" s="909"/>
      <c r="J22" s="909"/>
      <c r="K22" s="909"/>
      <c r="L22" s="909"/>
      <c r="M22" s="909"/>
      <c r="N22" s="909"/>
      <c r="O22" s="909"/>
      <c r="P22" s="909"/>
      <c r="Q22" s="909"/>
      <c r="R22" s="909"/>
      <c r="S22" s="909"/>
      <c r="T22" s="909"/>
      <c r="U22" s="909"/>
      <c r="V22" s="909"/>
      <c r="W22" s="909"/>
      <c r="X22" s="909"/>
      <c r="Y22" s="909"/>
      <c r="Z22" s="909"/>
      <c r="AA22" s="909"/>
      <c r="AB22" s="909"/>
      <c r="AC22" s="909"/>
      <c r="AD22" s="909"/>
      <c r="AE22" s="909"/>
    </row>
    <row r="23" spans="1:31">
      <c r="A23" s="905" t="s">
        <v>981</v>
      </c>
      <c r="C23" s="908"/>
      <c r="D23" s="758"/>
      <c r="E23" s="909"/>
      <c r="F23" s="909"/>
      <c r="G23" s="909"/>
      <c r="H23" s="909"/>
      <c r="I23" s="909"/>
      <c r="J23" s="909"/>
      <c r="K23" s="909"/>
      <c r="L23" s="909"/>
      <c r="M23" s="909"/>
      <c r="N23" s="909"/>
      <c r="O23" s="909"/>
      <c r="P23" s="909"/>
      <c r="Q23" s="909"/>
      <c r="R23" s="909"/>
      <c r="S23" s="909"/>
      <c r="T23" s="909"/>
      <c r="U23" s="909"/>
      <c r="V23" s="909"/>
      <c r="W23" s="909"/>
      <c r="X23" s="909"/>
      <c r="Y23" s="909"/>
      <c r="Z23" s="909"/>
      <c r="AA23" s="909"/>
      <c r="AB23" s="909"/>
      <c r="AC23" s="909"/>
      <c r="AD23" s="909"/>
      <c r="AE23" s="909"/>
    </row>
    <row r="24" spans="1:31">
      <c r="A24" s="910" t="s">
        <v>1030</v>
      </c>
      <c r="B24" s="911" t="s">
        <v>234</v>
      </c>
      <c r="C24" s="908">
        <f>Prices!H103</f>
        <v>8.5267778426551928</v>
      </c>
      <c r="D24" s="758"/>
      <c r="E24" s="909">
        <v>1100</v>
      </c>
      <c r="F24" s="909">
        <f>F8*E24</f>
        <v>330</v>
      </c>
      <c r="G24" s="909"/>
      <c r="H24" s="909"/>
      <c r="I24" s="909"/>
      <c r="J24" s="909"/>
      <c r="K24" s="909"/>
      <c r="L24" s="909"/>
      <c r="M24" s="909"/>
      <c r="N24" s="909"/>
      <c r="O24" s="909"/>
      <c r="P24" s="909"/>
      <c r="Q24" s="909"/>
      <c r="R24" s="909"/>
      <c r="S24" s="909"/>
      <c r="T24" s="909"/>
      <c r="U24" s="909"/>
      <c r="V24" s="909"/>
      <c r="W24" s="909"/>
      <c r="X24" s="909"/>
      <c r="Y24" s="909"/>
      <c r="Z24" s="909"/>
      <c r="AA24" s="909"/>
      <c r="AB24" s="909"/>
      <c r="AC24" s="909"/>
      <c r="AD24" s="909"/>
      <c r="AE24" s="909"/>
    </row>
    <row r="25" spans="1:31">
      <c r="A25" s="910" t="s">
        <v>1100</v>
      </c>
      <c r="B25" s="911" t="s">
        <v>883</v>
      </c>
      <c r="C25" s="908">
        <f>Prices!H174</f>
        <v>207.34101564228641</v>
      </c>
      <c r="D25" s="758"/>
      <c r="E25" s="909">
        <v>1</v>
      </c>
      <c r="F25" s="909"/>
      <c r="G25" s="909"/>
      <c r="H25" s="909"/>
      <c r="I25" s="909"/>
      <c r="J25" s="909"/>
      <c r="K25" s="909"/>
      <c r="L25" s="909"/>
      <c r="M25" s="909"/>
      <c r="N25" s="909"/>
      <c r="O25" s="909"/>
      <c r="P25" s="909"/>
      <c r="Q25" s="909"/>
      <c r="R25" s="909"/>
      <c r="S25" s="909"/>
      <c r="T25" s="909"/>
      <c r="U25" s="909"/>
      <c r="V25" s="909"/>
      <c r="W25" s="909"/>
      <c r="X25" s="909"/>
      <c r="Y25" s="909"/>
      <c r="Z25" s="909"/>
      <c r="AA25" s="909"/>
      <c r="AB25" s="909"/>
      <c r="AC25" s="909"/>
      <c r="AD25" s="909"/>
      <c r="AE25" s="909"/>
    </row>
    <row r="26" spans="1:31">
      <c r="A26" s="910" t="s">
        <v>1099</v>
      </c>
      <c r="B26" s="911" t="s">
        <v>316</v>
      </c>
      <c r="C26" s="908">
        <f>Prices!H307</f>
        <v>1585.5489431468961</v>
      </c>
      <c r="D26" s="758"/>
      <c r="E26" s="909">
        <v>1</v>
      </c>
      <c r="F26" s="909">
        <v>1</v>
      </c>
      <c r="G26" s="909"/>
      <c r="H26" s="909">
        <v>0</v>
      </c>
      <c r="I26" s="909">
        <v>0</v>
      </c>
      <c r="J26" s="909"/>
      <c r="K26" s="909"/>
      <c r="L26" s="909"/>
      <c r="M26" s="909"/>
      <c r="N26" s="909"/>
      <c r="O26" s="909"/>
      <c r="P26" s="909"/>
      <c r="Q26" s="909"/>
      <c r="R26" s="909"/>
      <c r="S26" s="909"/>
      <c r="T26" s="909"/>
      <c r="U26" s="909"/>
      <c r="V26" s="909"/>
      <c r="W26" s="909"/>
      <c r="X26" s="909"/>
      <c r="Y26" s="909"/>
      <c r="Z26" s="909"/>
      <c r="AA26" s="909"/>
      <c r="AB26" s="909"/>
      <c r="AC26" s="909"/>
      <c r="AD26" s="909"/>
      <c r="AE26" s="909"/>
    </row>
    <row r="27" spans="1:31">
      <c r="A27" s="910" t="s">
        <v>1333</v>
      </c>
      <c r="B27" s="911" t="s">
        <v>1497</v>
      </c>
      <c r="C27" s="1356">
        <f>Prices!H306</f>
        <v>35.618185925015368</v>
      </c>
      <c r="D27" s="758"/>
      <c r="E27" s="909">
        <v>1</v>
      </c>
      <c r="F27" s="909">
        <v>1</v>
      </c>
      <c r="G27" s="909">
        <v>1</v>
      </c>
      <c r="H27" s="909">
        <v>1</v>
      </c>
      <c r="I27" s="909">
        <v>1</v>
      </c>
      <c r="J27" s="909">
        <v>1</v>
      </c>
      <c r="K27" s="909">
        <v>1</v>
      </c>
      <c r="L27" s="909">
        <v>1</v>
      </c>
      <c r="M27" s="909">
        <v>1</v>
      </c>
      <c r="N27" s="909">
        <v>1</v>
      </c>
      <c r="O27" s="909">
        <v>1</v>
      </c>
      <c r="P27" s="909">
        <v>1</v>
      </c>
      <c r="Q27" s="909">
        <v>1</v>
      </c>
      <c r="R27" s="909">
        <v>1</v>
      </c>
      <c r="S27" s="909">
        <v>1</v>
      </c>
      <c r="T27" s="909">
        <v>1</v>
      </c>
      <c r="U27" s="909">
        <v>1</v>
      </c>
      <c r="V27" s="909">
        <v>1</v>
      </c>
      <c r="W27" s="909">
        <v>1</v>
      </c>
      <c r="X27" s="909">
        <v>1</v>
      </c>
      <c r="Y27" s="909">
        <v>1</v>
      </c>
      <c r="Z27" s="909">
        <v>1</v>
      </c>
      <c r="AA27" s="909">
        <v>1</v>
      </c>
      <c r="AB27" s="909">
        <v>1</v>
      </c>
      <c r="AC27" s="909">
        <v>1</v>
      </c>
      <c r="AD27" s="909">
        <v>1</v>
      </c>
      <c r="AE27" s="909">
        <v>1</v>
      </c>
    </row>
    <row r="28" spans="1:31">
      <c r="A28" s="910" t="s">
        <v>1097</v>
      </c>
      <c r="B28" s="912" t="s">
        <v>97</v>
      </c>
      <c r="C28" s="908">
        <v>0</v>
      </c>
      <c r="D28" s="758"/>
      <c r="E28" s="909"/>
      <c r="F28" s="909"/>
      <c r="G28" s="909"/>
      <c r="H28" s="909"/>
      <c r="I28" s="909"/>
      <c r="J28" s="909"/>
      <c r="K28" s="909"/>
      <c r="L28" s="909"/>
      <c r="M28" s="909"/>
      <c r="N28" s="909"/>
      <c r="O28" s="909"/>
      <c r="P28" s="909"/>
      <c r="Q28" s="909"/>
      <c r="R28" s="909"/>
      <c r="S28" s="909"/>
      <c r="T28" s="909"/>
      <c r="U28" s="909"/>
      <c r="V28" s="909"/>
      <c r="W28" s="909"/>
      <c r="X28" s="909"/>
      <c r="Y28" s="909"/>
      <c r="Z28" s="909"/>
      <c r="AA28" s="909"/>
      <c r="AB28" s="909"/>
      <c r="AC28" s="909"/>
      <c r="AD28" s="909"/>
      <c r="AE28" s="909"/>
    </row>
    <row r="29" spans="1:31" ht="10.5" customHeight="1">
      <c r="A29" s="910" t="s">
        <v>1098</v>
      </c>
      <c r="B29" s="912" t="s">
        <v>437</v>
      </c>
      <c r="C29" s="908">
        <f>Prices!H207</f>
        <v>56.125626306084818</v>
      </c>
      <c r="D29" s="758"/>
      <c r="E29" s="909">
        <v>70</v>
      </c>
      <c r="F29" s="909"/>
      <c r="G29" s="909"/>
      <c r="H29" s="909"/>
      <c r="I29" s="909"/>
      <c r="J29" s="909"/>
      <c r="K29" s="909"/>
      <c r="L29" s="909"/>
      <c r="M29" s="909"/>
      <c r="N29" s="909"/>
      <c r="O29" s="909"/>
      <c r="P29" s="909"/>
      <c r="Q29" s="909"/>
      <c r="R29" s="909"/>
      <c r="S29" s="909"/>
      <c r="T29" s="909"/>
      <c r="U29" s="909"/>
      <c r="V29" s="909"/>
      <c r="W29" s="909"/>
      <c r="X29" s="909"/>
      <c r="Y29" s="909"/>
      <c r="Z29" s="909"/>
      <c r="AA29" s="909"/>
      <c r="AB29" s="909"/>
      <c r="AC29" s="909"/>
      <c r="AD29" s="909"/>
      <c r="AE29" s="909"/>
    </row>
    <row r="30" spans="1:31" ht="12" customHeight="1">
      <c r="A30" s="913"/>
      <c r="C30" s="908"/>
      <c r="D30" s="758"/>
      <c r="E30" s="758"/>
      <c r="F30" s="758"/>
      <c r="G30" s="758"/>
      <c r="H30" s="758"/>
      <c r="I30" s="758"/>
      <c r="J30" s="758"/>
      <c r="K30" s="758"/>
      <c r="L30" s="758"/>
      <c r="M30" s="758"/>
      <c r="N30" s="758"/>
      <c r="O30" s="758"/>
      <c r="P30" s="758"/>
      <c r="Q30" s="758"/>
      <c r="R30" s="758"/>
      <c r="S30" s="758"/>
      <c r="T30" s="758"/>
      <c r="U30" s="758"/>
      <c r="V30" s="758"/>
      <c r="W30" s="758"/>
      <c r="X30" s="758"/>
      <c r="Y30" s="758"/>
      <c r="Z30" s="758"/>
      <c r="AA30" s="758"/>
      <c r="AB30" s="758"/>
      <c r="AC30" s="758"/>
      <c r="AD30" s="758"/>
      <c r="AE30" s="758"/>
    </row>
    <row r="31" spans="1:31">
      <c r="A31" s="905" t="s">
        <v>982</v>
      </c>
      <c r="B31" s="759"/>
      <c r="C31" s="759"/>
      <c r="D31" s="759"/>
      <c r="E31" s="759"/>
      <c r="F31" s="759"/>
      <c r="G31" s="759"/>
      <c r="H31" s="759"/>
      <c r="I31" s="759"/>
      <c r="J31" s="759"/>
      <c r="K31" s="759"/>
      <c r="L31" s="759"/>
      <c r="M31" s="759"/>
      <c r="N31" s="759"/>
      <c r="O31" s="759"/>
      <c r="P31" s="759"/>
      <c r="Q31" s="759"/>
      <c r="R31" s="759"/>
      <c r="S31" s="759"/>
      <c r="T31" s="759"/>
      <c r="U31" s="759"/>
      <c r="V31" s="759"/>
      <c r="W31" s="759"/>
      <c r="X31" s="759"/>
      <c r="Y31" s="759"/>
      <c r="Z31" s="759"/>
      <c r="AA31" s="759"/>
      <c r="AB31" s="759"/>
      <c r="AC31" s="759"/>
      <c r="AD31" s="759"/>
      <c r="AE31" s="759"/>
    </row>
    <row r="32" spans="1:31">
      <c r="A32" s="913"/>
    </row>
    <row r="33" spans="1:31">
      <c r="A33" s="905" t="s">
        <v>368</v>
      </c>
    </row>
    <row r="34" spans="1:31">
      <c r="A34" s="907" t="s">
        <v>453</v>
      </c>
      <c r="D34" s="825"/>
      <c r="E34" s="825">
        <f t="shared" ref="E34:X34" si="10">E19*$C19*E13</f>
        <v>0</v>
      </c>
      <c r="F34" s="825">
        <f t="shared" si="10"/>
        <v>0</v>
      </c>
      <c r="G34" s="825">
        <f t="shared" si="10"/>
        <v>0</v>
      </c>
      <c r="H34" s="825">
        <f t="shared" si="10"/>
        <v>0</v>
      </c>
      <c r="I34" s="825">
        <f t="shared" si="10"/>
        <v>0</v>
      </c>
      <c r="J34" s="825">
        <f t="shared" si="10"/>
        <v>1283.6424148300994</v>
      </c>
      <c r="K34" s="825">
        <f t="shared" si="10"/>
        <v>0</v>
      </c>
      <c r="L34" s="825">
        <f t="shared" si="10"/>
        <v>0</v>
      </c>
      <c r="M34" s="825">
        <f t="shared" si="10"/>
        <v>2553.407614364738</v>
      </c>
      <c r="N34" s="825">
        <f t="shared" si="10"/>
        <v>0</v>
      </c>
      <c r="O34" s="825">
        <f t="shared" si="10"/>
        <v>0</v>
      </c>
      <c r="P34" s="825">
        <f t="shared" si="10"/>
        <v>0</v>
      </c>
      <c r="Q34" s="825">
        <f t="shared" si="10"/>
        <v>0</v>
      </c>
      <c r="R34" s="825">
        <f t="shared" si="10"/>
        <v>0</v>
      </c>
      <c r="S34" s="825">
        <f t="shared" si="10"/>
        <v>0</v>
      </c>
      <c r="T34" s="825">
        <f t="shared" si="10"/>
        <v>0</v>
      </c>
      <c r="U34" s="825">
        <f t="shared" si="10"/>
        <v>0</v>
      </c>
      <c r="V34" s="825">
        <f t="shared" si="10"/>
        <v>0</v>
      </c>
      <c r="W34" s="825">
        <f t="shared" si="10"/>
        <v>0</v>
      </c>
      <c r="X34" s="825">
        <f t="shared" si="10"/>
        <v>11261.360212266221</v>
      </c>
      <c r="Y34" s="825">
        <f t="shared" ref="Y34:AE34" si="11">Y19*$C19*Y13</f>
        <v>0</v>
      </c>
      <c r="Z34" s="825">
        <f t="shared" si="11"/>
        <v>0</v>
      </c>
      <c r="AA34" s="825">
        <f t="shared" si="11"/>
        <v>0</v>
      </c>
      <c r="AB34" s="825">
        <f t="shared" si="11"/>
        <v>0</v>
      </c>
      <c r="AC34" s="825">
        <f t="shared" si="11"/>
        <v>0</v>
      </c>
      <c r="AD34" s="825">
        <f t="shared" si="11"/>
        <v>0</v>
      </c>
      <c r="AE34" s="825">
        <f t="shared" si="11"/>
        <v>0</v>
      </c>
    </row>
    <row r="35" spans="1:31">
      <c r="A35" s="907" t="s">
        <v>454</v>
      </c>
      <c r="D35" s="825"/>
      <c r="E35" s="825">
        <f t="shared" ref="E35:X35" si="12">E20*$C20*E13</f>
        <v>0</v>
      </c>
      <c r="F35" s="825">
        <f t="shared" si="12"/>
        <v>0</v>
      </c>
      <c r="G35" s="825">
        <f t="shared" si="12"/>
        <v>0</v>
      </c>
      <c r="H35" s="825">
        <f t="shared" si="12"/>
        <v>0</v>
      </c>
      <c r="I35" s="825">
        <f t="shared" si="12"/>
        <v>0</v>
      </c>
      <c r="J35" s="825">
        <f t="shared" si="12"/>
        <v>0</v>
      </c>
      <c r="K35" s="825">
        <f t="shared" si="12"/>
        <v>0</v>
      </c>
      <c r="L35" s="825">
        <f t="shared" si="12"/>
        <v>0</v>
      </c>
      <c r="M35" s="825">
        <f t="shared" si="12"/>
        <v>0</v>
      </c>
      <c r="N35" s="825">
        <f t="shared" si="12"/>
        <v>0</v>
      </c>
      <c r="O35" s="825">
        <f t="shared" si="12"/>
        <v>0</v>
      </c>
      <c r="P35" s="825">
        <f t="shared" si="12"/>
        <v>0</v>
      </c>
      <c r="Q35" s="825">
        <f t="shared" si="12"/>
        <v>0</v>
      </c>
      <c r="R35" s="825">
        <f t="shared" si="12"/>
        <v>0</v>
      </c>
      <c r="S35" s="825">
        <f t="shared" si="12"/>
        <v>0</v>
      </c>
      <c r="T35" s="825">
        <f t="shared" si="12"/>
        <v>0</v>
      </c>
      <c r="U35" s="825">
        <f t="shared" si="12"/>
        <v>0</v>
      </c>
      <c r="V35" s="825">
        <f t="shared" si="12"/>
        <v>0</v>
      </c>
      <c r="W35" s="825">
        <f t="shared" si="12"/>
        <v>0</v>
      </c>
      <c r="X35" s="825">
        <f t="shared" si="12"/>
        <v>90090.881698129771</v>
      </c>
      <c r="Y35" s="825">
        <f t="shared" ref="Y35:AE35" si="13">Y20*$C20*Y13</f>
        <v>0</v>
      </c>
      <c r="Z35" s="825">
        <f t="shared" si="13"/>
        <v>0</v>
      </c>
      <c r="AA35" s="825">
        <f t="shared" si="13"/>
        <v>0</v>
      </c>
      <c r="AB35" s="825">
        <f t="shared" si="13"/>
        <v>0</v>
      </c>
      <c r="AC35" s="825">
        <f t="shared" si="13"/>
        <v>0</v>
      </c>
      <c r="AD35" s="825">
        <f t="shared" si="13"/>
        <v>0</v>
      </c>
      <c r="AE35" s="825">
        <f t="shared" si="13"/>
        <v>0</v>
      </c>
    </row>
    <row r="36" spans="1:31">
      <c r="A36" s="907" t="s">
        <v>218</v>
      </c>
      <c r="D36" s="825"/>
      <c r="E36" s="825">
        <f t="shared" ref="E36:X36" si="14">E21*$C21*E13</f>
        <v>152.45662914874001</v>
      </c>
      <c r="F36" s="825">
        <f t="shared" si="14"/>
        <v>152.18438516811725</v>
      </c>
      <c r="G36" s="825">
        <f t="shared" si="14"/>
        <v>151.91214118749451</v>
      </c>
      <c r="H36" s="825">
        <f t="shared" si="14"/>
        <v>151.63989720687175</v>
      </c>
      <c r="I36" s="825">
        <f t="shared" si="14"/>
        <v>121.09412258099921</v>
      </c>
      <c r="J36" s="825">
        <f t="shared" si="14"/>
        <v>151.09540924562626</v>
      </c>
      <c r="K36" s="825">
        <f t="shared" si="14"/>
        <v>150.8231652650035</v>
      </c>
      <c r="L36" s="825">
        <f t="shared" si="14"/>
        <v>150.55092128438073</v>
      </c>
      <c r="M36" s="825">
        <f t="shared" si="14"/>
        <v>150.278677303758</v>
      </c>
      <c r="N36" s="825">
        <f t="shared" si="14"/>
        <v>120.00514665850821</v>
      </c>
      <c r="O36" s="825">
        <f t="shared" si="14"/>
        <v>149.73418934251251</v>
      </c>
      <c r="P36" s="825">
        <f t="shared" si="14"/>
        <v>149.46194536188975</v>
      </c>
      <c r="Q36" s="825">
        <f t="shared" si="14"/>
        <v>149.18970138126701</v>
      </c>
      <c r="R36" s="825">
        <f t="shared" si="14"/>
        <v>148.91745740064425</v>
      </c>
      <c r="S36" s="825">
        <f t="shared" si="14"/>
        <v>118.91617073601721</v>
      </c>
      <c r="T36" s="825">
        <f t="shared" si="14"/>
        <v>148.37296943939876</v>
      </c>
      <c r="U36" s="825">
        <f t="shared" si="14"/>
        <v>148.100725458776</v>
      </c>
      <c r="V36" s="825">
        <f t="shared" si="14"/>
        <v>147.82848147815324</v>
      </c>
      <c r="W36" s="825">
        <f t="shared" si="14"/>
        <v>147.5562374975305</v>
      </c>
      <c r="X36" s="825">
        <f t="shared" si="14"/>
        <v>117.82719481352619</v>
      </c>
      <c r="Y36" s="825">
        <f t="shared" ref="Y36:AE36" si="15">Y21*$C21*Y13</f>
        <v>147.01174953628495</v>
      </c>
      <c r="Z36" s="825">
        <f t="shared" si="15"/>
        <v>146.73950555566225</v>
      </c>
      <c r="AA36" s="825">
        <f t="shared" si="15"/>
        <v>146.46726157503954</v>
      </c>
      <c r="AB36" s="825">
        <f t="shared" si="15"/>
        <v>146.1950175944167</v>
      </c>
      <c r="AC36" s="825">
        <f t="shared" si="15"/>
        <v>116.73821889103519</v>
      </c>
      <c r="AD36" s="825">
        <f t="shared" si="15"/>
        <v>145.65052963317129</v>
      </c>
      <c r="AE36" s="825">
        <f t="shared" si="15"/>
        <v>145.37828565254856</v>
      </c>
    </row>
    <row r="37" spans="1:31">
      <c r="A37" s="905" t="s">
        <v>983</v>
      </c>
      <c r="D37" s="825"/>
      <c r="E37" s="825">
        <f t="shared" ref="E37:X37" si="16">SUM(E34:E36)</f>
        <v>152.45662914874001</v>
      </c>
      <c r="F37" s="825">
        <f t="shared" si="16"/>
        <v>152.18438516811725</v>
      </c>
      <c r="G37" s="825">
        <f t="shared" si="16"/>
        <v>151.91214118749451</v>
      </c>
      <c r="H37" s="825">
        <f t="shared" si="16"/>
        <v>151.63989720687175</v>
      </c>
      <c r="I37" s="825">
        <f t="shared" si="16"/>
        <v>121.09412258099921</v>
      </c>
      <c r="J37" s="825">
        <f t="shared" si="16"/>
        <v>1434.7378240757257</v>
      </c>
      <c r="K37" s="825">
        <f t="shared" si="16"/>
        <v>150.8231652650035</v>
      </c>
      <c r="L37" s="825">
        <f t="shared" si="16"/>
        <v>150.55092128438073</v>
      </c>
      <c r="M37" s="825">
        <f t="shared" si="16"/>
        <v>2703.6862916684959</v>
      </c>
      <c r="N37" s="825">
        <f t="shared" si="16"/>
        <v>120.00514665850821</v>
      </c>
      <c r="O37" s="825">
        <f t="shared" si="16"/>
        <v>149.73418934251251</v>
      </c>
      <c r="P37" s="825">
        <f t="shared" si="16"/>
        <v>149.46194536188975</v>
      </c>
      <c r="Q37" s="825">
        <f t="shared" si="16"/>
        <v>149.18970138126701</v>
      </c>
      <c r="R37" s="825">
        <f t="shared" si="16"/>
        <v>148.91745740064425</v>
      </c>
      <c r="S37" s="825">
        <f t="shared" si="16"/>
        <v>118.91617073601721</v>
      </c>
      <c r="T37" s="825">
        <f t="shared" si="16"/>
        <v>148.37296943939876</v>
      </c>
      <c r="U37" s="825">
        <f t="shared" si="16"/>
        <v>148.100725458776</v>
      </c>
      <c r="V37" s="825">
        <f t="shared" si="16"/>
        <v>147.82848147815324</v>
      </c>
      <c r="W37" s="825">
        <f t="shared" si="16"/>
        <v>147.5562374975305</v>
      </c>
      <c r="X37" s="825">
        <f t="shared" si="16"/>
        <v>101470.06910520952</v>
      </c>
      <c r="Y37" s="825">
        <f t="shared" ref="Y37:AE37" si="17">SUM(Y34:Y36)</f>
        <v>147.01174953628495</v>
      </c>
      <c r="Z37" s="825">
        <f t="shared" si="17"/>
        <v>146.73950555566225</v>
      </c>
      <c r="AA37" s="825">
        <f t="shared" si="17"/>
        <v>146.46726157503954</v>
      </c>
      <c r="AB37" s="825">
        <f t="shared" si="17"/>
        <v>146.1950175944167</v>
      </c>
      <c r="AC37" s="825">
        <f t="shared" si="17"/>
        <v>116.73821889103519</v>
      </c>
      <c r="AD37" s="825">
        <f t="shared" si="17"/>
        <v>145.65052963317129</v>
      </c>
      <c r="AE37" s="825">
        <f t="shared" si="17"/>
        <v>145.37828565254856</v>
      </c>
    </row>
    <row r="38" spans="1:31">
      <c r="A38" s="915"/>
      <c r="D38" s="825"/>
      <c r="E38" s="825"/>
      <c r="F38" s="825"/>
      <c r="G38" s="825"/>
      <c r="H38" s="825"/>
      <c r="I38" s="825"/>
      <c r="J38" s="825"/>
      <c r="K38" s="825"/>
      <c r="L38" s="825"/>
      <c r="M38" s="825"/>
      <c r="N38" s="825"/>
      <c r="O38" s="825"/>
      <c r="P38" s="825"/>
      <c r="Q38" s="825"/>
      <c r="R38" s="825"/>
      <c r="S38" s="825"/>
      <c r="T38" s="825"/>
      <c r="U38" s="825"/>
      <c r="V38" s="825"/>
      <c r="W38" s="825"/>
      <c r="X38" s="825"/>
      <c r="Y38" s="825"/>
      <c r="Z38" s="825"/>
      <c r="AA38" s="825"/>
      <c r="AB38" s="825"/>
      <c r="AC38" s="825"/>
      <c r="AD38" s="825"/>
      <c r="AE38" s="825"/>
    </row>
    <row r="39" spans="1:31">
      <c r="A39" s="905" t="s">
        <v>1351</v>
      </c>
      <c r="D39" s="825"/>
      <c r="E39" s="825"/>
      <c r="F39" s="825"/>
      <c r="G39" s="825"/>
      <c r="H39" s="825"/>
      <c r="I39" s="825"/>
      <c r="J39" s="825"/>
      <c r="K39" s="825"/>
      <c r="L39" s="825"/>
      <c r="M39" s="825"/>
      <c r="N39" s="825"/>
      <c r="O39" s="825"/>
      <c r="P39" s="825"/>
      <c r="Q39" s="825"/>
      <c r="R39" s="825"/>
      <c r="S39" s="825"/>
      <c r="T39" s="825"/>
      <c r="U39" s="825"/>
      <c r="V39" s="825"/>
      <c r="W39" s="825"/>
      <c r="X39" s="825"/>
      <c r="Y39" s="825"/>
      <c r="Z39" s="825"/>
      <c r="AA39" s="825"/>
      <c r="AB39" s="825"/>
      <c r="AC39" s="825"/>
      <c r="AD39" s="825"/>
      <c r="AE39" s="825"/>
    </row>
    <row r="40" spans="1:31">
      <c r="A40" s="910" t="str">
        <f>A24</f>
        <v>Seedling (poplar)</v>
      </c>
      <c r="D40" s="825"/>
      <c r="E40" s="825">
        <f t="shared" ref="E40:X40" si="18">E24*$C24</f>
        <v>9379.4556269207114</v>
      </c>
      <c r="F40" s="825">
        <f t="shared" si="18"/>
        <v>2813.8366880762137</v>
      </c>
      <c r="G40" s="825">
        <f t="shared" si="18"/>
        <v>0</v>
      </c>
      <c r="H40" s="825">
        <f t="shared" si="18"/>
        <v>0</v>
      </c>
      <c r="I40" s="825">
        <f t="shared" si="18"/>
        <v>0</v>
      </c>
      <c r="J40" s="825">
        <f t="shared" si="18"/>
        <v>0</v>
      </c>
      <c r="K40" s="825">
        <f t="shared" si="18"/>
        <v>0</v>
      </c>
      <c r="L40" s="825">
        <f t="shared" si="18"/>
        <v>0</v>
      </c>
      <c r="M40" s="825">
        <f t="shared" si="18"/>
        <v>0</v>
      </c>
      <c r="N40" s="825">
        <f t="shared" si="18"/>
        <v>0</v>
      </c>
      <c r="O40" s="825">
        <f t="shared" si="18"/>
        <v>0</v>
      </c>
      <c r="P40" s="825">
        <f t="shared" si="18"/>
        <v>0</v>
      </c>
      <c r="Q40" s="825">
        <f t="shared" si="18"/>
        <v>0</v>
      </c>
      <c r="R40" s="825">
        <f t="shared" si="18"/>
        <v>0</v>
      </c>
      <c r="S40" s="825">
        <f t="shared" si="18"/>
        <v>0</v>
      </c>
      <c r="T40" s="825">
        <f t="shared" si="18"/>
        <v>0</v>
      </c>
      <c r="U40" s="825">
        <f t="shared" si="18"/>
        <v>0</v>
      </c>
      <c r="V40" s="825">
        <f t="shared" si="18"/>
        <v>0</v>
      </c>
      <c r="W40" s="825">
        <f t="shared" si="18"/>
        <v>0</v>
      </c>
      <c r="X40" s="825">
        <f t="shared" si="18"/>
        <v>0</v>
      </c>
      <c r="Y40" s="825">
        <f t="shared" ref="Y40:AE40" si="19">Y24*$C24</f>
        <v>0</v>
      </c>
      <c r="Z40" s="825">
        <f t="shared" si="19"/>
        <v>0</v>
      </c>
      <c r="AA40" s="825">
        <f t="shared" si="19"/>
        <v>0</v>
      </c>
      <c r="AB40" s="825">
        <f t="shared" si="19"/>
        <v>0</v>
      </c>
      <c r="AC40" s="825">
        <f t="shared" si="19"/>
        <v>0</v>
      </c>
      <c r="AD40" s="825">
        <f t="shared" si="19"/>
        <v>0</v>
      </c>
      <c r="AE40" s="825">
        <f t="shared" si="19"/>
        <v>0</v>
      </c>
    </row>
    <row r="41" spans="1:31">
      <c r="A41" s="910" t="str">
        <f>A25</f>
        <v>Transportation of seedlings (JFM)</v>
      </c>
      <c r="D41" s="825"/>
      <c r="E41" s="825">
        <f t="shared" ref="E41:X41" si="20">E25*$C25</f>
        <v>207.34101564228641</v>
      </c>
      <c r="F41" s="825">
        <f t="shared" si="20"/>
        <v>0</v>
      </c>
      <c r="G41" s="825">
        <f t="shared" si="20"/>
        <v>0</v>
      </c>
      <c r="H41" s="825">
        <f t="shared" si="20"/>
        <v>0</v>
      </c>
      <c r="I41" s="825">
        <f t="shared" si="20"/>
        <v>0</v>
      </c>
      <c r="J41" s="825">
        <f t="shared" si="20"/>
        <v>0</v>
      </c>
      <c r="K41" s="825">
        <f t="shared" si="20"/>
        <v>0</v>
      </c>
      <c r="L41" s="825">
        <f t="shared" si="20"/>
        <v>0</v>
      </c>
      <c r="M41" s="825">
        <f t="shared" si="20"/>
        <v>0</v>
      </c>
      <c r="N41" s="825">
        <f t="shared" si="20"/>
        <v>0</v>
      </c>
      <c r="O41" s="825">
        <f t="shared" si="20"/>
        <v>0</v>
      </c>
      <c r="P41" s="825">
        <f t="shared" si="20"/>
        <v>0</v>
      </c>
      <c r="Q41" s="825">
        <f t="shared" si="20"/>
        <v>0</v>
      </c>
      <c r="R41" s="825">
        <f t="shared" si="20"/>
        <v>0</v>
      </c>
      <c r="S41" s="825">
        <f t="shared" si="20"/>
        <v>0</v>
      </c>
      <c r="T41" s="825">
        <f t="shared" si="20"/>
        <v>0</v>
      </c>
      <c r="U41" s="825">
        <f t="shared" si="20"/>
        <v>0</v>
      </c>
      <c r="V41" s="825">
        <f t="shared" si="20"/>
        <v>0</v>
      </c>
      <c r="W41" s="825">
        <f t="shared" si="20"/>
        <v>0</v>
      </c>
      <c r="X41" s="825">
        <f t="shared" si="20"/>
        <v>0</v>
      </c>
      <c r="Y41" s="825">
        <f t="shared" ref="Y41:AE41" si="21">Y25*$C25</f>
        <v>0</v>
      </c>
      <c r="Z41" s="825">
        <f t="shared" si="21"/>
        <v>0</v>
      </c>
      <c r="AA41" s="825">
        <f t="shared" si="21"/>
        <v>0</v>
      </c>
      <c r="AB41" s="825">
        <f t="shared" si="21"/>
        <v>0</v>
      </c>
      <c r="AC41" s="825">
        <f t="shared" si="21"/>
        <v>0</v>
      </c>
      <c r="AD41" s="825">
        <f t="shared" si="21"/>
        <v>0</v>
      </c>
      <c r="AE41" s="825">
        <f t="shared" si="21"/>
        <v>0</v>
      </c>
    </row>
    <row r="42" spans="1:31">
      <c r="A42" s="910" t="str">
        <f>A29</f>
        <v>Fence installation per ha</v>
      </c>
      <c r="D42" s="825"/>
      <c r="E42" s="825">
        <f t="shared" ref="E42:X42" si="22">E29*$C29</f>
        <v>3928.7938414259374</v>
      </c>
      <c r="F42" s="825">
        <f t="shared" si="22"/>
        <v>0</v>
      </c>
      <c r="G42" s="825">
        <f t="shared" si="22"/>
        <v>0</v>
      </c>
      <c r="H42" s="825">
        <f t="shared" si="22"/>
        <v>0</v>
      </c>
      <c r="I42" s="825">
        <f t="shared" si="22"/>
        <v>0</v>
      </c>
      <c r="J42" s="825">
        <f t="shared" si="22"/>
        <v>0</v>
      </c>
      <c r="K42" s="825">
        <f t="shared" si="22"/>
        <v>0</v>
      </c>
      <c r="L42" s="825">
        <f t="shared" si="22"/>
        <v>0</v>
      </c>
      <c r="M42" s="825">
        <f t="shared" si="22"/>
        <v>0</v>
      </c>
      <c r="N42" s="825">
        <f t="shared" si="22"/>
        <v>0</v>
      </c>
      <c r="O42" s="825">
        <f t="shared" si="22"/>
        <v>0</v>
      </c>
      <c r="P42" s="825">
        <f t="shared" si="22"/>
        <v>0</v>
      </c>
      <c r="Q42" s="825">
        <f t="shared" si="22"/>
        <v>0</v>
      </c>
      <c r="R42" s="825">
        <f t="shared" si="22"/>
        <v>0</v>
      </c>
      <c r="S42" s="825">
        <f t="shared" si="22"/>
        <v>0</v>
      </c>
      <c r="T42" s="825">
        <f t="shared" si="22"/>
        <v>0</v>
      </c>
      <c r="U42" s="825">
        <f t="shared" si="22"/>
        <v>0</v>
      </c>
      <c r="V42" s="825">
        <f t="shared" si="22"/>
        <v>0</v>
      </c>
      <c r="W42" s="825">
        <f t="shared" si="22"/>
        <v>0</v>
      </c>
      <c r="X42" s="825">
        <f t="shared" si="22"/>
        <v>0</v>
      </c>
      <c r="Y42" s="825">
        <f t="shared" ref="Y42:AE42" si="23">Y29*$C29</f>
        <v>0</v>
      </c>
      <c r="Z42" s="825">
        <f t="shared" si="23"/>
        <v>0</v>
      </c>
      <c r="AA42" s="825">
        <f t="shared" si="23"/>
        <v>0</v>
      </c>
      <c r="AB42" s="825">
        <f t="shared" si="23"/>
        <v>0</v>
      </c>
      <c r="AC42" s="825">
        <f t="shared" si="23"/>
        <v>0</v>
      </c>
      <c r="AD42" s="825">
        <f t="shared" si="23"/>
        <v>0</v>
      </c>
      <c r="AE42" s="825">
        <f t="shared" si="23"/>
        <v>0</v>
      </c>
    </row>
    <row r="43" spans="1:31">
      <c r="A43" s="970" t="s">
        <v>1356</v>
      </c>
      <c r="D43" s="825"/>
      <c r="E43" s="825">
        <f t="shared" ref="E43:X43" si="24">SUM(E40:E42)</f>
        <v>13515.590483988935</v>
      </c>
      <c r="F43" s="825">
        <f t="shared" si="24"/>
        <v>2813.8366880762137</v>
      </c>
      <c r="G43" s="825">
        <f t="shared" si="24"/>
        <v>0</v>
      </c>
      <c r="H43" s="825">
        <f t="shared" si="24"/>
        <v>0</v>
      </c>
      <c r="I43" s="825">
        <f t="shared" si="24"/>
        <v>0</v>
      </c>
      <c r="J43" s="825">
        <f t="shared" si="24"/>
        <v>0</v>
      </c>
      <c r="K43" s="825">
        <f t="shared" si="24"/>
        <v>0</v>
      </c>
      <c r="L43" s="825">
        <f t="shared" si="24"/>
        <v>0</v>
      </c>
      <c r="M43" s="825">
        <f t="shared" si="24"/>
        <v>0</v>
      </c>
      <c r="N43" s="825">
        <f t="shared" si="24"/>
        <v>0</v>
      </c>
      <c r="O43" s="825">
        <f t="shared" si="24"/>
        <v>0</v>
      </c>
      <c r="P43" s="825">
        <f t="shared" si="24"/>
        <v>0</v>
      </c>
      <c r="Q43" s="825">
        <f t="shared" si="24"/>
        <v>0</v>
      </c>
      <c r="R43" s="825">
        <f t="shared" si="24"/>
        <v>0</v>
      </c>
      <c r="S43" s="825">
        <f t="shared" si="24"/>
        <v>0</v>
      </c>
      <c r="T43" s="825">
        <f t="shared" si="24"/>
        <v>0</v>
      </c>
      <c r="U43" s="825">
        <f t="shared" si="24"/>
        <v>0</v>
      </c>
      <c r="V43" s="825">
        <f t="shared" si="24"/>
        <v>0</v>
      </c>
      <c r="W43" s="825">
        <f t="shared" si="24"/>
        <v>0</v>
      </c>
      <c r="X43" s="825">
        <f t="shared" si="24"/>
        <v>0</v>
      </c>
      <c r="Y43" s="825">
        <f t="shared" ref="Y43:AE43" si="25">SUM(Y40:Y42)</f>
        <v>0</v>
      </c>
      <c r="Z43" s="825">
        <f t="shared" si="25"/>
        <v>0</v>
      </c>
      <c r="AA43" s="825">
        <f t="shared" si="25"/>
        <v>0</v>
      </c>
      <c r="AB43" s="825">
        <f t="shared" si="25"/>
        <v>0</v>
      </c>
      <c r="AC43" s="825">
        <f t="shared" si="25"/>
        <v>0</v>
      </c>
      <c r="AD43" s="825">
        <f t="shared" si="25"/>
        <v>0</v>
      </c>
      <c r="AE43" s="825">
        <f t="shared" si="25"/>
        <v>0</v>
      </c>
    </row>
    <row r="44" spans="1:31">
      <c r="A44" s="910" t="str">
        <f>A26</f>
        <v>Irrigation</v>
      </c>
      <c r="D44" s="825"/>
      <c r="E44" s="825">
        <f t="shared" ref="E44:X45" si="26">E26*$C26</f>
        <v>1585.5489431468961</v>
      </c>
      <c r="F44" s="825">
        <f t="shared" si="26"/>
        <v>1585.5489431468961</v>
      </c>
      <c r="G44" s="825">
        <f t="shared" si="26"/>
        <v>0</v>
      </c>
      <c r="H44" s="825">
        <f t="shared" si="26"/>
        <v>0</v>
      </c>
      <c r="I44" s="825">
        <f t="shared" si="26"/>
        <v>0</v>
      </c>
      <c r="J44" s="825">
        <f t="shared" si="26"/>
        <v>0</v>
      </c>
      <c r="K44" s="825">
        <f t="shared" si="26"/>
        <v>0</v>
      </c>
      <c r="L44" s="825">
        <f t="shared" si="26"/>
        <v>0</v>
      </c>
      <c r="M44" s="825">
        <f t="shared" si="26"/>
        <v>0</v>
      </c>
      <c r="N44" s="825">
        <f t="shared" si="26"/>
        <v>0</v>
      </c>
      <c r="O44" s="825">
        <f t="shared" si="26"/>
        <v>0</v>
      </c>
      <c r="P44" s="825">
        <f t="shared" si="26"/>
        <v>0</v>
      </c>
      <c r="Q44" s="825">
        <f t="shared" si="26"/>
        <v>0</v>
      </c>
      <c r="R44" s="825">
        <f t="shared" si="26"/>
        <v>0</v>
      </c>
      <c r="S44" s="825">
        <f t="shared" si="26"/>
        <v>0</v>
      </c>
      <c r="T44" s="825">
        <f t="shared" si="26"/>
        <v>0</v>
      </c>
      <c r="U44" s="825">
        <f t="shared" si="26"/>
        <v>0</v>
      </c>
      <c r="V44" s="825">
        <f t="shared" si="26"/>
        <v>0</v>
      </c>
      <c r="W44" s="825">
        <f t="shared" si="26"/>
        <v>0</v>
      </c>
      <c r="X44" s="825">
        <f t="shared" si="26"/>
        <v>0</v>
      </c>
      <c r="Y44" s="825">
        <f t="shared" ref="Y44:AE45" si="27">Y26*$C26</f>
        <v>0</v>
      </c>
      <c r="Z44" s="825">
        <f t="shared" si="27"/>
        <v>0</v>
      </c>
      <c r="AA44" s="825">
        <f t="shared" si="27"/>
        <v>0</v>
      </c>
      <c r="AB44" s="825">
        <f t="shared" si="27"/>
        <v>0</v>
      </c>
      <c r="AC44" s="825">
        <f t="shared" si="27"/>
        <v>0</v>
      </c>
      <c r="AD44" s="825">
        <f t="shared" si="27"/>
        <v>0</v>
      </c>
      <c r="AE44" s="825">
        <f t="shared" si="27"/>
        <v>0</v>
      </c>
    </row>
    <row r="45" spans="1:31">
      <c r="A45" s="910" t="str">
        <f>A27</f>
        <v>Land lease</v>
      </c>
      <c r="D45" s="825"/>
      <c r="E45" s="825">
        <f t="shared" si="26"/>
        <v>35.618185925015368</v>
      </c>
      <c r="F45" s="825">
        <f t="shared" si="26"/>
        <v>35.618185925015368</v>
      </c>
      <c r="G45" s="825">
        <f t="shared" si="26"/>
        <v>35.618185925015368</v>
      </c>
      <c r="H45" s="825">
        <f t="shared" si="26"/>
        <v>35.618185925015368</v>
      </c>
      <c r="I45" s="825">
        <f t="shared" si="26"/>
        <v>35.618185925015368</v>
      </c>
      <c r="J45" s="825">
        <f t="shared" si="26"/>
        <v>35.618185925015368</v>
      </c>
      <c r="K45" s="825">
        <f t="shared" si="26"/>
        <v>35.618185925015368</v>
      </c>
      <c r="L45" s="825">
        <f t="shared" si="26"/>
        <v>35.618185925015368</v>
      </c>
      <c r="M45" s="825">
        <f t="shared" si="26"/>
        <v>35.618185925015368</v>
      </c>
      <c r="N45" s="825">
        <f t="shared" si="26"/>
        <v>35.618185925015368</v>
      </c>
      <c r="O45" s="825">
        <f t="shared" si="26"/>
        <v>35.618185925015368</v>
      </c>
      <c r="P45" s="825">
        <f t="shared" si="26"/>
        <v>35.618185925015368</v>
      </c>
      <c r="Q45" s="825">
        <f t="shared" si="26"/>
        <v>35.618185925015368</v>
      </c>
      <c r="R45" s="825">
        <f t="shared" si="26"/>
        <v>35.618185925015368</v>
      </c>
      <c r="S45" s="825">
        <f t="shared" si="26"/>
        <v>35.618185925015368</v>
      </c>
      <c r="T45" s="825">
        <f t="shared" si="26"/>
        <v>35.618185925015368</v>
      </c>
      <c r="U45" s="825">
        <f t="shared" si="26"/>
        <v>35.618185925015368</v>
      </c>
      <c r="V45" s="825">
        <f t="shared" si="26"/>
        <v>35.618185925015368</v>
      </c>
      <c r="W45" s="825">
        <f t="shared" si="26"/>
        <v>35.618185925015368</v>
      </c>
      <c r="X45" s="825">
        <f t="shared" si="26"/>
        <v>35.618185925015368</v>
      </c>
      <c r="Y45" s="825">
        <f t="shared" si="27"/>
        <v>35.618185925015368</v>
      </c>
      <c r="Z45" s="825">
        <f t="shared" si="27"/>
        <v>35.618185925015368</v>
      </c>
      <c r="AA45" s="825">
        <f t="shared" si="27"/>
        <v>35.618185925015368</v>
      </c>
      <c r="AB45" s="825">
        <f t="shared" si="27"/>
        <v>35.618185925015368</v>
      </c>
      <c r="AC45" s="825">
        <f t="shared" si="27"/>
        <v>35.618185925015368</v>
      </c>
      <c r="AD45" s="825">
        <f t="shared" si="27"/>
        <v>35.618185925015368</v>
      </c>
      <c r="AE45" s="825">
        <f t="shared" si="27"/>
        <v>35.618185925015368</v>
      </c>
    </row>
    <row r="46" spans="1:31">
      <c r="A46" s="910" t="str">
        <f>A28</f>
        <v>Labor costs</v>
      </c>
      <c r="D46" s="825"/>
      <c r="E46" s="825">
        <f t="shared" ref="E46:X46" si="28">E28*$C28</f>
        <v>0</v>
      </c>
      <c r="F46" s="825">
        <f t="shared" si="28"/>
        <v>0</v>
      </c>
      <c r="G46" s="825">
        <f t="shared" si="28"/>
        <v>0</v>
      </c>
      <c r="H46" s="825">
        <f t="shared" si="28"/>
        <v>0</v>
      </c>
      <c r="I46" s="825">
        <f t="shared" si="28"/>
        <v>0</v>
      </c>
      <c r="J46" s="825">
        <f t="shared" si="28"/>
        <v>0</v>
      </c>
      <c r="K46" s="825">
        <f t="shared" si="28"/>
        <v>0</v>
      </c>
      <c r="L46" s="825">
        <f t="shared" si="28"/>
        <v>0</v>
      </c>
      <c r="M46" s="825">
        <f t="shared" si="28"/>
        <v>0</v>
      </c>
      <c r="N46" s="825">
        <f t="shared" si="28"/>
        <v>0</v>
      </c>
      <c r="O46" s="825">
        <f t="shared" si="28"/>
        <v>0</v>
      </c>
      <c r="P46" s="825">
        <f t="shared" si="28"/>
        <v>0</v>
      </c>
      <c r="Q46" s="825">
        <f t="shared" si="28"/>
        <v>0</v>
      </c>
      <c r="R46" s="825">
        <f t="shared" si="28"/>
        <v>0</v>
      </c>
      <c r="S46" s="825">
        <f t="shared" si="28"/>
        <v>0</v>
      </c>
      <c r="T46" s="825">
        <f t="shared" si="28"/>
        <v>0</v>
      </c>
      <c r="U46" s="825">
        <f t="shared" si="28"/>
        <v>0</v>
      </c>
      <c r="V46" s="825">
        <f t="shared" si="28"/>
        <v>0</v>
      </c>
      <c r="W46" s="825">
        <f t="shared" si="28"/>
        <v>0</v>
      </c>
      <c r="X46" s="825">
        <f t="shared" si="28"/>
        <v>0</v>
      </c>
      <c r="Y46" s="825">
        <f t="shared" ref="Y46:AE46" si="29">Y28*$C28</f>
        <v>0</v>
      </c>
      <c r="Z46" s="825">
        <f t="shared" si="29"/>
        <v>0</v>
      </c>
      <c r="AA46" s="825">
        <f t="shared" si="29"/>
        <v>0</v>
      </c>
      <c r="AB46" s="825">
        <f t="shared" si="29"/>
        <v>0</v>
      </c>
      <c r="AC46" s="825">
        <f t="shared" si="29"/>
        <v>0</v>
      </c>
      <c r="AD46" s="825">
        <f t="shared" si="29"/>
        <v>0</v>
      </c>
      <c r="AE46" s="825">
        <f t="shared" si="29"/>
        <v>0</v>
      </c>
    </row>
    <row r="47" spans="1:31">
      <c r="A47" s="905" t="s">
        <v>1354</v>
      </c>
      <c r="D47" s="825"/>
      <c r="E47" s="825">
        <f t="shared" ref="E47:X47" si="30">SUM(E44:E46)</f>
        <v>1621.1671290719114</v>
      </c>
      <c r="F47" s="825">
        <f t="shared" si="30"/>
        <v>1621.1671290719114</v>
      </c>
      <c r="G47" s="825">
        <f t="shared" si="30"/>
        <v>35.618185925015368</v>
      </c>
      <c r="H47" s="825">
        <f t="shared" si="30"/>
        <v>35.618185925015368</v>
      </c>
      <c r="I47" s="825">
        <f t="shared" si="30"/>
        <v>35.618185925015368</v>
      </c>
      <c r="J47" s="825">
        <f t="shared" si="30"/>
        <v>35.618185925015368</v>
      </c>
      <c r="K47" s="825">
        <f t="shared" si="30"/>
        <v>35.618185925015368</v>
      </c>
      <c r="L47" s="825">
        <f t="shared" si="30"/>
        <v>35.618185925015368</v>
      </c>
      <c r="M47" s="825">
        <f t="shared" si="30"/>
        <v>35.618185925015368</v>
      </c>
      <c r="N47" s="825">
        <f t="shared" si="30"/>
        <v>35.618185925015368</v>
      </c>
      <c r="O47" s="825">
        <f t="shared" si="30"/>
        <v>35.618185925015368</v>
      </c>
      <c r="P47" s="825">
        <f t="shared" si="30"/>
        <v>35.618185925015368</v>
      </c>
      <c r="Q47" s="825">
        <f t="shared" si="30"/>
        <v>35.618185925015368</v>
      </c>
      <c r="R47" s="825">
        <f t="shared" si="30"/>
        <v>35.618185925015368</v>
      </c>
      <c r="S47" s="825">
        <f t="shared" si="30"/>
        <v>35.618185925015368</v>
      </c>
      <c r="T47" s="825">
        <f t="shared" si="30"/>
        <v>35.618185925015368</v>
      </c>
      <c r="U47" s="825">
        <f t="shared" si="30"/>
        <v>35.618185925015368</v>
      </c>
      <c r="V47" s="825">
        <f t="shared" si="30"/>
        <v>35.618185925015368</v>
      </c>
      <c r="W47" s="825">
        <f t="shared" si="30"/>
        <v>35.618185925015368</v>
      </c>
      <c r="X47" s="825">
        <f t="shared" si="30"/>
        <v>35.618185925015368</v>
      </c>
      <c r="Y47" s="825">
        <f t="shared" ref="Y47:AE47" si="31">SUM(Y44:Y46)</f>
        <v>35.618185925015368</v>
      </c>
      <c r="Z47" s="825">
        <f t="shared" si="31"/>
        <v>35.618185925015368</v>
      </c>
      <c r="AA47" s="825">
        <f t="shared" si="31"/>
        <v>35.618185925015368</v>
      </c>
      <c r="AB47" s="825">
        <f t="shared" si="31"/>
        <v>35.618185925015368</v>
      </c>
      <c r="AC47" s="825">
        <f t="shared" si="31"/>
        <v>35.618185925015368</v>
      </c>
      <c r="AD47" s="825">
        <f t="shared" si="31"/>
        <v>35.618185925015368</v>
      </c>
      <c r="AE47" s="825">
        <f t="shared" si="31"/>
        <v>35.618185925015368</v>
      </c>
    </row>
    <row r="48" spans="1:31">
      <c r="A48" s="913"/>
      <c r="D48" s="825"/>
      <c r="E48" s="825"/>
      <c r="F48" s="825"/>
      <c r="G48" s="825"/>
      <c r="H48" s="825"/>
      <c r="I48" s="825"/>
      <c r="J48" s="825"/>
      <c r="K48" s="825"/>
      <c r="L48" s="825"/>
      <c r="M48" s="825"/>
      <c r="N48" s="825"/>
      <c r="O48" s="825"/>
      <c r="P48" s="825"/>
      <c r="Q48" s="825"/>
      <c r="R48" s="825"/>
      <c r="S48" s="825"/>
      <c r="T48" s="825"/>
      <c r="U48" s="825"/>
      <c r="V48" s="825"/>
      <c r="W48" s="825"/>
      <c r="X48" s="825"/>
      <c r="Y48" s="825"/>
      <c r="Z48" s="825"/>
      <c r="AA48" s="825"/>
      <c r="AB48" s="825"/>
      <c r="AC48" s="825"/>
      <c r="AD48" s="825"/>
      <c r="AE48" s="825"/>
    </row>
    <row r="49" spans="1:31">
      <c r="A49" s="905" t="s">
        <v>498</v>
      </c>
      <c r="B49" s="760"/>
      <c r="D49" s="825"/>
      <c r="E49" s="825">
        <f t="shared" ref="E49:X49" si="32">E43+E47</f>
        <v>15136.757613060847</v>
      </c>
      <c r="F49" s="825">
        <f t="shared" si="32"/>
        <v>4435.0038171481247</v>
      </c>
      <c r="G49" s="825">
        <f t="shared" si="32"/>
        <v>35.618185925015368</v>
      </c>
      <c r="H49" s="825">
        <f t="shared" si="32"/>
        <v>35.618185925015368</v>
      </c>
      <c r="I49" s="825">
        <f t="shared" si="32"/>
        <v>35.618185925015368</v>
      </c>
      <c r="J49" s="825">
        <f t="shared" si="32"/>
        <v>35.618185925015368</v>
      </c>
      <c r="K49" s="825">
        <f t="shared" si="32"/>
        <v>35.618185925015368</v>
      </c>
      <c r="L49" s="825">
        <f t="shared" si="32"/>
        <v>35.618185925015368</v>
      </c>
      <c r="M49" s="825">
        <f t="shared" si="32"/>
        <v>35.618185925015368</v>
      </c>
      <c r="N49" s="825">
        <f t="shared" si="32"/>
        <v>35.618185925015368</v>
      </c>
      <c r="O49" s="825">
        <f t="shared" si="32"/>
        <v>35.618185925015368</v>
      </c>
      <c r="P49" s="825">
        <f t="shared" si="32"/>
        <v>35.618185925015368</v>
      </c>
      <c r="Q49" s="825">
        <f t="shared" si="32"/>
        <v>35.618185925015368</v>
      </c>
      <c r="R49" s="825">
        <f t="shared" si="32"/>
        <v>35.618185925015368</v>
      </c>
      <c r="S49" s="825">
        <f t="shared" si="32"/>
        <v>35.618185925015368</v>
      </c>
      <c r="T49" s="825">
        <f t="shared" si="32"/>
        <v>35.618185925015368</v>
      </c>
      <c r="U49" s="825">
        <f t="shared" si="32"/>
        <v>35.618185925015368</v>
      </c>
      <c r="V49" s="825">
        <f t="shared" si="32"/>
        <v>35.618185925015368</v>
      </c>
      <c r="W49" s="825">
        <f t="shared" si="32"/>
        <v>35.618185925015368</v>
      </c>
      <c r="X49" s="825">
        <f t="shared" si="32"/>
        <v>35.618185925015368</v>
      </c>
      <c r="Y49" s="825">
        <f t="shared" ref="Y49:AE49" si="33">Y43+Y47</f>
        <v>35.618185925015368</v>
      </c>
      <c r="Z49" s="825">
        <f t="shared" si="33"/>
        <v>35.618185925015368</v>
      </c>
      <c r="AA49" s="825">
        <f t="shared" si="33"/>
        <v>35.618185925015368</v>
      </c>
      <c r="AB49" s="825">
        <f t="shared" si="33"/>
        <v>35.618185925015368</v>
      </c>
      <c r="AC49" s="825">
        <f t="shared" si="33"/>
        <v>35.618185925015368</v>
      </c>
      <c r="AD49" s="825">
        <f t="shared" si="33"/>
        <v>35.618185925015368</v>
      </c>
      <c r="AE49" s="825">
        <f t="shared" si="33"/>
        <v>35.618185925015368</v>
      </c>
    </row>
    <row r="50" spans="1:31">
      <c r="A50" s="916"/>
      <c r="B50" s="760"/>
      <c r="D50" s="825"/>
      <c r="E50" s="825"/>
      <c r="F50" s="825"/>
      <c r="G50" s="825"/>
      <c r="H50" s="825"/>
      <c r="I50" s="825"/>
      <c r="J50" s="825"/>
      <c r="K50" s="825"/>
      <c r="L50" s="825"/>
      <c r="M50" s="825"/>
      <c r="N50" s="825"/>
      <c r="O50" s="825"/>
      <c r="P50" s="825"/>
      <c r="Q50" s="825"/>
      <c r="R50" s="825"/>
      <c r="S50" s="825"/>
      <c r="T50" s="825"/>
      <c r="U50" s="825"/>
      <c r="V50" s="825"/>
      <c r="W50" s="825"/>
      <c r="X50" s="825"/>
      <c r="Y50" s="825"/>
      <c r="Z50" s="825"/>
      <c r="AA50" s="825"/>
      <c r="AB50" s="825"/>
      <c r="AC50" s="825"/>
      <c r="AD50" s="825"/>
      <c r="AE50" s="825"/>
    </row>
    <row r="51" spans="1:31">
      <c r="A51" s="916" t="s">
        <v>585</v>
      </c>
      <c r="B51" s="760"/>
      <c r="D51" s="825"/>
      <c r="E51" s="825">
        <f t="shared" ref="E51:X51" si="34">E37-E49</f>
        <v>-14984.300983912106</v>
      </c>
      <c r="F51" s="825">
        <f t="shared" si="34"/>
        <v>-4282.8194319800077</v>
      </c>
      <c r="G51" s="825">
        <f t="shared" si="34"/>
        <v>116.29395526247914</v>
      </c>
      <c r="H51" s="825">
        <f t="shared" si="34"/>
        <v>116.02171128185638</v>
      </c>
      <c r="I51" s="825">
        <f t="shared" si="34"/>
        <v>85.475936655983844</v>
      </c>
      <c r="J51" s="825">
        <f t="shared" si="34"/>
        <v>1399.1196381507104</v>
      </c>
      <c r="K51" s="825">
        <f t="shared" si="34"/>
        <v>115.20497933998813</v>
      </c>
      <c r="L51" s="825">
        <f t="shared" si="34"/>
        <v>114.93273535936537</v>
      </c>
      <c r="M51" s="825">
        <f t="shared" si="34"/>
        <v>2668.0681057434804</v>
      </c>
      <c r="N51" s="825">
        <f t="shared" si="34"/>
        <v>84.386960733492842</v>
      </c>
      <c r="O51" s="825">
        <f t="shared" si="34"/>
        <v>114.11600341749714</v>
      </c>
      <c r="P51" s="825">
        <f t="shared" si="34"/>
        <v>113.84375943687438</v>
      </c>
      <c r="Q51" s="825">
        <f t="shared" si="34"/>
        <v>113.57151545625165</v>
      </c>
      <c r="R51" s="825">
        <f t="shared" si="34"/>
        <v>113.29927147562888</v>
      </c>
      <c r="S51" s="825">
        <f t="shared" si="34"/>
        <v>83.297984811001839</v>
      </c>
      <c r="T51" s="825">
        <f t="shared" si="34"/>
        <v>112.75478351438339</v>
      </c>
      <c r="U51" s="825">
        <f t="shared" si="34"/>
        <v>112.48253953376063</v>
      </c>
      <c r="V51" s="825">
        <f t="shared" si="34"/>
        <v>112.21029555313787</v>
      </c>
      <c r="W51" s="825">
        <f t="shared" si="34"/>
        <v>111.93805157251514</v>
      </c>
      <c r="X51" s="825">
        <f t="shared" si="34"/>
        <v>101434.4509192845</v>
      </c>
      <c r="Y51" s="825">
        <f t="shared" ref="Y51:AE51" si="35">Y37-Y49</f>
        <v>111.39356361126958</v>
      </c>
      <c r="Z51" s="825">
        <f t="shared" si="35"/>
        <v>111.12131963064688</v>
      </c>
      <c r="AA51" s="825">
        <f t="shared" si="35"/>
        <v>110.84907565002418</v>
      </c>
      <c r="AB51" s="825">
        <f t="shared" si="35"/>
        <v>110.57683166940133</v>
      </c>
      <c r="AC51" s="825">
        <f t="shared" si="35"/>
        <v>81.120032966019821</v>
      </c>
      <c r="AD51" s="825">
        <f t="shared" si="35"/>
        <v>110.03234370815592</v>
      </c>
      <c r="AE51" s="825">
        <f t="shared" si="35"/>
        <v>109.76009972753319</v>
      </c>
    </row>
    <row r="52" spans="1:31" ht="10.8" thickBot="1">
      <c r="A52" s="917" t="s">
        <v>1135</v>
      </c>
      <c r="B52" s="918"/>
      <c r="C52" s="919"/>
      <c r="D52" s="920"/>
      <c r="E52" s="920">
        <f>E51-$D$51</f>
        <v>-14984.300983912106</v>
      </c>
      <c r="F52" s="920">
        <f t="shared" ref="F52:X52" si="36">F51-$D$51</f>
        <v>-4282.8194319800077</v>
      </c>
      <c r="G52" s="920">
        <f t="shared" si="36"/>
        <v>116.29395526247914</v>
      </c>
      <c r="H52" s="920">
        <f t="shared" si="36"/>
        <v>116.02171128185638</v>
      </c>
      <c r="I52" s="920">
        <f t="shared" si="36"/>
        <v>85.475936655983844</v>
      </c>
      <c r="J52" s="920">
        <f t="shared" si="36"/>
        <v>1399.1196381507104</v>
      </c>
      <c r="K52" s="920">
        <f t="shared" si="36"/>
        <v>115.20497933998813</v>
      </c>
      <c r="L52" s="920">
        <f t="shared" si="36"/>
        <v>114.93273535936537</v>
      </c>
      <c r="M52" s="920">
        <f t="shared" si="36"/>
        <v>2668.0681057434804</v>
      </c>
      <c r="N52" s="920">
        <f t="shared" si="36"/>
        <v>84.386960733492842</v>
      </c>
      <c r="O52" s="920">
        <f t="shared" si="36"/>
        <v>114.11600341749714</v>
      </c>
      <c r="P52" s="920">
        <f t="shared" si="36"/>
        <v>113.84375943687438</v>
      </c>
      <c r="Q52" s="920">
        <f t="shared" si="36"/>
        <v>113.57151545625165</v>
      </c>
      <c r="R52" s="920">
        <f t="shared" si="36"/>
        <v>113.29927147562888</v>
      </c>
      <c r="S52" s="920">
        <f t="shared" si="36"/>
        <v>83.297984811001839</v>
      </c>
      <c r="T52" s="920">
        <f t="shared" si="36"/>
        <v>112.75478351438339</v>
      </c>
      <c r="U52" s="920">
        <f t="shared" si="36"/>
        <v>112.48253953376063</v>
      </c>
      <c r="V52" s="920">
        <f t="shared" si="36"/>
        <v>112.21029555313787</v>
      </c>
      <c r="W52" s="920">
        <f t="shared" si="36"/>
        <v>111.93805157251514</v>
      </c>
      <c r="X52" s="920">
        <f t="shared" si="36"/>
        <v>101434.4509192845</v>
      </c>
      <c r="Y52" s="920">
        <f t="shared" ref="Y52:AE52" si="37">Y51-$D$51</f>
        <v>111.39356361126958</v>
      </c>
      <c r="Z52" s="920">
        <f t="shared" si="37"/>
        <v>111.12131963064688</v>
      </c>
      <c r="AA52" s="920">
        <f t="shared" si="37"/>
        <v>110.84907565002418</v>
      </c>
      <c r="AB52" s="920">
        <f t="shared" si="37"/>
        <v>110.57683166940133</v>
      </c>
      <c r="AC52" s="920">
        <f t="shared" si="37"/>
        <v>81.120032966019821</v>
      </c>
      <c r="AD52" s="920">
        <f t="shared" si="37"/>
        <v>110.03234370815592</v>
      </c>
      <c r="AE52" s="920">
        <f t="shared" si="37"/>
        <v>109.76009972753319</v>
      </c>
    </row>
    <row r="53" spans="1:31">
      <c r="D53" s="825"/>
      <c r="E53" s="825"/>
      <c r="F53" s="825"/>
      <c r="G53" s="825"/>
      <c r="H53" s="825"/>
      <c r="I53" s="825"/>
      <c r="J53" s="825"/>
      <c r="K53" s="825"/>
      <c r="L53" s="825"/>
      <c r="M53" s="825"/>
      <c r="N53" s="825"/>
      <c r="O53" s="825"/>
      <c r="P53" s="825"/>
      <c r="Q53" s="825"/>
      <c r="R53" s="825"/>
      <c r="S53" s="825"/>
      <c r="T53" s="825"/>
      <c r="U53" s="825"/>
      <c r="V53" s="825"/>
      <c r="W53" s="825"/>
      <c r="X53" s="825"/>
      <c r="Y53" s="825"/>
      <c r="Z53" s="825"/>
      <c r="AA53" s="825"/>
      <c r="AB53" s="825"/>
      <c r="AC53" s="825"/>
      <c r="AD53" s="825"/>
      <c r="AE53" s="825"/>
    </row>
    <row r="54" spans="1:31" ht="10.8" thickBot="1">
      <c r="C54" s="252"/>
      <c r="D54" s="252"/>
      <c r="E54" s="252"/>
    </row>
    <row r="55" spans="1:31">
      <c r="A55" s="1189" t="s">
        <v>1339</v>
      </c>
      <c r="B55" s="1190"/>
      <c r="C55" s="1191"/>
      <c r="D55" s="1191"/>
      <c r="E55" s="1191"/>
      <c r="F55" s="1190"/>
      <c r="G55" s="1190"/>
      <c r="H55" s="1190"/>
      <c r="I55" s="1190"/>
      <c r="J55" s="1190"/>
      <c r="K55" s="1190"/>
      <c r="L55" s="1190"/>
      <c r="M55" s="1190"/>
      <c r="N55" s="1190"/>
      <c r="O55" s="1190"/>
      <c r="P55" s="1190"/>
      <c r="Q55" s="1190"/>
      <c r="R55" s="1190"/>
      <c r="S55" s="1190"/>
      <c r="T55" s="1190"/>
      <c r="U55" s="1190"/>
      <c r="V55" s="1190"/>
      <c r="W55" s="1190"/>
      <c r="X55" s="1190"/>
      <c r="Y55" s="1190"/>
      <c r="Z55" s="1190"/>
      <c r="AA55" s="1190"/>
      <c r="AB55" s="1190"/>
      <c r="AC55" s="1190"/>
      <c r="AD55" s="1190"/>
      <c r="AE55" s="1190"/>
    </row>
    <row r="56" spans="1:31">
      <c r="A56" s="913"/>
      <c r="C56" s="252"/>
      <c r="D56" s="252"/>
      <c r="E56" s="252"/>
    </row>
    <row r="57" spans="1:31">
      <c r="A57" s="1193" t="s">
        <v>122</v>
      </c>
      <c r="B57" s="912" t="s">
        <v>197</v>
      </c>
      <c r="C57" s="265">
        <f>E43+F49</f>
        <v>17950.594301137062</v>
      </c>
      <c r="D57" s="252"/>
      <c r="E57" s="252"/>
    </row>
    <row r="58" spans="1:31">
      <c r="A58" s="1193" t="s">
        <v>1340</v>
      </c>
      <c r="B58" s="912" t="s">
        <v>197</v>
      </c>
      <c r="C58" s="683">
        <f>C57*5%</f>
        <v>897.52971505685309</v>
      </c>
      <c r="D58" s="252"/>
      <c r="E58" s="252"/>
    </row>
    <row r="59" spans="1:31">
      <c r="A59" s="1193" t="s">
        <v>1341</v>
      </c>
      <c r="B59" s="912" t="s">
        <v>197</v>
      </c>
      <c r="C59" s="683">
        <f>C57*95%</f>
        <v>17053.064586080207</v>
      </c>
      <c r="D59" s="252"/>
      <c r="E59" s="252"/>
    </row>
    <row r="60" spans="1:31">
      <c r="A60" s="916" t="s">
        <v>1342</v>
      </c>
      <c r="C60" s="252"/>
      <c r="D60" s="252"/>
      <c r="E60" s="252"/>
    </row>
    <row r="61" spans="1:31">
      <c r="A61" s="910" t="s">
        <v>293</v>
      </c>
      <c r="C61" s="252"/>
      <c r="D61" s="257" t="s">
        <v>295</v>
      </c>
      <c r="E61" s="1469" t="s">
        <v>296</v>
      </c>
      <c r="F61" s="1469"/>
      <c r="G61" s="1469"/>
      <c r="H61" s="1469"/>
      <c r="I61" s="1469"/>
      <c r="J61" s="258"/>
      <c r="K61" s="258"/>
      <c r="L61" s="258"/>
      <c r="M61" s="258"/>
      <c r="N61" s="258"/>
      <c r="O61" s="1469"/>
      <c r="P61" s="1469"/>
      <c r="Q61" s="1469"/>
      <c r="R61" s="1469"/>
      <c r="S61" s="1469"/>
      <c r="T61" s="258"/>
      <c r="U61" s="258"/>
      <c r="V61" s="258"/>
      <c r="W61" s="258"/>
      <c r="X61" s="258"/>
      <c r="Y61" s="258"/>
      <c r="Z61" s="258"/>
      <c r="AA61" s="258"/>
      <c r="AB61" s="258"/>
      <c r="AC61" s="258"/>
      <c r="AD61" s="258"/>
      <c r="AE61" s="258"/>
    </row>
    <row r="62" spans="1:31">
      <c r="A62" s="910"/>
      <c r="C62" s="252"/>
      <c r="D62" s="262" t="s">
        <v>297</v>
      </c>
      <c r="E62" s="262">
        <v>1</v>
      </c>
      <c r="F62" s="262">
        <v>2</v>
      </c>
      <c r="G62" s="262">
        <v>3</v>
      </c>
      <c r="H62" s="262">
        <v>4</v>
      </c>
      <c r="I62" s="262">
        <v>5</v>
      </c>
      <c r="J62" s="262">
        <v>6</v>
      </c>
      <c r="K62" s="262">
        <v>7</v>
      </c>
      <c r="L62" s="262">
        <v>8</v>
      </c>
      <c r="M62" s="262">
        <v>9</v>
      </c>
      <c r="N62" s="263">
        <v>10</v>
      </c>
      <c r="O62" s="262">
        <v>11</v>
      </c>
      <c r="P62" s="262">
        <v>12</v>
      </c>
      <c r="Q62" s="262">
        <v>13</v>
      </c>
      <c r="R62" s="262">
        <v>14</v>
      </c>
      <c r="S62" s="262">
        <v>15</v>
      </c>
      <c r="T62" s="262">
        <v>16</v>
      </c>
      <c r="U62" s="262">
        <v>17</v>
      </c>
      <c r="V62" s="262">
        <v>18</v>
      </c>
      <c r="W62" s="262">
        <v>19</v>
      </c>
      <c r="X62" s="263">
        <v>20</v>
      </c>
      <c r="Y62" s="263">
        <v>21</v>
      </c>
      <c r="Z62" s="263">
        <v>22</v>
      </c>
      <c r="AA62" s="263">
        <v>23</v>
      </c>
      <c r="AB62" s="263">
        <v>24</v>
      </c>
      <c r="AC62" s="263">
        <v>25</v>
      </c>
      <c r="AD62" s="263">
        <v>26</v>
      </c>
      <c r="AE62" s="263">
        <v>27</v>
      </c>
    </row>
    <row r="63" spans="1:31">
      <c r="A63" s="1188" t="s">
        <v>1345</v>
      </c>
      <c r="C63" s="252"/>
      <c r="D63" s="264"/>
      <c r="E63" s="264"/>
      <c r="F63" s="264"/>
      <c r="G63" s="264"/>
      <c r="H63" s="264"/>
      <c r="I63" s="264"/>
      <c r="J63" s="264"/>
      <c r="K63" s="264"/>
      <c r="L63" s="264"/>
      <c r="M63" s="264"/>
      <c r="N63" s="1187"/>
      <c r="O63" s="264"/>
      <c r="P63" s="264"/>
      <c r="Q63" s="264"/>
      <c r="R63" s="264"/>
      <c r="S63" s="264"/>
      <c r="T63" s="264"/>
      <c r="U63" s="264"/>
      <c r="V63" s="264"/>
      <c r="W63" s="264"/>
      <c r="X63" s="1187"/>
      <c r="Y63" s="1187"/>
      <c r="Z63" s="1187"/>
      <c r="AA63" s="1187"/>
      <c r="AB63" s="1187"/>
      <c r="AC63" s="1187"/>
      <c r="AD63" s="1187"/>
      <c r="AE63" s="1187"/>
    </row>
    <row r="64" spans="1:31">
      <c r="A64" s="1195" t="s">
        <v>1343</v>
      </c>
      <c r="C64" s="252"/>
      <c r="D64" s="252"/>
      <c r="E64" s="265">
        <f t="shared" ref="E64:X64" si="38">E37</f>
        <v>152.45662914874001</v>
      </c>
      <c r="F64" s="265">
        <f t="shared" si="38"/>
        <v>152.18438516811725</v>
      </c>
      <c r="G64" s="265">
        <f t="shared" si="38"/>
        <v>151.91214118749451</v>
      </c>
      <c r="H64" s="265">
        <f t="shared" si="38"/>
        <v>151.63989720687175</v>
      </c>
      <c r="I64" s="265">
        <f t="shared" si="38"/>
        <v>121.09412258099921</v>
      </c>
      <c r="J64" s="265">
        <f t="shared" si="38"/>
        <v>1434.7378240757257</v>
      </c>
      <c r="K64" s="265">
        <f t="shared" si="38"/>
        <v>150.8231652650035</v>
      </c>
      <c r="L64" s="265">
        <f t="shared" si="38"/>
        <v>150.55092128438073</v>
      </c>
      <c r="M64" s="265">
        <f t="shared" si="38"/>
        <v>2703.6862916684959</v>
      </c>
      <c r="N64" s="265">
        <f t="shared" si="38"/>
        <v>120.00514665850821</v>
      </c>
      <c r="O64" s="265">
        <f t="shared" si="38"/>
        <v>149.73418934251251</v>
      </c>
      <c r="P64" s="265">
        <f t="shared" si="38"/>
        <v>149.46194536188975</v>
      </c>
      <c r="Q64" s="265">
        <f t="shared" si="38"/>
        <v>149.18970138126701</v>
      </c>
      <c r="R64" s="265">
        <f t="shared" si="38"/>
        <v>148.91745740064425</v>
      </c>
      <c r="S64" s="265">
        <f t="shared" si="38"/>
        <v>118.91617073601721</v>
      </c>
      <c r="T64" s="265">
        <f t="shared" si="38"/>
        <v>148.37296943939876</v>
      </c>
      <c r="U64" s="265">
        <f t="shared" si="38"/>
        <v>148.100725458776</v>
      </c>
      <c r="V64" s="265">
        <f t="shared" si="38"/>
        <v>147.82848147815324</v>
      </c>
      <c r="W64" s="265">
        <f t="shared" si="38"/>
        <v>147.5562374975305</v>
      </c>
      <c r="X64" s="265">
        <f t="shared" si="38"/>
        <v>101470.06910520952</v>
      </c>
      <c r="Y64" s="265">
        <f t="shared" ref="Y64:AE64" si="39">Y37</f>
        <v>147.01174953628495</v>
      </c>
      <c r="Z64" s="265">
        <f t="shared" si="39"/>
        <v>146.73950555566225</v>
      </c>
      <c r="AA64" s="265">
        <f t="shared" si="39"/>
        <v>146.46726157503954</v>
      </c>
      <c r="AB64" s="265">
        <f t="shared" si="39"/>
        <v>146.1950175944167</v>
      </c>
      <c r="AC64" s="265">
        <f t="shared" si="39"/>
        <v>116.73821889103519</v>
      </c>
      <c r="AD64" s="265">
        <f t="shared" si="39"/>
        <v>145.65052963317129</v>
      </c>
      <c r="AE64" s="265">
        <f t="shared" si="39"/>
        <v>145.37828565254856</v>
      </c>
    </row>
    <row r="65" spans="1:31">
      <c r="A65" s="1195" t="s">
        <v>1344</v>
      </c>
      <c r="C65" s="252"/>
      <c r="D65" s="252"/>
      <c r="E65" s="252">
        <f>C58</f>
        <v>897.52971505685309</v>
      </c>
    </row>
    <row r="66" spans="1:31">
      <c r="A66" s="1195" t="s">
        <v>1341</v>
      </c>
      <c r="C66" s="252"/>
      <c r="D66" s="252"/>
      <c r="E66" s="683">
        <f>C59-F49</f>
        <v>12618.060768932082</v>
      </c>
      <c r="F66" s="1329">
        <f>F49</f>
        <v>4435.0038171481247</v>
      </c>
    </row>
    <row r="67" spans="1:31">
      <c r="A67" s="1188" t="s">
        <v>1346</v>
      </c>
      <c r="C67" s="252"/>
      <c r="D67" s="252"/>
      <c r="E67" s="265">
        <f>SUM(E64:E66)</f>
        <v>13668.047113137676</v>
      </c>
      <c r="F67" s="265">
        <f t="shared" ref="F67:X67" si="40">SUM(F64:F66)</f>
        <v>4587.1882023162416</v>
      </c>
      <c r="G67" s="265">
        <f t="shared" si="40"/>
        <v>151.91214118749451</v>
      </c>
      <c r="H67" s="265">
        <f t="shared" si="40"/>
        <v>151.63989720687175</v>
      </c>
      <c r="I67" s="265">
        <f t="shared" si="40"/>
        <v>121.09412258099921</v>
      </c>
      <c r="J67" s="265">
        <f t="shared" si="40"/>
        <v>1434.7378240757257</v>
      </c>
      <c r="K67" s="265">
        <f t="shared" si="40"/>
        <v>150.8231652650035</v>
      </c>
      <c r="L67" s="265">
        <f t="shared" si="40"/>
        <v>150.55092128438073</v>
      </c>
      <c r="M67" s="265">
        <f t="shared" si="40"/>
        <v>2703.6862916684959</v>
      </c>
      <c r="N67" s="265">
        <f t="shared" si="40"/>
        <v>120.00514665850821</v>
      </c>
      <c r="O67" s="265">
        <f t="shared" si="40"/>
        <v>149.73418934251251</v>
      </c>
      <c r="P67" s="265">
        <f t="shared" si="40"/>
        <v>149.46194536188975</v>
      </c>
      <c r="Q67" s="265">
        <f t="shared" si="40"/>
        <v>149.18970138126701</v>
      </c>
      <c r="R67" s="265">
        <f t="shared" si="40"/>
        <v>148.91745740064425</v>
      </c>
      <c r="S67" s="265">
        <f t="shared" si="40"/>
        <v>118.91617073601721</v>
      </c>
      <c r="T67" s="265">
        <f t="shared" si="40"/>
        <v>148.37296943939876</v>
      </c>
      <c r="U67" s="265">
        <f t="shared" si="40"/>
        <v>148.100725458776</v>
      </c>
      <c r="V67" s="265">
        <f t="shared" si="40"/>
        <v>147.82848147815324</v>
      </c>
      <c r="W67" s="265">
        <f t="shared" si="40"/>
        <v>147.5562374975305</v>
      </c>
      <c r="X67" s="265">
        <f t="shared" si="40"/>
        <v>101470.06910520952</v>
      </c>
      <c r="Y67" s="265">
        <f t="shared" ref="Y67:AE67" si="41">SUM(Y64:Y66)</f>
        <v>147.01174953628495</v>
      </c>
      <c r="Z67" s="265">
        <f t="shared" si="41"/>
        <v>146.73950555566225</v>
      </c>
      <c r="AA67" s="265">
        <f t="shared" si="41"/>
        <v>146.46726157503954</v>
      </c>
      <c r="AB67" s="265">
        <f t="shared" si="41"/>
        <v>146.1950175944167</v>
      </c>
      <c r="AC67" s="265">
        <f t="shared" si="41"/>
        <v>116.73821889103519</v>
      </c>
      <c r="AD67" s="265">
        <f t="shared" si="41"/>
        <v>145.65052963317129</v>
      </c>
      <c r="AE67" s="265">
        <f t="shared" si="41"/>
        <v>145.37828565254856</v>
      </c>
    </row>
    <row r="68" spans="1:31">
      <c r="A68" s="910"/>
      <c r="C68" s="252"/>
      <c r="D68" s="252"/>
      <c r="E68" s="252"/>
    </row>
    <row r="69" spans="1:31">
      <c r="A69" s="1188" t="s">
        <v>1347</v>
      </c>
      <c r="C69" s="252"/>
      <c r="D69" s="252"/>
      <c r="E69" s="252"/>
    </row>
    <row r="70" spans="1:31">
      <c r="A70" s="910" t="s">
        <v>1348</v>
      </c>
      <c r="C70" s="252"/>
      <c r="D70" s="252"/>
      <c r="E70" s="265">
        <f>E49</f>
        <v>15136.757613060847</v>
      </c>
      <c r="F70" s="265">
        <f t="shared" ref="F70:X70" si="42">F49</f>
        <v>4435.0038171481247</v>
      </c>
      <c r="G70" s="265">
        <f t="shared" si="42"/>
        <v>35.618185925015368</v>
      </c>
      <c r="H70" s="265">
        <f t="shared" si="42"/>
        <v>35.618185925015368</v>
      </c>
      <c r="I70" s="265">
        <f t="shared" si="42"/>
        <v>35.618185925015368</v>
      </c>
      <c r="J70" s="265">
        <f t="shared" si="42"/>
        <v>35.618185925015368</v>
      </c>
      <c r="K70" s="265">
        <f t="shared" si="42"/>
        <v>35.618185925015368</v>
      </c>
      <c r="L70" s="265">
        <f t="shared" si="42"/>
        <v>35.618185925015368</v>
      </c>
      <c r="M70" s="265">
        <f t="shared" si="42"/>
        <v>35.618185925015368</v>
      </c>
      <c r="N70" s="265">
        <f t="shared" si="42"/>
        <v>35.618185925015368</v>
      </c>
      <c r="O70" s="265">
        <f t="shared" si="42"/>
        <v>35.618185925015368</v>
      </c>
      <c r="P70" s="265">
        <f t="shared" si="42"/>
        <v>35.618185925015368</v>
      </c>
      <c r="Q70" s="265">
        <f t="shared" si="42"/>
        <v>35.618185925015368</v>
      </c>
      <c r="R70" s="265">
        <f t="shared" si="42"/>
        <v>35.618185925015368</v>
      </c>
      <c r="S70" s="265">
        <f t="shared" si="42"/>
        <v>35.618185925015368</v>
      </c>
      <c r="T70" s="265">
        <f t="shared" si="42"/>
        <v>35.618185925015368</v>
      </c>
      <c r="U70" s="265">
        <f t="shared" si="42"/>
        <v>35.618185925015368</v>
      </c>
      <c r="V70" s="265">
        <f t="shared" si="42"/>
        <v>35.618185925015368</v>
      </c>
      <c r="W70" s="265">
        <f t="shared" si="42"/>
        <v>35.618185925015368</v>
      </c>
      <c r="X70" s="265">
        <f t="shared" si="42"/>
        <v>35.618185925015368</v>
      </c>
      <c r="Y70" s="265">
        <f t="shared" ref="Y70:AE70" si="43">Y49</f>
        <v>35.618185925015368</v>
      </c>
      <c r="Z70" s="265">
        <f t="shared" si="43"/>
        <v>35.618185925015368</v>
      </c>
      <c r="AA70" s="265">
        <f t="shared" si="43"/>
        <v>35.618185925015368</v>
      </c>
      <c r="AB70" s="265">
        <f t="shared" si="43"/>
        <v>35.618185925015368</v>
      </c>
      <c r="AC70" s="265">
        <f t="shared" si="43"/>
        <v>35.618185925015368</v>
      </c>
      <c r="AD70" s="265">
        <f t="shared" si="43"/>
        <v>35.618185925015368</v>
      </c>
      <c r="AE70" s="265">
        <f t="shared" si="43"/>
        <v>35.618185925015368</v>
      </c>
    </row>
    <row r="71" spans="1:31">
      <c r="A71" s="1188" t="s">
        <v>1349</v>
      </c>
      <c r="C71" s="252"/>
      <c r="D71" s="252"/>
      <c r="E71" s="265">
        <f>SUM(E70)</f>
        <v>15136.757613060847</v>
      </c>
      <c r="F71" s="265">
        <f t="shared" ref="F71:X71" si="44">SUM(F70)</f>
        <v>4435.0038171481247</v>
      </c>
      <c r="G71" s="265">
        <f t="shared" si="44"/>
        <v>35.618185925015368</v>
      </c>
      <c r="H71" s="265">
        <f t="shared" si="44"/>
        <v>35.618185925015368</v>
      </c>
      <c r="I71" s="265">
        <f t="shared" si="44"/>
        <v>35.618185925015368</v>
      </c>
      <c r="J71" s="265">
        <f t="shared" si="44"/>
        <v>35.618185925015368</v>
      </c>
      <c r="K71" s="265">
        <f t="shared" si="44"/>
        <v>35.618185925015368</v>
      </c>
      <c r="L71" s="265">
        <f t="shared" si="44"/>
        <v>35.618185925015368</v>
      </c>
      <c r="M71" s="265">
        <f t="shared" si="44"/>
        <v>35.618185925015368</v>
      </c>
      <c r="N71" s="265">
        <f t="shared" si="44"/>
        <v>35.618185925015368</v>
      </c>
      <c r="O71" s="265">
        <f t="shared" si="44"/>
        <v>35.618185925015368</v>
      </c>
      <c r="P71" s="265">
        <f t="shared" si="44"/>
        <v>35.618185925015368</v>
      </c>
      <c r="Q71" s="265">
        <f t="shared" si="44"/>
        <v>35.618185925015368</v>
      </c>
      <c r="R71" s="265">
        <f t="shared" si="44"/>
        <v>35.618185925015368</v>
      </c>
      <c r="S71" s="265">
        <f t="shared" si="44"/>
        <v>35.618185925015368</v>
      </c>
      <c r="T71" s="265">
        <f t="shared" si="44"/>
        <v>35.618185925015368</v>
      </c>
      <c r="U71" s="265">
        <f t="shared" si="44"/>
        <v>35.618185925015368</v>
      </c>
      <c r="V71" s="265">
        <f t="shared" si="44"/>
        <v>35.618185925015368</v>
      </c>
      <c r="W71" s="265">
        <f t="shared" si="44"/>
        <v>35.618185925015368</v>
      </c>
      <c r="X71" s="265">
        <f t="shared" si="44"/>
        <v>35.618185925015368</v>
      </c>
      <c r="Y71" s="265">
        <f t="shared" ref="Y71:AE71" si="45">SUM(Y70)</f>
        <v>35.618185925015368</v>
      </c>
      <c r="Z71" s="265">
        <f t="shared" si="45"/>
        <v>35.618185925015368</v>
      </c>
      <c r="AA71" s="265">
        <f t="shared" si="45"/>
        <v>35.618185925015368</v>
      </c>
      <c r="AB71" s="265">
        <f t="shared" si="45"/>
        <v>35.618185925015368</v>
      </c>
      <c r="AC71" s="265">
        <f t="shared" si="45"/>
        <v>35.618185925015368</v>
      </c>
      <c r="AD71" s="265">
        <f t="shared" si="45"/>
        <v>35.618185925015368</v>
      </c>
      <c r="AE71" s="265">
        <f t="shared" si="45"/>
        <v>35.618185925015368</v>
      </c>
    </row>
    <row r="72" spans="1:31">
      <c r="A72" s="910"/>
      <c r="C72" s="252"/>
      <c r="D72" s="252"/>
      <c r="E72" s="252"/>
    </row>
    <row r="73" spans="1:31">
      <c r="A73" s="1188" t="s">
        <v>1350</v>
      </c>
      <c r="C73" s="252"/>
      <c r="D73" s="252"/>
      <c r="E73" s="265">
        <f>E67-E71</f>
        <v>-1468.7104999231706</v>
      </c>
      <c r="F73" s="265">
        <f t="shared" ref="F73:X73" si="46">F67-F71</f>
        <v>152.18438516811693</v>
      </c>
      <c r="G73" s="265">
        <f t="shared" si="46"/>
        <v>116.29395526247914</v>
      </c>
      <c r="H73" s="265">
        <f t="shared" si="46"/>
        <v>116.02171128185638</v>
      </c>
      <c r="I73" s="265">
        <f t="shared" si="46"/>
        <v>85.475936655983844</v>
      </c>
      <c r="J73" s="265">
        <f t="shared" si="46"/>
        <v>1399.1196381507104</v>
      </c>
      <c r="K73" s="265">
        <f t="shared" si="46"/>
        <v>115.20497933998813</v>
      </c>
      <c r="L73" s="265">
        <f t="shared" si="46"/>
        <v>114.93273535936537</v>
      </c>
      <c r="M73" s="265">
        <f t="shared" si="46"/>
        <v>2668.0681057434804</v>
      </c>
      <c r="N73" s="265">
        <f t="shared" si="46"/>
        <v>84.386960733492842</v>
      </c>
      <c r="O73" s="265">
        <f t="shared" si="46"/>
        <v>114.11600341749714</v>
      </c>
      <c r="P73" s="265">
        <f t="shared" si="46"/>
        <v>113.84375943687438</v>
      </c>
      <c r="Q73" s="265">
        <f t="shared" si="46"/>
        <v>113.57151545625165</v>
      </c>
      <c r="R73" s="265">
        <f t="shared" si="46"/>
        <v>113.29927147562888</v>
      </c>
      <c r="S73" s="265">
        <f t="shared" si="46"/>
        <v>83.297984811001839</v>
      </c>
      <c r="T73" s="265">
        <f t="shared" si="46"/>
        <v>112.75478351438339</v>
      </c>
      <c r="U73" s="265">
        <f t="shared" si="46"/>
        <v>112.48253953376063</v>
      </c>
      <c r="V73" s="265">
        <f t="shared" si="46"/>
        <v>112.21029555313787</v>
      </c>
      <c r="W73" s="265">
        <f t="shared" si="46"/>
        <v>111.93805157251514</v>
      </c>
      <c r="X73" s="265">
        <f t="shared" si="46"/>
        <v>101434.4509192845</v>
      </c>
      <c r="Y73" s="265">
        <f t="shared" ref="Y73:AE73" si="47">Y67-Y71</f>
        <v>111.39356361126958</v>
      </c>
      <c r="Z73" s="265">
        <f t="shared" si="47"/>
        <v>111.12131963064688</v>
      </c>
      <c r="AA73" s="265">
        <f t="shared" si="47"/>
        <v>110.84907565002418</v>
      </c>
      <c r="AB73" s="265">
        <f t="shared" si="47"/>
        <v>110.57683166940133</v>
      </c>
      <c r="AC73" s="265">
        <f t="shared" si="47"/>
        <v>81.120032966019821</v>
      </c>
      <c r="AD73" s="265">
        <f t="shared" si="47"/>
        <v>110.03234370815592</v>
      </c>
      <c r="AE73" s="265">
        <f t="shared" si="47"/>
        <v>109.76009972753319</v>
      </c>
    </row>
    <row r="74" spans="1:31" ht="10.8" thickBot="1">
      <c r="A74" s="1196" t="s">
        <v>350</v>
      </c>
      <c r="B74" s="919"/>
      <c r="C74" s="1088"/>
      <c r="D74" s="1088"/>
      <c r="E74" s="1089">
        <f>E73-$D$72</f>
        <v>-1468.7104999231706</v>
      </c>
      <c r="F74" s="1089">
        <f t="shared" ref="F74:X74" si="48">F73-$D$72</f>
        <v>152.18438516811693</v>
      </c>
      <c r="G74" s="1089">
        <f t="shared" si="48"/>
        <v>116.29395526247914</v>
      </c>
      <c r="H74" s="1089">
        <f t="shared" si="48"/>
        <v>116.02171128185638</v>
      </c>
      <c r="I74" s="1089">
        <f t="shared" si="48"/>
        <v>85.475936655983844</v>
      </c>
      <c r="J74" s="1089">
        <f t="shared" si="48"/>
        <v>1399.1196381507104</v>
      </c>
      <c r="K74" s="1089">
        <f t="shared" si="48"/>
        <v>115.20497933998813</v>
      </c>
      <c r="L74" s="1089">
        <f t="shared" si="48"/>
        <v>114.93273535936537</v>
      </c>
      <c r="M74" s="1089">
        <f t="shared" si="48"/>
        <v>2668.0681057434804</v>
      </c>
      <c r="N74" s="1089">
        <f t="shared" si="48"/>
        <v>84.386960733492842</v>
      </c>
      <c r="O74" s="1089">
        <f t="shared" si="48"/>
        <v>114.11600341749714</v>
      </c>
      <c r="P74" s="1089">
        <f t="shared" si="48"/>
        <v>113.84375943687438</v>
      </c>
      <c r="Q74" s="1089">
        <f t="shared" si="48"/>
        <v>113.57151545625165</v>
      </c>
      <c r="R74" s="1089">
        <f t="shared" si="48"/>
        <v>113.29927147562888</v>
      </c>
      <c r="S74" s="1089">
        <f t="shared" si="48"/>
        <v>83.297984811001839</v>
      </c>
      <c r="T74" s="1089">
        <f t="shared" si="48"/>
        <v>112.75478351438339</v>
      </c>
      <c r="U74" s="1089">
        <f t="shared" si="48"/>
        <v>112.48253953376063</v>
      </c>
      <c r="V74" s="1089">
        <f t="shared" si="48"/>
        <v>112.21029555313787</v>
      </c>
      <c r="W74" s="1089">
        <f t="shared" si="48"/>
        <v>111.93805157251514</v>
      </c>
      <c r="X74" s="1089">
        <f t="shared" si="48"/>
        <v>101434.4509192845</v>
      </c>
      <c r="Y74" s="1089">
        <f t="shared" ref="Y74:AE74" si="49">Y73-$D$72</f>
        <v>111.39356361126958</v>
      </c>
      <c r="Z74" s="1089">
        <f t="shared" si="49"/>
        <v>111.12131963064688</v>
      </c>
      <c r="AA74" s="1089">
        <f t="shared" si="49"/>
        <v>110.84907565002418</v>
      </c>
      <c r="AB74" s="1089">
        <f t="shared" si="49"/>
        <v>110.57683166940133</v>
      </c>
      <c r="AC74" s="1089">
        <f t="shared" si="49"/>
        <v>81.120032966019821</v>
      </c>
      <c r="AD74" s="1089">
        <f t="shared" si="49"/>
        <v>110.03234370815592</v>
      </c>
      <c r="AE74" s="1089">
        <f t="shared" si="49"/>
        <v>109.76009972753319</v>
      </c>
    </row>
    <row r="75" spans="1:31">
      <c r="C75" s="252"/>
      <c r="D75" s="252"/>
      <c r="E75" s="252"/>
    </row>
    <row r="76" spans="1:31" ht="10.8" thickBot="1">
      <c r="C76" s="252"/>
      <c r="D76" s="252"/>
      <c r="E76" s="252"/>
    </row>
    <row r="77" spans="1:31" s="2" customFormat="1" ht="12.6" thickBot="1">
      <c r="A77" s="894" t="s">
        <v>1104</v>
      </c>
      <c r="B77" s="1467" t="s">
        <v>1105</v>
      </c>
      <c r="C77" s="1479"/>
      <c r="D77" s="1467" t="s">
        <v>1481</v>
      </c>
      <c r="E77" s="1468"/>
      <c r="F77" s="1341"/>
      <c r="G77" s="1343"/>
      <c r="J77" s="1134" t="s">
        <v>1315</v>
      </c>
      <c r="K77" s="1141">
        <f>G37/(E177*3/40)</f>
        <v>46.915178571428584</v>
      </c>
    </row>
    <row r="78" spans="1:31" s="2" customFormat="1" ht="12">
      <c r="A78" s="883"/>
      <c r="B78" s="884" t="s">
        <v>351</v>
      </c>
      <c r="C78" s="884" t="s">
        <v>1106</v>
      </c>
      <c r="D78" s="884" t="s">
        <v>351</v>
      </c>
      <c r="E78" s="884" t="s">
        <v>1485</v>
      </c>
      <c r="F78" s="884" t="s">
        <v>1486</v>
      </c>
      <c r="G78" s="885" t="s">
        <v>1487</v>
      </c>
      <c r="J78" s="1135" t="s">
        <v>1318</v>
      </c>
      <c r="K78" s="1138">
        <f>MAXA(D49:X49)</f>
        <v>15136.757613060847</v>
      </c>
    </row>
    <row r="79" spans="1:31" s="2" customFormat="1" ht="12" thickBot="1">
      <c r="A79" s="886" t="s">
        <v>1107</v>
      </c>
      <c r="B79" s="880">
        <f>IRR(E90:N90)</f>
        <v>0.21636199888446228</v>
      </c>
      <c r="C79" s="881">
        <f>NPV(0.11,E90:N90)</f>
        <v>938.66168102771985</v>
      </c>
      <c r="D79" s="880">
        <f>IRR(E90:X90)</f>
        <v>0.32185817452175658</v>
      </c>
      <c r="E79" s="881">
        <f>NPV(0.11,E90:AE90)</f>
        <v>13797.079834462171</v>
      </c>
      <c r="F79" s="881">
        <f>NPV(0.09,E90:AE90)</f>
        <v>19700.752977076074</v>
      </c>
      <c r="G79" s="881">
        <f>NPV(0.13,E90:AE90)</f>
        <v>9705.1029777652057</v>
      </c>
      <c r="J79" s="1136" t="s">
        <v>1317</v>
      </c>
      <c r="K79" s="1139">
        <f>E79/K78+1</f>
        <v>1.9114950630217713</v>
      </c>
    </row>
    <row r="80" spans="1:31" s="2" customFormat="1" ht="12.6" thickBot="1">
      <c r="A80" s="888"/>
      <c r="B80" s="880"/>
      <c r="C80" s="881"/>
      <c r="D80" s="880"/>
      <c r="E80" s="881"/>
      <c r="F80" s="881"/>
      <c r="G80" s="881"/>
      <c r="J80" s="1263" t="s">
        <v>1359</v>
      </c>
      <c r="K80" s="1264">
        <f>-SUM(E74:G74)/J74+K62</f>
        <v>7.8578481258964992</v>
      </c>
    </row>
    <row r="81" spans="1:31" s="2" customFormat="1" ht="11.4">
      <c r="A81" s="889" t="s">
        <v>1108</v>
      </c>
      <c r="B81" s="880">
        <f>IRR(E92:N92)</f>
        <v>5.5804117335851666E-2</v>
      </c>
      <c r="C81" s="881">
        <f>NPV(0.11,E92:N92)</f>
        <v>-799.84171357802222</v>
      </c>
      <c r="D81" s="880">
        <f>IRR(E92:X92)</f>
        <v>0.23200871814779167</v>
      </c>
      <c r="E81" s="881">
        <f t="shared" ref="E81:E87" si="50">NPV(0.11,E92:AE92)</f>
        <v>12049.10710214135</v>
      </c>
      <c r="F81" s="881">
        <f>NPV(0.09,E92:AE92)</f>
        <v>17909.326995928292</v>
      </c>
      <c r="G81" s="881">
        <f>NPV(0.13,E92:AE92)</f>
        <v>7997.7945990591643</v>
      </c>
    </row>
    <row r="82" spans="1:31" s="2" customFormat="1" ht="11.4">
      <c r="A82" s="889" t="s">
        <v>1109</v>
      </c>
      <c r="B82" s="880">
        <f>IRR(E93:N93)</f>
        <v>-1.7901051474409679E-2</v>
      </c>
      <c r="C82" s="881">
        <f>NPV(0.11,E93:N93)</f>
        <v>-2538.3451081837566</v>
      </c>
      <c r="D82" s="880">
        <f>IRR(E93:X93)</f>
        <v>0.19318019866699254</v>
      </c>
      <c r="E82" s="881">
        <f t="shared" si="50"/>
        <v>10301.134369820544</v>
      </c>
      <c r="F82" s="881">
        <f>NPV(0.09,E93:AE93)</f>
        <v>16117.90101478052</v>
      </c>
      <c r="G82" s="881">
        <f>NPV(0.13,E93:AE93)</f>
        <v>6290.486220353132</v>
      </c>
    </row>
    <row r="83" spans="1:31" s="2" customFormat="1" ht="11.4">
      <c r="A83" s="889" t="s">
        <v>1110</v>
      </c>
      <c r="B83" s="882">
        <f>IRR(E94:N94)</f>
        <v>-0.14520425491352706</v>
      </c>
      <c r="C83" s="881">
        <f>NPV(0.11,E94:N94)</f>
        <v>-9492.3586866067162</v>
      </c>
      <c r="D83" s="882">
        <f>IRR(E94:X94)</f>
        <v>0.12648846689991133</v>
      </c>
      <c r="E83" s="881">
        <f t="shared" si="50"/>
        <v>3309.2434405372815</v>
      </c>
      <c r="F83" s="881">
        <f>NPV(0.09,E94:AE94)</f>
        <v>8952.1970901894019</v>
      </c>
      <c r="G83" s="881">
        <f>NPV(0.13,E94:AE94)</f>
        <v>-538.74729447102777</v>
      </c>
    </row>
    <row r="84" spans="1:31" s="2" customFormat="1" ht="11.4">
      <c r="A84" s="889"/>
      <c r="B84" s="880"/>
      <c r="C84" s="881"/>
      <c r="D84" s="880"/>
      <c r="E84" s="881">
        <f t="shared" si="50"/>
        <v>0</v>
      </c>
      <c r="F84" s="881">
        <f>NPV(0.09,F95:Y95)</f>
        <v>0</v>
      </c>
      <c r="G84" s="881">
        <f>NPV(0.13,G95:Z95)</f>
        <v>0</v>
      </c>
    </row>
    <row r="85" spans="1:31" s="2" customFormat="1" ht="11.4">
      <c r="A85" s="889" t="s">
        <v>1111</v>
      </c>
      <c r="B85" s="880">
        <f>IRR(E96:N96)</f>
        <v>4.5321135035401472E-2</v>
      </c>
      <c r="C85" s="881">
        <f>NPV(0.11,E96:N96)</f>
        <v>-893.70788168079082</v>
      </c>
      <c r="D85" s="880">
        <f>IRR(E96:X96)</f>
        <v>0.22643814491302128</v>
      </c>
      <c r="E85" s="881">
        <f t="shared" si="50"/>
        <v>10669.399118695143</v>
      </c>
      <c r="F85" s="881">
        <f>NPV(0.09,E96:AE96)</f>
        <v>15939.251698220685</v>
      </c>
      <c r="G85" s="881">
        <f>NPV(0.13,E96:AE96)</f>
        <v>7027.2843012826497</v>
      </c>
    </row>
    <row r="86" spans="1:31" s="2" customFormat="1" ht="11.4">
      <c r="A86" s="889" t="s">
        <v>1112</v>
      </c>
      <c r="B86" s="880">
        <f>IRR(E97:N97)</f>
        <v>-4.3353849737715389E-2</v>
      </c>
      <c r="C86" s="881">
        <f>NPV(0.11,E97:N97)</f>
        <v>-2726.0774443893019</v>
      </c>
      <c r="D86" s="880">
        <f>IRR(E97:X97)</f>
        <v>0.17987992580642387</v>
      </c>
      <c r="E86" s="881">
        <f t="shared" si="50"/>
        <v>7541.718402928107</v>
      </c>
      <c r="F86" s="881">
        <f>NPV(0.09,E97:AE97)</f>
        <v>12177.750419365302</v>
      </c>
      <c r="G86" s="881">
        <f>NPV(0.13,E97:AE97)</f>
        <v>4349.4656248000883</v>
      </c>
    </row>
    <row r="87" spans="1:31" s="2" customFormat="1" ht="12" thickBot="1">
      <c r="A87" s="890" t="s">
        <v>1113</v>
      </c>
      <c r="B87" s="891">
        <f>IRR(E98:N98)</f>
        <v>-0.15735339224863021</v>
      </c>
      <c r="C87" s="892">
        <f>NPV(0.11,E98:N98)</f>
        <v>-6390.8165698063276</v>
      </c>
      <c r="D87" s="891">
        <f>IRR(E98:X98)</f>
        <v>0.12006144345229197</v>
      </c>
      <c r="E87" s="892">
        <f t="shared" si="50"/>
        <v>1286.3569713940394</v>
      </c>
      <c r="F87" s="892">
        <f>NPV(0.09,E98:AE98)</f>
        <v>4654.7478616545277</v>
      </c>
      <c r="G87" s="892">
        <f>NPV(0.13,E98:AE98)</f>
        <v>-1006.1717281650302</v>
      </c>
    </row>
    <row r="88" spans="1:31" s="2" customFormat="1" ht="12.6" thickBot="1">
      <c r="A88" s="843"/>
      <c r="B88" s="843"/>
      <c r="C88" s="9"/>
    </row>
    <row r="89" spans="1:31" s="2" customFormat="1" ht="15" customHeight="1">
      <c r="D89" s="895"/>
      <c r="E89" s="896" t="s">
        <v>432</v>
      </c>
      <c r="F89" s="896" t="s">
        <v>1114</v>
      </c>
      <c r="G89" s="896" t="s">
        <v>1115</v>
      </c>
      <c r="H89" s="896" t="s">
        <v>1116</v>
      </c>
      <c r="I89" s="896" t="s">
        <v>1117</v>
      </c>
      <c r="J89" s="896" t="s">
        <v>1118</v>
      </c>
      <c r="K89" s="896" t="s">
        <v>1119</v>
      </c>
      <c r="L89" s="896" t="s">
        <v>1120</v>
      </c>
      <c r="M89" s="896" t="s">
        <v>1121</v>
      </c>
      <c r="N89" s="896" t="s">
        <v>1122</v>
      </c>
      <c r="O89" s="896" t="s">
        <v>1123</v>
      </c>
      <c r="P89" s="896" t="s">
        <v>1124</v>
      </c>
      <c r="Q89" s="896" t="s">
        <v>1125</v>
      </c>
      <c r="R89" s="896" t="s">
        <v>1126</v>
      </c>
      <c r="S89" s="896" t="s">
        <v>1127</v>
      </c>
      <c r="T89" s="896" t="s">
        <v>1128</v>
      </c>
      <c r="U89" s="896" t="s">
        <v>1129</v>
      </c>
      <c r="V89" s="896" t="s">
        <v>1130</v>
      </c>
      <c r="W89" s="896" t="s">
        <v>1131</v>
      </c>
      <c r="X89" s="896" t="s">
        <v>1132</v>
      </c>
      <c r="Y89" s="896" t="s">
        <v>1474</v>
      </c>
      <c r="Z89" s="896" t="s">
        <v>1475</v>
      </c>
      <c r="AA89" s="896" t="s">
        <v>1476</v>
      </c>
      <c r="AB89" s="896" t="s">
        <v>1477</v>
      </c>
      <c r="AC89" s="896" t="s">
        <v>1478</v>
      </c>
      <c r="AD89" s="896" t="s">
        <v>1479</v>
      </c>
      <c r="AE89" s="896" t="s">
        <v>1480</v>
      </c>
    </row>
    <row r="90" spans="1:31" s="2" customFormat="1" ht="15" customHeight="1">
      <c r="D90" s="897" t="s">
        <v>1107</v>
      </c>
      <c r="E90" s="237">
        <f>E67-E71</f>
        <v>-1468.7104999231706</v>
      </c>
      <c r="F90" s="237">
        <f t="shared" ref="F90:X90" si="51">F67-F71</f>
        <v>152.18438516811693</v>
      </c>
      <c r="G90" s="237">
        <f t="shared" si="51"/>
        <v>116.29395526247914</v>
      </c>
      <c r="H90" s="237">
        <f t="shared" si="51"/>
        <v>116.02171128185638</v>
      </c>
      <c r="I90" s="237">
        <f t="shared" si="51"/>
        <v>85.475936655983844</v>
      </c>
      <c r="J90" s="237">
        <f t="shared" si="51"/>
        <v>1399.1196381507104</v>
      </c>
      <c r="K90" s="237">
        <f t="shared" si="51"/>
        <v>115.20497933998813</v>
      </c>
      <c r="L90" s="237">
        <f t="shared" si="51"/>
        <v>114.93273535936537</v>
      </c>
      <c r="M90" s="237">
        <f t="shared" si="51"/>
        <v>2668.0681057434804</v>
      </c>
      <c r="N90" s="237">
        <f t="shared" si="51"/>
        <v>84.386960733492842</v>
      </c>
      <c r="O90" s="237">
        <f t="shared" si="51"/>
        <v>114.11600341749714</v>
      </c>
      <c r="P90" s="237">
        <f t="shared" si="51"/>
        <v>113.84375943687438</v>
      </c>
      <c r="Q90" s="237">
        <f t="shared" si="51"/>
        <v>113.57151545625165</v>
      </c>
      <c r="R90" s="237">
        <f t="shared" si="51"/>
        <v>113.29927147562888</v>
      </c>
      <c r="S90" s="237">
        <f t="shared" si="51"/>
        <v>83.297984811001839</v>
      </c>
      <c r="T90" s="237">
        <f t="shared" si="51"/>
        <v>112.75478351438339</v>
      </c>
      <c r="U90" s="237">
        <f t="shared" si="51"/>
        <v>112.48253953376063</v>
      </c>
      <c r="V90" s="237">
        <f t="shared" si="51"/>
        <v>112.21029555313787</v>
      </c>
      <c r="W90" s="237">
        <f t="shared" si="51"/>
        <v>111.93805157251514</v>
      </c>
      <c r="X90" s="237">
        <f t="shared" si="51"/>
        <v>101434.4509192845</v>
      </c>
      <c r="Y90" s="237">
        <f t="shared" ref="Y90:AE90" si="52">Y67-Y71</f>
        <v>111.39356361126958</v>
      </c>
      <c r="Z90" s="237">
        <f t="shared" si="52"/>
        <v>111.12131963064688</v>
      </c>
      <c r="AA90" s="237">
        <f t="shared" si="52"/>
        <v>110.84907565002418</v>
      </c>
      <c r="AB90" s="237">
        <f t="shared" si="52"/>
        <v>110.57683166940133</v>
      </c>
      <c r="AC90" s="237">
        <f t="shared" si="52"/>
        <v>81.120032966019821</v>
      </c>
      <c r="AD90" s="237">
        <f t="shared" si="52"/>
        <v>110.03234370815592</v>
      </c>
      <c r="AE90" s="237">
        <f t="shared" si="52"/>
        <v>109.76009972753319</v>
      </c>
    </row>
    <row r="91" spans="1:31" s="2" customFormat="1" ht="15" customHeight="1">
      <c r="D91" s="897" t="s">
        <v>1133</v>
      </c>
      <c r="E91" s="237"/>
      <c r="F91" s="237"/>
      <c r="G91" s="898"/>
      <c r="H91" s="898"/>
      <c r="I91" s="898"/>
      <c r="J91" s="898"/>
      <c r="K91" s="898"/>
      <c r="L91" s="898"/>
      <c r="M91" s="898"/>
      <c r="N91" s="898"/>
      <c r="O91" s="898"/>
      <c r="P91" s="898"/>
      <c r="Q91" s="898"/>
      <c r="R91" s="898"/>
      <c r="S91" s="898"/>
      <c r="T91" s="898"/>
      <c r="U91" s="898"/>
      <c r="V91" s="898"/>
      <c r="W91" s="898"/>
      <c r="X91" s="898"/>
      <c r="Y91" s="898"/>
      <c r="Z91" s="898"/>
      <c r="AA91" s="898"/>
      <c r="AB91" s="898"/>
      <c r="AC91" s="898"/>
      <c r="AD91" s="898"/>
      <c r="AE91" s="898"/>
    </row>
    <row r="92" spans="1:31" s="2" customFormat="1" ht="15" customHeight="1">
      <c r="D92" s="899">
        <v>0.1</v>
      </c>
      <c r="E92" s="237">
        <f>E67-E71*IF(E71&gt;=0,(1+$D92),IF(E71&lt;0,(1-$D92)))</f>
        <v>-2982.3862612292578</v>
      </c>
      <c r="F92" s="237">
        <f t="shared" ref="F92:X92" si="53">F67-F71*IF(F71&gt;=0,(1+$D92),IF(F71&lt;0,(1-$D92)))</f>
        <v>-291.31599654669571</v>
      </c>
      <c r="G92" s="237">
        <f t="shared" si="53"/>
        <v>112.73213666997761</v>
      </c>
      <c r="H92" s="237">
        <f t="shared" si="53"/>
        <v>112.45989268935485</v>
      </c>
      <c r="I92" s="237">
        <f t="shared" si="53"/>
        <v>81.914118063482306</v>
      </c>
      <c r="J92" s="237">
        <f t="shared" si="53"/>
        <v>1395.5578195582088</v>
      </c>
      <c r="K92" s="237">
        <f t="shared" si="53"/>
        <v>111.64316074748659</v>
      </c>
      <c r="L92" s="237">
        <f t="shared" si="53"/>
        <v>111.37091676686383</v>
      </c>
      <c r="M92" s="237">
        <f t="shared" si="53"/>
        <v>2664.506287150979</v>
      </c>
      <c r="N92" s="237">
        <f t="shared" si="53"/>
        <v>80.825142140991304</v>
      </c>
      <c r="O92" s="237">
        <f t="shared" si="53"/>
        <v>110.5541848249956</v>
      </c>
      <c r="P92" s="237">
        <f t="shared" si="53"/>
        <v>110.28194084437284</v>
      </c>
      <c r="Q92" s="237">
        <f t="shared" si="53"/>
        <v>110.00969686375011</v>
      </c>
      <c r="R92" s="237">
        <f t="shared" si="53"/>
        <v>109.73745288312735</v>
      </c>
      <c r="S92" s="237">
        <f t="shared" si="53"/>
        <v>79.736166218500301</v>
      </c>
      <c r="T92" s="237">
        <f t="shared" si="53"/>
        <v>109.19296492188185</v>
      </c>
      <c r="U92" s="237">
        <f t="shared" si="53"/>
        <v>108.92072094125909</v>
      </c>
      <c r="V92" s="237">
        <f t="shared" si="53"/>
        <v>108.64847696063633</v>
      </c>
      <c r="W92" s="237">
        <f t="shared" si="53"/>
        <v>108.3762329800136</v>
      </c>
      <c r="X92" s="237">
        <f t="shared" si="53"/>
        <v>101430.889100692</v>
      </c>
      <c r="Y92" s="237">
        <f t="shared" ref="Y92:AE92" si="54">Y67-Y71*IF(Y71&gt;=0,(1+$D92),IF(Y71&lt;0,(1-$D92)))</f>
        <v>107.83174501876805</v>
      </c>
      <c r="Z92" s="237">
        <f t="shared" si="54"/>
        <v>107.55950103814534</v>
      </c>
      <c r="AA92" s="237">
        <f t="shared" si="54"/>
        <v>107.28725705752264</v>
      </c>
      <c r="AB92" s="237">
        <f t="shared" si="54"/>
        <v>107.01501307689979</v>
      </c>
      <c r="AC92" s="237">
        <f t="shared" si="54"/>
        <v>77.558214373518283</v>
      </c>
      <c r="AD92" s="237">
        <f t="shared" si="54"/>
        <v>106.47052511565438</v>
      </c>
      <c r="AE92" s="237">
        <f t="shared" si="54"/>
        <v>106.19828113503165</v>
      </c>
    </row>
    <row r="93" spans="1:31" s="2" customFormat="1" ht="15" customHeight="1">
      <c r="D93" s="899">
        <v>0.2</v>
      </c>
      <c r="E93" s="237">
        <f>E67-E71*IF(E71&gt;=0,(1+$D93),IF(E71&lt;0,(1-$D93)))</f>
        <v>-4496.0620225353377</v>
      </c>
      <c r="F93" s="237">
        <f t="shared" ref="F93:X93" si="55">F67-F71*IF(F71&gt;=0,(1+$D93),IF(F71&lt;0,(1-$D93)))</f>
        <v>-734.81637826150745</v>
      </c>
      <c r="G93" s="237">
        <f t="shared" si="55"/>
        <v>109.17031807747608</v>
      </c>
      <c r="H93" s="237">
        <f t="shared" si="55"/>
        <v>108.89807409685332</v>
      </c>
      <c r="I93" s="237">
        <f t="shared" si="55"/>
        <v>78.352299470980768</v>
      </c>
      <c r="J93" s="237">
        <f t="shared" si="55"/>
        <v>1391.9960009657073</v>
      </c>
      <c r="K93" s="237">
        <f t="shared" si="55"/>
        <v>108.08134215498507</v>
      </c>
      <c r="L93" s="237">
        <f t="shared" si="55"/>
        <v>107.8090981743623</v>
      </c>
      <c r="M93" s="237">
        <f t="shared" si="55"/>
        <v>2660.9444685584776</v>
      </c>
      <c r="N93" s="237">
        <f t="shared" si="55"/>
        <v>77.26332354848978</v>
      </c>
      <c r="O93" s="237">
        <f t="shared" si="55"/>
        <v>106.99236623249408</v>
      </c>
      <c r="P93" s="237">
        <f t="shared" si="55"/>
        <v>106.72012225187132</v>
      </c>
      <c r="Q93" s="237">
        <f t="shared" si="55"/>
        <v>106.44787827124858</v>
      </c>
      <c r="R93" s="237">
        <f t="shared" si="55"/>
        <v>106.17563429062582</v>
      </c>
      <c r="S93" s="237">
        <f t="shared" si="55"/>
        <v>76.174347625998763</v>
      </c>
      <c r="T93" s="237">
        <f t="shared" si="55"/>
        <v>105.63114632938033</v>
      </c>
      <c r="U93" s="237">
        <f t="shared" si="55"/>
        <v>105.35890234875757</v>
      </c>
      <c r="V93" s="237">
        <f t="shared" si="55"/>
        <v>105.08665836813481</v>
      </c>
      <c r="W93" s="237">
        <f t="shared" si="55"/>
        <v>104.81441438751207</v>
      </c>
      <c r="X93" s="237">
        <f t="shared" si="55"/>
        <v>101427.3272820995</v>
      </c>
      <c r="Y93" s="237">
        <f t="shared" ref="Y93:AE93" si="56">Y67-Y71*IF(Y71&gt;=0,(1+$D93),IF(Y71&lt;0,(1-$D93)))</f>
        <v>104.26992642626652</v>
      </c>
      <c r="Z93" s="237">
        <f t="shared" si="56"/>
        <v>103.99768244564382</v>
      </c>
      <c r="AA93" s="237">
        <f t="shared" si="56"/>
        <v>103.72543846502111</v>
      </c>
      <c r="AB93" s="237">
        <f t="shared" si="56"/>
        <v>103.45319448439827</v>
      </c>
      <c r="AC93" s="237">
        <f t="shared" si="56"/>
        <v>73.996395781016759</v>
      </c>
      <c r="AD93" s="237">
        <f t="shared" si="56"/>
        <v>102.90870652315286</v>
      </c>
      <c r="AE93" s="237">
        <f t="shared" si="56"/>
        <v>102.63646254253013</v>
      </c>
    </row>
    <row r="94" spans="1:31" s="2" customFormat="1" ht="15" customHeight="1">
      <c r="D94" s="899">
        <v>0.6</v>
      </c>
      <c r="E94" s="237">
        <f>E67-E71*IF(E71&gt;=0,(1+$D94),IF(E71&lt;0,(1-$D94)))</f>
        <v>-10550.765067759679</v>
      </c>
      <c r="F94" s="237">
        <f t="shared" ref="F94:X94" si="57">F67-F71*IF(F71&gt;=0,(1+$D94),IF(F71&lt;0,(1-$D94)))</f>
        <v>-2508.817905120758</v>
      </c>
      <c r="G94" s="237">
        <f t="shared" si="57"/>
        <v>94.92304370746993</v>
      </c>
      <c r="H94" s="237">
        <f t="shared" si="57"/>
        <v>94.650799726847168</v>
      </c>
      <c r="I94" s="237">
        <f t="shared" si="57"/>
        <v>64.105025100974615</v>
      </c>
      <c r="J94" s="237">
        <f t="shared" si="57"/>
        <v>1377.7487265957011</v>
      </c>
      <c r="K94" s="237">
        <f t="shared" si="57"/>
        <v>93.834067784978913</v>
      </c>
      <c r="L94" s="237">
        <f t="shared" si="57"/>
        <v>93.561823804356152</v>
      </c>
      <c r="M94" s="237">
        <f t="shared" si="57"/>
        <v>2646.6971941884713</v>
      </c>
      <c r="N94" s="237">
        <f t="shared" si="57"/>
        <v>63.01604917848362</v>
      </c>
      <c r="O94" s="237">
        <f t="shared" si="57"/>
        <v>92.745091862487925</v>
      </c>
      <c r="P94" s="237">
        <f t="shared" si="57"/>
        <v>92.472847881865164</v>
      </c>
      <c r="Q94" s="237">
        <f t="shared" si="57"/>
        <v>92.200603901242431</v>
      </c>
      <c r="R94" s="237">
        <f t="shared" si="57"/>
        <v>91.92835992061967</v>
      </c>
      <c r="S94" s="237">
        <f t="shared" si="57"/>
        <v>61.927073255992617</v>
      </c>
      <c r="T94" s="237">
        <f t="shared" si="57"/>
        <v>91.383871959374176</v>
      </c>
      <c r="U94" s="237">
        <f t="shared" si="57"/>
        <v>91.111627978751415</v>
      </c>
      <c r="V94" s="237">
        <f t="shared" si="57"/>
        <v>90.839383998128653</v>
      </c>
      <c r="W94" s="237">
        <f t="shared" si="57"/>
        <v>90.56714001750592</v>
      </c>
      <c r="X94" s="237">
        <f t="shared" si="57"/>
        <v>101413.0800077295</v>
      </c>
      <c r="Y94" s="237">
        <f t="shared" ref="Y94:AE94" si="58">Y67-Y71*IF(Y71&gt;=0,(1+$D94),IF(Y71&lt;0,(1-$D94)))</f>
        <v>90.02265205626037</v>
      </c>
      <c r="Z94" s="237">
        <f t="shared" si="58"/>
        <v>89.750408075637665</v>
      </c>
      <c r="AA94" s="237">
        <f t="shared" si="58"/>
        <v>89.478164095014961</v>
      </c>
      <c r="AB94" s="237">
        <f t="shared" si="58"/>
        <v>89.205920114392114</v>
      </c>
      <c r="AC94" s="237">
        <f t="shared" si="58"/>
        <v>59.749121411010599</v>
      </c>
      <c r="AD94" s="237">
        <f t="shared" si="58"/>
        <v>88.661432153146706</v>
      </c>
      <c r="AE94" s="237">
        <f t="shared" si="58"/>
        <v>88.389188172523973</v>
      </c>
    </row>
    <row r="95" spans="1:31" s="2" customFormat="1" ht="15" customHeight="1">
      <c r="D95" s="897" t="s">
        <v>1134</v>
      </c>
      <c r="E95" s="237"/>
      <c r="F95" s="237"/>
      <c r="G95" s="898"/>
      <c r="H95" s="898"/>
      <c r="I95" s="898"/>
      <c r="J95" s="898"/>
      <c r="K95" s="898"/>
      <c r="L95" s="898"/>
      <c r="M95" s="898"/>
      <c r="N95" s="898"/>
      <c r="O95" s="898"/>
      <c r="P95" s="898"/>
      <c r="Q95" s="898"/>
      <c r="R95" s="898"/>
      <c r="S95" s="898"/>
      <c r="T95" s="898"/>
      <c r="U95" s="898"/>
      <c r="V95" s="898"/>
      <c r="W95" s="898"/>
      <c r="X95" s="898"/>
      <c r="Y95" s="898"/>
      <c r="Z95" s="898"/>
      <c r="AA95" s="898"/>
      <c r="AB95" s="898"/>
      <c r="AC95" s="898"/>
      <c r="AD95" s="898"/>
      <c r="AE95" s="898"/>
    </row>
    <row r="96" spans="1:31" s="2" customFormat="1" ht="15" customHeight="1">
      <c r="D96" s="899">
        <v>0.1</v>
      </c>
      <c r="E96" s="237">
        <f>E$67*(1-$D96)-E$71</f>
        <v>-2835.5152112369378</v>
      </c>
      <c r="F96" s="237">
        <f t="shared" ref="F96:Y98" si="59">F$67*(1-$D96)-F$71</f>
        <v>-306.53443506350686</v>
      </c>
      <c r="G96" s="237">
        <f t="shared" si="59"/>
        <v>101.10274114372969</v>
      </c>
      <c r="H96" s="237">
        <f t="shared" si="59"/>
        <v>100.85772156116921</v>
      </c>
      <c r="I96" s="237">
        <f t="shared" si="59"/>
        <v>73.366524397883921</v>
      </c>
      <c r="J96" s="237">
        <f t="shared" si="59"/>
        <v>1255.6458557431379</v>
      </c>
      <c r="K96" s="237">
        <f t="shared" si="59"/>
        <v>100.12266281348779</v>
      </c>
      <c r="L96" s="237">
        <f t="shared" si="59"/>
        <v>99.877643230927291</v>
      </c>
      <c r="M96" s="237">
        <f t="shared" si="59"/>
        <v>2397.6994765766308</v>
      </c>
      <c r="N96" s="237">
        <f t="shared" si="59"/>
        <v>72.386446067642026</v>
      </c>
      <c r="O96" s="237">
        <f t="shared" si="59"/>
        <v>99.142584483245898</v>
      </c>
      <c r="P96" s="237">
        <f t="shared" si="59"/>
        <v>98.897564900685396</v>
      </c>
      <c r="Q96" s="237">
        <f t="shared" si="59"/>
        <v>98.65254531812495</v>
      </c>
      <c r="R96" s="237">
        <f t="shared" si="59"/>
        <v>98.407525735564477</v>
      </c>
      <c r="S96" s="237">
        <f t="shared" si="59"/>
        <v>71.406367737400117</v>
      </c>
      <c r="T96" s="237">
        <f t="shared" si="59"/>
        <v>97.917486570443529</v>
      </c>
      <c r="U96" s="237">
        <f t="shared" si="59"/>
        <v>97.672466987883027</v>
      </c>
      <c r="V96" s="237">
        <f t="shared" si="59"/>
        <v>97.427447405322553</v>
      </c>
      <c r="W96" s="237">
        <f t="shared" si="59"/>
        <v>97.182427822762079</v>
      </c>
      <c r="X96" s="237">
        <f t="shared" si="59"/>
        <v>91287.444008763545</v>
      </c>
      <c r="Y96" s="237">
        <f t="shared" si="59"/>
        <v>96.692388657641104</v>
      </c>
      <c r="Z96" s="237">
        <f t="shared" ref="Y96:AE98" si="60">Z$67*(1-$D96)-Z$71</f>
        <v>96.447369075080658</v>
      </c>
      <c r="AA96" s="237">
        <f t="shared" si="60"/>
        <v>96.202349492520213</v>
      </c>
      <c r="AB96" s="237">
        <f t="shared" si="60"/>
        <v>95.957329909959654</v>
      </c>
      <c r="AC96" s="237">
        <f t="shared" si="60"/>
        <v>69.446211076916299</v>
      </c>
      <c r="AD96" s="237">
        <f t="shared" si="60"/>
        <v>95.467290744838792</v>
      </c>
      <c r="AE96" s="237">
        <f t="shared" si="60"/>
        <v>95.222271162278346</v>
      </c>
    </row>
    <row r="97" spans="1:31" s="2" customFormat="1" ht="15" customHeight="1">
      <c r="D97" s="899">
        <v>0.2</v>
      </c>
      <c r="E97" s="237">
        <f>E$67*(1-$D97)-E$71</f>
        <v>-4202.3199225507051</v>
      </c>
      <c r="F97" s="237">
        <f t="shared" si="59"/>
        <v>-765.25325529513111</v>
      </c>
      <c r="G97" s="237">
        <f t="shared" si="59"/>
        <v>85.911527024980245</v>
      </c>
      <c r="H97" s="237">
        <f t="shared" si="59"/>
        <v>85.693731840482045</v>
      </c>
      <c r="I97" s="237">
        <f t="shared" si="59"/>
        <v>61.257112139784013</v>
      </c>
      <c r="J97" s="237">
        <f t="shared" si="59"/>
        <v>1112.1720733355653</v>
      </c>
      <c r="K97" s="237">
        <f t="shared" si="59"/>
        <v>85.040346286987429</v>
      </c>
      <c r="L97" s="237">
        <f t="shared" si="59"/>
        <v>84.822551102489228</v>
      </c>
      <c r="M97" s="237">
        <f t="shared" si="59"/>
        <v>2127.3308474097812</v>
      </c>
      <c r="N97" s="237">
        <f t="shared" si="59"/>
        <v>60.385931401791211</v>
      </c>
      <c r="O97" s="237">
        <f t="shared" si="59"/>
        <v>84.169165548994641</v>
      </c>
      <c r="P97" s="237">
        <f t="shared" si="59"/>
        <v>83.951370364496441</v>
      </c>
      <c r="Q97" s="237">
        <f t="shared" si="59"/>
        <v>83.733575179998255</v>
      </c>
      <c r="R97" s="237">
        <f t="shared" si="59"/>
        <v>83.51577999550004</v>
      </c>
      <c r="S97" s="237">
        <f t="shared" si="59"/>
        <v>59.514750663798409</v>
      </c>
      <c r="T97" s="237">
        <f t="shared" si="59"/>
        <v>83.080189626503639</v>
      </c>
      <c r="U97" s="237">
        <f t="shared" si="59"/>
        <v>82.862394442005439</v>
      </c>
      <c r="V97" s="237">
        <f t="shared" si="59"/>
        <v>82.644599257507224</v>
      </c>
      <c r="W97" s="237">
        <f t="shared" si="59"/>
        <v>82.426804073009038</v>
      </c>
      <c r="X97" s="237">
        <f t="shared" si="59"/>
        <v>81140.437098242604</v>
      </c>
      <c r="Y97" s="237">
        <f t="shared" si="60"/>
        <v>81.991213704012594</v>
      </c>
      <c r="Z97" s="237">
        <f t="shared" si="60"/>
        <v>81.773418519514436</v>
      </c>
      <c r="AA97" s="237">
        <f t="shared" si="60"/>
        <v>81.555623335016278</v>
      </c>
      <c r="AB97" s="237">
        <f t="shared" si="60"/>
        <v>81.337828150517993</v>
      </c>
      <c r="AC97" s="237">
        <f t="shared" si="60"/>
        <v>57.772389187812792</v>
      </c>
      <c r="AD97" s="237">
        <f t="shared" si="60"/>
        <v>80.902237781521663</v>
      </c>
      <c r="AE97" s="237">
        <f t="shared" si="60"/>
        <v>80.684442597023477</v>
      </c>
    </row>
    <row r="98" spans="1:31" s="2" customFormat="1" ht="15.75" customHeight="1" thickBot="1">
      <c r="D98" s="900">
        <v>0.4</v>
      </c>
      <c r="E98" s="901">
        <f>E$67*(1-$D98)-E$71</f>
        <v>-6935.9293451782414</v>
      </c>
      <c r="F98" s="901">
        <f t="shared" si="59"/>
        <v>-1682.6908957583796</v>
      </c>
      <c r="G98" s="901">
        <f t="shared" si="59"/>
        <v>55.529098787481331</v>
      </c>
      <c r="H98" s="901">
        <f t="shared" si="59"/>
        <v>55.365752399107677</v>
      </c>
      <c r="I98" s="901">
        <f t="shared" si="59"/>
        <v>37.038287623584154</v>
      </c>
      <c r="J98" s="901">
        <f t="shared" si="59"/>
        <v>825.22450852042004</v>
      </c>
      <c r="K98" s="901">
        <f t="shared" si="59"/>
        <v>54.87571323398673</v>
      </c>
      <c r="L98" s="901">
        <f t="shared" si="59"/>
        <v>54.712366845613076</v>
      </c>
      <c r="M98" s="901">
        <f t="shared" si="59"/>
        <v>1586.5935890760823</v>
      </c>
      <c r="N98" s="901">
        <f t="shared" si="59"/>
        <v>36.384902070089552</v>
      </c>
      <c r="O98" s="901">
        <f t="shared" si="59"/>
        <v>54.222327680492128</v>
      </c>
      <c r="P98" s="901">
        <f t="shared" si="59"/>
        <v>54.058981292118474</v>
      </c>
      <c r="Q98" s="901">
        <f t="shared" si="59"/>
        <v>53.895634903744835</v>
      </c>
      <c r="R98" s="901">
        <f t="shared" si="59"/>
        <v>53.732288515371181</v>
      </c>
      <c r="S98" s="901">
        <f t="shared" si="59"/>
        <v>35.731516516594951</v>
      </c>
      <c r="T98" s="901">
        <f t="shared" si="59"/>
        <v>53.405595738623887</v>
      </c>
      <c r="U98" s="901">
        <f t="shared" si="59"/>
        <v>53.242249350250233</v>
      </c>
      <c r="V98" s="901">
        <f t="shared" si="59"/>
        <v>53.078902961876565</v>
      </c>
      <c r="W98" s="901">
        <f t="shared" si="59"/>
        <v>52.915556573502926</v>
      </c>
      <c r="X98" s="901">
        <f t="shared" si="59"/>
        <v>60846.423277200694</v>
      </c>
      <c r="Y98" s="901">
        <f t="shared" si="60"/>
        <v>52.588863796755604</v>
      </c>
      <c r="Z98" s="901">
        <f t="shared" si="60"/>
        <v>52.425517408381978</v>
      </c>
      <c r="AA98" s="901">
        <f t="shared" si="60"/>
        <v>52.262171020008353</v>
      </c>
      <c r="AB98" s="901">
        <f t="shared" si="60"/>
        <v>52.098824631634642</v>
      </c>
      <c r="AC98" s="901">
        <f t="shared" si="60"/>
        <v>34.424745409605748</v>
      </c>
      <c r="AD98" s="901">
        <f t="shared" si="60"/>
        <v>51.772131854887405</v>
      </c>
      <c r="AE98" s="901">
        <f t="shared" si="60"/>
        <v>51.608785466513766</v>
      </c>
    </row>
    <row r="99" spans="1:31" s="2" customFormat="1" ht="15.75" customHeight="1" thickBot="1">
      <c r="A99" s="1261" t="s">
        <v>1370</v>
      </c>
      <c r="D99" s="819"/>
      <c r="E99" s="237"/>
      <c r="F99" s="237"/>
      <c r="G99" s="237"/>
      <c r="H99" s="237"/>
      <c r="I99" s="237"/>
      <c r="J99" s="237"/>
      <c r="K99" s="237"/>
      <c r="L99" s="237"/>
      <c r="M99" s="237"/>
      <c r="N99" s="237"/>
      <c r="O99" s="237"/>
      <c r="P99" s="237"/>
      <c r="Q99" s="237"/>
      <c r="R99" s="237"/>
      <c r="S99" s="237"/>
      <c r="T99" s="237"/>
      <c r="U99" s="237"/>
      <c r="V99" s="237"/>
      <c r="W99" s="237"/>
      <c r="X99" s="237"/>
      <c r="Y99" s="237"/>
      <c r="Z99" s="237"/>
      <c r="AA99" s="237"/>
      <c r="AB99" s="237"/>
      <c r="AC99" s="237"/>
      <c r="AD99" s="237"/>
      <c r="AE99" s="237"/>
    </row>
    <row r="100" spans="1:31">
      <c r="A100" s="1189" t="s">
        <v>1339</v>
      </c>
      <c r="B100" s="1190"/>
      <c r="C100" s="1191"/>
      <c r="D100" s="1191"/>
      <c r="E100" s="1191"/>
      <c r="F100" s="1190"/>
      <c r="G100" s="1190"/>
      <c r="H100" s="1190"/>
      <c r="I100" s="1190"/>
      <c r="J100" s="1190"/>
      <c r="K100" s="1190"/>
      <c r="L100" s="1190"/>
      <c r="M100" s="1190"/>
      <c r="N100" s="1190"/>
      <c r="O100" s="1190"/>
      <c r="P100" s="1190"/>
      <c r="Q100" s="1190"/>
      <c r="R100" s="1190"/>
      <c r="S100" s="1190"/>
      <c r="T100" s="1190"/>
      <c r="U100" s="1190"/>
      <c r="V100" s="1190"/>
      <c r="W100" s="1190"/>
      <c r="X100" s="1190"/>
      <c r="Y100" s="1190"/>
      <c r="Z100" s="1190"/>
      <c r="AA100" s="1190"/>
      <c r="AB100" s="1190"/>
      <c r="AC100" s="1190"/>
      <c r="AD100" s="1190"/>
      <c r="AE100" s="1190"/>
    </row>
    <row r="101" spans="1:31">
      <c r="A101" s="913"/>
      <c r="C101" s="252"/>
      <c r="D101" s="252"/>
      <c r="E101" s="252"/>
    </row>
    <row r="102" spans="1:31">
      <c r="A102" s="1193" t="s">
        <v>122</v>
      </c>
      <c r="B102" s="912" t="s">
        <v>197</v>
      </c>
      <c r="C102" s="265">
        <f>C57</f>
        <v>17950.594301137062</v>
      </c>
      <c r="D102" s="252"/>
      <c r="E102" s="252"/>
    </row>
    <row r="103" spans="1:31">
      <c r="A103" s="1193" t="s">
        <v>1340</v>
      </c>
      <c r="B103" s="912" t="s">
        <v>197</v>
      </c>
      <c r="C103" s="683">
        <f>C102</f>
        <v>17950.594301137062</v>
      </c>
      <c r="D103" s="252"/>
      <c r="E103" s="252"/>
    </row>
    <row r="104" spans="1:31">
      <c r="A104" s="1193" t="s">
        <v>1341</v>
      </c>
      <c r="B104" s="912" t="s">
        <v>197</v>
      </c>
      <c r="C104" s="683">
        <v>0</v>
      </c>
      <c r="D104" s="252"/>
      <c r="E104" s="252"/>
    </row>
    <row r="105" spans="1:31">
      <c r="A105" s="916" t="s">
        <v>1342</v>
      </c>
      <c r="C105" s="252"/>
      <c r="D105" s="252"/>
      <c r="E105" s="252"/>
    </row>
    <row r="106" spans="1:31">
      <c r="A106" s="910" t="s">
        <v>293</v>
      </c>
      <c r="C106" s="252"/>
      <c r="D106" s="257" t="s">
        <v>295</v>
      </c>
      <c r="E106" s="1469" t="s">
        <v>296</v>
      </c>
      <c r="F106" s="1469"/>
      <c r="G106" s="1469"/>
      <c r="H106" s="1469"/>
      <c r="I106" s="1469"/>
      <c r="J106" s="258"/>
      <c r="K106" s="258"/>
      <c r="L106" s="258"/>
      <c r="M106" s="258"/>
      <c r="N106" s="258"/>
      <c r="O106" s="1469"/>
      <c r="P106" s="1469"/>
      <c r="Q106" s="1469"/>
      <c r="R106" s="1469"/>
      <c r="S106" s="1469"/>
      <c r="T106" s="258"/>
      <c r="U106" s="258"/>
      <c r="V106" s="258"/>
      <c r="W106" s="258"/>
      <c r="X106" s="258"/>
      <c r="Y106" s="258"/>
      <c r="Z106" s="258"/>
      <c r="AA106" s="258"/>
      <c r="AB106" s="258"/>
      <c r="AC106" s="258"/>
      <c r="AD106" s="258"/>
      <c r="AE106" s="258"/>
    </row>
    <row r="107" spans="1:31">
      <c r="A107" s="910"/>
      <c r="C107" s="252"/>
      <c r="D107" s="262" t="s">
        <v>297</v>
      </c>
      <c r="E107" s="262">
        <v>1</v>
      </c>
      <c r="F107" s="262">
        <v>2</v>
      </c>
      <c r="G107" s="262">
        <v>3</v>
      </c>
      <c r="H107" s="262">
        <v>4</v>
      </c>
      <c r="I107" s="262">
        <v>5</v>
      </c>
      <c r="J107" s="262">
        <v>6</v>
      </c>
      <c r="K107" s="262">
        <v>7</v>
      </c>
      <c r="L107" s="262">
        <v>8</v>
      </c>
      <c r="M107" s="262">
        <v>9</v>
      </c>
      <c r="N107" s="263">
        <v>10</v>
      </c>
      <c r="O107" s="262">
        <v>11</v>
      </c>
      <c r="P107" s="262">
        <v>12</v>
      </c>
      <c r="Q107" s="262">
        <v>13</v>
      </c>
      <c r="R107" s="262">
        <v>14</v>
      </c>
      <c r="S107" s="262">
        <v>15</v>
      </c>
      <c r="T107" s="262">
        <v>16</v>
      </c>
      <c r="U107" s="262">
        <v>17</v>
      </c>
      <c r="V107" s="262">
        <v>18</v>
      </c>
      <c r="W107" s="262">
        <v>19</v>
      </c>
      <c r="X107" s="263">
        <v>20</v>
      </c>
      <c r="Y107" s="263">
        <v>21</v>
      </c>
      <c r="Z107" s="263">
        <v>22</v>
      </c>
      <c r="AA107" s="263">
        <v>23</v>
      </c>
      <c r="AB107" s="263">
        <v>24</v>
      </c>
      <c r="AC107" s="263">
        <v>25</v>
      </c>
      <c r="AD107" s="263">
        <v>26</v>
      </c>
      <c r="AE107" s="263">
        <v>27</v>
      </c>
    </row>
    <row r="108" spans="1:31">
      <c r="A108" s="1188" t="s">
        <v>1345</v>
      </c>
      <c r="C108" s="252"/>
      <c r="D108" s="264"/>
      <c r="E108" s="264"/>
      <c r="F108" s="264"/>
      <c r="G108" s="264"/>
      <c r="H108" s="264"/>
      <c r="I108" s="264"/>
      <c r="J108" s="264"/>
      <c r="K108" s="264"/>
      <c r="L108" s="264"/>
      <c r="M108" s="264"/>
      <c r="N108" s="1187"/>
      <c r="O108" s="264"/>
      <c r="P108" s="264"/>
      <c r="Q108" s="264"/>
      <c r="R108" s="264"/>
      <c r="S108" s="264"/>
      <c r="T108" s="264"/>
      <c r="U108" s="264"/>
      <c r="V108" s="264"/>
      <c r="W108" s="264"/>
      <c r="X108" s="1187"/>
      <c r="Y108" s="1187"/>
      <c r="Z108" s="1187"/>
      <c r="AA108" s="1187"/>
      <c r="AB108" s="1187"/>
      <c r="AC108" s="1187"/>
      <c r="AD108" s="1187"/>
      <c r="AE108" s="1187"/>
    </row>
    <row r="109" spans="1:31">
      <c r="A109" s="1195" t="s">
        <v>1343</v>
      </c>
      <c r="C109" s="252"/>
      <c r="D109" s="252"/>
      <c r="E109" s="265">
        <f>E64</f>
        <v>152.45662914874001</v>
      </c>
      <c r="F109" s="265">
        <f t="shared" ref="F109:X109" si="61">F64</f>
        <v>152.18438516811725</v>
      </c>
      <c r="G109" s="265">
        <f t="shared" si="61"/>
        <v>151.91214118749451</v>
      </c>
      <c r="H109" s="265">
        <f t="shared" si="61"/>
        <v>151.63989720687175</v>
      </c>
      <c r="I109" s="265">
        <f t="shared" si="61"/>
        <v>121.09412258099921</v>
      </c>
      <c r="J109" s="265">
        <f t="shared" si="61"/>
        <v>1434.7378240757257</v>
      </c>
      <c r="K109" s="265">
        <f t="shared" si="61"/>
        <v>150.8231652650035</v>
      </c>
      <c r="L109" s="265">
        <f t="shared" si="61"/>
        <v>150.55092128438073</v>
      </c>
      <c r="M109" s="265">
        <f t="shared" si="61"/>
        <v>2703.6862916684959</v>
      </c>
      <c r="N109" s="265">
        <f t="shared" si="61"/>
        <v>120.00514665850821</v>
      </c>
      <c r="O109" s="265">
        <f t="shared" si="61"/>
        <v>149.73418934251251</v>
      </c>
      <c r="P109" s="265">
        <f t="shared" si="61"/>
        <v>149.46194536188975</v>
      </c>
      <c r="Q109" s="265">
        <f t="shared" si="61"/>
        <v>149.18970138126701</v>
      </c>
      <c r="R109" s="265">
        <f t="shared" si="61"/>
        <v>148.91745740064425</v>
      </c>
      <c r="S109" s="265">
        <f t="shared" si="61"/>
        <v>118.91617073601721</v>
      </c>
      <c r="T109" s="265">
        <f t="shared" si="61"/>
        <v>148.37296943939876</v>
      </c>
      <c r="U109" s="265">
        <f t="shared" si="61"/>
        <v>148.100725458776</v>
      </c>
      <c r="V109" s="265">
        <f t="shared" si="61"/>
        <v>147.82848147815324</v>
      </c>
      <c r="W109" s="265">
        <f t="shared" si="61"/>
        <v>147.5562374975305</v>
      </c>
      <c r="X109" s="265">
        <f t="shared" si="61"/>
        <v>101470.06910520952</v>
      </c>
      <c r="Y109" s="265">
        <f t="shared" ref="Y109:AE109" si="62">Y64</f>
        <v>147.01174953628495</v>
      </c>
      <c r="Z109" s="265">
        <f t="shared" si="62"/>
        <v>146.73950555566225</v>
      </c>
      <c r="AA109" s="265">
        <f t="shared" si="62"/>
        <v>146.46726157503954</v>
      </c>
      <c r="AB109" s="265">
        <f t="shared" si="62"/>
        <v>146.1950175944167</v>
      </c>
      <c r="AC109" s="265">
        <f t="shared" si="62"/>
        <v>116.73821889103519</v>
      </c>
      <c r="AD109" s="265">
        <f t="shared" si="62"/>
        <v>145.65052963317129</v>
      </c>
      <c r="AE109" s="265">
        <f t="shared" si="62"/>
        <v>145.37828565254856</v>
      </c>
    </row>
    <row r="110" spans="1:31">
      <c r="A110" s="1195" t="s">
        <v>1341</v>
      </c>
      <c r="C110" s="252"/>
      <c r="D110" s="252"/>
      <c r="E110" s="252">
        <f>C104</f>
        <v>0</v>
      </c>
    </row>
    <row r="111" spans="1:31">
      <c r="A111" s="1188" t="s">
        <v>1346</v>
      </c>
      <c r="C111" s="252"/>
      <c r="D111" s="252"/>
      <c r="E111" s="265">
        <f t="shared" ref="E111:X111" si="63">SUM(E109:E110)</f>
        <v>152.45662914874001</v>
      </c>
      <c r="F111" s="265">
        <f t="shared" si="63"/>
        <v>152.18438516811725</v>
      </c>
      <c r="G111" s="265">
        <f t="shared" si="63"/>
        <v>151.91214118749451</v>
      </c>
      <c r="H111" s="265">
        <f t="shared" si="63"/>
        <v>151.63989720687175</v>
      </c>
      <c r="I111" s="265">
        <f t="shared" si="63"/>
        <v>121.09412258099921</v>
      </c>
      <c r="J111" s="265">
        <f t="shared" si="63"/>
        <v>1434.7378240757257</v>
      </c>
      <c r="K111" s="265">
        <f t="shared" si="63"/>
        <v>150.8231652650035</v>
      </c>
      <c r="L111" s="265">
        <f t="shared" si="63"/>
        <v>150.55092128438073</v>
      </c>
      <c r="M111" s="265">
        <f t="shared" si="63"/>
        <v>2703.6862916684959</v>
      </c>
      <c r="N111" s="265">
        <f t="shared" si="63"/>
        <v>120.00514665850821</v>
      </c>
      <c r="O111" s="265">
        <f t="shared" si="63"/>
        <v>149.73418934251251</v>
      </c>
      <c r="P111" s="265">
        <f t="shared" si="63"/>
        <v>149.46194536188975</v>
      </c>
      <c r="Q111" s="265">
        <f t="shared" si="63"/>
        <v>149.18970138126701</v>
      </c>
      <c r="R111" s="265">
        <f t="shared" si="63"/>
        <v>148.91745740064425</v>
      </c>
      <c r="S111" s="265">
        <f t="shared" si="63"/>
        <v>118.91617073601721</v>
      </c>
      <c r="T111" s="265">
        <f t="shared" si="63"/>
        <v>148.37296943939876</v>
      </c>
      <c r="U111" s="265">
        <f t="shared" si="63"/>
        <v>148.100725458776</v>
      </c>
      <c r="V111" s="265">
        <f t="shared" si="63"/>
        <v>147.82848147815324</v>
      </c>
      <c r="W111" s="265">
        <f t="shared" si="63"/>
        <v>147.5562374975305</v>
      </c>
      <c r="X111" s="265">
        <f t="shared" si="63"/>
        <v>101470.06910520952</v>
      </c>
      <c r="Y111" s="265">
        <f t="shared" ref="Y111:AE111" si="64">SUM(Y109:Y110)</f>
        <v>147.01174953628495</v>
      </c>
      <c r="Z111" s="265">
        <f t="shared" si="64"/>
        <v>146.73950555566225</v>
      </c>
      <c r="AA111" s="265">
        <f t="shared" si="64"/>
        <v>146.46726157503954</v>
      </c>
      <c r="AB111" s="265">
        <f t="shared" si="64"/>
        <v>146.1950175944167</v>
      </c>
      <c r="AC111" s="265">
        <f t="shared" si="64"/>
        <v>116.73821889103519</v>
      </c>
      <c r="AD111" s="265">
        <f t="shared" si="64"/>
        <v>145.65052963317129</v>
      </c>
      <c r="AE111" s="265">
        <f t="shared" si="64"/>
        <v>145.37828565254856</v>
      </c>
    </row>
    <row r="112" spans="1:31">
      <c r="A112" s="910"/>
      <c r="C112" s="252"/>
      <c r="D112" s="252"/>
      <c r="E112" s="252"/>
    </row>
    <row r="113" spans="1:31">
      <c r="A113" s="1188" t="s">
        <v>1347</v>
      </c>
      <c r="C113" s="252"/>
      <c r="D113" s="252"/>
      <c r="E113" s="252"/>
    </row>
    <row r="114" spans="1:31">
      <c r="A114" s="910" t="s">
        <v>1348</v>
      </c>
      <c r="C114" s="252"/>
      <c r="D114" s="252"/>
      <c r="E114" s="265">
        <f>E70</f>
        <v>15136.757613060847</v>
      </c>
      <c r="F114" s="265">
        <f t="shared" ref="F114:X114" si="65">F70</f>
        <v>4435.0038171481247</v>
      </c>
      <c r="G114" s="265">
        <f t="shared" si="65"/>
        <v>35.618185925015368</v>
      </c>
      <c r="H114" s="265">
        <f t="shared" si="65"/>
        <v>35.618185925015368</v>
      </c>
      <c r="I114" s="265">
        <f t="shared" si="65"/>
        <v>35.618185925015368</v>
      </c>
      <c r="J114" s="265">
        <f t="shared" si="65"/>
        <v>35.618185925015368</v>
      </c>
      <c r="K114" s="265">
        <f t="shared" si="65"/>
        <v>35.618185925015368</v>
      </c>
      <c r="L114" s="265">
        <f t="shared" si="65"/>
        <v>35.618185925015368</v>
      </c>
      <c r="M114" s="265">
        <f t="shared" si="65"/>
        <v>35.618185925015368</v>
      </c>
      <c r="N114" s="265">
        <f t="shared" si="65"/>
        <v>35.618185925015368</v>
      </c>
      <c r="O114" s="265">
        <f t="shared" si="65"/>
        <v>35.618185925015368</v>
      </c>
      <c r="P114" s="265">
        <f t="shared" si="65"/>
        <v>35.618185925015368</v>
      </c>
      <c r="Q114" s="265">
        <f t="shared" si="65"/>
        <v>35.618185925015368</v>
      </c>
      <c r="R114" s="265">
        <f t="shared" si="65"/>
        <v>35.618185925015368</v>
      </c>
      <c r="S114" s="265">
        <f t="shared" si="65"/>
        <v>35.618185925015368</v>
      </c>
      <c r="T114" s="265">
        <f t="shared" si="65"/>
        <v>35.618185925015368</v>
      </c>
      <c r="U114" s="265">
        <f t="shared" si="65"/>
        <v>35.618185925015368</v>
      </c>
      <c r="V114" s="265">
        <f t="shared" si="65"/>
        <v>35.618185925015368</v>
      </c>
      <c r="W114" s="265">
        <f t="shared" si="65"/>
        <v>35.618185925015368</v>
      </c>
      <c r="X114" s="265">
        <f t="shared" si="65"/>
        <v>35.618185925015368</v>
      </c>
      <c r="Y114" s="265">
        <f t="shared" ref="Y114:AE114" si="66">Y70</f>
        <v>35.618185925015368</v>
      </c>
      <c r="Z114" s="265">
        <f t="shared" si="66"/>
        <v>35.618185925015368</v>
      </c>
      <c r="AA114" s="265">
        <f t="shared" si="66"/>
        <v>35.618185925015368</v>
      </c>
      <c r="AB114" s="265">
        <f t="shared" si="66"/>
        <v>35.618185925015368</v>
      </c>
      <c r="AC114" s="265">
        <f t="shared" si="66"/>
        <v>35.618185925015368</v>
      </c>
      <c r="AD114" s="265">
        <f t="shared" si="66"/>
        <v>35.618185925015368</v>
      </c>
      <c r="AE114" s="265">
        <f t="shared" si="66"/>
        <v>35.618185925015368</v>
      </c>
    </row>
    <row r="115" spans="1:31">
      <c r="A115" s="1188" t="s">
        <v>1349</v>
      </c>
      <c r="C115" s="252"/>
      <c r="D115" s="252"/>
      <c r="E115" s="265">
        <f>SUM(E114)</f>
        <v>15136.757613060847</v>
      </c>
      <c r="F115" s="265">
        <f t="shared" ref="F115:X115" si="67">SUM(F114)</f>
        <v>4435.0038171481247</v>
      </c>
      <c r="G115" s="265">
        <f t="shared" si="67"/>
        <v>35.618185925015368</v>
      </c>
      <c r="H115" s="265">
        <f t="shared" si="67"/>
        <v>35.618185925015368</v>
      </c>
      <c r="I115" s="265">
        <f t="shared" si="67"/>
        <v>35.618185925015368</v>
      </c>
      <c r="J115" s="265">
        <f t="shared" si="67"/>
        <v>35.618185925015368</v>
      </c>
      <c r="K115" s="265">
        <f t="shared" si="67"/>
        <v>35.618185925015368</v>
      </c>
      <c r="L115" s="265">
        <f t="shared" si="67"/>
        <v>35.618185925015368</v>
      </c>
      <c r="M115" s="265">
        <f t="shared" si="67"/>
        <v>35.618185925015368</v>
      </c>
      <c r="N115" s="265">
        <f t="shared" si="67"/>
        <v>35.618185925015368</v>
      </c>
      <c r="O115" s="265">
        <f t="shared" si="67"/>
        <v>35.618185925015368</v>
      </c>
      <c r="P115" s="265">
        <f t="shared" si="67"/>
        <v>35.618185925015368</v>
      </c>
      <c r="Q115" s="265">
        <f t="shared" si="67"/>
        <v>35.618185925015368</v>
      </c>
      <c r="R115" s="265">
        <f t="shared" si="67"/>
        <v>35.618185925015368</v>
      </c>
      <c r="S115" s="265">
        <f t="shared" si="67"/>
        <v>35.618185925015368</v>
      </c>
      <c r="T115" s="265">
        <f t="shared" si="67"/>
        <v>35.618185925015368</v>
      </c>
      <c r="U115" s="265">
        <f t="shared" si="67"/>
        <v>35.618185925015368</v>
      </c>
      <c r="V115" s="265">
        <f t="shared" si="67"/>
        <v>35.618185925015368</v>
      </c>
      <c r="W115" s="265">
        <f t="shared" si="67"/>
        <v>35.618185925015368</v>
      </c>
      <c r="X115" s="265">
        <f t="shared" si="67"/>
        <v>35.618185925015368</v>
      </c>
      <c r="Y115" s="265">
        <f t="shared" ref="Y115:AE115" si="68">SUM(Y114)</f>
        <v>35.618185925015368</v>
      </c>
      <c r="Z115" s="265">
        <f t="shared" si="68"/>
        <v>35.618185925015368</v>
      </c>
      <c r="AA115" s="265">
        <f t="shared" si="68"/>
        <v>35.618185925015368</v>
      </c>
      <c r="AB115" s="265">
        <f t="shared" si="68"/>
        <v>35.618185925015368</v>
      </c>
      <c r="AC115" s="265">
        <f t="shared" si="68"/>
        <v>35.618185925015368</v>
      </c>
      <c r="AD115" s="265">
        <f t="shared" si="68"/>
        <v>35.618185925015368</v>
      </c>
      <c r="AE115" s="265">
        <f t="shared" si="68"/>
        <v>35.618185925015368</v>
      </c>
    </row>
    <row r="116" spans="1:31">
      <c r="A116" s="910"/>
      <c r="C116" s="252"/>
      <c r="D116" s="252"/>
      <c r="E116" s="252"/>
    </row>
    <row r="117" spans="1:31">
      <c r="A117" s="1188" t="s">
        <v>1350</v>
      </c>
      <c r="C117" s="252"/>
      <c r="D117" s="252"/>
      <c r="E117" s="265">
        <f>E111-E115</f>
        <v>-14984.300983912106</v>
      </c>
      <c r="F117" s="265">
        <f t="shared" ref="F117:X117" si="69">F111-F115</f>
        <v>-4282.8194319800077</v>
      </c>
      <c r="G117" s="265">
        <f t="shared" si="69"/>
        <v>116.29395526247914</v>
      </c>
      <c r="H117" s="265">
        <f t="shared" si="69"/>
        <v>116.02171128185638</v>
      </c>
      <c r="I117" s="265">
        <f t="shared" si="69"/>
        <v>85.475936655983844</v>
      </c>
      <c r="J117" s="265">
        <f t="shared" si="69"/>
        <v>1399.1196381507104</v>
      </c>
      <c r="K117" s="265">
        <f t="shared" si="69"/>
        <v>115.20497933998813</v>
      </c>
      <c r="L117" s="265">
        <f t="shared" si="69"/>
        <v>114.93273535936537</v>
      </c>
      <c r="M117" s="265">
        <f t="shared" si="69"/>
        <v>2668.0681057434804</v>
      </c>
      <c r="N117" s="265">
        <f t="shared" si="69"/>
        <v>84.386960733492842</v>
      </c>
      <c r="O117" s="265">
        <f t="shared" si="69"/>
        <v>114.11600341749714</v>
      </c>
      <c r="P117" s="265">
        <f t="shared" si="69"/>
        <v>113.84375943687438</v>
      </c>
      <c r="Q117" s="265">
        <f t="shared" si="69"/>
        <v>113.57151545625165</v>
      </c>
      <c r="R117" s="265">
        <f t="shared" si="69"/>
        <v>113.29927147562888</v>
      </c>
      <c r="S117" s="265">
        <f t="shared" si="69"/>
        <v>83.297984811001839</v>
      </c>
      <c r="T117" s="265">
        <f t="shared" si="69"/>
        <v>112.75478351438339</v>
      </c>
      <c r="U117" s="265">
        <f t="shared" si="69"/>
        <v>112.48253953376063</v>
      </c>
      <c r="V117" s="265">
        <f t="shared" si="69"/>
        <v>112.21029555313787</v>
      </c>
      <c r="W117" s="265">
        <f t="shared" si="69"/>
        <v>111.93805157251514</v>
      </c>
      <c r="X117" s="265">
        <f t="shared" si="69"/>
        <v>101434.4509192845</v>
      </c>
      <c r="Y117" s="265">
        <f t="shared" ref="Y117:AE117" si="70">Y111-Y115</f>
        <v>111.39356361126958</v>
      </c>
      <c r="Z117" s="265">
        <f t="shared" si="70"/>
        <v>111.12131963064688</v>
      </c>
      <c r="AA117" s="265">
        <f t="shared" si="70"/>
        <v>110.84907565002418</v>
      </c>
      <c r="AB117" s="265">
        <f t="shared" si="70"/>
        <v>110.57683166940133</v>
      </c>
      <c r="AC117" s="265">
        <f t="shared" si="70"/>
        <v>81.120032966019821</v>
      </c>
      <c r="AD117" s="265">
        <f t="shared" si="70"/>
        <v>110.03234370815592</v>
      </c>
      <c r="AE117" s="265">
        <f t="shared" si="70"/>
        <v>109.76009972753319</v>
      </c>
    </row>
    <row r="118" spans="1:31" ht="10.8" thickBot="1">
      <c r="A118" s="1196" t="s">
        <v>350</v>
      </c>
      <c r="B118" s="919"/>
      <c r="C118" s="1088"/>
      <c r="D118" s="1088"/>
      <c r="E118" s="1089">
        <f>E117-$D$72</f>
        <v>-14984.300983912106</v>
      </c>
      <c r="F118" s="1089">
        <f t="shared" ref="F118:X118" si="71">F117-$D$72</f>
        <v>-4282.8194319800077</v>
      </c>
      <c r="G118" s="1089">
        <f t="shared" si="71"/>
        <v>116.29395526247914</v>
      </c>
      <c r="H118" s="1089">
        <f t="shared" si="71"/>
        <v>116.02171128185638</v>
      </c>
      <c r="I118" s="1089">
        <f t="shared" si="71"/>
        <v>85.475936655983844</v>
      </c>
      <c r="J118" s="1089">
        <f t="shared" si="71"/>
        <v>1399.1196381507104</v>
      </c>
      <c r="K118" s="1089">
        <f t="shared" si="71"/>
        <v>115.20497933998813</v>
      </c>
      <c r="L118" s="1089">
        <f t="shared" si="71"/>
        <v>114.93273535936537</v>
      </c>
      <c r="M118" s="1089">
        <f t="shared" si="71"/>
        <v>2668.0681057434804</v>
      </c>
      <c r="N118" s="1089">
        <f t="shared" si="71"/>
        <v>84.386960733492842</v>
      </c>
      <c r="O118" s="1089">
        <f t="shared" si="71"/>
        <v>114.11600341749714</v>
      </c>
      <c r="P118" s="1089">
        <f t="shared" si="71"/>
        <v>113.84375943687438</v>
      </c>
      <c r="Q118" s="1089">
        <f t="shared" si="71"/>
        <v>113.57151545625165</v>
      </c>
      <c r="R118" s="1089">
        <f t="shared" si="71"/>
        <v>113.29927147562888</v>
      </c>
      <c r="S118" s="1089">
        <f t="shared" si="71"/>
        <v>83.297984811001839</v>
      </c>
      <c r="T118" s="1089">
        <f t="shared" si="71"/>
        <v>112.75478351438339</v>
      </c>
      <c r="U118" s="1089">
        <f t="shared" si="71"/>
        <v>112.48253953376063</v>
      </c>
      <c r="V118" s="1089">
        <f t="shared" si="71"/>
        <v>112.21029555313787</v>
      </c>
      <c r="W118" s="1089">
        <f t="shared" si="71"/>
        <v>111.93805157251514</v>
      </c>
      <c r="X118" s="1089">
        <f t="shared" si="71"/>
        <v>101434.4509192845</v>
      </c>
      <c r="Y118" s="1089">
        <f t="shared" ref="Y118:AE118" si="72">Y117-$D$72</f>
        <v>111.39356361126958</v>
      </c>
      <c r="Z118" s="1089">
        <f t="shared" si="72"/>
        <v>111.12131963064688</v>
      </c>
      <c r="AA118" s="1089">
        <f t="shared" si="72"/>
        <v>110.84907565002418</v>
      </c>
      <c r="AB118" s="1089">
        <f t="shared" si="72"/>
        <v>110.57683166940133</v>
      </c>
      <c r="AC118" s="1089">
        <f t="shared" si="72"/>
        <v>81.120032966019821</v>
      </c>
      <c r="AD118" s="1089">
        <f t="shared" si="72"/>
        <v>110.03234370815592</v>
      </c>
      <c r="AE118" s="1089">
        <f t="shared" si="72"/>
        <v>109.76009972753319</v>
      </c>
    </row>
    <row r="119" spans="1:31">
      <c r="C119" s="252"/>
      <c r="D119" s="252"/>
      <c r="E119" s="252"/>
    </row>
    <row r="120" spans="1:31" ht="10.8" thickBot="1">
      <c r="C120" s="252"/>
      <c r="D120" s="252"/>
      <c r="E120" s="252"/>
    </row>
    <row r="121" spans="1:31" s="2" customFormat="1" ht="12.6" thickBot="1">
      <c r="A121" s="894" t="s">
        <v>1104</v>
      </c>
      <c r="B121" s="1467" t="s">
        <v>1105</v>
      </c>
      <c r="C121" s="1479"/>
      <c r="D121" s="1467" t="s">
        <v>1481</v>
      </c>
      <c r="E121" s="1468"/>
      <c r="F121" s="1341"/>
      <c r="G121" s="1343"/>
      <c r="J121" s="1134" t="s">
        <v>1315</v>
      </c>
      <c r="K121" s="1141">
        <f>K77</f>
        <v>46.915178571428584</v>
      </c>
    </row>
    <row r="122" spans="1:31" s="2" customFormat="1" ht="12">
      <c r="A122" s="883"/>
      <c r="B122" s="884" t="s">
        <v>351</v>
      </c>
      <c r="C122" s="884" t="s">
        <v>1106</v>
      </c>
      <c r="D122" s="884" t="s">
        <v>351</v>
      </c>
      <c r="E122" s="884" t="s">
        <v>1485</v>
      </c>
      <c r="F122" s="884" t="s">
        <v>1486</v>
      </c>
      <c r="G122" s="885" t="s">
        <v>1487</v>
      </c>
      <c r="J122" s="1135" t="s">
        <v>1318</v>
      </c>
      <c r="K122" s="1138">
        <f>MAXA(E70:Y70)</f>
        <v>15136.757613060847</v>
      </c>
    </row>
    <row r="123" spans="1:31" s="2" customFormat="1" ht="12" thickBot="1">
      <c r="A123" s="886" t="s">
        <v>1107</v>
      </c>
      <c r="B123" s="880">
        <f>IRR(E134:N134)</f>
        <v>-0.18882372239743828</v>
      </c>
      <c r="C123" s="881">
        <f>NPV(0.11,E134:N134)</f>
        <v>-14837.094551725988</v>
      </c>
      <c r="D123" s="880">
        <f>IRR(E134:X134)</f>
        <v>0.1016565456502263</v>
      </c>
      <c r="E123" s="881">
        <f>NPV(0.11,E134:AE134)</f>
        <v>-1978.6763982915347</v>
      </c>
      <c r="F123" s="881">
        <f>NPV(0.09,E134:AE134)</f>
        <v>3568.2746968841216</v>
      </c>
      <c r="G123" s="881">
        <f>NPV(0.13,E134:AE134)</f>
        <v>-5728.8550957375192</v>
      </c>
      <c r="J123" s="1136" t="s">
        <v>1317</v>
      </c>
      <c r="K123" s="1139">
        <f>E123/K122+1</f>
        <v>0.8692800367904272</v>
      </c>
    </row>
    <row r="124" spans="1:31" s="2" customFormat="1" ht="12.6" thickBot="1">
      <c r="A124" s="888"/>
      <c r="B124" s="880"/>
      <c r="C124" s="881"/>
      <c r="D124" s="880"/>
      <c r="E124" s="881"/>
      <c r="F124" s="881"/>
      <c r="G124" s="881"/>
      <c r="J124" s="1263" t="s">
        <v>1359</v>
      </c>
      <c r="K124" s="1264">
        <f>X107</f>
        <v>20</v>
      </c>
    </row>
    <row r="125" spans="1:31" s="2" customFormat="1" ht="11.4">
      <c r="A125" s="889" t="s">
        <v>1108</v>
      </c>
      <c r="B125" s="880">
        <f>IRR(E136:N136)</f>
        <v>-0.2005644116518277</v>
      </c>
      <c r="C125" s="881">
        <f>NPV(0.11,E136:N136)</f>
        <v>-16575.597946331731</v>
      </c>
      <c r="D125" s="880">
        <f>IRR(E136:X136)</f>
        <v>9.5360836067848398E-2</v>
      </c>
      <c r="E125" s="881">
        <f t="shared" ref="E125:E131" si="73">NPV(0.11,E136:AE136)</f>
        <v>-3726.6491306123494</v>
      </c>
      <c r="F125" s="881">
        <f>NPV(0.09,E136:AE136)</f>
        <v>1776.8487157363356</v>
      </c>
      <c r="G125" s="881">
        <f>NPV(0.13,E136:AE136)</f>
        <v>-7436.1634744435587</v>
      </c>
    </row>
    <row r="126" spans="1:31" s="2" customFormat="1" ht="11.4">
      <c r="A126" s="889" t="s">
        <v>1109</v>
      </c>
      <c r="B126" s="880">
        <f>IRR(E137:N137)</f>
        <v>-0.21112615759032016</v>
      </c>
      <c r="C126" s="881">
        <f>NPV(0.11,E137:N137)</f>
        <v>-18314.101340937465</v>
      </c>
      <c r="D126" s="880">
        <f>IRR(E137:X137)</f>
        <v>8.9684211853747087E-2</v>
      </c>
      <c r="E126" s="881">
        <f t="shared" si="73"/>
        <v>-5474.6218629331624</v>
      </c>
      <c r="F126" s="881">
        <f>NPV(0.09,E137:AE137)</f>
        <v>-14.57726541144109</v>
      </c>
      <c r="G126" s="881">
        <f>NPV(0.13,E137:AE137)</f>
        <v>-9143.4718531495873</v>
      </c>
    </row>
    <row r="127" spans="1:31" s="2" customFormat="1" ht="11.4">
      <c r="A127" s="889" t="s">
        <v>1110</v>
      </c>
      <c r="B127" s="882">
        <f>IRR(E138:N138)</f>
        <v>-0.24509229616303385</v>
      </c>
      <c r="C127" s="881">
        <f>NPV(0.11,E138:N138)</f>
        <v>-25268.114919360425</v>
      </c>
      <c r="D127" s="882">
        <f>IRR(E138:X138)</f>
        <v>7.135311335251493E-2</v>
      </c>
      <c r="E127" s="881">
        <f t="shared" si="73"/>
        <v>-12466.512792216428</v>
      </c>
      <c r="F127" s="881">
        <f>NPV(0.09,E138:AE138)</f>
        <v>-7180.2811900025581</v>
      </c>
      <c r="G127" s="881">
        <f>NPV(0.13,E138:AE138)</f>
        <v>-15972.705367973742</v>
      </c>
    </row>
    <row r="128" spans="1:31" s="2" customFormat="1" ht="11.4">
      <c r="A128" s="889"/>
      <c r="B128" s="880"/>
      <c r="C128" s="881"/>
      <c r="D128" s="880"/>
      <c r="E128" s="881">
        <f t="shared" si="73"/>
        <v>0</v>
      </c>
      <c r="F128" s="881">
        <f>NPV(0.09,F139:Y139)</f>
        <v>0</v>
      </c>
      <c r="G128" s="881">
        <f>NPV(0.13,G139:Z139)</f>
        <v>0</v>
      </c>
    </row>
    <row r="129" spans="1:31" s="2" customFormat="1" ht="11.4">
      <c r="A129" s="889" t="s">
        <v>1111</v>
      </c>
      <c r="B129" s="880">
        <f>IRR(E140:N140)</f>
        <v>4.5321135035401472E-2</v>
      </c>
      <c r="C129" s="881">
        <f>NPV(0.11,E140:N140)</f>
        <v>-893.70788168079082</v>
      </c>
      <c r="D129" s="880">
        <f>IRR(E140:X140)</f>
        <v>0.22643814491302128</v>
      </c>
      <c r="E129" s="881">
        <f t="shared" si="73"/>
        <v>10669.399118695143</v>
      </c>
      <c r="F129" s="881">
        <f>NPV(0.09,E140:AE140)</f>
        <v>15939.251698220685</v>
      </c>
      <c r="G129" s="881">
        <f>NPV(0.13,E140:AE140)</f>
        <v>7027.2843012826497</v>
      </c>
    </row>
    <row r="130" spans="1:31" s="2" customFormat="1" ht="11.4">
      <c r="A130" s="889" t="s">
        <v>1112</v>
      </c>
      <c r="B130" s="880">
        <f>IRR(E141:N141)</f>
        <v>-4.3353849737715389E-2</v>
      </c>
      <c r="C130" s="881">
        <f>NPV(0.11,E141:N141)</f>
        <v>-2726.0774443893019</v>
      </c>
      <c r="D130" s="880">
        <f>IRR(E141:X141)</f>
        <v>0.17987992580642387</v>
      </c>
      <c r="E130" s="881">
        <f t="shared" si="73"/>
        <v>7541.718402928107</v>
      </c>
      <c r="F130" s="881">
        <f>NPV(0.09,E141:AE141)</f>
        <v>12177.750419365302</v>
      </c>
      <c r="G130" s="881">
        <f>NPV(0.13,E141:AE141)</f>
        <v>4349.4656248000883</v>
      </c>
    </row>
    <row r="131" spans="1:31" s="2" customFormat="1" ht="12" thickBot="1">
      <c r="A131" s="890" t="s">
        <v>1113</v>
      </c>
      <c r="B131" s="891">
        <f>IRR(E142:N142)</f>
        <v>-0.15735339224863021</v>
      </c>
      <c r="C131" s="892">
        <f>NPV(0.11,E142:N142)</f>
        <v>-6390.8165698063276</v>
      </c>
      <c r="D131" s="891">
        <f>IRR(E142:X142)</f>
        <v>0.12006144345229197</v>
      </c>
      <c r="E131" s="892">
        <f t="shared" si="73"/>
        <v>1286.3569713940394</v>
      </c>
      <c r="F131" s="892">
        <f>NPV(0.09,E142:AE142)</f>
        <v>4654.7478616545277</v>
      </c>
      <c r="G131" s="892">
        <f>NPV(0.13,E142:AE142)</f>
        <v>-1006.1717281650302</v>
      </c>
    </row>
    <row r="132" spans="1:31" s="2" customFormat="1" ht="12.6" thickBot="1">
      <c r="A132" s="843"/>
      <c r="B132" s="843"/>
      <c r="C132" s="9"/>
    </row>
    <row r="133" spans="1:31" s="2" customFormat="1" ht="15" customHeight="1">
      <c r="D133" s="895"/>
      <c r="E133" s="896" t="s">
        <v>432</v>
      </c>
      <c r="F133" s="896" t="s">
        <v>1114</v>
      </c>
      <c r="G133" s="896" t="s">
        <v>1115</v>
      </c>
      <c r="H133" s="896" t="s">
        <v>1116</v>
      </c>
      <c r="I133" s="896" t="s">
        <v>1117</v>
      </c>
      <c r="J133" s="896" t="s">
        <v>1118</v>
      </c>
      <c r="K133" s="896" t="s">
        <v>1119</v>
      </c>
      <c r="L133" s="896" t="s">
        <v>1120</v>
      </c>
      <c r="M133" s="896" t="s">
        <v>1121</v>
      </c>
      <c r="N133" s="896" t="s">
        <v>1122</v>
      </c>
      <c r="O133" s="896" t="s">
        <v>1123</v>
      </c>
      <c r="P133" s="896" t="s">
        <v>1124</v>
      </c>
      <c r="Q133" s="896" t="s">
        <v>1125</v>
      </c>
      <c r="R133" s="896" t="s">
        <v>1126</v>
      </c>
      <c r="S133" s="896" t="s">
        <v>1127</v>
      </c>
      <c r="T133" s="896" t="s">
        <v>1128</v>
      </c>
      <c r="U133" s="896" t="s">
        <v>1129</v>
      </c>
      <c r="V133" s="896" t="s">
        <v>1130</v>
      </c>
      <c r="W133" s="896" t="s">
        <v>1131</v>
      </c>
      <c r="X133" s="896" t="s">
        <v>1132</v>
      </c>
      <c r="Y133" s="896" t="s">
        <v>1474</v>
      </c>
      <c r="Z133" s="896" t="s">
        <v>1475</v>
      </c>
      <c r="AA133" s="896" t="s">
        <v>1476</v>
      </c>
      <c r="AB133" s="896" t="s">
        <v>1477</v>
      </c>
      <c r="AC133" s="896" t="s">
        <v>1478</v>
      </c>
      <c r="AD133" s="896" t="s">
        <v>1479</v>
      </c>
      <c r="AE133" s="896" t="s">
        <v>1480</v>
      </c>
    </row>
    <row r="134" spans="1:31" s="2" customFormat="1" ht="15" customHeight="1">
      <c r="D134" s="897" t="s">
        <v>1107</v>
      </c>
      <c r="E134" s="237">
        <f>E111-E115</f>
        <v>-14984.300983912106</v>
      </c>
      <c r="F134" s="237">
        <f t="shared" ref="F134:X134" si="74">F111-F115</f>
        <v>-4282.8194319800077</v>
      </c>
      <c r="G134" s="237">
        <f t="shared" si="74"/>
        <v>116.29395526247914</v>
      </c>
      <c r="H134" s="237">
        <f t="shared" si="74"/>
        <v>116.02171128185638</v>
      </c>
      <c r="I134" s="237">
        <f t="shared" si="74"/>
        <v>85.475936655983844</v>
      </c>
      <c r="J134" s="237">
        <f t="shared" si="74"/>
        <v>1399.1196381507104</v>
      </c>
      <c r="K134" s="237">
        <f t="shared" si="74"/>
        <v>115.20497933998813</v>
      </c>
      <c r="L134" s="237">
        <f t="shared" si="74"/>
        <v>114.93273535936537</v>
      </c>
      <c r="M134" s="237">
        <f t="shared" si="74"/>
        <v>2668.0681057434804</v>
      </c>
      <c r="N134" s="237">
        <f t="shared" si="74"/>
        <v>84.386960733492842</v>
      </c>
      <c r="O134" s="237">
        <f t="shared" si="74"/>
        <v>114.11600341749714</v>
      </c>
      <c r="P134" s="237">
        <f t="shared" si="74"/>
        <v>113.84375943687438</v>
      </c>
      <c r="Q134" s="237">
        <f t="shared" si="74"/>
        <v>113.57151545625165</v>
      </c>
      <c r="R134" s="237">
        <f t="shared" si="74"/>
        <v>113.29927147562888</v>
      </c>
      <c r="S134" s="237">
        <f t="shared" si="74"/>
        <v>83.297984811001839</v>
      </c>
      <c r="T134" s="237">
        <f t="shared" si="74"/>
        <v>112.75478351438339</v>
      </c>
      <c r="U134" s="237">
        <f t="shared" si="74"/>
        <v>112.48253953376063</v>
      </c>
      <c r="V134" s="237">
        <f t="shared" si="74"/>
        <v>112.21029555313787</v>
      </c>
      <c r="W134" s="237">
        <f t="shared" si="74"/>
        <v>111.93805157251514</v>
      </c>
      <c r="X134" s="237">
        <f t="shared" si="74"/>
        <v>101434.4509192845</v>
      </c>
      <c r="Y134" s="237">
        <f t="shared" ref="Y134:AE134" si="75">Y111-Y115</f>
        <v>111.39356361126958</v>
      </c>
      <c r="Z134" s="237">
        <f t="shared" si="75"/>
        <v>111.12131963064688</v>
      </c>
      <c r="AA134" s="237">
        <f t="shared" si="75"/>
        <v>110.84907565002418</v>
      </c>
      <c r="AB134" s="237">
        <f t="shared" si="75"/>
        <v>110.57683166940133</v>
      </c>
      <c r="AC134" s="237">
        <f t="shared" si="75"/>
        <v>81.120032966019821</v>
      </c>
      <c r="AD134" s="237">
        <f t="shared" si="75"/>
        <v>110.03234370815592</v>
      </c>
      <c r="AE134" s="237">
        <f t="shared" si="75"/>
        <v>109.76009972753319</v>
      </c>
    </row>
    <row r="135" spans="1:31" s="2" customFormat="1" ht="15" customHeight="1">
      <c r="D135" s="897" t="s">
        <v>1133</v>
      </c>
      <c r="E135" s="237"/>
      <c r="F135" s="237"/>
      <c r="G135" s="898"/>
      <c r="H135" s="898"/>
      <c r="I135" s="898"/>
      <c r="J135" s="898"/>
      <c r="K135" s="898"/>
      <c r="L135" s="898"/>
      <c r="M135" s="898"/>
      <c r="N135" s="898"/>
      <c r="O135" s="898"/>
      <c r="P135" s="898"/>
      <c r="Q135" s="898"/>
      <c r="R135" s="898"/>
      <c r="S135" s="898"/>
      <c r="T135" s="898"/>
      <c r="U135" s="898"/>
      <c r="V135" s="898"/>
      <c r="W135" s="898"/>
      <c r="X135" s="898"/>
      <c r="Y135" s="898"/>
      <c r="Z135" s="898"/>
      <c r="AA135" s="898"/>
      <c r="AB135" s="898"/>
      <c r="AC135" s="898"/>
      <c r="AD135" s="898"/>
      <c r="AE135" s="898"/>
    </row>
    <row r="136" spans="1:31" s="2" customFormat="1" ht="15" customHeight="1">
      <c r="D136" s="899">
        <v>0.1</v>
      </c>
      <c r="E136" s="237">
        <f>E111-E115*IF(E115&gt;=0,(1+$D136),IF(E115&lt;0,(1-$D136)))</f>
        <v>-16497.976745218195</v>
      </c>
      <c r="F136" s="237">
        <f t="shared" ref="F136:X136" si="76">F111-F115*IF(F115&gt;=0,(1+$D136),IF(F115&lt;0,(1-$D136)))</f>
        <v>-4726.3198136948204</v>
      </c>
      <c r="G136" s="237">
        <f t="shared" si="76"/>
        <v>112.73213666997761</v>
      </c>
      <c r="H136" s="237">
        <f t="shared" si="76"/>
        <v>112.45989268935485</v>
      </c>
      <c r="I136" s="237">
        <f t="shared" si="76"/>
        <v>81.914118063482306</v>
      </c>
      <c r="J136" s="237">
        <f t="shared" si="76"/>
        <v>1395.5578195582088</v>
      </c>
      <c r="K136" s="237">
        <f t="shared" si="76"/>
        <v>111.64316074748659</v>
      </c>
      <c r="L136" s="237">
        <f t="shared" si="76"/>
        <v>111.37091676686383</v>
      </c>
      <c r="M136" s="237">
        <f t="shared" si="76"/>
        <v>2664.506287150979</v>
      </c>
      <c r="N136" s="237">
        <f t="shared" si="76"/>
        <v>80.825142140991304</v>
      </c>
      <c r="O136" s="237">
        <f t="shared" si="76"/>
        <v>110.5541848249956</v>
      </c>
      <c r="P136" s="237">
        <f t="shared" si="76"/>
        <v>110.28194084437284</v>
      </c>
      <c r="Q136" s="237">
        <f t="shared" si="76"/>
        <v>110.00969686375011</v>
      </c>
      <c r="R136" s="237">
        <f t="shared" si="76"/>
        <v>109.73745288312735</v>
      </c>
      <c r="S136" s="237">
        <f t="shared" si="76"/>
        <v>79.736166218500301</v>
      </c>
      <c r="T136" s="237">
        <f t="shared" si="76"/>
        <v>109.19296492188185</v>
      </c>
      <c r="U136" s="237">
        <f t="shared" si="76"/>
        <v>108.92072094125909</v>
      </c>
      <c r="V136" s="237">
        <f t="shared" si="76"/>
        <v>108.64847696063633</v>
      </c>
      <c r="W136" s="237">
        <f t="shared" si="76"/>
        <v>108.3762329800136</v>
      </c>
      <c r="X136" s="237">
        <f t="shared" si="76"/>
        <v>101430.889100692</v>
      </c>
      <c r="Y136" s="237">
        <f t="shared" ref="Y136:AE136" si="77">Y111-Y115*IF(Y115&gt;=0,(1+$D136),IF(Y115&lt;0,(1-$D136)))</f>
        <v>107.83174501876805</v>
      </c>
      <c r="Z136" s="237">
        <f t="shared" si="77"/>
        <v>107.55950103814534</v>
      </c>
      <c r="AA136" s="237">
        <f t="shared" si="77"/>
        <v>107.28725705752264</v>
      </c>
      <c r="AB136" s="237">
        <f t="shared" si="77"/>
        <v>107.01501307689979</v>
      </c>
      <c r="AC136" s="237">
        <f t="shared" si="77"/>
        <v>77.558214373518283</v>
      </c>
      <c r="AD136" s="237">
        <f t="shared" si="77"/>
        <v>106.47052511565438</v>
      </c>
      <c r="AE136" s="237">
        <f t="shared" si="77"/>
        <v>106.19828113503165</v>
      </c>
    </row>
    <row r="137" spans="1:31" s="2" customFormat="1" ht="15" customHeight="1">
      <c r="D137" s="899">
        <v>0.2</v>
      </c>
      <c r="E137" s="237">
        <f>E111-E115*IF(E115&gt;=0,(1+$D137),IF(E115&lt;0,(1-$D137)))</f>
        <v>-18011.652506524275</v>
      </c>
      <c r="F137" s="237">
        <f t="shared" ref="F137:X137" si="78">F111-F115*IF(F115&gt;=0,(1+$D137),IF(F115&lt;0,(1-$D137)))</f>
        <v>-5169.8201954096321</v>
      </c>
      <c r="G137" s="237">
        <f t="shared" si="78"/>
        <v>109.17031807747608</v>
      </c>
      <c r="H137" s="237">
        <f t="shared" si="78"/>
        <v>108.89807409685332</v>
      </c>
      <c r="I137" s="237">
        <f t="shared" si="78"/>
        <v>78.352299470980768</v>
      </c>
      <c r="J137" s="237">
        <f t="shared" si="78"/>
        <v>1391.9960009657073</v>
      </c>
      <c r="K137" s="237">
        <f t="shared" si="78"/>
        <v>108.08134215498507</v>
      </c>
      <c r="L137" s="237">
        <f t="shared" si="78"/>
        <v>107.8090981743623</v>
      </c>
      <c r="M137" s="237">
        <f t="shared" si="78"/>
        <v>2660.9444685584776</v>
      </c>
      <c r="N137" s="237">
        <f t="shared" si="78"/>
        <v>77.26332354848978</v>
      </c>
      <c r="O137" s="237">
        <f t="shared" si="78"/>
        <v>106.99236623249408</v>
      </c>
      <c r="P137" s="237">
        <f t="shared" si="78"/>
        <v>106.72012225187132</v>
      </c>
      <c r="Q137" s="237">
        <f t="shared" si="78"/>
        <v>106.44787827124858</v>
      </c>
      <c r="R137" s="237">
        <f t="shared" si="78"/>
        <v>106.17563429062582</v>
      </c>
      <c r="S137" s="237">
        <f t="shared" si="78"/>
        <v>76.174347625998763</v>
      </c>
      <c r="T137" s="237">
        <f t="shared" si="78"/>
        <v>105.63114632938033</v>
      </c>
      <c r="U137" s="237">
        <f t="shared" si="78"/>
        <v>105.35890234875757</v>
      </c>
      <c r="V137" s="237">
        <f t="shared" si="78"/>
        <v>105.08665836813481</v>
      </c>
      <c r="W137" s="237">
        <f t="shared" si="78"/>
        <v>104.81441438751207</v>
      </c>
      <c r="X137" s="237">
        <f t="shared" si="78"/>
        <v>101427.3272820995</v>
      </c>
      <c r="Y137" s="237">
        <f t="shared" ref="Y137:AE137" si="79">Y111-Y115*IF(Y115&gt;=0,(1+$D137),IF(Y115&lt;0,(1-$D137)))</f>
        <v>104.26992642626652</v>
      </c>
      <c r="Z137" s="237">
        <f t="shared" si="79"/>
        <v>103.99768244564382</v>
      </c>
      <c r="AA137" s="237">
        <f t="shared" si="79"/>
        <v>103.72543846502111</v>
      </c>
      <c r="AB137" s="237">
        <f t="shared" si="79"/>
        <v>103.45319448439827</v>
      </c>
      <c r="AC137" s="237">
        <f t="shared" si="79"/>
        <v>73.996395781016759</v>
      </c>
      <c r="AD137" s="237">
        <f t="shared" si="79"/>
        <v>102.90870652315286</v>
      </c>
      <c r="AE137" s="237">
        <f t="shared" si="79"/>
        <v>102.63646254253013</v>
      </c>
    </row>
    <row r="138" spans="1:31" s="2" customFormat="1" ht="15" customHeight="1">
      <c r="D138" s="899">
        <v>0.6</v>
      </c>
      <c r="E138" s="237">
        <f>E111-E115*IF(E115&gt;=0,(1+$D138),IF(E115&lt;0,(1-$D138)))</f>
        <v>-24066.355551748617</v>
      </c>
      <c r="F138" s="237">
        <f t="shared" ref="F138:X138" si="80">F111-F115*IF(F115&gt;=0,(1+$D138),IF(F115&lt;0,(1-$D138)))</f>
        <v>-6943.8217222688827</v>
      </c>
      <c r="G138" s="237">
        <f t="shared" si="80"/>
        <v>94.92304370746993</v>
      </c>
      <c r="H138" s="237">
        <f t="shared" si="80"/>
        <v>94.650799726847168</v>
      </c>
      <c r="I138" s="237">
        <f t="shared" si="80"/>
        <v>64.105025100974615</v>
      </c>
      <c r="J138" s="237">
        <f t="shared" si="80"/>
        <v>1377.7487265957011</v>
      </c>
      <c r="K138" s="237">
        <f t="shared" si="80"/>
        <v>93.834067784978913</v>
      </c>
      <c r="L138" s="237">
        <f t="shared" si="80"/>
        <v>93.561823804356152</v>
      </c>
      <c r="M138" s="237">
        <f t="shared" si="80"/>
        <v>2646.6971941884713</v>
      </c>
      <c r="N138" s="237">
        <f t="shared" si="80"/>
        <v>63.01604917848362</v>
      </c>
      <c r="O138" s="237">
        <f t="shared" si="80"/>
        <v>92.745091862487925</v>
      </c>
      <c r="P138" s="237">
        <f t="shared" si="80"/>
        <v>92.472847881865164</v>
      </c>
      <c r="Q138" s="237">
        <f t="shared" si="80"/>
        <v>92.200603901242431</v>
      </c>
      <c r="R138" s="237">
        <f t="shared" si="80"/>
        <v>91.92835992061967</v>
      </c>
      <c r="S138" s="237">
        <f t="shared" si="80"/>
        <v>61.927073255992617</v>
      </c>
      <c r="T138" s="237">
        <f t="shared" si="80"/>
        <v>91.383871959374176</v>
      </c>
      <c r="U138" s="237">
        <f t="shared" si="80"/>
        <v>91.111627978751415</v>
      </c>
      <c r="V138" s="237">
        <f t="shared" si="80"/>
        <v>90.839383998128653</v>
      </c>
      <c r="W138" s="237">
        <f t="shared" si="80"/>
        <v>90.56714001750592</v>
      </c>
      <c r="X138" s="237">
        <f t="shared" si="80"/>
        <v>101413.0800077295</v>
      </c>
      <c r="Y138" s="237">
        <f t="shared" ref="Y138:AE138" si="81">Y111-Y115*IF(Y115&gt;=0,(1+$D138),IF(Y115&lt;0,(1-$D138)))</f>
        <v>90.02265205626037</v>
      </c>
      <c r="Z138" s="237">
        <f t="shared" si="81"/>
        <v>89.750408075637665</v>
      </c>
      <c r="AA138" s="237">
        <f t="shared" si="81"/>
        <v>89.478164095014961</v>
      </c>
      <c r="AB138" s="237">
        <f t="shared" si="81"/>
        <v>89.205920114392114</v>
      </c>
      <c r="AC138" s="237">
        <f t="shared" si="81"/>
        <v>59.749121411010599</v>
      </c>
      <c r="AD138" s="237">
        <f t="shared" si="81"/>
        <v>88.661432153146706</v>
      </c>
      <c r="AE138" s="237">
        <f t="shared" si="81"/>
        <v>88.389188172523973</v>
      </c>
    </row>
    <row r="139" spans="1:31" s="2" customFormat="1" ht="15" customHeight="1">
      <c r="D139" s="897" t="s">
        <v>1134</v>
      </c>
      <c r="E139" s="237"/>
      <c r="F139" s="237"/>
      <c r="G139" s="898"/>
      <c r="H139" s="898"/>
      <c r="I139" s="898"/>
      <c r="J139" s="898"/>
      <c r="K139" s="898"/>
      <c r="L139" s="898"/>
      <c r="M139" s="898"/>
      <c r="N139" s="898"/>
      <c r="O139" s="898"/>
      <c r="P139" s="898"/>
      <c r="Q139" s="898"/>
      <c r="R139" s="898"/>
      <c r="S139" s="898"/>
      <c r="T139" s="898"/>
      <c r="U139" s="898"/>
      <c r="V139" s="898"/>
      <c r="W139" s="898"/>
      <c r="X139" s="898"/>
      <c r="Y139" s="898"/>
      <c r="Z139" s="898"/>
      <c r="AA139" s="898"/>
      <c r="AB139" s="898"/>
      <c r="AC139" s="898"/>
      <c r="AD139" s="898"/>
      <c r="AE139" s="898"/>
    </row>
    <row r="140" spans="1:31" s="2" customFormat="1" ht="15" customHeight="1">
      <c r="D140" s="899">
        <v>0.1</v>
      </c>
      <c r="E140" s="237">
        <f>E$67*(1-$D140)-E$71</f>
        <v>-2835.5152112369378</v>
      </c>
      <c r="F140" s="237">
        <f t="shared" ref="F140:Y142" si="82">F$67*(1-$D140)-F$71</f>
        <v>-306.53443506350686</v>
      </c>
      <c r="G140" s="237">
        <f t="shared" si="82"/>
        <v>101.10274114372969</v>
      </c>
      <c r="H140" s="237">
        <f t="shared" si="82"/>
        <v>100.85772156116921</v>
      </c>
      <c r="I140" s="237">
        <f t="shared" si="82"/>
        <v>73.366524397883921</v>
      </c>
      <c r="J140" s="237">
        <f t="shared" si="82"/>
        <v>1255.6458557431379</v>
      </c>
      <c r="K140" s="237">
        <f t="shared" si="82"/>
        <v>100.12266281348779</v>
      </c>
      <c r="L140" s="237">
        <f t="shared" si="82"/>
        <v>99.877643230927291</v>
      </c>
      <c r="M140" s="237">
        <f t="shared" si="82"/>
        <v>2397.6994765766308</v>
      </c>
      <c r="N140" s="237">
        <f t="shared" si="82"/>
        <v>72.386446067642026</v>
      </c>
      <c r="O140" s="237">
        <f t="shared" si="82"/>
        <v>99.142584483245898</v>
      </c>
      <c r="P140" s="237">
        <f t="shared" si="82"/>
        <v>98.897564900685396</v>
      </c>
      <c r="Q140" s="237">
        <f t="shared" si="82"/>
        <v>98.65254531812495</v>
      </c>
      <c r="R140" s="237">
        <f t="shared" si="82"/>
        <v>98.407525735564477</v>
      </c>
      <c r="S140" s="237">
        <f t="shared" si="82"/>
        <v>71.406367737400117</v>
      </c>
      <c r="T140" s="237">
        <f t="shared" si="82"/>
        <v>97.917486570443529</v>
      </c>
      <c r="U140" s="237">
        <f t="shared" si="82"/>
        <v>97.672466987883027</v>
      </c>
      <c r="V140" s="237">
        <f t="shared" si="82"/>
        <v>97.427447405322553</v>
      </c>
      <c r="W140" s="237">
        <f t="shared" si="82"/>
        <v>97.182427822762079</v>
      </c>
      <c r="X140" s="237">
        <f t="shared" si="82"/>
        <v>91287.444008763545</v>
      </c>
      <c r="Y140" s="237">
        <f t="shared" si="82"/>
        <v>96.692388657641104</v>
      </c>
      <c r="Z140" s="237">
        <f t="shared" ref="Y140:AE142" si="83">Z$67*(1-$D140)-Z$71</f>
        <v>96.447369075080658</v>
      </c>
      <c r="AA140" s="237">
        <f t="shared" si="83"/>
        <v>96.202349492520213</v>
      </c>
      <c r="AB140" s="237">
        <f t="shared" si="83"/>
        <v>95.957329909959654</v>
      </c>
      <c r="AC140" s="237">
        <f t="shared" si="83"/>
        <v>69.446211076916299</v>
      </c>
      <c r="AD140" s="237">
        <f t="shared" si="83"/>
        <v>95.467290744838792</v>
      </c>
      <c r="AE140" s="237">
        <f t="shared" si="83"/>
        <v>95.222271162278346</v>
      </c>
    </row>
    <row r="141" spans="1:31" s="2" customFormat="1" ht="15" customHeight="1">
      <c r="D141" s="899">
        <v>0.2</v>
      </c>
      <c r="E141" s="237">
        <f>E$67*(1-$D141)-E$71</f>
        <v>-4202.3199225507051</v>
      </c>
      <c r="F141" s="237">
        <f t="shared" si="82"/>
        <v>-765.25325529513111</v>
      </c>
      <c r="G141" s="237">
        <f t="shared" si="82"/>
        <v>85.911527024980245</v>
      </c>
      <c r="H141" s="237">
        <f t="shared" si="82"/>
        <v>85.693731840482045</v>
      </c>
      <c r="I141" s="237">
        <f t="shared" si="82"/>
        <v>61.257112139784013</v>
      </c>
      <c r="J141" s="237">
        <f t="shared" si="82"/>
        <v>1112.1720733355653</v>
      </c>
      <c r="K141" s="237">
        <f t="shared" si="82"/>
        <v>85.040346286987429</v>
      </c>
      <c r="L141" s="237">
        <f t="shared" si="82"/>
        <v>84.822551102489228</v>
      </c>
      <c r="M141" s="237">
        <f t="shared" si="82"/>
        <v>2127.3308474097812</v>
      </c>
      <c r="N141" s="237">
        <f t="shared" si="82"/>
        <v>60.385931401791211</v>
      </c>
      <c r="O141" s="237">
        <f t="shared" si="82"/>
        <v>84.169165548994641</v>
      </c>
      <c r="P141" s="237">
        <f t="shared" si="82"/>
        <v>83.951370364496441</v>
      </c>
      <c r="Q141" s="237">
        <f t="shared" si="82"/>
        <v>83.733575179998255</v>
      </c>
      <c r="R141" s="237">
        <f t="shared" si="82"/>
        <v>83.51577999550004</v>
      </c>
      <c r="S141" s="237">
        <f t="shared" si="82"/>
        <v>59.514750663798409</v>
      </c>
      <c r="T141" s="237">
        <f t="shared" si="82"/>
        <v>83.080189626503639</v>
      </c>
      <c r="U141" s="237">
        <f t="shared" si="82"/>
        <v>82.862394442005439</v>
      </c>
      <c r="V141" s="237">
        <f t="shared" si="82"/>
        <v>82.644599257507224</v>
      </c>
      <c r="W141" s="237">
        <f t="shared" si="82"/>
        <v>82.426804073009038</v>
      </c>
      <c r="X141" s="237">
        <f t="shared" si="82"/>
        <v>81140.437098242604</v>
      </c>
      <c r="Y141" s="237">
        <f t="shared" si="83"/>
        <v>81.991213704012594</v>
      </c>
      <c r="Z141" s="237">
        <f t="shared" si="83"/>
        <v>81.773418519514436</v>
      </c>
      <c r="AA141" s="237">
        <f t="shared" si="83"/>
        <v>81.555623335016278</v>
      </c>
      <c r="AB141" s="237">
        <f t="shared" si="83"/>
        <v>81.337828150517993</v>
      </c>
      <c r="AC141" s="237">
        <f t="shared" si="83"/>
        <v>57.772389187812792</v>
      </c>
      <c r="AD141" s="237">
        <f t="shared" si="83"/>
        <v>80.902237781521663</v>
      </c>
      <c r="AE141" s="237">
        <f t="shared" si="83"/>
        <v>80.684442597023477</v>
      </c>
    </row>
    <row r="142" spans="1:31" s="2" customFormat="1" ht="15.75" customHeight="1" thickBot="1">
      <c r="D142" s="900">
        <v>0.4</v>
      </c>
      <c r="E142" s="901">
        <f>E$67*(1-$D142)-E$71</f>
        <v>-6935.9293451782414</v>
      </c>
      <c r="F142" s="901">
        <f t="shared" si="82"/>
        <v>-1682.6908957583796</v>
      </c>
      <c r="G142" s="901">
        <f t="shared" si="82"/>
        <v>55.529098787481331</v>
      </c>
      <c r="H142" s="901">
        <f t="shared" si="82"/>
        <v>55.365752399107677</v>
      </c>
      <c r="I142" s="901">
        <f t="shared" si="82"/>
        <v>37.038287623584154</v>
      </c>
      <c r="J142" s="901">
        <f t="shared" si="82"/>
        <v>825.22450852042004</v>
      </c>
      <c r="K142" s="901">
        <f t="shared" si="82"/>
        <v>54.87571323398673</v>
      </c>
      <c r="L142" s="901">
        <f t="shared" si="82"/>
        <v>54.712366845613076</v>
      </c>
      <c r="M142" s="901">
        <f t="shared" si="82"/>
        <v>1586.5935890760823</v>
      </c>
      <c r="N142" s="901">
        <f t="shared" si="82"/>
        <v>36.384902070089552</v>
      </c>
      <c r="O142" s="901">
        <f t="shared" si="82"/>
        <v>54.222327680492128</v>
      </c>
      <c r="P142" s="901">
        <f t="shared" si="82"/>
        <v>54.058981292118474</v>
      </c>
      <c r="Q142" s="901">
        <f t="shared" si="82"/>
        <v>53.895634903744835</v>
      </c>
      <c r="R142" s="901">
        <f t="shared" si="82"/>
        <v>53.732288515371181</v>
      </c>
      <c r="S142" s="901">
        <f t="shared" si="82"/>
        <v>35.731516516594951</v>
      </c>
      <c r="T142" s="901">
        <f t="shared" si="82"/>
        <v>53.405595738623887</v>
      </c>
      <c r="U142" s="901">
        <f t="shared" si="82"/>
        <v>53.242249350250233</v>
      </c>
      <c r="V142" s="901">
        <f t="shared" si="82"/>
        <v>53.078902961876565</v>
      </c>
      <c r="W142" s="901">
        <f t="shared" si="82"/>
        <v>52.915556573502926</v>
      </c>
      <c r="X142" s="901">
        <f t="shared" si="82"/>
        <v>60846.423277200694</v>
      </c>
      <c r="Y142" s="901">
        <f t="shared" si="83"/>
        <v>52.588863796755604</v>
      </c>
      <c r="Z142" s="901">
        <f t="shared" si="83"/>
        <v>52.425517408381978</v>
      </c>
      <c r="AA142" s="901">
        <f t="shared" si="83"/>
        <v>52.262171020008353</v>
      </c>
      <c r="AB142" s="901">
        <f t="shared" si="83"/>
        <v>52.098824631634642</v>
      </c>
      <c r="AC142" s="901">
        <f t="shared" si="83"/>
        <v>34.424745409605748</v>
      </c>
      <c r="AD142" s="901">
        <f t="shared" si="83"/>
        <v>51.772131854887405</v>
      </c>
      <c r="AE142" s="901">
        <f t="shared" si="83"/>
        <v>51.608785466513766</v>
      </c>
    </row>
    <row r="143" spans="1:31" s="2" customFormat="1" ht="15.75" customHeight="1">
      <c r="D143" s="819"/>
      <c r="E143" s="237"/>
      <c r="F143" s="237"/>
      <c r="G143" s="237"/>
      <c r="H143" s="237"/>
      <c r="I143" s="237"/>
      <c r="J143" s="237"/>
      <c r="K143" s="237"/>
      <c r="L143" s="237"/>
      <c r="M143" s="237"/>
      <c r="N143" s="237"/>
      <c r="O143" s="237"/>
      <c r="P143" s="237"/>
      <c r="Q143" s="237"/>
      <c r="R143" s="237"/>
      <c r="S143" s="237"/>
      <c r="T143" s="237"/>
      <c r="U143" s="237"/>
      <c r="V143" s="237"/>
      <c r="W143" s="237"/>
      <c r="X143" s="237"/>
      <c r="Y143" s="237"/>
      <c r="Z143" s="237"/>
      <c r="AA143" s="237"/>
      <c r="AB143" s="237"/>
      <c r="AC143" s="237"/>
      <c r="AD143" s="237"/>
      <c r="AE143" s="237"/>
    </row>
    <row r="144" spans="1:31" s="2" customFormat="1" ht="15.75" customHeight="1">
      <c r="D144" s="819"/>
      <c r="E144" s="237"/>
      <c r="F144" s="237"/>
      <c r="G144" s="237"/>
      <c r="H144" s="237"/>
      <c r="I144" s="237"/>
      <c r="J144" s="237"/>
      <c r="K144" s="237"/>
      <c r="L144" s="237"/>
      <c r="M144" s="237"/>
      <c r="N144" s="237"/>
      <c r="O144" s="237"/>
      <c r="P144" s="237"/>
      <c r="Q144" s="237"/>
      <c r="R144" s="237"/>
      <c r="S144" s="237"/>
      <c r="T144" s="237"/>
      <c r="U144" s="237"/>
      <c r="V144" s="237"/>
      <c r="W144" s="237"/>
      <c r="X144" s="237"/>
      <c r="Y144" s="237"/>
      <c r="Z144" s="237"/>
      <c r="AA144" s="237"/>
      <c r="AB144" s="237"/>
      <c r="AC144" s="237"/>
      <c r="AD144" s="237"/>
      <c r="AE144" s="237"/>
    </row>
    <row r="145" spans="1:31" s="2" customFormat="1" ht="15.75" customHeight="1">
      <c r="D145" s="819"/>
      <c r="E145" s="237"/>
      <c r="F145" s="237"/>
      <c r="G145" s="237"/>
      <c r="H145" s="237"/>
      <c r="I145" s="237"/>
      <c r="J145" s="237"/>
      <c r="K145" s="237"/>
      <c r="L145" s="237"/>
      <c r="M145" s="237"/>
      <c r="N145" s="237"/>
      <c r="O145" s="237"/>
      <c r="P145" s="237"/>
      <c r="Q145" s="237"/>
      <c r="R145" s="237"/>
      <c r="S145" s="237"/>
      <c r="T145" s="237"/>
      <c r="U145" s="237"/>
      <c r="V145" s="237"/>
      <c r="W145" s="237"/>
      <c r="X145" s="237"/>
      <c r="Y145" s="237"/>
      <c r="Z145" s="237"/>
      <c r="AA145" s="237"/>
      <c r="AB145" s="237"/>
      <c r="AC145" s="237"/>
      <c r="AD145" s="237"/>
      <c r="AE145" s="237"/>
    </row>
    <row r="146" spans="1:31" ht="11.4">
      <c r="C146" s="693" t="s">
        <v>1337</v>
      </c>
      <c r="D146" s="2"/>
      <c r="E146" s="238">
        <f t="shared" ref="E146:X146" si="84">E13</f>
        <v>1</v>
      </c>
      <c r="F146" s="238">
        <f t="shared" si="84"/>
        <v>0.99821428571428572</v>
      </c>
      <c r="G146" s="238">
        <f t="shared" si="84"/>
        <v>0.99642857142857144</v>
      </c>
      <c r="H146" s="238">
        <f t="shared" si="84"/>
        <v>0.99464285714285716</v>
      </c>
      <c r="I146" s="238">
        <f t="shared" si="84"/>
        <v>0.79428571428571437</v>
      </c>
      <c r="J146" s="238">
        <f t="shared" si="84"/>
        <v>0.9910714285714286</v>
      </c>
      <c r="K146" s="238">
        <f t="shared" si="84"/>
        <v>0.98928571428571421</v>
      </c>
      <c r="L146" s="238">
        <f t="shared" si="84"/>
        <v>0.98749999999999993</v>
      </c>
      <c r="M146" s="238">
        <f t="shared" si="84"/>
        <v>0.98571428571428565</v>
      </c>
      <c r="N146" s="238">
        <f t="shared" si="84"/>
        <v>0.78714285714285714</v>
      </c>
      <c r="O146" s="238">
        <f t="shared" si="84"/>
        <v>0.9821428571428571</v>
      </c>
      <c r="P146" s="238">
        <f t="shared" si="84"/>
        <v>0.98035714285714282</v>
      </c>
      <c r="Q146" s="238">
        <f t="shared" si="84"/>
        <v>0.97857142857142854</v>
      </c>
      <c r="R146" s="238">
        <f t="shared" si="84"/>
        <v>0.97678571428571426</v>
      </c>
      <c r="S146" s="238">
        <f t="shared" si="84"/>
        <v>0.78</v>
      </c>
      <c r="T146" s="238">
        <f t="shared" si="84"/>
        <v>0.9732142857142857</v>
      </c>
      <c r="U146" s="238">
        <f t="shared" si="84"/>
        <v>0.97142857142857131</v>
      </c>
      <c r="V146" s="238">
        <f t="shared" si="84"/>
        <v>0.96964285714285703</v>
      </c>
      <c r="W146" s="238">
        <f t="shared" si="84"/>
        <v>0.96785714285714275</v>
      </c>
      <c r="X146" s="238">
        <f t="shared" si="84"/>
        <v>0.7728571428571428</v>
      </c>
      <c r="Y146" s="238">
        <f t="shared" ref="Y146:AE146" si="85">Y13</f>
        <v>0.96428571428571397</v>
      </c>
      <c r="Z146" s="238">
        <f t="shared" si="85"/>
        <v>0.96250000000000002</v>
      </c>
      <c r="AA146" s="238">
        <f t="shared" si="85"/>
        <v>0.96071428571428596</v>
      </c>
      <c r="AB146" s="238">
        <f t="shared" si="85"/>
        <v>0.95892857142857102</v>
      </c>
      <c r="AC146" s="238">
        <f t="shared" si="85"/>
        <v>0.76571428571428557</v>
      </c>
      <c r="AD146" s="238">
        <f t="shared" si="85"/>
        <v>0.95535714285714302</v>
      </c>
      <c r="AE146" s="238">
        <f t="shared" si="85"/>
        <v>0.95357142857142896</v>
      </c>
    </row>
    <row r="147" spans="1:31" ht="10.8" thickBot="1"/>
    <row r="148" spans="1:31">
      <c r="A148" s="933" t="s">
        <v>1138</v>
      </c>
      <c r="B148" s="934"/>
      <c r="C148" s="935"/>
      <c r="D148" s="936"/>
      <c r="E148" s="937"/>
      <c r="F148" s="937"/>
      <c r="G148" s="937"/>
      <c r="H148" s="937"/>
      <c r="I148" s="937"/>
      <c r="J148" s="937"/>
      <c r="K148" s="937"/>
      <c r="L148" s="937"/>
      <c r="M148" s="937"/>
      <c r="N148" s="937"/>
      <c r="O148" s="937"/>
      <c r="P148" s="937"/>
      <c r="Q148" s="937"/>
      <c r="R148" s="937"/>
      <c r="S148" s="937"/>
      <c r="T148" s="937"/>
      <c r="U148" s="937"/>
      <c r="V148" s="937"/>
      <c r="W148" s="937"/>
      <c r="X148" s="937"/>
      <c r="Y148" s="937"/>
      <c r="Z148" s="937"/>
      <c r="AA148" s="937"/>
      <c r="AB148" s="937"/>
      <c r="AC148" s="937"/>
      <c r="AD148" s="937"/>
      <c r="AE148" s="937"/>
    </row>
    <row r="149" spans="1:31">
      <c r="A149" s="902" t="s">
        <v>482</v>
      </c>
      <c r="B149" s="256" t="s">
        <v>5</v>
      </c>
      <c r="C149" s="256" t="s">
        <v>483</v>
      </c>
      <c r="D149" s="257" t="s">
        <v>295</v>
      </c>
      <c r="E149" s="1469" t="s">
        <v>296</v>
      </c>
      <c r="F149" s="1469"/>
      <c r="G149" s="1469"/>
      <c r="H149" s="1469"/>
      <c r="I149" s="1469"/>
      <c r="J149" s="258"/>
      <c r="K149" s="258"/>
      <c r="L149" s="258"/>
      <c r="M149" s="258"/>
      <c r="N149" s="258"/>
      <c r="O149" s="1469"/>
      <c r="P149" s="1469"/>
      <c r="Q149" s="1469"/>
      <c r="R149" s="1469"/>
      <c r="S149" s="1469"/>
      <c r="T149" s="258"/>
      <c r="U149" s="258"/>
      <c r="V149" s="258"/>
      <c r="W149" s="258"/>
      <c r="X149" s="258"/>
      <c r="Y149" s="258"/>
      <c r="Z149" s="258"/>
      <c r="AA149" s="258"/>
      <c r="AB149" s="258"/>
      <c r="AC149" s="258"/>
      <c r="AD149" s="258"/>
      <c r="AE149" s="258"/>
    </row>
    <row r="150" spans="1:31">
      <c r="A150" s="903"/>
      <c r="B150" s="260"/>
      <c r="C150" s="261" t="s">
        <v>197</v>
      </c>
      <c r="D150" s="262" t="s">
        <v>297</v>
      </c>
      <c r="E150" s="262">
        <v>1</v>
      </c>
      <c r="F150" s="262">
        <v>2</v>
      </c>
      <c r="G150" s="262">
        <v>3</v>
      </c>
      <c r="H150" s="262">
        <v>4</v>
      </c>
      <c r="I150" s="262">
        <v>5</v>
      </c>
      <c r="J150" s="262">
        <v>6</v>
      </c>
      <c r="K150" s="262">
        <v>7</v>
      </c>
      <c r="L150" s="262">
        <v>8</v>
      </c>
      <c r="M150" s="262">
        <v>9</v>
      </c>
      <c r="N150" s="263">
        <v>10</v>
      </c>
      <c r="O150" s="262">
        <v>11</v>
      </c>
      <c r="P150" s="262">
        <v>12</v>
      </c>
      <c r="Q150" s="262">
        <v>13</v>
      </c>
      <c r="R150" s="262">
        <v>14</v>
      </c>
      <c r="S150" s="262">
        <v>15</v>
      </c>
      <c r="T150" s="262">
        <v>16</v>
      </c>
      <c r="U150" s="262">
        <v>17</v>
      </c>
      <c r="V150" s="262">
        <v>18</v>
      </c>
      <c r="W150" s="262">
        <v>19</v>
      </c>
      <c r="X150" s="263">
        <v>20</v>
      </c>
      <c r="Y150" s="263">
        <v>20</v>
      </c>
      <c r="Z150" s="263">
        <v>20</v>
      </c>
      <c r="AA150" s="263">
        <v>20</v>
      </c>
      <c r="AB150" s="263">
        <v>20</v>
      </c>
      <c r="AC150" s="263">
        <v>20</v>
      </c>
      <c r="AD150" s="263">
        <v>20</v>
      </c>
      <c r="AE150" s="263">
        <v>20</v>
      </c>
    </row>
    <row r="151" spans="1:31">
      <c r="A151" s="905" t="s">
        <v>407</v>
      </c>
      <c r="B151" s="757"/>
    </row>
    <row r="152" spans="1:31">
      <c r="A152" s="907" t="s">
        <v>1029</v>
      </c>
      <c r="B152" s="908" t="s">
        <v>12</v>
      </c>
      <c r="C152" s="908">
        <f>C19</f>
        <v>323.80169022741245</v>
      </c>
      <c r="D152" s="909">
        <v>0</v>
      </c>
      <c r="E152" s="938">
        <f t="shared" ref="E152:AE152" si="86">E19</f>
        <v>0</v>
      </c>
      <c r="F152" s="938">
        <f t="shared" si="86"/>
        <v>0</v>
      </c>
      <c r="G152" s="938">
        <f t="shared" si="86"/>
        <v>0</v>
      </c>
      <c r="H152" s="938">
        <f t="shared" si="86"/>
        <v>0</v>
      </c>
      <c r="I152" s="938">
        <f t="shared" si="86"/>
        <v>0</v>
      </c>
      <c r="J152" s="938">
        <f t="shared" si="86"/>
        <v>4</v>
      </c>
      <c r="K152" s="938">
        <f t="shared" si="86"/>
        <v>0</v>
      </c>
      <c r="L152" s="938">
        <f t="shared" si="86"/>
        <v>0</v>
      </c>
      <c r="M152" s="938">
        <f t="shared" si="86"/>
        <v>8</v>
      </c>
      <c r="N152" s="938">
        <f t="shared" si="86"/>
        <v>0</v>
      </c>
      <c r="O152" s="938">
        <f t="shared" si="86"/>
        <v>0</v>
      </c>
      <c r="P152" s="938">
        <f t="shared" si="86"/>
        <v>0</v>
      </c>
      <c r="Q152" s="938">
        <f t="shared" si="86"/>
        <v>0</v>
      </c>
      <c r="R152" s="938">
        <f t="shared" si="86"/>
        <v>0</v>
      </c>
      <c r="S152" s="938">
        <f t="shared" si="86"/>
        <v>0</v>
      </c>
      <c r="T152" s="938">
        <f t="shared" si="86"/>
        <v>0</v>
      </c>
      <c r="U152" s="938">
        <f t="shared" si="86"/>
        <v>0</v>
      </c>
      <c r="V152" s="938">
        <f t="shared" si="86"/>
        <v>0</v>
      </c>
      <c r="W152" s="938">
        <f t="shared" si="86"/>
        <v>0</v>
      </c>
      <c r="X152" s="938">
        <f t="shared" si="86"/>
        <v>45</v>
      </c>
      <c r="Y152" s="938">
        <f t="shared" si="86"/>
        <v>0</v>
      </c>
      <c r="Z152" s="938">
        <f t="shared" si="86"/>
        <v>0</v>
      </c>
      <c r="AA152" s="938">
        <f t="shared" si="86"/>
        <v>0</v>
      </c>
      <c r="AB152" s="938">
        <f t="shared" si="86"/>
        <v>0</v>
      </c>
      <c r="AC152" s="938">
        <f t="shared" si="86"/>
        <v>0</v>
      </c>
      <c r="AD152" s="938">
        <f t="shared" si="86"/>
        <v>0</v>
      </c>
      <c r="AE152" s="938">
        <f t="shared" si="86"/>
        <v>0</v>
      </c>
    </row>
    <row r="153" spans="1:31">
      <c r="A153" s="907" t="s">
        <v>1027</v>
      </c>
      <c r="B153" s="908" t="s">
        <v>12</v>
      </c>
      <c r="C153" s="908">
        <f>C20</f>
        <v>2590.4135218192996</v>
      </c>
      <c r="D153" s="758"/>
      <c r="E153" s="938">
        <f t="shared" ref="E153:AE153" si="87">E20</f>
        <v>0</v>
      </c>
      <c r="F153" s="938">
        <f t="shared" si="87"/>
        <v>0</v>
      </c>
      <c r="G153" s="938">
        <f t="shared" si="87"/>
        <v>0</v>
      </c>
      <c r="H153" s="938">
        <f t="shared" si="87"/>
        <v>0</v>
      </c>
      <c r="I153" s="938">
        <f t="shared" si="87"/>
        <v>0</v>
      </c>
      <c r="J153" s="938">
        <f t="shared" si="87"/>
        <v>0</v>
      </c>
      <c r="K153" s="938">
        <f t="shared" si="87"/>
        <v>0</v>
      </c>
      <c r="L153" s="938">
        <f t="shared" si="87"/>
        <v>0</v>
      </c>
      <c r="M153" s="938">
        <f t="shared" si="87"/>
        <v>0</v>
      </c>
      <c r="N153" s="938">
        <f t="shared" si="87"/>
        <v>0</v>
      </c>
      <c r="O153" s="938">
        <f t="shared" si="87"/>
        <v>0</v>
      </c>
      <c r="P153" s="938">
        <f t="shared" si="87"/>
        <v>0</v>
      </c>
      <c r="Q153" s="938">
        <f t="shared" si="87"/>
        <v>0</v>
      </c>
      <c r="R153" s="938">
        <f t="shared" si="87"/>
        <v>0</v>
      </c>
      <c r="S153" s="938">
        <f t="shared" si="87"/>
        <v>0</v>
      </c>
      <c r="T153" s="938">
        <f t="shared" si="87"/>
        <v>0</v>
      </c>
      <c r="U153" s="938">
        <f t="shared" si="87"/>
        <v>0</v>
      </c>
      <c r="V153" s="938">
        <f t="shared" si="87"/>
        <v>0</v>
      </c>
      <c r="W153" s="938">
        <f t="shared" si="87"/>
        <v>0</v>
      </c>
      <c r="X153" s="938">
        <f t="shared" si="87"/>
        <v>45</v>
      </c>
      <c r="Y153" s="938">
        <f t="shared" si="87"/>
        <v>0</v>
      </c>
      <c r="Z153" s="938">
        <f t="shared" si="87"/>
        <v>0</v>
      </c>
      <c r="AA153" s="938">
        <f t="shared" si="87"/>
        <v>0</v>
      </c>
      <c r="AB153" s="938">
        <f t="shared" si="87"/>
        <v>0</v>
      </c>
      <c r="AC153" s="938">
        <f t="shared" si="87"/>
        <v>0</v>
      </c>
      <c r="AD153" s="938">
        <f t="shared" si="87"/>
        <v>0</v>
      </c>
      <c r="AE153" s="938">
        <f t="shared" si="87"/>
        <v>0</v>
      </c>
    </row>
    <row r="154" spans="1:31">
      <c r="A154" s="907" t="s">
        <v>218</v>
      </c>
      <c r="B154" s="908" t="s">
        <v>34</v>
      </c>
      <c r="C154" s="908">
        <f>Prices!H85</f>
        <v>1524.5662914873999</v>
      </c>
      <c r="D154" s="758"/>
      <c r="E154" s="1348">
        <f t="shared" ref="E154:AE154" si="88">E21</f>
        <v>0.1</v>
      </c>
      <c r="F154" s="1348">
        <f t="shared" si="88"/>
        <v>0.1</v>
      </c>
      <c r="G154" s="1348">
        <f t="shared" si="88"/>
        <v>0.1</v>
      </c>
      <c r="H154" s="1348">
        <f t="shared" si="88"/>
        <v>0.1</v>
      </c>
      <c r="I154" s="1348">
        <f t="shared" si="88"/>
        <v>0.1</v>
      </c>
      <c r="J154" s="1348">
        <f t="shared" si="88"/>
        <v>0.1</v>
      </c>
      <c r="K154" s="1348">
        <f t="shared" si="88"/>
        <v>0.1</v>
      </c>
      <c r="L154" s="1348">
        <f t="shared" si="88"/>
        <v>0.1</v>
      </c>
      <c r="M154" s="1348">
        <f t="shared" si="88"/>
        <v>0.1</v>
      </c>
      <c r="N154" s="1348">
        <f t="shared" si="88"/>
        <v>0.1</v>
      </c>
      <c r="O154" s="1348">
        <f t="shared" si="88"/>
        <v>0.1</v>
      </c>
      <c r="P154" s="1348">
        <f t="shared" si="88"/>
        <v>0.1</v>
      </c>
      <c r="Q154" s="1348">
        <f t="shared" si="88"/>
        <v>0.1</v>
      </c>
      <c r="R154" s="1348">
        <f t="shared" si="88"/>
        <v>0.1</v>
      </c>
      <c r="S154" s="1348">
        <f t="shared" si="88"/>
        <v>0.1</v>
      </c>
      <c r="T154" s="1348">
        <f t="shared" si="88"/>
        <v>0.1</v>
      </c>
      <c r="U154" s="1348">
        <f t="shared" si="88"/>
        <v>0.1</v>
      </c>
      <c r="V154" s="1348">
        <f t="shared" si="88"/>
        <v>0.1</v>
      </c>
      <c r="W154" s="1348">
        <f t="shared" si="88"/>
        <v>0.1</v>
      </c>
      <c r="X154" s="1348">
        <f t="shared" si="88"/>
        <v>0.1</v>
      </c>
      <c r="Y154" s="1348">
        <f t="shared" si="88"/>
        <v>0.1</v>
      </c>
      <c r="Z154" s="1348">
        <f t="shared" si="88"/>
        <v>0.1</v>
      </c>
      <c r="AA154" s="1348">
        <f t="shared" si="88"/>
        <v>0.1</v>
      </c>
      <c r="AB154" s="1348">
        <f t="shared" si="88"/>
        <v>0.1</v>
      </c>
      <c r="AC154" s="1348">
        <f t="shared" si="88"/>
        <v>0.1</v>
      </c>
      <c r="AD154" s="1348">
        <f t="shared" si="88"/>
        <v>0.1</v>
      </c>
      <c r="AE154" s="1348">
        <f t="shared" si="88"/>
        <v>0.1</v>
      </c>
    </row>
    <row r="155" spans="1:31">
      <c r="A155" s="907"/>
      <c r="B155" s="908"/>
      <c r="C155" s="908"/>
      <c r="D155" s="758"/>
      <c r="E155" s="909"/>
      <c r="F155" s="909"/>
      <c r="G155" s="909"/>
      <c r="H155" s="909"/>
      <c r="I155" s="909"/>
      <c r="J155" s="909"/>
      <c r="K155" s="909"/>
      <c r="L155" s="909"/>
      <c r="M155" s="909"/>
      <c r="N155" s="909"/>
      <c r="O155" s="909"/>
      <c r="P155" s="909"/>
      <c r="Q155" s="909"/>
      <c r="R155" s="909"/>
      <c r="S155" s="909"/>
      <c r="T155" s="909"/>
      <c r="U155" s="909"/>
      <c r="V155" s="909"/>
      <c r="W155" s="909"/>
      <c r="X155" s="909"/>
      <c r="Y155" s="909"/>
      <c r="Z155" s="909"/>
      <c r="AA155" s="909"/>
      <c r="AB155" s="909"/>
      <c r="AC155" s="909"/>
      <c r="AD155" s="909"/>
      <c r="AE155" s="909"/>
    </row>
    <row r="156" spans="1:31">
      <c r="A156" s="905" t="s">
        <v>981</v>
      </c>
      <c r="C156" s="908"/>
      <c r="D156" s="758"/>
      <c r="E156" s="909"/>
      <c r="F156" s="909"/>
      <c r="G156" s="909"/>
      <c r="H156" s="909"/>
      <c r="I156" s="909"/>
      <c r="J156" s="909"/>
      <c r="K156" s="909"/>
      <c r="L156" s="909"/>
      <c r="M156" s="909"/>
      <c r="N156" s="909"/>
      <c r="O156" s="909"/>
      <c r="P156" s="909"/>
      <c r="Q156" s="909"/>
      <c r="R156" s="909"/>
      <c r="S156" s="909"/>
      <c r="T156" s="909"/>
      <c r="U156" s="909"/>
      <c r="V156" s="909"/>
      <c r="W156" s="909"/>
      <c r="X156" s="909"/>
      <c r="Y156" s="909"/>
      <c r="Z156" s="909"/>
      <c r="AA156" s="909"/>
      <c r="AB156" s="909"/>
      <c r="AC156" s="909"/>
      <c r="AD156" s="909"/>
      <c r="AE156" s="909"/>
    </row>
    <row r="157" spans="1:31">
      <c r="A157" s="910" t="s">
        <v>1030</v>
      </c>
      <c r="B157" s="911" t="s">
        <v>234</v>
      </c>
      <c r="C157" s="908">
        <f>C24</f>
        <v>8.5267778426551928</v>
      </c>
      <c r="D157" s="758"/>
      <c r="E157" s="909">
        <f>E24</f>
        <v>1100</v>
      </c>
      <c r="F157" s="909">
        <f>F24</f>
        <v>330</v>
      </c>
      <c r="G157" s="909"/>
      <c r="H157" s="909"/>
      <c r="I157" s="909"/>
      <c r="J157" s="909"/>
      <c r="K157" s="909"/>
      <c r="L157" s="909"/>
      <c r="M157" s="909"/>
      <c r="N157" s="909"/>
      <c r="O157" s="909"/>
      <c r="P157" s="909"/>
      <c r="Q157" s="909"/>
      <c r="R157" s="909"/>
      <c r="S157" s="909"/>
      <c r="T157" s="909"/>
      <c r="U157" s="909"/>
      <c r="V157" s="909"/>
      <c r="W157" s="909"/>
      <c r="X157" s="909"/>
      <c r="Y157" s="909"/>
      <c r="Z157" s="909"/>
      <c r="AA157" s="909"/>
      <c r="AB157" s="909"/>
      <c r="AC157" s="909"/>
      <c r="AD157" s="909"/>
      <c r="AE157" s="909"/>
    </row>
    <row r="158" spans="1:31">
      <c r="A158" s="910" t="s">
        <v>1137</v>
      </c>
      <c r="B158" s="911" t="s">
        <v>883</v>
      </c>
      <c r="C158" s="908">
        <f>Prices!H175</f>
        <v>426.87856161647204</v>
      </c>
      <c r="D158" s="758"/>
      <c r="E158" s="909">
        <v>1</v>
      </c>
      <c r="F158" s="909"/>
      <c r="G158" s="909"/>
      <c r="H158" s="909"/>
      <c r="I158" s="909"/>
      <c r="J158" s="909"/>
      <c r="K158" s="909"/>
      <c r="L158" s="909"/>
      <c r="M158" s="909"/>
      <c r="N158" s="909"/>
      <c r="O158" s="909"/>
      <c r="P158" s="909"/>
      <c r="Q158" s="909"/>
      <c r="R158" s="909"/>
      <c r="S158" s="909"/>
      <c r="T158" s="909"/>
      <c r="U158" s="909"/>
      <c r="V158" s="909"/>
      <c r="W158" s="909"/>
      <c r="X158" s="909"/>
      <c r="Y158" s="909"/>
      <c r="Z158" s="909"/>
      <c r="AA158" s="909"/>
      <c r="AB158" s="909"/>
      <c r="AC158" s="909"/>
      <c r="AD158" s="909"/>
      <c r="AE158" s="909"/>
    </row>
    <row r="159" spans="1:31">
      <c r="A159" s="910" t="s">
        <v>1099</v>
      </c>
      <c r="B159" s="911" t="s">
        <v>316</v>
      </c>
      <c r="C159" s="908">
        <f>C26</f>
        <v>1585.5489431468961</v>
      </c>
      <c r="D159" s="758"/>
      <c r="E159" s="909">
        <v>1</v>
      </c>
      <c r="F159" s="909"/>
      <c r="G159" s="909"/>
      <c r="H159" s="909"/>
      <c r="I159" s="909"/>
      <c r="J159" s="909"/>
      <c r="K159" s="909"/>
      <c r="L159" s="909"/>
      <c r="M159" s="909"/>
      <c r="N159" s="909"/>
      <c r="O159" s="909"/>
      <c r="P159" s="909"/>
      <c r="Q159" s="909"/>
      <c r="R159" s="909"/>
      <c r="S159" s="909"/>
      <c r="T159" s="909"/>
      <c r="U159" s="909"/>
      <c r="V159" s="909"/>
      <c r="W159" s="909"/>
      <c r="X159" s="909"/>
      <c r="Y159" s="909"/>
      <c r="Z159" s="909"/>
      <c r="AA159" s="909"/>
      <c r="AB159" s="909"/>
      <c r="AC159" s="909"/>
      <c r="AD159" s="909"/>
      <c r="AE159" s="909"/>
    </row>
    <row r="160" spans="1:31">
      <c r="A160" s="910" t="s">
        <v>1097</v>
      </c>
      <c r="B160" s="912" t="s">
        <v>97</v>
      </c>
      <c r="C160" s="908">
        <f>Prices!H196</f>
        <v>43.173558696988316</v>
      </c>
      <c r="D160" s="758"/>
      <c r="E160" s="909">
        <v>1</v>
      </c>
      <c r="F160" s="909"/>
      <c r="G160" s="909"/>
      <c r="H160" s="909"/>
      <c r="I160" s="909"/>
      <c r="J160" s="909"/>
      <c r="K160" s="909"/>
      <c r="L160" s="909"/>
      <c r="M160" s="909"/>
      <c r="N160" s="909"/>
      <c r="O160" s="909"/>
      <c r="P160" s="909"/>
      <c r="Q160" s="909"/>
      <c r="R160" s="909"/>
      <c r="S160" s="909"/>
      <c r="T160" s="909"/>
      <c r="U160" s="909"/>
      <c r="V160" s="909"/>
      <c r="W160" s="909"/>
      <c r="X160" s="909"/>
      <c r="Y160" s="909"/>
      <c r="Z160" s="909"/>
      <c r="AA160" s="909"/>
      <c r="AB160" s="909"/>
      <c r="AC160" s="909"/>
      <c r="AD160" s="909"/>
      <c r="AE160" s="909"/>
    </row>
    <row r="161" spans="1:31">
      <c r="A161" s="910" t="s">
        <v>1098</v>
      </c>
      <c r="B161" s="912" t="s">
        <v>437</v>
      </c>
      <c r="C161" s="908">
        <f>C29</f>
        <v>56.125626306084818</v>
      </c>
      <c r="D161" s="758"/>
      <c r="E161" s="909">
        <v>70</v>
      </c>
      <c r="F161" s="909"/>
      <c r="G161" s="909"/>
      <c r="H161" s="909"/>
      <c r="I161" s="909"/>
      <c r="J161" s="909"/>
      <c r="K161" s="909"/>
      <c r="L161" s="909"/>
      <c r="M161" s="909"/>
      <c r="N161" s="909"/>
      <c r="O161" s="909"/>
      <c r="P161" s="909"/>
      <c r="Q161" s="909"/>
      <c r="R161" s="909"/>
      <c r="S161" s="909"/>
      <c r="T161" s="909"/>
      <c r="U161" s="909"/>
      <c r="V161" s="909"/>
      <c r="W161" s="909"/>
      <c r="X161" s="909"/>
      <c r="Y161" s="909"/>
      <c r="Z161" s="909"/>
      <c r="AA161" s="909"/>
      <c r="AB161" s="909"/>
      <c r="AC161" s="909"/>
      <c r="AD161" s="909"/>
      <c r="AE161" s="909"/>
    </row>
    <row r="162" spans="1:31">
      <c r="A162" s="913"/>
      <c r="C162" s="908"/>
      <c r="D162" s="758"/>
      <c r="E162" s="758"/>
      <c r="F162" s="758"/>
      <c r="G162" s="758"/>
      <c r="H162" s="758"/>
      <c r="I162" s="758"/>
      <c r="J162" s="758"/>
      <c r="K162" s="758"/>
      <c r="L162" s="758"/>
      <c r="M162" s="758"/>
      <c r="N162" s="758"/>
      <c r="O162" s="758"/>
      <c r="P162" s="758"/>
      <c r="Q162" s="758"/>
      <c r="R162" s="758"/>
      <c r="S162" s="758"/>
      <c r="T162" s="758"/>
      <c r="U162" s="758"/>
      <c r="V162" s="758"/>
      <c r="W162" s="758"/>
      <c r="X162" s="758"/>
      <c r="Y162" s="758"/>
      <c r="Z162" s="758"/>
      <c r="AA162" s="758"/>
      <c r="AB162" s="758"/>
      <c r="AC162" s="758"/>
      <c r="AD162" s="758"/>
      <c r="AE162" s="758"/>
    </row>
    <row r="163" spans="1:31">
      <c r="A163" s="905" t="s">
        <v>982</v>
      </c>
      <c r="B163" s="759"/>
      <c r="C163" s="759"/>
      <c r="D163" s="759"/>
      <c r="E163" s="759"/>
      <c r="F163" s="759"/>
      <c r="G163" s="759"/>
      <c r="H163" s="759"/>
      <c r="I163" s="759"/>
      <c r="J163" s="759"/>
      <c r="K163" s="759"/>
      <c r="L163" s="759"/>
      <c r="M163" s="759"/>
      <c r="N163" s="759"/>
      <c r="O163" s="759"/>
      <c r="P163" s="759"/>
      <c r="Q163" s="759"/>
      <c r="R163" s="759"/>
      <c r="S163" s="759"/>
      <c r="T163" s="759"/>
      <c r="U163" s="759"/>
      <c r="V163" s="759"/>
      <c r="W163" s="759"/>
      <c r="X163" s="759"/>
      <c r="Y163" s="759"/>
      <c r="Z163" s="759"/>
      <c r="AA163" s="759"/>
      <c r="AB163" s="759"/>
      <c r="AC163" s="759"/>
      <c r="AD163" s="759"/>
      <c r="AE163" s="759"/>
    </row>
    <row r="164" spans="1:31">
      <c r="A164" s="913"/>
    </row>
    <row r="165" spans="1:31">
      <c r="A165" s="905" t="s">
        <v>368</v>
      </c>
    </row>
    <row r="166" spans="1:31">
      <c r="A166" s="907" t="s">
        <v>453</v>
      </c>
      <c r="D166" s="825"/>
      <c r="E166" s="825">
        <f t="shared" ref="E166:X166" si="89">E152*$C152*E146</f>
        <v>0</v>
      </c>
      <c r="F166" s="825">
        <f t="shared" si="89"/>
        <v>0</v>
      </c>
      <c r="G166" s="825">
        <f t="shared" si="89"/>
        <v>0</v>
      </c>
      <c r="H166" s="825">
        <f t="shared" si="89"/>
        <v>0</v>
      </c>
      <c r="I166" s="825">
        <f t="shared" si="89"/>
        <v>0</v>
      </c>
      <c r="J166" s="825">
        <f t="shared" si="89"/>
        <v>1283.6424148300994</v>
      </c>
      <c r="K166" s="825">
        <f t="shared" si="89"/>
        <v>0</v>
      </c>
      <c r="L166" s="825">
        <f t="shared" si="89"/>
        <v>0</v>
      </c>
      <c r="M166" s="825">
        <f t="shared" si="89"/>
        <v>2553.407614364738</v>
      </c>
      <c r="N166" s="825">
        <f t="shared" si="89"/>
        <v>0</v>
      </c>
      <c r="O166" s="825">
        <f t="shared" si="89"/>
        <v>0</v>
      </c>
      <c r="P166" s="825">
        <f t="shared" si="89"/>
        <v>0</v>
      </c>
      <c r="Q166" s="825">
        <f t="shared" si="89"/>
        <v>0</v>
      </c>
      <c r="R166" s="825">
        <f t="shared" si="89"/>
        <v>0</v>
      </c>
      <c r="S166" s="825">
        <f t="shared" si="89"/>
        <v>0</v>
      </c>
      <c r="T166" s="825">
        <f t="shared" si="89"/>
        <v>0</v>
      </c>
      <c r="U166" s="825">
        <f t="shared" si="89"/>
        <v>0</v>
      </c>
      <c r="V166" s="825">
        <f t="shared" si="89"/>
        <v>0</v>
      </c>
      <c r="W166" s="825">
        <f t="shared" si="89"/>
        <v>0</v>
      </c>
      <c r="X166" s="825">
        <f t="shared" si="89"/>
        <v>11261.360212266221</v>
      </c>
      <c r="Y166" s="825">
        <f t="shared" ref="Y166:AE166" si="90">Y152*$C152*Y146</f>
        <v>0</v>
      </c>
      <c r="Z166" s="825">
        <f t="shared" si="90"/>
        <v>0</v>
      </c>
      <c r="AA166" s="825">
        <f t="shared" si="90"/>
        <v>0</v>
      </c>
      <c r="AB166" s="825">
        <f t="shared" si="90"/>
        <v>0</v>
      </c>
      <c r="AC166" s="825">
        <f t="shared" si="90"/>
        <v>0</v>
      </c>
      <c r="AD166" s="825">
        <f t="shared" si="90"/>
        <v>0</v>
      </c>
      <c r="AE166" s="825">
        <f t="shared" si="90"/>
        <v>0</v>
      </c>
    </row>
    <row r="167" spans="1:31">
      <c r="A167" s="907" t="s">
        <v>454</v>
      </c>
      <c r="D167" s="825"/>
      <c r="E167" s="825">
        <f t="shared" ref="E167:X167" si="91">E153*$C153*E146</f>
        <v>0</v>
      </c>
      <c r="F167" s="825">
        <f t="shared" si="91"/>
        <v>0</v>
      </c>
      <c r="G167" s="825">
        <f t="shared" si="91"/>
        <v>0</v>
      </c>
      <c r="H167" s="825">
        <f t="shared" si="91"/>
        <v>0</v>
      </c>
      <c r="I167" s="825">
        <f t="shared" si="91"/>
        <v>0</v>
      </c>
      <c r="J167" s="825">
        <f t="shared" si="91"/>
        <v>0</v>
      </c>
      <c r="K167" s="825">
        <f t="shared" si="91"/>
        <v>0</v>
      </c>
      <c r="L167" s="825">
        <f t="shared" si="91"/>
        <v>0</v>
      </c>
      <c r="M167" s="825">
        <f t="shared" si="91"/>
        <v>0</v>
      </c>
      <c r="N167" s="825">
        <f t="shared" si="91"/>
        <v>0</v>
      </c>
      <c r="O167" s="825">
        <f t="shared" si="91"/>
        <v>0</v>
      </c>
      <c r="P167" s="825">
        <f t="shared" si="91"/>
        <v>0</v>
      </c>
      <c r="Q167" s="825">
        <f t="shared" si="91"/>
        <v>0</v>
      </c>
      <c r="R167" s="825">
        <f t="shared" si="91"/>
        <v>0</v>
      </c>
      <c r="S167" s="825">
        <f t="shared" si="91"/>
        <v>0</v>
      </c>
      <c r="T167" s="825">
        <f t="shared" si="91"/>
        <v>0</v>
      </c>
      <c r="U167" s="825">
        <f t="shared" si="91"/>
        <v>0</v>
      </c>
      <c r="V167" s="825">
        <f t="shared" si="91"/>
        <v>0</v>
      </c>
      <c r="W167" s="825">
        <f t="shared" si="91"/>
        <v>0</v>
      </c>
      <c r="X167" s="825">
        <f t="shared" si="91"/>
        <v>90090.881698129771</v>
      </c>
      <c r="Y167" s="825">
        <f t="shared" ref="Y167:AE167" si="92">Y153*$C153*Y146</f>
        <v>0</v>
      </c>
      <c r="Z167" s="825">
        <f t="shared" si="92"/>
        <v>0</v>
      </c>
      <c r="AA167" s="825">
        <f t="shared" si="92"/>
        <v>0</v>
      </c>
      <c r="AB167" s="825">
        <f t="shared" si="92"/>
        <v>0</v>
      </c>
      <c r="AC167" s="825">
        <f t="shared" si="92"/>
        <v>0</v>
      </c>
      <c r="AD167" s="825">
        <f t="shared" si="92"/>
        <v>0</v>
      </c>
      <c r="AE167" s="825">
        <f t="shared" si="92"/>
        <v>0</v>
      </c>
    </row>
    <row r="168" spans="1:31">
      <c r="A168" s="907" t="s">
        <v>218</v>
      </c>
      <c r="D168" s="825"/>
      <c r="E168" s="825">
        <f>E154*$C154*E146</f>
        <v>152.45662914874001</v>
      </c>
      <c r="F168" s="825">
        <f t="shared" ref="F168:X168" si="93">F154*$C154*F146</f>
        <v>152.18438516811725</v>
      </c>
      <c r="G168" s="825">
        <f t="shared" si="93"/>
        <v>151.91214118749451</v>
      </c>
      <c r="H168" s="825">
        <f t="shared" si="93"/>
        <v>151.63989720687175</v>
      </c>
      <c r="I168" s="825">
        <f t="shared" si="93"/>
        <v>121.09412258099921</v>
      </c>
      <c r="J168" s="825">
        <f t="shared" si="93"/>
        <v>151.09540924562626</v>
      </c>
      <c r="K168" s="825">
        <f t="shared" si="93"/>
        <v>150.8231652650035</v>
      </c>
      <c r="L168" s="825">
        <f t="shared" si="93"/>
        <v>150.55092128438073</v>
      </c>
      <c r="M168" s="825">
        <f t="shared" si="93"/>
        <v>150.278677303758</v>
      </c>
      <c r="N168" s="825">
        <f t="shared" si="93"/>
        <v>120.00514665850821</v>
      </c>
      <c r="O168" s="825">
        <f t="shared" si="93"/>
        <v>149.73418934251251</v>
      </c>
      <c r="P168" s="825">
        <f t="shared" si="93"/>
        <v>149.46194536188975</v>
      </c>
      <c r="Q168" s="825">
        <f t="shared" si="93"/>
        <v>149.18970138126701</v>
      </c>
      <c r="R168" s="825">
        <f t="shared" si="93"/>
        <v>148.91745740064425</v>
      </c>
      <c r="S168" s="825">
        <f t="shared" si="93"/>
        <v>118.91617073601721</v>
      </c>
      <c r="T168" s="825">
        <f t="shared" si="93"/>
        <v>148.37296943939876</v>
      </c>
      <c r="U168" s="825">
        <f t="shared" si="93"/>
        <v>148.100725458776</v>
      </c>
      <c r="V168" s="825">
        <f t="shared" si="93"/>
        <v>147.82848147815324</v>
      </c>
      <c r="W168" s="825">
        <f t="shared" si="93"/>
        <v>147.5562374975305</v>
      </c>
      <c r="X168" s="825">
        <f t="shared" si="93"/>
        <v>117.82719481352619</v>
      </c>
      <c r="Y168" s="825">
        <f t="shared" ref="Y168:AE168" si="94">Y154*$C154*Y146</f>
        <v>147.01174953628495</v>
      </c>
      <c r="Z168" s="825">
        <f t="shared" si="94"/>
        <v>146.73950555566225</v>
      </c>
      <c r="AA168" s="825">
        <f t="shared" si="94"/>
        <v>146.46726157503954</v>
      </c>
      <c r="AB168" s="825">
        <f t="shared" si="94"/>
        <v>146.1950175944167</v>
      </c>
      <c r="AC168" s="825">
        <f t="shared" si="94"/>
        <v>116.73821889103519</v>
      </c>
      <c r="AD168" s="825">
        <f t="shared" si="94"/>
        <v>145.65052963317129</v>
      </c>
      <c r="AE168" s="825">
        <f t="shared" si="94"/>
        <v>145.37828565254856</v>
      </c>
    </row>
    <row r="169" spans="1:31">
      <c r="A169" s="905" t="s">
        <v>983</v>
      </c>
      <c r="D169" s="825"/>
      <c r="E169" s="825">
        <f t="shared" ref="E169:X169" si="95">SUM(E166:E168)</f>
        <v>152.45662914874001</v>
      </c>
      <c r="F169" s="825">
        <f t="shared" si="95"/>
        <v>152.18438516811725</v>
      </c>
      <c r="G169" s="825">
        <f t="shared" si="95"/>
        <v>151.91214118749451</v>
      </c>
      <c r="H169" s="825">
        <f t="shared" si="95"/>
        <v>151.63989720687175</v>
      </c>
      <c r="I169" s="825">
        <f t="shared" si="95"/>
        <v>121.09412258099921</v>
      </c>
      <c r="J169" s="825">
        <f t="shared" si="95"/>
        <v>1434.7378240757257</v>
      </c>
      <c r="K169" s="825">
        <f t="shared" si="95"/>
        <v>150.8231652650035</v>
      </c>
      <c r="L169" s="825">
        <f t="shared" si="95"/>
        <v>150.55092128438073</v>
      </c>
      <c r="M169" s="825">
        <f t="shared" si="95"/>
        <v>2703.6862916684959</v>
      </c>
      <c r="N169" s="825">
        <f t="shared" si="95"/>
        <v>120.00514665850821</v>
      </c>
      <c r="O169" s="825">
        <f t="shared" si="95"/>
        <v>149.73418934251251</v>
      </c>
      <c r="P169" s="825">
        <f t="shared" si="95"/>
        <v>149.46194536188975</v>
      </c>
      <c r="Q169" s="825">
        <f t="shared" si="95"/>
        <v>149.18970138126701</v>
      </c>
      <c r="R169" s="825">
        <f t="shared" si="95"/>
        <v>148.91745740064425</v>
      </c>
      <c r="S169" s="825">
        <f t="shared" si="95"/>
        <v>118.91617073601721</v>
      </c>
      <c r="T169" s="825">
        <f t="shared" si="95"/>
        <v>148.37296943939876</v>
      </c>
      <c r="U169" s="825">
        <f t="shared" si="95"/>
        <v>148.100725458776</v>
      </c>
      <c r="V169" s="825">
        <f t="shared" si="95"/>
        <v>147.82848147815324</v>
      </c>
      <c r="W169" s="825">
        <f t="shared" si="95"/>
        <v>147.5562374975305</v>
      </c>
      <c r="X169" s="825">
        <f t="shared" si="95"/>
        <v>101470.06910520952</v>
      </c>
      <c r="Y169" s="825">
        <f t="shared" ref="Y169:AE169" si="96">SUM(Y166:Y168)</f>
        <v>147.01174953628495</v>
      </c>
      <c r="Z169" s="825">
        <f t="shared" si="96"/>
        <v>146.73950555566225</v>
      </c>
      <c r="AA169" s="825">
        <f t="shared" si="96"/>
        <v>146.46726157503954</v>
      </c>
      <c r="AB169" s="825">
        <f t="shared" si="96"/>
        <v>146.1950175944167</v>
      </c>
      <c r="AC169" s="825">
        <f t="shared" si="96"/>
        <v>116.73821889103519</v>
      </c>
      <c r="AD169" s="825">
        <f t="shared" si="96"/>
        <v>145.65052963317129</v>
      </c>
      <c r="AE169" s="825">
        <f t="shared" si="96"/>
        <v>145.37828565254856</v>
      </c>
    </row>
    <row r="170" spans="1:31">
      <c r="A170" s="915"/>
      <c r="D170" s="825"/>
      <c r="E170" s="825"/>
      <c r="F170" s="825"/>
      <c r="G170" s="825"/>
      <c r="H170" s="825"/>
      <c r="I170" s="825"/>
      <c r="J170" s="825"/>
      <c r="K170" s="825"/>
      <c r="L170" s="825"/>
      <c r="M170" s="825"/>
      <c r="N170" s="825"/>
      <c r="O170" s="825"/>
      <c r="P170" s="825"/>
      <c r="Q170" s="825"/>
      <c r="R170" s="825"/>
      <c r="S170" s="825"/>
      <c r="T170" s="825"/>
      <c r="U170" s="825"/>
      <c r="V170" s="825"/>
      <c r="W170" s="825"/>
      <c r="X170" s="825"/>
      <c r="Y170" s="825"/>
      <c r="Z170" s="825"/>
      <c r="AA170" s="825"/>
      <c r="AB170" s="825"/>
      <c r="AC170" s="825"/>
      <c r="AD170" s="825"/>
      <c r="AE170" s="825"/>
    </row>
    <row r="171" spans="1:31">
      <c r="A171" s="905" t="s">
        <v>1351</v>
      </c>
      <c r="D171" s="825"/>
      <c r="E171" s="825"/>
      <c r="F171" s="825"/>
      <c r="G171" s="825"/>
      <c r="H171" s="825"/>
      <c r="I171" s="825"/>
      <c r="J171" s="825"/>
      <c r="K171" s="825"/>
      <c r="L171" s="825"/>
      <c r="M171" s="825"/>
      <c r="N171" s="825"/>
      <c r="O171" s="825"/>
      <c r="P171" s="825"/>
      <c r="Q171" s="825"/>
      <c r="R171" s="825"/>
      <c r="S171" s="825"/>
      <c r="T171" s="825"/>
      <c r="U171" s="825"/>
      <c r="V171" s="825"/>
      <c r="W171" s="825"/>
      <c r="X171" s="825"/>
      <c r="Y171" s="825"/>
      <c r="Z171" s="825"/>
      <c r="AA171" s="825"/>
      <c r="AB171" s="825"/>
      <c r="AC171" s="825"/>
      <c r="AD171" s="825"/>
      <c r="AE171" s="825"/>
    </row>
    <row r="172" spans="1:31">
      <c r="A172" s="910" t="str">
        <f>A157</f>
        <v>Seedling (poplar)</v>
      </c>
      <c r="D172" s="825"/>
      <c r="E172" s="825">
        <f t="shared" ref="E172:X172" si="97">E157*$C157</f>
        <v>9379.4556269207114</v>
      </c>
      <c r="F172" s="825">
        <f t="shared" si="97"/>
        <v>2813.8366880762137</v>
      </c>
      <c r="G172" s="825">
        <f t="shared" si="97"/>
        <v>0</v>
      </c>
      <c r="H172" s="825">
        <f t="shared" si="97"/>
        <v>0</v>
      </c>
      <c r="I172" s="825">
        <f t="shared" si="97"/>
        <v>0</v>
      </c>
      <c r="J172" s="825">
        <f t="shared" si="97"/>
        <v>0</v>
      </c>
      <c r="K172" s="825">
        <f t="shared" si="97"/>
        <v>0</v>
      </c>
      <c r="L172" s="825">
        <f t="shared" si="97"/>
        <v>0</v>
      </c>
      <c r="M172" s="825">
        <f t="shared" si="97"/>
        <v>0</v>
      </c>
      <c r="N172" s="825">
        <f t="shared" si="97"/>
        <v>0</v>
      </c>
      <c r="O172" s="825">
        <f t="shared" si="97"/>
        <v>0</v>
      </c>
      <c r="P172" s="825">
        <f t="shared" si="97"/>
        <v>0</v>
      </c>
      <c r="Q172" s="825">
        <f t="shared" si="97"/>
        <v>0</v>
      </c>
      <c r="R172" s="825">
        <f t="shared" si="97"/>
        <v>0</v>
      </c>
      <c r="S172" s="825">
        <f t="shared" si="97"/>
        <v>0</v>
      </c>
      <c r="T172" s="825">
        <f t="shared" si="97"/>
        <v>0</v>
      </c>
      <c r="U172" s="825">
        <f t="shared" si="97"/>
        <v>0</v>
      </c>
      <c r="V172" s="825">
        <f t="shared" si="97"/>
        <v>0</v>
      </c>
      <c r="W172" s="825">
        <f t="shared" si="97"/>
        <v>0</v>
      </c>
      <c r="X172" s="825">
        <f t="shared" si="97"/>
        <v>0</v>
      </c>
      <c r="Y172" s="825">
        <f t="shared" ref="Y172:AE172" si="98">Y157*$C157</f>
        <v>0</v>
      </c>
      <c r="Z172" s="825">
        <f t="shared" si="98"/>
        <v>0</v>
      </c>
      <c r="AA172" s="825">
        <f t="shared" si="98"/>
        <v>0</v>
      </c>
      <c r="AB172" s="825">
        <f t="shared" si="98"/>
        <v>0</v>
      </c>
      <c r="AC172" s="825">
        <f t="shared" si="98"/>
        <v>0</v>
      </c>
      <c r="AD172" s="825">
        <f t="shared" si="98"/>
        <v>0</v>
      </c>
      <c r="AE172" s="825">
        <f t="shared" si="98"/>
        <v>0</v>
      </c>
    </row>
    <row r="173" spans="1:31">
      <c r="A173" s="910" t="str">
        <f>A158</f>
        <v>Transportation of seedlings (Direct)</v>
      </c>
      <c r="D173" s="825"/>
      <c r="E173" s="825">
        <f t="shared" ref="E173:X173" si="99">E158*$C158</f>
        <v>426.87856161647204</v>
      </c>
      <c r="F173" s="825">
        <f t="shared" si="99"/>
        <v>0</v>
      </c>
      <c r="G173" s="825">
        <f t="shared" si="99"/>
        <v>0</v>
      </c>
      <c r="H173" s="825">
        <f t="shared" si="99"/>
        <v>0</v>
      </c>
      <c r="I173" s="825">
        <f t="shared" si="99"/>
        <v>0</v>
      </c>
      <c r="J173" s="825">
        <f t="shared" si="99"/>
        <v>0</v>
      </c>
      <c r="K173" s="825">
        <f t="shared" si="99"/>
        <v>0</v>
      </c>
      <c r="L173" s="825">
        <f t="shared" si="99"/>
        <v>0</v>
      </c>
      <c r="M173" s="825">
        <f t="shared" si="99"/>
        <v>0</v>
      </c>
      <c r="N173" s="825">
        <f t="shared" si="99"/>
        <v>0</v>
      </c>
      <c r="O173" s="825">
        <f t="shared" si="99"/>
        <v>0</v>
      </c>
      <c r="P173" s="825">
        <f t="shared" si="99"/>
        <v>0</v>
      </c>
      <c r="Q173" s="825">
        <f t="shared" si="99"/>
        <v>0</v>
      </c>
      <c r="R173" s="825">
        <f t="shared" si="99"/>
        <v>0</v>
      </c>
      <c r="S173" s="825">
        <f t="shared" si="99"/>
        <v>0</v>
      </c>
      <c r="T173" s="825">
        <f t="shared" si="99"/>
        <v>0</v>
      </c>
      <c r="U173" s="825">
        <f t="shared" si="99"/>
        <v>0</v>
      </c>
      <c r="V173" s="825">
        <f t="shared" si="99"/>
        <v>0</v>
      </c>
      <c r="W173" s="825">
        <f t="shared" si="99"/>
        <v>0</v>
      </c>
      <c r="X173" s="825">
        <f t="shared" si="99"/>
        <v>0</v>
      </c>
      <c r="Y173" s="825">
        <f t="shared" ref="Y173:AE173" si="100">Y158*$C158</f>
        <v>0</v>
      </c>
      <c r="Z173" s="825">
        <f t="shared" si="100"/>
        <v>0</v>
      </c>
      <c r="AA173" s="825">
        <f t="shared" si="100"/>
        <v>0</v>
      </c>
      <c r="AB173" s="825">
        <f t="shared" si="100"/>
        <v>0</v>
      </c>
      <c r="AC173" s="825">
        <f t="shared" si="100"/>
        <v>0</v>
      </c>
      <c r="AD173" s="825">
        <f t="shared" si="100"/>
        <v>0</v>
      </c>
      <c r="AE173" s="825">
        <f t="shared" si="100"/>
        <v>0</v>
      </c>
    </row>
    <row r="174" spans="1:31">
      <c r="A174" s="910" t="str">
        <f>A161</f>
        <v>Fence installation per ha</v>
      </c>
      <c r="D174" s="825"/>
      <c r="E174" s="825">
        <f t="shared" ref="E174:X174" si="101">E161*$C161</f>
        <v>3928.7938414259374</v>
      </c>
      <c r="F174" s="825">
        <f t="shared" si="101"/>
        <v>0</v>
      </c>
      <c r="G174" s="825">
        <f t="shared" si="101"/>
        <v>0</v>
      </c>
      <c r="H174" s="825">
        <f t="shared" si="101"/>
        <v>0</v>
      </c>
      <c r="I174" s="825">
        <f t="shared" si="101"/>
        <v>0</v>
      </c>
      <c r="J174" s="825">
        <f t="shared" si="101"/>
        <v>0</v>
      </c>
      <c r="K174" s="825">
        <f t="shared" si="101"/>
        <v>0</v>
      </c>
      <c r="L174" s="825">
        <f t="shared" si="101"/>
        <v>0</v>
      </c>
      <c r="M174" s="825">
        <f t="shared" si="101"/>
        <v>0</v>
      </c>
      <c r="N174" s="825">
        <f t="shared" si="101"/>
        <v>0</v>
      </c>
      <c r="O174" s="825">
        <f t="shared" si="101"/>
        <v>0</v>
      </c>
      <c r="P174" s="825">
        <f t="shared" si="101"/>
        <v>0</v>
      </c>
      <c r="Q174" s="825">
        <f t="shared" si="101"/>
        <v>0</v>
      </c>
      <c r="R174" s="825">
        <f t="shared" si="101"/>
        <v>0</v>
      </c>
      <c r="S174" s="825">
        <f t="shared" si="101"/>
        <v>0</v>
      </c>
      <c r="T174" s="825">
        <f t="shared" si="101"/>
        <v>0</v>
      </c>
      <c r="U174" s="825">
        <f t="shared" si="101"/>
        <v>0</v>
      </c>
      <c r="V174" s="825">
        <f t="shared" si="101"/>
        <v>0</v>
      </c>
      <c r="W174" s="825">
        <f t="shared" si="101"/>
        <v>0</v>
      </c>
      <c r="X174" s="825">
        <f t="shared" si="101"/>
        <v>0</v>
      </c>
      <c r="Y174" s="825">
        <f t="shared" ref="Y174:AE174" si="102">Y161*$C161</f>
        <v>0</v>
      </c>
      <c r="Z174" s="825">
        <f t="shared" si="102"/>
        <v>0</v>
      </c>
      <c r="AA174" s="825">
        <f t="shared" si="102"/>
        <v>0</v>
      </c>
      <c r="AB174" s="825">
        <f t="shared" si="102"/>
        <v>0</v>
      </c>
      <c r="AC174" s="825">
        <f t="shared" si="102"/>
        <v>0</v>
      </c>
      <c r="AD174" s="825">
        <f t="shared" si="102"/>
        <v>0</v>
      </c>
      <c r="AE174" s="825">
        <f t="shared" si="102"/>
        <v>0</v>
      </c>
    </row>
    <row r="175" spans="1:31">
      <c r="A175" s="970" t="s">
        <v>1357</v>
      </c>
      <c r="D175" s="825"/>
      <c r="E175" s="825">
        <f t="shared" ref="E175:X175" si="103">SUM(E172:E174)</f>
        <v>13735.12802996312</v>
      </c>
      <c r="F175" s="825">
        <f t="shared" si="103"/>
        <v>2813.8366880762137</v>
      </c>
      <c r="G175" s="825">
        <f t="shared" si="103"/>
        <v>0</v>
      </c>
      <c r="H175" s="825">
        <f t="shared" si="103"/>
        <v>0</v>
      </c>
      <c r="I175" s="825">
        <f t="shared" si="103"/>
        <v>0</v>
      </c>
      <c r="J175" s="825">
        <f t="shared" si="103"/>
        <v>0</v>
      </c>
      <c r="K175" s="825">
        <f t="shared" si="103"/>
        <v>0</v>
      </c>
      <c r="L175" s="825">
        <f t="shared" si="103"/>
        <v>0</v>
      </c>
      <c r="M175" s="825">
        <f t="shared" si="103"/>
        <v>0</v>
      </c>
      <c r="N175" s="825">
        <f t="shared" si="103"/>
        <v>0</v>
      </c>
      <c r="O175" s="825">
        <f t="shared" si="103"/>
        <v>0</v>
      </c>
      <c r="P175" s="825">
        <f t="shared" si="103"/>
        <v>0</v>
      </c>
      <c r="Q175" s="825">
        <f t="shared" si="103"/>
        <v>0</v>
      </c>
      <c r="R175" s="825">
        <f t="shared" si="103"/>
        <v>0</v>
      </c>
      <c r="S175" s="825">
        <f t="shared" si="103"/>
        <v>0</v>
      </c>
      <c r="T175" s="825">
        <f t="shared" si="103"/>
        <v>0</v>
      </c>
      <c r="U175" s="825">
        <f t="shared" si="103"/>
        <v>0</v>
      </c>
      <c r="V175" s="825">
        <f t="shared" si="103"/>
        <v>0</v>
      </c>
      <c r="W175" s="825">
        <f t="shared" si="103"/>
        <v>0</v>
      </c>
      <c r="X175" s="825">
        <f t="shared" si="103"/>
        <v>0</v>
      </c>
      <c r="Y175" s="825">
        <f t="shared" ref="Y175:AE175" si="104">SUM(Y172:Y174)</f>
        <v>0</v>
      </c>
      <c r="Z175" s="825">
        <f t="shared" si="104"/>
        <v>0</v>
      </c>
      <c r="AA175" s="825">
        <f t="shared" si="104"/>
        <v>0</v>
      </c>
      <c r="AB175" s="825">
        <f t="shared" si="104"/>
        <v>0</v>
      </c>
      <c r="AC175" s="825">
        <f t="shared" si="104"/>
        <v>0</v>
      </c>
      <c r="AD175" s="825">
        <f t="shared" si="104"/>
        <v>0</v>
      </c>
      <c r="AE175" s="825">
        <f t="shared" si="104"/>
        <v>0</v>
      </c>
    </row>
    <row r="176" spans="1:31">
      <c r="A176" s="910" t="str">
        <f>A159</f>
        <v>Irrigation</v>
      </c>
      <c r="D176" s="825"/>
      <c r="E176" s="825">
        <f t="shared" ref="E176:X176" si="105">E159*$C159</f>
        <v>1585.5489431468961</v>
      </c>
      <c r="F176" s="825">
        <f t="shared" si="105"/>
        <v>0</v>
      </c>
      <c r="G176" s="825">
        <f t="shared" si="105"/>
        <v>0</v>
      </c>
      <c r="H176" s="825">
        <f t="shared" si="105"/>
        <v>0</v>
      </c>
      <c r="I176" s="825">
        <f t="shared" si="105"/>
        <v>0</v>
      </c>
      <c r="J176" s="825">
        <f t="shared" si="105"/>
        <v>0</v>
      </c>
      <c r="K176" s="825">
        <f t="shared" si="105"/>
        <v>0</v>
      </c>
      <c r="L176" s="825">
        <f t="shared" si="105"/>
        <v>0</v>
      </c>
      <c r="M176" s="825">
        <f t="shared" si="105"/>
        <v>0</v>
      </c>
      <c r="N176" s="825">
        <f t="shared" si="105"/>
        <v>0</v>
      </c>
      <c r="O176" s="825">
        <f t="shared" si="105"/>
        <v>0</v>
      </c>
      <c r="P176" s="825">
        <f t="shared" si="105"/>
        <v>0</v>
      </c>
      <c r="Q176" s="825">
        <f t="shared" si="105"/>
        <v>0</v>
      </c>
      <c r="R176" s="825">
        <f t="shared" si="105"/>
        <v>0</v>
      </c>
      <c r="S176" s="825">
        <f t="shared" si="105"/>
        <v>0</v>
      </c>
      <c r="T176" s="825">
        <f t="shared" si="105"/>
        <v>0</v>
      </c>
      <c r="U176" s="825">
        <f t="shared" si="105"/>
        <v>0</v>
      </c>
      <c r="V176" s="825">
        <f t="shared" si="105"/>
        <v>0</v>
      </c>
      <c r="W176" s="825">
        <f t="shared" si="105"/>
        <v>0</v>
      </c>
      <c r="X176" s="825">
        <f t="shared" si="105"/>
        <v>0</v>
      </c>
      <c r="Y176" s="825">
        <f t="shared" ref="Y176:AE176" si="106">Y159*$C159</f>
        <v>0</v>
      </c>
      <c r="Z176" s="825">
        <f t="shared" si="106"/>
        <v>0</v>
      </c>
      <c r="AA176" s="825">
        <f t="shared" si="106"/>
        <v>0</v>
      </c>
      <c r="AB176" s="825">
        <f t="shared" si="106"/>
        <v>0</v>
      </c>
      <c r="AC176" s="825">
        <f t="shared" si="106"/>
        <v>0</v>
      </c>
      <c r="AD176" s="825">
        <f t="shared" si="106"/>
        <v>0</v>
      </c>
      <c r="AE176" s="825">
        <f t="shared" si="106"/>
        <v>0</v>
      </c>
    </row>
    <row r="177" spans="1:31">
      <c r="A177" s="910" t="str">
        <f>A160</f>
        <v>Labor costs</v>
      </c>
      <c r="D177" s="825"/>
      <c r="E177" s="825">
        <f t="shared" ref="E177:X177" si="107">E160*$C160</f>
        <v>43.173558696988316</v>
      </c>
      <c r="F177" s="825">
        <f t="shared" si="107"/>
        <v>0</v>
      </c>
      <c r="G177" s="825">
        <f t="shared" si="107"/>
        <v>0</v>
      </c>
      <c r="H177" s="825">
        <f t="shared" si="107"/>
        <v>0</v>
      </c>
      <c r="I177" s="825">
        <f t="shared" si="107"/>
        <v>0</v>
      </c>
      <c r="J177" s="825">
        <f t="shared" si="107"/>
        <v>0</v>
      </c>
      <c r="K177" s="825">
        <f t="shared" si="107"/>
        <v>0</v>
      </c>
      <c r="L177" s="825">
        <f t="shared" si="107"/>
        <v>0</v>
      </c>
      <c r="M177" s="825">
        <f t="shared" si="107"/>
        <v>0</v>
      </c>
      <c r="N177" s="825">
        <f t="shared" si="107"/>
        <v>0</v>
      </c>
      <c r="O177" s="825">
        <f t="shared" si="107"/>
        <v>0</v>
      </c>
      <c r="P177" s="825">
        <f t="shared" si="107"/>
        <v>0</v>
      </c>
      <c r="Q177" s="825">
        <f t="shared" si="107"/>
        <v>0</v>
      </c>
      <c r="R177" s="825">
        <f t="shared" si="107"/>
        <v>0</v>
      </c>
      <c r="S177" s="825">
        <f t="shared" si="107"/>
        <v>0</v>
      </c>
      <c r="T177" s="825">
        <f t="shared" si="107"/>
        <v>0</v>
      </c>
      <c r="U177" s="825">
        <f t="shared" si="107"/>
        <v>0</v>
      </c>
      <c r="V177" s="825">
        <f t="shared" si="107"/>
        <v>0</v>
      </c>
      <c r="W177" s="825">
        <f t="shared" si="107"/>
        <v>0</v>
      </c>
      <c r="X177" s="825">
        <f t="shared" si="107"/>
        <v>0</v>
      </c>
      <c r="Y177" s="825">
        <f t="shared" ref="Y177:AE177" si="108">Y160*$C160</f>
        <v>0</v>
      </c>
      <c r="Z177" s="825">
        <f t="shared" si="108"/>
        <v>0</v>
      </c>
      <c r="AA177" s="825">
        <f t="shared" si="108"/>
        <v>0</v>
      </c>
      <c r="AB177" s="825">
        <f t="shared" si="108"/>
        <v>0</v>
      </c>
      <c r="AC177" s="825">
        <f t="shared" si="108"/>
        <v>0</v>
      </c>
      <c r="AD177" s="825">
        <f t="shared" si="108"/>
        <v>0</v>
      </c>
      <c r="AE177" s="825">
        <f t="shared" si="108"/>
        <v>0</v>
      </c>
    </row>
    <row r="178" spans="1:31">
      <c r="A178" s="905" t="s">
        <v>1354</v>
      </c>
      <c r="D178" s="825"/>
      <c r="E178" s="825">
        <f t="shared" ref="E178:X178" si="109">SUM(E176:E177)</f>
        <v>1628.7225018438844</v>
      </c>
      <c r="F178" s="825">
        <f t="shared" si="109"/>
        <v>0</v>
      </c>
      <c r="G178" s="825">
        <f t="shared" si="109"/>
        <v>0</v>
      </c>
      <c r="H178" s="825">
        <f t="shared" si="109"/>
        <v>0</v>
      </c>
      <c r="I178" s="825">
        <f t="shared" si="109"/>
        <v>0</v>
      </c>
      <c r="J178" s="825">
        <f t="shared" si="109"/>
        <v>0</v>
      </c>
      <c r="K178" s="825">
        <f t="shared" si="109"/>
        <v>0</v>
      </c>
      <c r="L178" s="825">
        <f t="shared" si="109"/>
        <v>0</v>
      </c>
      <c r="M178" s="825">
        <f t="shared" si="109"/>
        <v>0</v>
      </c>
      <c r="N178" s="825">
        <f t="shared" si="109"/>
        <v>0</v>
      </c>
      <c r="O178" s="825">
        <f t="shared" si="109"/>
        <v>0</v>
      </c>
      <c r="P178" s="825">
        <f t="shared" si="109"/>
        <v>0</v>
      </c>
      <c r="Q178" s="825">
        <f t="shared" si="109"/>
        <v>0</v>
      </c>
      <c r="R178" s="825">
        <f t="shared" si="109"/>
        <v>0</v>
      </c>
      <c r="S178" s="825">
        <f t="shared" si="109"/>
        <v>0</v>
      </c>
      <c r="T178" s="825">
        <f t="shared" si="109"/>
        <v>0</v>
      </c>
      <c r="U178" s="825">
        <f t="shared" si="109"/>
        <v>0</v>
      </c>
      <c r="V178" s="825">
        <f t="shared" si="109"/>
        <v>0</v>
      </c>
      <c r="W178" s="825">
        <f t="shared" si="109"/>
        <v>0</v>
      </c>
      <c r="X178" s="825">
        <f t="shared" si="109"/>
        <v>0</v>
      </c>
      <c r="Y178" s="825">
        <f t="shared" ref="Y178:AE178" si="110">SUM(Y176:Y177)</f>
        <v>0</v>
      </c>
      <c r="Z178" s="825">
        <f t="shared" si="110"/>
        <v>0</v>
      </c>
      <c r="AA178" s="825">
        <f t="shared" si="110"/>
        <v>0</v>
      </c>
      <c r="AB178" s="825">
        <f t="shared" si="110"/>
        <v>0</v>
      </c>
      <c r="AC178" s="825">
        <f t="shared" si="110"/>
        <v>0</v>
      </c>
      <c r="AD178" s="825">
        <f t="shared" si="110"/>
        <v>0</v>
      </c>
      <c r="AE178" s="825">
        <f t="shared" si="110"/>
        <v>0</v>
      </c>
    </row>
    <row r="179" spans="1:31">
      <c r="A179" s="913"/>
      <c r="D179" s="825"/>
      <c r="E179" s="825"/>
      <c r="F179" s="825"/>
      <c r="G179" s="825"/>
      <c r="H179" s="825"/>
      <c r="I179" s="825"/>
      <c r="J179" s="825"/>
      <c r="K179" s="825"/>
      <c r="L179" s="825"/>
      <c r="M179" s="825"/>
      <c r="N179" s="825"/>
      <c r="O179" s="825"/>
      <c r="P179" s="825"/>
      <c r="Q179" s="825"/>
      <c r="R179" s="825"/>
      <c r="S179" s="825"/>
      <c r="T179" s="825"/>
      <c r="U179" s="825"/>
      <c r="V179" s="825"/>
      <c r="W179" s="825"/>
      <c r="X179" s="825"/>
      <c r="Y179" s="825"/>
      <c r="Z179" s="825"/>
      <c r="AA179" s="825"/>
      <c r="AB179" s="825"/>
      <c r="AC179" s="825"/>
      <c r="AD179" s="825"/>
      <c r="AE179" s="825"/>
    </row>
    <row r="180" spans="1:31">
      <c r="A180" s="905" t="s">
        <v>498</v>
      </c>
      <c r="B180" s="760"/>
      <c r="D180" s="825"/>
      <c r="E180" s="825">
        <f t="shared" ref="E180:X180" si="111">E175+E178</f>
        <v>15363.850531807004</v>
      </c>
      <c r="F180" s="825">
        <f t="shared" si="111"/>
        <v>2813.8366880762137</v>
      </c>
      <c r="G180" s="825">
        <f t="shared" si="111"/>
        <v>0</v>
      </c>
      <c r="H180" s="825">
        <f t="shared" si="111"/>
        <v>0</v>
      </c>
      <c r="I180" s="825">
        <f t="shared" si="111"/>
        <v>0</v>
      </c>
      <c r="J180" s="825">
        <f t="shared" si="111"/>
        <v>0</v>
      </c>
      <c r="K180" s="825">
        <f t="shared" si="111"/>
        <v>0</v>
      </c>
      <c r="L180" s="825">
        <f t="shared" si="111"/>
        <v>0</v>
      </c>
      <c r="M180" s="825">
        <f t="shared" si="111"/>
        <v>0</v>
      </c>
      <c r="N180" s="825">
        <f t="shared" si="111"/>
        <v>0</v>
      </c>
      <c r="O180" s="825">
        <f t="shared" si="111"/>
        <v>0</v>
      </c>
      <c r="P180" s="825">
        <f t="shared" si="111"/>
        <v>0</v>
      </c>
      <c r="Q180" s="825">
        <f t="shared" si="111"/>
        <v>0</v>
      </c>
      <c r="R180" s="825">
        <f t="shared" si="111"/>
        <v>0</v>
      </c>
      <c r="S180" s="825">
        <f t="shared" si="111"/>
        <v>0</v>
      </c>
      <c r="T180" s="825">
        <f t="shared" si="111"/>
        <v>0</v>
      </c>
      <c r="U180" s="825">
        <f t="shared" si="111"/>
        <v>0</v>
      </c>
      <c r="V180" s="825">
        <f t="shared" si="111"/>
        <v>0</v>
      </c>
      <c r="W180" s="825">
        <f t="shared" si="111"/>
        <v>0</v>
      </c>
      <c r="X180" s="825">
        <f t="shared" si="111"/>
        <v>0</v>
      </c>
      <c r="Y180" s="825">
        <f t="shared" ref="Y180:AE180" si="112">Y175+Y178</f>
        <v>0</v>
      </c>
      <c r="Z180" s="825">
        <f t="shared" si="112"/>
        <v>0</v>
      </c>
      <c r="AA180" s="825">
        <f t="shared" si="112"/>
        <v>0</v>
      </c>
      <c r="AB180" s="825">
        <f t="shared" si="112"/>
        <v>0</v>
      </c>
      <c r="AC180" s="825">
        <f t="shared" si="112"/>
        <v>0</v>
      </c>
      <c r="AD180" s="825">
        <f t="shared" si="112"/>
        <v>0</v>
      </c>
      <c r="AE180" s="825">
        <f t="shared" si="112"/>
        <v>0</v>
      </c>
    </row>
    <row r="181" spans="1:31">
      <c r="A181" s="916"/>
      <c r="B181" s="760"/>
      <c r="D181" s="825"/>
      <c r="E181" s="825"/>
      <c r="F181" s="825"/>
      <c r="G181" s="825"/>
      <c r="H181" s="825"/>
      <c r="I181" s="825"/>
      <c r="J181" s="825"/>
      <c r="K181" s="825"/>
      <c r="L181" s="825"/>
      <c r="M181" s="825"/>
      <c r="N181" s="825"/>
      <c r="O181" s="825"/>
      <c r="P181" s="825"/>
      <c r="Q181" s="825"/>
      <c r="R181" s="825"/>
      <c r="S181" s="825"/>
      <c r="T181" s="825"/>
      <c r="U181" s="825"/>
      <c r="V181" s="825"/>
      <c r="W181" s="825"/>
      <c r="X181" s="825"/>
      <c r="Y181" s="825"/>
      <c r="Z181" s="825"/>
      <c r="AA181" s="825"/>
      <c r="AB181" s="825"/>
      <c r="AC181" s="825"/>
      <c r="AD181" s="825"/>
      <c r="AE181" s="825"/>
    </row>
    <row r="182" spans="1:31">
      <c r="A182" s="916" t="s">
        <v>585</v>
      </c>
      <c r="B182" s="760"/>
      <c r="D182" s="825"/>
      <c r="E182" s="825">
        <f t="shared" ref="E182:X182" si="113">E169-E180</f>
        <v>-15211.393902658263</v>
      </c>
      <c r="F182" s="825">
        <f t="shared" si="113"/>
        <v>-2661.6523029080963</v>
      </c>
      <c r="G182" s="825">
        <f t="shared" si="113"/>
        <v>151.91214118749451</v>
      </c>
      <c r="H182" s="825">
        <f t="shared" si="113"/>
        <v>151.63989720687175</v>
      </c>
      <c r="I182" s="825">
        <f t="shared" si="113"/>
        <v>121.09412258099921</v>
      </c>
      <c r="J182" s="825">
        <f t="shared" si="113"/>
        <v>1434.7378240757257</v>
      </c>
      <c r="K182" s="825">
        <f t="shared" si="113"/>
        <v>150.8231652650035</v>
      </c>
      <c r="L182" s="825">
        <f t="shared" si="113"/>
        <v>150.55092128438073</v>
      </c>
      <c r="M182" s="825">
        <f t="shared" si="113"/>
        <v>2703.6862916684959</v>
      </c>
      <c r="N182" s="825">
        <f t="shared" si="113"/>
        <v>120.00514665850821</v>
      </c>
      <c r="O182" s="825">
        <f t="shared" si="113"/>
        <v>149.73418934251251</v>
      </c>
      <c r="P182" s="825">
        <f t="shared" si="113"/>
        <v>149.46194536188975</v>
      </c>
      <c r="Q182" s="825">
        <f t="shared" si="113"/>
        <v>149.18970138126701</v>
      </c>
      <c r="R182" s="825">
        <f t="shared" si="113"/>
        <v>148.91745740064425</v>
      </c>
      <c r="S182" s="825">
        <f t="shared" si="113"/>
        <v>118.91617073601721</v>
      </c>
      <c r="T182" s="825">
        <f t="shared" si="113"/>
        <v>148.37296943939876</v>
      </c>
      <c r="U182" s="825">
        <f t="shared" si="113"/>
        <v>148.100725458776</v>
      </c>
      <c r="V182" s="825">
        <f t="shared" si="113"/>
        <v>147.82848147815324</v>
      </c>
      <c r="W182" s="825">
        <f t="shared" si="113"/>
        <v>147.5562374975305</v>
      </c>
      <c r="X182" s="825">
        <f t="shared" si="113"/>
        <v>101470.06910520952</v>
      </c>
      <c r="Y182" s="825">
        <f t="shared" ref="Y182:AE182" si="114">Y169-Y180</f>
        <v>147.01174953628495</v>
      </c>
      <c r="Z182" s="825">
        <f t="shared" si="114"/>
        <v>146.73950555566225</v>
      </c>
      <c r="AA182" s="825">
        <f t="shared" si="114"/>
        <v>146.46726157503954</v>
      </c>
      <c r="AB182" s="825">
        <f t="shared" si="114"/>
        <v>146.1950175944167</v>
      </c>
      <c r="AC182" s="825">
        <f t="shared" si="114"/>
        <v>116.73821889103519</v>
      </c>
      <c r="AD182" s="825">
        <f t="shared" si="114"/>
        <v>145.65052963317129</v>
      </c>
      <c r="AE182" s="825">
        <f t="shared" si="114"/>
        <v>145.37828565254856</v>
      </c>
    </row>
    <row r="183" spans="1:31" ht="10.8" thickBot="1">
      <c r="A183" s="917" t="s">
        <v>1135</v>
      </c>
      <c r="B183" s="918"/>
      <c r="C183" s="919"/>
      <c r="D183" s="920"/>
      <c r="E183" s="920">
        <f>E182-$D$182</f>
        <v>-15211.393902658263</v>
      </c>
      <c r="F183" s="920">
        <f t="shared" ref="F183:X183" si="115">F182-$D$182</f>
        <v>-2661.6523029080963</v>
      </c>
      <c r="G183" s="920">
        <f t="shared" si="115"/>
        <v>151.91214118749451</v>
      </c>
      <c r="H183" s="920">
        <f t="shared" si="115"/>
        <v>151.63989720687175</v>
      </c>
      <c r="I183" s="920">
        <f t="shared" si="115"/>
        <v>121.09412258099921</v>
      </c>
      <c r="J183" s="920">
        <f t="shared" si="115"/>
        <v>1434.7378240757257</v>
      </c>
      <c r="K183" s="920">
        <f t="shared" si="115"/>
        <v>150.8231652650035</v>
      </c>
      <c r="L183" s="920">
        <f t="shared" si="115"/>
        <v>150.55092128438073</v>
      </c>
      <c r="M183" s="920">
        <f t="shared" si="115"/>
        <v>2703.6862916684959</v>
      </c>
      <c r="N183" s="920">
        <f t="shared" si="115"/>
        <v>120.00514665850821</v>
      </c>
      <c r="O183" s="920">
        <f t="shared" si="115"/>
        <v>149.73418934251251</v>
      </c>
      <c r="P183" s="920">
        <f t="shared" si="115"/>
        <v>149.46194536188975</v>
      </c>
      <c r="Q183" s="920">
        <f t="shared" si="115"/>
        <v>149.18970138126701</v>
      </c>
      <c r="R183" s="920">
        <f t="shared" si="115"/>
        <v>148.91745740064425</v>
      </c>
      <c r="S183" s="920">
        <f t="shared" si="115"/>
        <v>118.91617073601721</v>
      </c>
      <c r="T183" s="920">
        <f t="shared" si="115"/>
        <v>148.37296943939876</v>
      </c>
      <c r="U183" s="920">
        <f t="shared" si="115"/>
        <v>148.100725458776</v>
      </c>
      <c r="V183" s="920">
        <f t="shared" si="115"/>
        <v>147.82848147815324</v>
      </c>
      <c r="W183" s="920">
        <f t="shared" si="115"/>
        <v>147.5562374975305</v>
      </c>
      <c r="X183" s="920">
        <f t="shared" si="115"/>
        <v>101470.06910520952</v>
      </c>
      <c r="Y183" s="920">
        <f t="shared" ref="Y183:AE183" si="116">Y182-$D$182</f>
        <v>147.01174953628495</v>
      </c>
      <c r="Z183" s="920">
        <f t="shared" si="116"/>
        <v>146.73950555566225</v>
      </c>
      <c r="AA183" s="920">
        <f t="shared" si="116"/>
        <v>146.46726157503954</v>
      </c>
      <c r="AB183" s="920">
        <f t="shared" si="116"/>
        <v>146.1950175944167</v>
      </c>
      <c r="AC183" s="920">
        <f t="shared" si="116"/>
        <v>116.73821889103519</v>
      </c>
      <c r="AD183" s="920">
        <f t="shared" si="116"/>
        <v>145.65052963317129</v>
      </c>
      <c r="AE183" s="920">
        <f t="shared" si="116"/>
        <v>145.37828565254856</v>
      </c>
    </row>
    <row r="184" spans="1:31">
      <c r="D184" s="825"/>
      <c r="E184" s="825"/>
      <c r="F184" s="825"/>
      <c r="G184" s="825"/>
      <c r="H184" s="825"/>
      <c r="I184" s="825"/>
      <c r="J184" s="825"/>
      <c r="K184" s="825"/>
      <c r="L184" s="825"/>
      <c r="M184" s="825"/>
      <c r="N184" s="825"/>
      <c r="O184" s="825"/>
      <c r="P184" s="825"/>
      <c r="Q184" s="825"/>
      <c r="R184" s="825"/>
      <c r="S184" s="825"/>
      <c r="T184" s="825"/>
      <c r="U184" s="825"/>
      <c r="V184" s="825"/>
      <c r="W184" s="825"/>
      <c r="X184" s="825"/>
      <c r="Y184" s="825"/>
      <c r="Z184" s="825"/>
      <c r="AA184" s="825"/>
      <c r="AB184" s="825"/>
      <c r="AC184" s="825"/>
      <c r="AD184" s="825"/>
      <c r="AE184" s="825"/>
    </row>
    <row r="185" spans="1:31" ht="10.8" thickBot="1">
      <c r="C185" s="252"/>
      <c r="D185" s="825"/>
      <c r="E185" s="826"/>
      <c r="F185" s="825"/>
      <c r="G185" s="825"/>
      <c r="H185" s="825"/>
      <c r="I185" s="825"/>
      <c r="J185" s="825"/>
      <c r="K185" s="825"/>
      <c r="L185" s="825"/>
      <c r="M185" s="825"/>
      <c r="N185" s="825"/>
      <c r="O185" s="825"/>
      <c r="P185" s="825"/>
      <c r="Q185" s="825"/>
      <c r="R185" s="825"/>
      <c r="S185" s="825"/>
      <c r="T185" s="825"/>
      <c r="U185" s="825"/>
      <c r="V185" s="825"/>
      <c r="W185" s="825"/>
      <c r="X185" s="825"/>
      <c r="Y185" s="825"/>
      <c r="Z185" s="825"/>
      <c r="AA185" s="825"/>
      <c r="AB185" s="825"/>
      <c r="AC185" s="825"/>
      <c r="AD185" s="825"/>
      <c r="AE185" s="825"/>
    </row>
    <row r="186" spans="1:31">
      <c r="A186" s="1189" t="s">
        <v>1339</v>
      </c>
      <c r="B186" s="1190"/>
      <c r="C186" s="1191"/>
      <c r="D186" s="1191"/>
      <c r="E186" s="1191"/>
      <c r="F186" s="1190"/>
      <c r="G186" s="1190"/>
      <c r="H186" s="1190"/>
      <c r="I186" s="1190"/>
      <c r="J186" s="1190"/>
      <c r="K186" s="1190"/>
      <c r="L186" s="1190"/>
      <c r="M186" s="1190"/>
      <c r="N186" s="1190"/>
      <c r="O186" s="1190"/>
      <c r="P186" s="1190"/>
      <c r="Q186" s="1190"/>
      <c r="R186" s="1190"/>
      <c r="S186" s="1190"/>
      <c r="T186" s="1190"/>
      <c r="U186" s="1190"/>
      <c r="V186" s="1190"/>
      <c r="W186" s="1190"/>
      <c r="X186" s="1190"/>
      <c r="Y186" s="1190"/>
      <c r="Z186" s="1190"/>
      <c r="AA186" s="1190"/>
      <c r="AB186" s="1190"/>
      <c r="AC186" s="1190"/>
      <c r="AD186" s="1190"/>
      <c r="AE186" s="1190"/>
    </row>
    <row r="187" spans="1:31">
      <c r="A187" s="913"/>
      <c r="C187" s="252"/>
      <c r="D187" s="252"/>
      <c r="E187" s="252"/>
    </row>
    <row r="188" spans="1:31">
      <c r="A188" s="1193" t="s">
        <v>122</v>
      </c>
      <c r="B188" s="912" t="s">
        <v>197</v>
      </c>
      <c r="C188" s="265">
        <f>E175+F175</f>
        <v>16548.964718039333</v>
      </c>
      <c r="D188" s="252"/>
      <c r="E188" s="252"/>
    </row>
    <row r="189" spans="1:31">
      <c r="A189" s="1193" t="s">
        <v>1340</v>
      </c>
      <c r="B189" s="912" t="s">
        <v>197</v>
      </c>
      <c r="C189" s="683">
        <f>C188*5%</f>
        <v>827.44823590196665</v>
      </c>
      <c r="D189" s="252"/>
      <c r="E189" s="252"/>
    </row>
    <row r="190" spans="1:31">
      <c r="A190" s="1193" t="s">
        <v>1341</v>
      </c>
      <c r="B190" s="912" t="s">
        <v>197</v>
      </c>
      <c r="C190" s="683">
        <f>C188*95%</f>
        <v>15721.516482137366</v>
      </c>
      <c r="D190" s="252"/>
      <c r="E190" s="252"/>
    </row>
    <row r="191" spans="1:31">
      <c r="A191" s="916" t="s">
        <v>1342</v>
      </c>
      <c r="C191" s="252"/>
      <c r="D191" s="252"/>
      <c r="E191" s="252"/>
    </row>
    <row r="192" spans="1:31">
      <c r="A192" s="910" t="s">
        <v>293</v>
      </c>
      <c r="C192" s="252"/>
      <c r="D192" s="257" t="s">
        <v>295</v>
      </c>
      <c r="E192" s="1469" t="s">
        <v>296</v>
      </c>
      <c r="F192" s="1469"/>
      <c r="G192" s="1469"/>
      <c r="H192" s="1469"/>
      <c r="I192" s="1469"/>
      <c r="J192" s="258"/>
      <c r="K192" s="258"/>
      <c r="L192" s="258"/>
      <c r="M192" s="258"/>
      <c r="N192" s="258"/>
      <c r="O192" s="1469"/>
      <c r="P192" s="1469"/>
      <c r="Q192" s="1469"/>
      <c r="R192" s="1469"/>
      <c r="S192" s="1469"/>
      <c r="T192" s="258"/>
      <c r="U192" s="258"/>
      <c r="V192" s="258"/>
      <c r="W192" s="258"/>
      <c r="X192" s="258"/>
      <c r="Y192" s="258"/>
      <c r="Z192" s="258"/>
      <c r="AA192" s="258"/>
      <c r="AB192" s="258"/>
      <c r="AC192" s="258"/>
      <c r="AD192" s="258"/>
      <c r="AE192" s="258"/>
    </row>
    <row r="193" spans="1:31">
      <c r="A193" s="910"/>
      <c r="C193" s="252"/>
      <c r="D193" s="262" t="s">
        <v>297</v>
      </c>
      <c r="E193" s="262">
        <v>1</v>
      </c>
      <c r="F193" s="262">
        <v>2</v>
      </c>
      <c r="G193" s="262">
        <v>3</v>
      </c>
      <c r="H193" s="262">
        <v>4</v>
      </c>
      <c r="I193" s="262">
        <v>5</v>
      </c>
      <c r="J193" s="262">
        <v>6</v>
      </c>
      <c r="K193" s="262">
        <v>7</v>
      </c>
      <c r="L193" s="262">
        <v>8</v>
      </c>
      <c r="M193" s="262">
        <v>9</v>
      </c>
      <c r="N193" s="263">
        <v>10</v>
      </c>
      <c r="O193" s="262">
        <v>11</v>
      </c>
      <c r="P193" s="262">
        <v>12</v>
      </c>
      <c r="Q193" s="262">
        <v>13</v>
      </c>
      <c r="R193" s="262">
        <v>14</v>
      </c>
      <c r="S193" s="262">
        <v>15</v>
      </c>
      <c r="T193" s="262">
        <v>16</v>
      </c>
      <c r="U193" s="262">
        <v>17</v>
      </c>
      <c r="V193" s="262">
        <v>18</v>
      </c>
      <c r="W193" s="262">
        <v>19</v>
      </c>
      <c r="X193" s="263">
        <v>20</v>
      </c>
      <c r="Y193" s="263">
        <v>21</v>
      </c>
      <c r="Z193" s="263">
        <v>22</v>
      </c>
      <c r="AA193" s="263">
        <v>23</v>
      </c>
      <c r="AB193" s="263">
        <v>24</v>
      </c>
      <c r="AC193" s="263">
        <v>25</v>
      </c>
      <c r="AD193" s="263">
        <v>26</v>
      </c>
      <c r="AE193" s="263">
        <v>27</v>
      </c>
    </row>
    <row r="194" spans="1:31">
      <c r="A194" s="1188" t="s">
        <v>1345</v>
      </c>
      <c r="C194" s="252"/>
      <c r="D194" s="264"/>
      <c r="E194" s="264"/>
      <c r="F194" s="264"/>
      <c r="G194" s="264"/>
      <c r="H194" s="264"/>
      <c r="I194" s="264"/>
      <c r="J194" s="264"/>
      <c r="K194" s="264"/>
      <c r="L194" s="264"/>
      <c r="M194" s="264"/>
      <c r="N194" s="1187"/>
      <c r="O194" s="264"/>
      <c r="P194" s="264"/>
      <c r="Q194" s="264"/>
      <c r="R194" s="264"/>
      <c r="S194" s="264"/>
      <c r="T194" s="264"/>
      <c r="U194" s="264"/>
      <c r="V194" s="264"/>
      <c r="W194" s="264"/>
      <c r="X194" s="1187"/>
      <c r="Y194" s="1187"/>
      <c r="Z194" s="1187"/>
      <c r="AA194" s="1187"/>
      <c r="AB194" s="1187"/>
      <c r="AC194" s="1187"/>
      <c r="AD194" s="1187"/>
      <c r="AE194" s="1187"/>
    </row>
    <row r="195" spans="1:31">
      <c r="A195" s="1195" t="s">
        <v>1343</v>
      </c>
      <c r="C195" s="252"/>
      <c r="D195" s="252"/>
      <c r="E195" s="265">
        <f>E169</f>
        <v>152.45662914874001</v>
      </c>
      <c r="F195" s="265">
        <f t="shared" ref="F195:X195" si="117">F169</f>
        <v>152.18438516811725</v>
      </c>
      <c r="G195" s="265">
        <f t="shared" si="117"/>
        <v>151.91214118749451</v>
      </c>
      <c r="H195" s="265">
        <f t="shared" si="117"/>
        <v>151.63989720687175</v>
      </c>
      <c r="I195" s="265">
        <f t="shared" si="117"/>
        <v>121.09412258099921</v>
      </c>
      <c r="J195" s="265">
        <f t="shared" si="117"/>
        <v>1434.7378240757257</v>
      </c>
      <c r="K195" s="265">
        <f t="shared" si="117"/>
        <v>150.8231652650035</v>
      </c>
      <c r="L195" s="265">
        <f t="shared" si="117"/>
        <v>150.55092128438073</v>
      </c>
      <c r="M195" s="265">
        <f t="shared" si="117"/>
        <v>2703.6862916684959</v>
      </c>
      <c r="N195" s="265">
        <f t="shared" si="117"/>
        <v>120.00514665850821</v>
      </c>
      <c r="O195" s="265">
        <f t="shared" si="117"/>
        <v>149.73418934251251</v>
      </c>
      <c r="P195" s="265">
        <f t="shared" si="117"/>
        <v>149.46194536188975</v>
      </c>
      <c r="Q195" s="265">
        <f t="shared" si="117"/>
        <v>149.18970138126701</v>
      </c>
      <c r="R195" s="265">
        <f t="shared" si="117"/>
        <v>148.91745740064425</v>
      </c>
      <c r="S195" s="265">
        <f t="shared" si="117"/>
        <v>118.91617073601721</v>
      </c>
      <c r="T195" s="265">
        <f t="shared" si="117"/>
        <v>148.37296943939876</v>
      </c>
      <c r="U195" s="265">
        <f t="shared" si="117"/>
        <v>148.100725458776</v>
      </c>
      <c r="V195" s="265">
        <f t="shared" si="117"/>
        <v>147.82848147815324</v>
      </c>
      <c r="W195" s="265">
        <f t="shared" si="117"/>
        <v>147.5562374975305</v>
      </c>
      <c r="X195" s="265">
        <f t="shared" si="117"/>
        <v>101470.06910520952</v>
      </c>
      <c r="Y195" s="265">
        <f t="shared" ref="Y195:AE195" si="118">Y169</f>
        <v>147.01174953628495</v>
      </c>
      <c r="Z195" s="265">
        <f t="shared" si="118"/>
        <v>146.73950555566225</v>
      </c>
      <c r="AA195" s="265">
        <f t="shared" si="118"/>
        <v>146.46726157503954</v>
      </c>
      <c r="AB195" s="265">
        <f t="shared" si="118"/>
        <v>146.1950175944167</v>
      </c>
      <c r="AC195" s="265">
        <f t="shared" si="118"/>
        <v>116.73821889103519</v>
      </c>
      <c r="AD195" s="265">
        <f t="shared" si="118"/>
        <v>145.65052963317129</v>
      </c>
      <c r="AE195" s="265">
        <f t="shared" si="118"/>
        <v>145.37828565254856</v>
      </c>
    </row>
    <row r="196" spans="1:31">
      <c r="A196" s="1195" t="s">
        <v>1344</v>
      </c>
      <c r="C196" s="252"/>
      <c r="D196" s="252"/>
      <c r="E196" s="683">
        <f>C189</f>
        <v>827.44823590196665</v>
      </c>
    </row>
    <row r="197" spans="1:31">
      <c r="A197" s="1195" t="s">
        <v>1341</v>
      </c>
      <c r="C197" s="252"/>
      <c r="D197" s="252"/>
      <c r="E197" s="683">
        <f>C190-F180</f>
        <v>12907.679794061152</v>
      </c>
      <c r="F197" s="1329">
        <f>F180</f>
        <v>2813.8366880762137</v>
      </c>
    </row>
    <row r="198" spans="1:31">
      <c r="A198" s="1188" t="s">
        <v>1346</v>
      </c>
      <c r="C198" s="252"/>
      <c r="D198" s="252"/>
      <c r="E198" s="265">
        <f>SUM(E195:E197)</f>
        <v>13887.584659111859</v>
      </c>
      <c r="F198" s="265">
        <f t="shared" ref="F198" si="119">SUM(F195:F197)</f>
        <v>2966.0210732443311</v>
      </c>
      <c r="G198" s="265">
        <f t="shared" ref="G198" si="120">SUM(G195:G197)</f>
        <v>151.91214118749451</v>
      </c>
      <c r="H198" s="265">
        <f t="shared" ref="H198" si="121">SUM(H195:H197)</f>
        <v>151.63989720687175</v>
      </c>
      <c r="I198" s="265">
        <f t="shared" ref="I198" si="122">SUM(I195:I197)</f>
        <v>121.09412258099921</v>
      </c>
      <c r="J198" s="265">
        <f t="shared" ref="J198" si="123">SUM(J195:J197)</f>
        <v>1434.7378240757257</v>
      </c>
      <c r="K198" s="265">
        <f t="shared" ref="K198" si="124">SUM(K195:K197)</f>
        <v>150.8231652650035</v>
      </c>
      <c r="L198" s="265">
        <f t="shared" ref="L198" si="125">SUM(L195:L197)</f>
        <v>150.55092128438073</v>
      </c>
      <c r="M198" s="265">
        <f t="shared" ref="M198" si="126">SUM(M195:M197)</f>
        <v>2703.6862916684959</v>
      </c>
      <c r="N198" s="265">
        <f t="shared" ref="N198" si="127">SUM(N195:N197)</f>
        <v>120.00514665850821</v>
      </c>
      <c r="O198" s="265">
        <f t="shared" ref="O198" si="128">SUM(O195:O197)</f>
        <v>149.73418934251251</v>
      </c>
      <c r="P198" s="265">
        <f t="shared" ref="P198" si="129">SUM(P195:P197)</f>
        <v>149.46194536188975</v>
      </c>
      <c r="Q198" s="265">
        <f t="shared" ref="Q198" si="130">SUM(Q195:Q197)</f>
        <v>149.18970138126701</v>
      </c>
      <c r="R198" s="265">
        <f t="shared" ref="R198" si="131">SUM(R195:R197)</f>
        <v>148.91745740064425</v>
      </c>
      <c r="S198" s="265">
        <f t="shared" ref="S198" si="132">SUM(S195:S197)</f>
        <v>118.91617073601721</v>
      </c>
      <c r="T198" s="265">
        <f t="shared" ref="T198" si="133">SUM(T195:T197)</f>
        <v>148.37296943939876</v>
      </c>
      <c r="U198" s="265">
        <f t="shared" ref="U198" si="134">SUM(U195:U197)</f>
        <v>148.100725458776</v>
      </c>
      <c r="V198" s="265">
        <f t="shared" ref="V198" si="135">SUM(V195:V197)</f>
        <v>147.82848147815324</v>
      </c>
      <c r="W198" s="265">
        <f t="shared" ref="W198" si="136">SUM(W195:W197)</f>
        <v>147.5562374975305</v>
      </c>
      <c r="X198" s="265">
        <f t="shared" ref="X198:AE198" si="137">SUM(X195:X197)</f>
        <v>101470.06910520952</v>
      </c>
      <c r="Y198" s="265">
        <f t="shared" si="137"/>
        <v>147.01174953628495</v>
      </c>
      <c r="Z198" s="265">
        <f t="shared" si="137"/>
        <v>146.73950555566225</v>
      </c>
      <c r="AA198" s="265">
        <f t="shared" si="137"/>
        <v>146.46726157503954</v>
      </c>
      <c r="AB198" s="265">
        <f t="shared" si="137"/>
        <v>146.1950175944167</v>
      </c>
      <c r="AC198" s="265">
        <f t="shared" si="137"/>
        <v>116.73821889103519</v>
      </c>
      <c r="AD198" s="265">
        <f t="shared" si="137"/>
        <v>145.65052963317129</v>
      </c>
      <c r="AE198" s="265">
        <f t="shared" si="137"/>
        <v>145.37828565254856</v>
      </c>
    </row>
    <row r="199" spans="1:31">
      <c r="A199" s="910"/>
      <c r="C199" s="252"/>
      <c r="D199" s="252"/>
      <c r="E199" s="252"/>
    </row>
    <row r="200" spans="1:31">
      <c r="A200" s="1188" t="s">
        <v>1347</v>
      </c>
      <c r="C200" s="252"/>
      <c r="D200" s="252"/>
      <c r="E200" s="252"/>
    </row>
    <row r="201" spans="1:31">
      <c r="A201" s="910" t="s">
        <v>1348</v>
      </c>
      <c r="C201" s="252"/>
      <c r="D201" s="252"/>
      <c r="E201" s="265">
        <f>E180</f>
        <v>15363.850531807004</v>
      </c>
      <c r="F201" s="265">
        <f t="shared" ref="F201:X201" si="138">F180</f>
        <v>2813.8366880762137</v>
      </c>
      <c r="G201" s="265">
        <f t="shared" si="138"/>
        <v>0</v>
      </c>
      <c r="H201" s="265">
        <f t="shared" si="138"/>
        <v>0</v>
      </c>
      <c r="I201" s="265">
        <f t="shared" si="138"/>
        <v>0</v>
      </c>
      <c r="J201" s="265">
        <f t="shared" si="138"/>
        <v>0</v>
      </c>
      <c r="K201" s="265">
        <f t="shared" si="138"/>
        <v>0</v>
      </c>
      <c r="L201" s="265">
        <f t="shared" si="138"/>
        <v>0</v>
      </c>
      <c r="M201" s="265">
        <f t="shared" si="138"/>
        <v>0</v>
      </c>
      <c r="N201" s="265">
        <f t="shared" si="138"/>
        <v>0</v>
      </c>
      <c r="O201" s="265">
        <f t="shared" si="138"/>
        <v>0</v>
      </c>
      <c r="P201" s="265">
        <f t="shared" si="138"/>
        <v>0</v>
      </c>
      <c r="Q201" s="265">
        <f t="shared" si="138"/>
        <v>0</v>
      </c>
      <c r="R201" s="265">
        <f t="shared" si="138"/>
        <v>0</v>
      </c>
      <c r="S201" s="265">
        <f t="shared" si="138"/>
        <v>0</v>
      </c>
      <c r="T201" s="265">
        <f t="shared" si="138"/>
        <v>0</v>
      </c>
      <c r="U201" s="265">
        <f t="shared" si="138"/>
        <v>0</v>
      </c>
      <c r="V201" s="265">
        <f t="shared" si="138"/>
        <v>0</v>
      </c>
      <c r="W201" s="265">
        <f t="shared" si="138"/>
        <v>0</v>
      </c>
      <c r="X201" s="265">
        <f t="shared" si="138"/>
        <v>0</v>
      </c>
      <c r="Y201" s="265">
        <f t="shared" ref="Y201:AE201" si="139">Y180</f>
        <v>0</v>
      </c>
      <c r="Z201" s="265">
        <f t="shared" si="139"/>
        <v>0</v>
      </c>
      <c r="AA201" s="265">
        <f t="shared" si="139"/>
        <v>0</v>
      </c>
      <c r="AB201" s="265">
        <f t="shared" si="139"/>
        <v>0</v>
      </c>
      <c r="AC201" s="265">
        <f t="shared" si="139"/>
        <v>0</v>
      </c>
      <c r="AD201" s="265">
        <f t="shared" si="139"/>
        <v>0</v>
      </c>
      <c r="AE201" s="265">
        <f t="shared" si="139"/>
        <v>0</v>
      </c>
    </row>
    <row r="202" spans="1:31">
      <c r="A202" s="1188" t="s">
        <v>1349</v>
      </c>
      <c r="C202" s="252"/>
      <c r="D202" s="252"/>
      <c r="E202" s="265">
        <f>SUM(E201)</f>
        <v>15363.850531807004</v>
      </c>
      <c r="F202" s="265">
        <f t="shared" ref="F202" si="140">SUM(F201)</f>
        <v>2813.8366880762137</v>
      </c>
      <c r="G202" s="265">
        <f t="shared" ref="G202" si="141">SUM(G201)</f>
        <v>0</v>
      </c>
      <c r="H202" s="265">
        <f t="shared" ref="H202" si="142">SUM(H201)</f>
        <v>0</v>
      </c>
      <c r="I202" s="265">
        <f t="shared" ref="I202" si="143">SUM(I201)</f>
        <v>0</v>
      </c>
      <c r="J202" s="265">
        <f t="shared" ref="J202" si="144">SUM(J201)</f>
        <v>0</v>
      </c>
      <c r="K202" s="265">
        <f t="shared" ref="K202" si="145">SUM(K201)</f>
        <v>0</v>
      </c>
      <c r="L202" s="265">
        <f t="shared" ref="L202" si="146">SUM(L201)</f>
        <v>0</v>
      </c>
      <c r="M202" s="265">
        <f t="shared" ref="M202" si="147">SUM(M201)</f>
        <v>0</v>
      </c>
      <c r="N202" s="265">
        <f t="shared" ref="N202" si="148">SUM(N201)</f>
        <v>0</v>
      </c>
      <c r="O202" s="265">
        <f t="shared" ref="O202" si="149">SUM(O201)</f>
        <v>0</v>
      </c>
      <c r="P202" s="265">
        <f t="shared" ref="P202" si="150">SUM(P201)</f>
        <v>0</v>
      </c>
      <c r="Q202" s="265">
        <f t="shared" ref="Q202" si="151">SUM(Q201)</f>
        <v>0</v>
      </c>
      <c r="R202" s="265">
        <f t="shared" ref="R202" si="152">SUM(R201)</f>
        <v>0</v>
      </c>
      <c r="S202" s="265">
        <f t="shared" ref="S202" si="153">SUM(S201)</f>
        <v>0</v>
      </c>
      <c r="T202" s="265">
        <f t="shared" ref="T202" si="154">SUM(T201)</f>
        <v>0</v>
      </c>
      <c r="U202" s="265">
        <f t="shared" ref="U202" si="155">SUM(U201)</f>
        <v>0</v>
      </c>
      <c r="V202" s="265">
        <f t="shared" ref="V202" si="156">SUM(V201)</f>
        <v>0</v>
      </c>
      <c r="W202" s="265">
        <f t="shared" ref="W202" si="157">SUM(W201)</f>
        <v>0</v>
      </c>
      <c r="X202" s="265">
        <f t="shared" ref="X202:AE202" si="158">SUM(X201)</f>
        <v>0</v>
      </c>
      <c r="Y202" s="265">
        <f t="shared" si="158"/>
        <v>0</v>
      </c>
      <c r="Z202" s="265">
        <f t="shared" si="158"/>
        <v>0</v>
      </c>
      <c r="AA202" s="265">
        <f t="shared" si="158"/>
        <v>0</v>
      </c>
      <c r="AB202" s="265">
        <f t="shared" si="158"/>
        <v>0</v>
      </c>
      <c r="AC202" s="265">
        <f t="shared" si="158"/>
        <v>0</v>
      </c>
      <c r="AD202" s="265">
        <f t="shared" si="158"/>
        <v>0</v>
      </c>
      <c r="AE202" s="265">
        <f t="shared" si="158"/>
        <v>0</v>
      </c>
    </row>
    <row r="203" spans="1:31">
      <c r="A203" s="910"/>
      <c r="C203" s="252"/>
      <c r="D203" s="252"/>
      <c r="E203" s="252"/>
    </row>
    <row r="204" spans="1:31">
      <c r="A204" s="1188" t="s">
        <v>1350</v>
      </c>
      <c r="C204" s="252"/>
      <c r="D204" s="252"/>
      <c r="E204" s="265">
        <f>E198-E202</f>
        <v>-1476.2658726951449</v>
      </c>
      <c r="F204" s="265">
        <f t="shared" ref="F204:X204" si="159">F198-F202</f>
        <v>152.18438516811739</v>
      </c>
      <c r="G204" s="265">
        <f t="shared" si="159"/>
        <v>151.91214118749451</v>
      </c>
      <c r="H204" s="265">
        <f t="shared" si="159"/>
        <v>151.63989720687175</v>
      </c>
      <c r="I204" s="265">
        <f t="shared" si="159"/>
        <v>121.09412258099921</v>
      </c>
      <c r="J204" s="265">
        <f t="shared" si="159"/>
        <v>1434.7378240757257</v>
      </c>
      <c r="K204" s="265">
        <f t="shared" si="159"/>
        <v>150.8231652650035</v>
      </c>
      <c r="L204" s="265">
        <f t="shared" si="159"/>
        <v>150.55092128438073</v>
      </c>
      <c r="M204" s="265">
        <f t="shared" si="159"/>
        <v>2703.6862916684959</v>
      </c>
      <c r="N204" s="265">
        <f t="shared" si="159"/>
        <v>120.00514665850821</v>
      </c>
      <c r="O204" s="265">
        <f t="shared" si="159"/>
        <v>149.73418934251251</v>
      </c>
      <c r="P204" s="265">
        <f t="shared" si="159"/>
        <v>149.46194536188975</v>
      </c>
      <c r="Q204" s="265">
        <f t="shared" si="159"/>
        <v>149.18970138126701</v>
      </c>
      <c r="R204" s="265">
        <f t="shared" si="159"/>
        <v>148.91745740064425</v>
      </c>
      <c r="S204" s="265">
        <f t="shared" si="159"/>
        <v>118.91617073601721</v>
      </c>
      <c r="T204" s="265">
        <f t="shared" si="159"/>
        <v>148.37296943939876</v>
      </c>
      <c r="U204" s="265">
        <f t="shared" si="159"/>
        <v>148.100725458776</v>
      </c>
      <c r="V204" s="265">
        <f t="shared" si="159"/>
        <v>147.82848147815324</v>
      </c>
      <c r="W204" s="265">
        <f t="shared" si="159"/>
        <v>147.5562374975305</v>
      </c>
      <c r="X204" s="265">
        <f t="shared" si="159"/>
        <v>101470.06910520952</v>
      </c>
      <c r="Y204" s="265">
        <f t="shared" ref="Y204:AE204" si="160">Y198-Y202</f>
        <v>147.01174953628495</v>
      </c>
      <c r="Z204" s="265">
        <f t="shared" si="160"/>
        <v>146.73950555566225</v>
      </c>
      <c r="AA204" s="265">
        <f t="shared" si="160"/>
        <v>146.46726157503954</v>
      </c>
      <c r="AB204" s="265">
        <f t="shared" si="160"/>
        <v>146.1950175944167</v>
      </c>
      <c r="AC204" s="265">
        <f t="shared" si="160"/>
        <v>116.73821889103519</v>
      </c>
      <c r="AD204" s="265">
        <f t="shared" si="160"/>
        <v>145.65052963317129</v>
      </c>
      <c r="AE204" s="265">
        <f t="shared" si="160"/>
        <v>145.37828565254856</v>
      </c>
    </row>
    <row r="205" spans="1:31" ht="10.8" thickBot="1">
      <c r="A205" s="1196" t="s">
        <v>350</v>
      </c>
      <c r="B205" s="919"/>
      <c r="C205" s="1088"/>
      <c r="D205" s="1088"/>
      <c r="E205" s="1089">
        <f>E204-$D$72</f>
        <v>-1476.2658726951449</v>
      </c>
      <c r="F205" s="1089">
        <f t="shared" ref="F205" si="161">F204-$D$72</f>
        <v>152.18438516811739</v>
      </c>
      <c r="G205" s="1089">
        <f t="shared" ref="G205" si="162">G204-$D$72</f>
        <v>151.91214118749451</v>
      </c>
      <c r="H205" s="1089">
        <f t="shared" ref="H205" si="163">H204-$D$72</f>
        <v>151.63989720687175</v>
      </c>
      <c r="I205" s="1089">
        <f t="shared" ref="I205" si="164">I204-$D$72</f>
        <v>121.09412258099921</v>
      </c>
      <c r="J205" s="1089">
        <f t="shared" ref="J205" si="165">J204-$D$72</f>
        <v>1434.7378240757257</v>
      </c>
      <c r="K205" s="1089">
        <f t="shared" ref="K205" si="166">K204-$D$72</f>
        <v>150.8231652650035</v>
      </c>
      <c r="L205" s="1089">
        <f t="shared" ref="L205" si="167">L204-$D$72</f>
        <v>150.55092128438073</v>
      </c>
      <c r="M205" s="1089">
        <f t="shared" ref="M205" si="168">M204-$D$72</f>
        <v>2703.6862916684959</v>
      </c>
      <c r="N205" s="1089">
        <f t="shared" ref="N205" si="169">N204-$D$72</f>
        <v>120.00514665850821</v>
      </c>
      <c r="O205" s="1089">
        <f t="shared" ref="O205" si="170">O204-$D$72</f>
        <v>149.73418934251251</v>
      </c>
      <c r="P205" s="1089">
        <f t="shared" ref="P205" si="171">P204-$D$72</f>
        <v>149.46194536188975</v>
      </c>
      <c r="Q205" s="1089">
        <f t="shared" ref="Q205" si="172">Q204-$D$72</f>
        <v>149.18970138126701</v>
      </c>
      <c r="R205" s="1089">
        <f t="shared" ref="R205" si="173">R204-$D$72</f>
        <v>148.91745740064425</v>
      </c>
      <c r="S205" s="1089">
        <f t="shared" ref="S205" si="174">S204-$D$72</f>
        <v>118.91617073601721</v>
      </c>
      <c r="T205" s="1089">
        <f t="shared" ref="T205" si="175">T204-$D$72</f>
        <v>148.37296943939876</v>
      </c>
      <c r="U205" s="1089">
        <f t="shared" ref="U205" si="176">U204-$D$72</f>
        <v>148.100725458776</v>
      </c>
      <c r="V205" s="1089">
        <f t="shared" ref="V205" si="177">V204-$D$72</f>
        <v>147.82848147815324</v>
      </c>
      <c r="W205" s="1089">
        <f t="shared" ref="W205" si="178">W204-$D$72</f>
        <v>147.5562374975305</v>
      </c>
      <c r="X205" s="1089">
        <f t="shared" ref="X205:AE205" si="179">X204-$D$72</f>
        <v>101470.06910520952</v>
      </c>
      <c r="Y205" s="1089">
        <f t="shared" si="179"/>
        <v>147.01174953628495</v>
      </c>
      <c r="Z205" s="1089">
        <f t="shared" si="179"/>
        <v>146.73950555566225</v>
      </c>
      <c r="AA205" s="1089">
        <f t="shared" si="179"/>
        <v>146.46726157503954</v>
      </c>
      <c r="AB205" s="1089">
        <f t="shared" si="179"/>
        <v>146.1950175944167</v>
      </c>
      <c r="AC205" s="1089">
        <f t="shared" si="179"/>
        <v>116.73821889103519</v>
      </c>
      <c r="AD205" s="1089">
        <f t="shared" si="179"/>
        <v>145.65052963317129</v>
      </c>
      <c r="AE205" s="1089">
        <f t="shared" si="179"/>
        <v>145.37828565254856</v>
      </c>
    </row>
    <row r="206" spans="1:31">
      <c r="C206" s="252"/>
      <c r="D206" s="825"/>
      <c r="E206" s="826"/>
      <c r="F206" s="825"/>
      <c r="G206" s="825"/>
      <c r="H206" s="825"/>
      <c r="I206" s="825"/>
      <c r="J206" s="825"/>
      <c r="K206" s="825"/>
      <c r="L206" s="825"/>
      <c r="M206" s="825"/>
      <c r="N206" s="825"/>
      <c r="O206" s="825"/>
      <c r="P206" s="825"/>
      <c r="Q206" s="825"/>
      <c r="R206" s="825"/>
      <c r="S206" s="825"/>
      <c r="T206" s="825"/>
      <c r="U206" s="825"/>
      <c r="V206" s="825"/>
      <c r="W206" s="825"/>
      <c r="X206" s="825"/>
      <c r="Y206" s="825"/>
      <c r="Z206" s="825"/>
      <c r="AA206" s="825"/>
      <c r="AB206" s="825"/>
      <c r="AC206" s="825"/>
      <c r="AD206" s="825"/>
      <c r="AE206" s="825"/>
    </row>
    <row r="207" spans="1:31" ht="10.8" thickBot="1">
      <c r="C207" s="252"/>
      <c r="D207" s="825"/>
      <c r="E207" s="826"/>
      <c r="F207" s="825"/>
      <c r="G207" s="825"/>
      <c r="H207" s="825"/>
      <c r="I207" s="825"/>
      <c r="J207" s="825"/>
      <c r="K207" s="825"/>
      <c r="L207" s="825"/>
      <c r="M207" s="825"/>
      <c r="N207" s="825"/>
      <c r="O207" s="825"/>
      <c r="P207" s="825"/>
      <c r="Q207" s="825"/>
      <c r="R207" s="825"/>
      <c r="S207" s="825"/>
      <c r="T207" s="825"/>
      <c r="U207" s="825"/>
      <c r="V207" s="825"/>
      <c r="W207" s="825"/>
      <c r="X207" s="825"/>
      <c r="Y207" s="825"/>
      <c r="Z207" s="825"/>
      <c r="AA207" s="825"/>
      <c r="AB207" s="825"/>
      <c r="AC207" s="825"/>
      <c r="AD207" s="825"/>
      <c r="AE207" s="825"/>
    </row>
    <row r="208" spans="1:31" ht="12.6" thickBot="1">
      <c r="A208" s="894" t="s">
        <v>1104</v>
      </c>
      <c r="B208" s="1467" t="s">
        <v>1105</v>
      </c>
      <c r="C208" s="1479"/>
      <c r="D208" s="1467" t="s">
        <v>1481</v>
      </c>
      <c r="E208" s="1468"/>
      <c r="F208" s="1341"/>
      <c r="G208" s="1343"/>
      <c r="I208" s="2"/>
      <c r="J208" s="1134" t="s">
        <v>1315</v>
      </c>
      <c r="K208" s="1141">
        <f>+K253</f>
        <v>265.85491071428578</v>
      </c>
      <c r="L208" s="2"/>
      <c r="M208" s="2"/>
      <c r="N208" s="2"/>
      <c r="O208" s="2"/>
      <c r="P208" s="2"/>
      <c r="Q208" s="2"/>
      <c r="R208" s="2"/>
      <c r="S208" s="2"/>
      <c r="T208" s="2"/>
      <c r="U208" s="2"/>
      <c r="V208" s="2"/>
      <c r="W208" s="2"/>
      <c r="X208" s="2"/>
      <c r="Y208" s="2"/>
      <c r="Z208" s="2"/>
      <c r="AA208" s="2"/>
      <c r="AB208" s="2"/>
      <c r="AC208" s="2"/>
      <c r="AD208" s="2"/>
      <c r="AE208" s="2"/>
    </row>
    <row r="209" spans="1:31" ht="12">
      <c r="A209" s="883"/>
      <c r="B209" s="884" t="s">
        <v>351</v>
      </c>
      <c r="C209" s="884" t="s">
        <v>1106</v>
      </c>
      <c r="D209" s="884" t="s">
        <v>351</v>
      </c>
      <c r="E209" s="884" t="s">
        <v>1485</v>
      </c>
      <c r="F209" s="884" t="s">
        <v>1486</v>
      </c>
      <c r="G209" s="885" t="s">
        <v>1487</v>
      </c>
      <c r="I209" s="2"/>
      <c r="J209" s="1135" t="s">
        <v>1318</v>
      </c>
      <c r="K209" s="1138">
        <f>MAXA(D180:X180)</f>
        <v>15363.850531807004</v>
      </c>
      <c r="L209" s="2"/>
      <c r="M209" s="2"/>
      <c r="N209" s="2"/>
      <c r="O209" s="2"/>
      <c r="P209" s="2"/>
      <c r="Q209" s="2"/>
      <c r="R209" s="2"/>
      <c r="S209" s="2"/>
      <c r="T209" s="2"/>
      <c r="U209" s="2"/>
      <c r="V209" s="2"/>
      <c r="W209" s="2"/>
      <c r="X209" s="2"/>
      <c r="Y209" s="2"/>
      <c r="Z209" s="2"/>
      <c r="AA209" s="2"/>
      <c r="AB209" s="2"/>
      <c r="AC209" s="2"/>
      <c r="AD209" s="2"/>
      <c r="AE209" s="2"/>
    </row>
    <row r="210" spans="1:31" ht="12" thickBot="1">
      <c r="A210" s="886" t="s">
        <v>1107</v>
      </c>
      <c r="B210" s="880">
        <f>IRR(E221:N221)</f>
        <v>0.23083238118075355</v>
      </c>
      <c r="C210" s="881">
        <f>NPV(0.11,E221:N221)</f>
        <v>1080.6218251026835</v>
      </c>
      <c r="D210" s="880">
        <f>IRR(E221:X221)</f>
        <v>0.32871192119426751</v>
      </c>
      <c r="E210" s="881">
        <f>NPV(0.11,E221:AE221)</f>
        <v>14033.733355687904</v>
      </c>
      <c r="F210" s="881">
        <f>NPV(0.09,E221:AE221)</f>
        <v>19988.293680982199</v>
      </c>
      <c r="G210" s="881">
        <f>NPV(0.13,E221:AE221)</f>
        <v>9902.8813445583746</v>
      </c>
      <c r="I210" s="2"/>
      <c r="J210" s="1136" t="s">
        <v>1317</v>
      </c>
      <c r="K210" s="1139">
        <f>E210/K209+1</f>
        <v>1.9134255326576222</v>
      </c>
      <c r="L210" s="2"/>
      <c r="M210" s="2"/>
      <c r="N210" s="2"/>
      <c r="O210" s="2"/>
      <c r="P210" s="2"/>
      <c r="Q210" s="2"/>
      <c r="R210" s="2"/>
      <c r="S210" s="2"/>
      <c r="T210" s="2"/>
      <c r="U210" s="2"/>
      <c r="V210" s="2"/>
      <c r="W210" s="2"/>
      <c r="X210" s="2"/>
      <c r="Y210" s="2"/>
      <c r="Z210" s="2"/>
      <c r="AA210" s="2"/>
      <c r="AB210" s="2"/>
      <c r="AC210" s="2"/>
      <c r="AD210" s="2"/>
      <c r="AE210" s="2"/>
    </row>
    <row r="211" spans="1:31" ht="12.6" thickBot="1">
      <c r="A211" s="888"/>
      <c r="B211" s="880"/>
      <c r="C211" s="881"/>
      <c r="D211" s="880"/>
      <c r="E211" s="881"/>
      <c r="F211" s="881"/>
      <c r="G211" s="881"/>
      <c r="I211" s="2"/>
      <c r="J211" s="1263" t="s">
        <v>1359</v>
      </c>
      <c r="K211" s="1264">
        <f>-SUM(E205:G205)/J205+K193</f>
        <v>7.8169920153144759</v>
      </c>
      <c r="L211" s="2"/>
      <c r="M211" s="2"/>
      <c r="N211" s="2"/>
      <c r="O211" s="2"/>
      <c r="P211" s="2"/>
      <c r="Q211" s="2"/>
      <c r="R211" s="2"/>
      <c r="S211" s="2"/>
      <c r="T211" s="2"/>
      <c r="U211" s="2"/>
      <c r="V211" s="2"/>
      <c r="W211" s="2"/>
      <c r="X211" s="2"/>
      <c r="Y211" s="2"/>
      <c r="Z211" s="2"/>
      <c r="AA211" s="2"/>
      <c r="AB211" s="2"/>
      <c r="AC211" s="2"/>
      <c r="AD211" s="2"/>
      <c r="AE211" s="2"/>
    </row>
    <row r="212" spans="1:31" ht="11.4">
      <c r="A212" s="889" t="s">
        <v>1108</v>
      </c>
      <c r="B212" s="880">
        <f>IRR(E223:N223)</f>
        <v>7.379704749916649E-2</v>
      </c>
      <c r="C212" s="881">
        <f>NPV(0.11,E223:N223)</f>
        <v>-531.88615139127046</v>
      </c>
      <c r="D212" s="880">
        <f>IRR(E223:X223)</f>
        <v>0.23869477339381695</v>
      </c>
      <c r="E212" s="881">
        <f t="shared" ref="E212:E218" si="180">NPV(0.11,E223:AE223)</f>
        <v>12421.225379193949</v>
      </c>
      <c r="F212" s="881">
        <f>NPV(0.09,E223:AE223)</f>
        <v>18341.931104789466</v>
      </c>
      <c r="G212" s="881">
        <f>NPV(0.13,E223:AE223)</f>
        <v>8322.8838671507365</v>
      </c>
      <c r="H212" s="2"/>
      <c r="I212" s="2"/>
      <c r="J212" s="2"/>
      <c r="K212" s="2"/>
      <c r="L212" s="2"/>
      <c r="M212" s="2"/>
      <c r="N212" s="2"/>
      <c r="O212" s="2"/>
      <c r="P212" s="2"/>
      <c r="Q212" s="2"/>
      <c r="R212" s="2"/>
      <c r="S212" s="2"/>
      <c r="T212" s="2"/>
      <c r="U212" s="2"/>
      <c r="V212" s="2"/>
      <c r="W212" s="2"/>
      <c r="X212" s="2"/>
      <c r="Y212" s="2"/>
      <c r="Z212" s="2"/>
      <c r="AA212" s="2"/>
      <c r="AB212" s="2"/>
      <c r="AC212" s="2"/>
      <c r="AD212" s="2"/>
      <c r="AE212" s="2"/>
    </row>
    <row r="213" spans="1:31" ht="11.4">
      <c r="A213" s="889" t="s">
        <v>1109</v>
      </c>
      <c r="B213" s="880">
        <f>IRR(E224:N224)</f>
        <v>7.6231015248673373E-4</v>
      </c>
      <c r="C213" s="881">
        <f>NPV(0.11,E224:N224)</f>
        <v>-2144.3941278852194</v>
      </c>
      <c r="D213" s="880">
        <f>IRR(E224:X224)</f>
        <v>0.19952407186655008</v>
      </c>
      <c r="E213" s="881">
        <f t="shared" si="180"/>
        <v>10808.7174027</v>
      </c>
      <c r="F213" s="881">
        <f>NPV(0.09,E224:AE224)</f>
        <v>16695.568528596737</v>
      </c>
      <c r="G213" s="881">
        <f>NPV(0.13,E224:AE224)</f>
        <v>6742.8863897431002</v>
      </c>
      <c r="H213" s="2"/>
      <c r="I213" s="2"/>
      <c r="J213" s="2"/>
      <c r="K213" s="2"/>
      <c r="L213" s="2"/>
      <c r="M213" s="2"/>
      <c r="N213" s="2"/>
      <c r="O213" s="2"/>
      <c r="P213" s="2"/>
      <c r="Q213" s="2"/>
      <c r="R213" s="2"/>
      <c r="S213" s="2"/>
      <c r="T213" s="2"/>
      <c r="U213" s="2"/>
      <c r="V213" s="2"/>
      <c r="W213" s="2"/>
      <c r="X213" s="2"/>
      <c r="Y213" s="2"/>
      <c r="Z213" s="2"/>
      <c r="AA213" s="2"/>
      <c r="AB213" s="2"/>
      <c r="AC213" s="2"/>
      <c r="AD213" s="2"/>
      <c r="AE213" s="2"/>
    </row>
    <row r="214" spans="1:31" ht="11.4">
      <c r="A214" s="889" t="s">
        <v>1110</v>
      </c>
      <c r="B214" s="882">
        <f>IRR(E225:N225)</f>
        <v>-0.12535248036510283</v>
      </c>
      <c r="C214" s="881">
        <f>NPV(0.11,E225:N225)</f>
        <v>-8594.4260338610311</v>
      </c>
      <c r="D214" s="882">
        <f>IRR(E225:X225)</f>
        <v>0.13233748731502359</v>
      </c>
      <c r="E214" s="881">
        <f t="shared" si="180"/>
        <v>4358.6854967241879</v>
      </c>
      <c r="F214" s="881">
        <f>NPV(0.09,E225:AE225)</f>
        <v>10110.118223825808</v>
      </c>
      <c r="G214" s="881">
        <f>NPV(0.13,E225:AE225)</f>
        <v>422.89648011254639</v>
      </c>
      <c r="H214" s="2"/>
      <c r="I214" s="2"/>
      <c r="J214" s="2"/>
      <c r="K214" s="2"/>
      <c r="L214" s="2"/>
      <c r="M214" s="2"/>
      <c r="N214" s="2"/>
      <c r="O214" s="2"/>
      <c r="P214" s="2"/>
      <c r="Q214" s="2"/>
      <c r="R214" s="2"/>
      <c r="S214" s="2"/>
      <c r="T214" s="2"/>
      <c r="U214" s="2"/>
      <c r="V214" s="2"/>
      <c r="W214" s="2"/>
      <c r="X214" s="2"/>
      <c r="Y214" s="2"/>
      <c r="Z214" s="2"/>
      <c r="AA214" s="2"/>
      <c r="AB214" s="2"/>
      <c r="AC214" s="2"/>
      <c r="AD214" s="2"/>
      <c r="AE214" s="2"/>
    </row>
    <row r="215" spans="1:31" ht="11.4">
      <c r="A215" s="889"/>
      <c r="B215" s="880"/>
      <c r="C215" s="881"/>
      <c r="D215" s="880"/>
      <c r="E215" s="881">
        <f t="shared" si="180"/>
        <v>0</v>
      </c>
      <c r="F215" s="881">
        <f>NPV(0.09,F226:Y226)</f>
        <v>0</v>
      </c>
      <c r="G215" s="881">
        <f>NPV(0.13,G226:Z226)</f>
        <v>0</v>
      </c>
      <c r="H215" s="2"/>
      <c r="I215" s="2"/>
      <c r="J215" s="2"/>
      <c r="K215" s="2"/>
      <c r="L215" s="2"/>
      <c r="M215" s="2"/>
      <c r="N215" s="2"/>
      <c r="O215" s="2"/>
      <c r="P215" s="2"/>
      <c r="Q215" s="2"/>
      <c r="R215" s="2"/>
      <c r="S215" s="2"/>
      <c r="T215" s="2"/>
      <c r="U215" s="2"/>
      <c r="V215" s="2"/>
      <c r="W215" s="2"/>
      <c r="X215" s="2"/>
      <c r="Y215" s="2"/>
      <c r="Z215" s="2"/>
      <c r="AA215" s="2"/>
      <c r="AB215" s="2"/>
      <c r="AC215" s="2"/>
      <c r="AD215" s="2"/>
      <c r="AE215" s="2"/>
    </row>
    <row r="216" spans="1:31" ht="11.4">
      <c r="A216" s="889" t="s">
        <v>1111</v>
      </c>
      <c r="B216" s="880">
        <f>IRR(E227:N227)</f>
        <v>6.3430347101304907E-2</v>
      </c>
      <c r="C216" s="881">
        <f>NPV(0.11,E227:N227)</f>
        <v>-639.9483339015361</v>
      </c>
      <c r="D216" s="880">
        <f>IRR(E227:X227)</f>
        <v>0.23307747443469595</v>
      </c>
      <c r="E216" s="881">
        <f t="shared" si="180"/>
        <v>11017.852043625158</v>
      </c>
      <c r="F216" s="881">
        <f>NPV(0.09,E227:AE227)</f>
        <v>16343.101736691249</v>
      </c>
      <c r="G216" s="881">
        <f>NPV(0.13,E227:AE227)</f>
        <v>7332.5957326948983</v>
      </c>
      <c r="H216" s="2"/>
      <c r="I216" s="2"/>
      <c r="J216" s="2"/>
      <c r="K216" s="2"/>
      <c r="L216" s="2"/>
      <c r="M216" s="2"/>
      <c r="N216" s="2"/>
      <c r="O216" s="2"/>
      <c r="P216" s="2"/>
      <c r="Q216" s="2"/>
      <c r="R216" s="2"/>
      <c r="S216" s="2"/>
      <c r="T216" s="2"/>
      <c r="U216" s="2"/>
      <c r="V216" s="2"/>
      <c r="W216" s="2"/>
      <c r="X216" s="2"/>
      <c r="Y216" s="2"/>
      <c r="Z216" s="2"/>
      <c r="AA216" s="2"/>
      <c r="AB216" s="2"/>
      <c r="AC216" s="2"/>
      <c r="AD216" s="2"/>
      <c r="AE216" s="2"/>
    </row>
    <row r="217" spans="1:31" ht="11.4">
      <c r="A217" s="889" t="s">
        <v>1112</v>
      </c>
      <c r="B217" s="880">
        <f>IRR(E228:N228)</f>
        <v>-2.4503750575905481E-2</v>
      </c>
      <c r="C217" s="881">
        <f>NPV(0.11,E228:N228)</f>
        <v>-2360.5184929057568</v>
      </c>
      <c r="D217" s="880">
        <f>IRR(E228:X228)</f>
        <v>0.18610752719233203</v>
      </c>
      <c r="E217" s="881">
        <f t="shared" si="180"/>
        <v>8001.9707315624182</v>
      </c>
      <c r="F217" s="881">
        <f>NPV(0.09,E228:AE228)</f>
        <v>12697.9097924003</v>
      </c>
      <c r="G217" s="881">
        <f>NPV(0.13,E228:AE228)</f>
        <v>4762.3101208314265</v>
      </c>
      <c r="H217" s="2"/>
      <c r="I217" s="2"/>
      <c r="J217" s="2"/>
      <c r="K217" s="2"/>
      <c r="L217" s="2"/>
      <c r="M217" s="2"/>
      <c r="N217" s="2"/>
      <c r="O217" s="2"/>
      <c r="P217" s="2"/>
      <c r="Q217" s="2"/>
      <c r="R217" s="2"/>
      <c r="S217" s="2"/>
      <c r="T217" s="2"/>
      <c r="U217" s="2"/>
      <c r="V217" s="2"/>
      <c r="W217" s="2"/>
      <c r="X217" s="2"/>
      <c r="Y217" s="2"/>
      <c r="Z217" s="2"/>
      <c r="AA217" s="2"/>
      <c r="AB217" s="2"/>
      <c r="AC217" s="2"/>
      <c r="AD217" s="2"/>
      <c r="AE217" s="2"/>
    </row>
    <row r="218" spans="1:31" ht="12" thickBot="1">
      <c r="A218" s="890" t="s">
        <v>1113</v>
      </c>
      <c r="B218" s="891">
        <f>IRR(E229:N229)</f>
        <v>-0.13730827914340049</v>
      </c>
      <c r="C218" s="892">
        <f>NPV(0.11,E229:N229)</f>
        <v>-5801.6588109141985</v>
      </c>
      <c r="D218" s="891">
        <f>IRR(E229:X229)</f>
        <v>0.12587863950220846</v>
      </c>
      <c r="E218" s="892">
        <f t="shared" si="180"/>
        <v>1970.2081074369332</v>
      </c>
      <c r="F218" s="892">
        <f>NPV(0.09,E229:AE229)</f>
        <v>5407.5259038183913</v>
      </c>
      <c r="G218" s="892">
        <f>NPV(0.13,E229:AE229)</f>
        <v>-378.26110289552673</v>
      </c>
      <c r="H218" s="2"/>
      <c r="I218" s="2"/>
      <c r="J218" s="2"/>
      <c r="K218" s="2"/>
      <c r="L218" s="2"/>
      <c r="M218" s="2"/>
      <c r="N218" s="2"/>
      <c r="O218" s="2"/>
      <c r="P218" s="2"/>
      <c r="Q218" s="2"/>
      <c r="R218" s="2"/>
      <c r="S218" s="2"/>
      <c r="T218" s="2"/>
      <c r="U218" s="2"/>
      <c r="V218" s="2"/>
      <c r="W218" s="2"/>
      <c r="X218" s="2"/>
      <c r="Y218" s="2"/>
      <c r="Z218" s="2"/>
      <c r="AA218" s="2"/>
      <c r="AB218" s="2"/>
      <c r="AC218" s="2"/>
      <c r="AD218" s="2"/>
      <c r="AE218" s="2"/>
    </row>
    <row r="219" spans="1:31" ht="12.6" thickBot="1">
      <c r="A219" s="843"/>
      <c r="B219" s="843"/>
      <c r="C219" s="9"/>
      <c r="D219" s="2"/>
      <c r="E219" s="2"/>
      <c r="F219" s="2"/>
      <c r="G219" s="2"/>
      <c r="H219" s="2"/>
      <c r="I219" s="2"/>
      <c r="J219" s="2"/>
      <c r="K219" s="2"/>
      <c r="L219" s="2"/>
      <c r="M219" s="2"/>
      <c r="N219" s="2"/>
      <c r="O219" s="2"/>
      <c r="P219" s="2"/>
      <c r="Q219" s="2"/>
      <c r="R219" s="2"/>
      <c r="S219" s="2"/>
      <c r="T219" s="2"/>
      <c r="U219" s="2"/>
      <c r="V219" s="2"/>
      <c r="W219" s="2"/>
      <c r="X219" s="2"/>
      <c r="Y219" s="2"/>
      <c r="Z219" s="2"/>
      <c r="AA219" s="2"/>
      <c r="AB219" s="2"/>
      <c r="AC219" s="2"/>
      <c r="AD219" s="2"/>
      <c r="AE219" s="2"/>
    </row>
    <row r="220" spans="1:31" ht="12">
      <c r="A220" s="2"/>
      <c r="B220" s="2"/>
      <c r="C220" s="2"/>
      <c r="D220" s="895"/>
      <c r="E220" s="896" t="s">
        <v>432</v>
      </c>
      <c r="F220" s="896" t="s">
        <v>1114</v>
      </c>
      <c r="G220" s="896" t="s">
        <v>1115</v>
      </c>
      <c r="H220" s="896" t="s">
        <v>1116</v>
      </c>
      <c r="I220" s="896" t="s">
        <v>1117</v>
      </c>
      <c r="J220" s="896" t="s">
        <v>1118</v>
      </c>
      <c r="K220" s="896" t="s">
        <v>1119</v>
      </c>
      <c r="L220" s="896" t="s">
        <v>1120</v>
      </c>
      <c r="M220" s="896" t="s">
        <v>1121</v>
      </c>
      <c r="N220" s="896" t="s">
        <v>1122</v>
      </c>
      <c r="O220" s="896" t="s">
        <v>1123</v>
      </c>
      <c r="P220" s="896" t="s">
        <v>1124</v>
      </c>
      <c r="Q220" s="896" t="s">
        <v>1125</v>
      </c>
      <c r="R220" s="896" t="s">
        <v>1126</v>
      </c>
      <c r="S220" s="896" t="s">
        <v>1127</v>
      </c>
      <c r="T220" s="896" t="s">
        <v>1128</v>
      </c>
      <c r="U220" s="896" t="s">
        <v>1129</v>
      </c>
      <c r="V220" s="896" t="s">
        <v>1130</v>
      </c>
      <c r="W220" s="896" t="s">
        <v>1131</v>
      </c>
      <c r="X220" s="896" t="s">
        <v>1132</v>
      </c>
      <c r="Y220" s="896" t="s">
        <v>1474</v>
      </c>
      <c r="Z220" s="896" t="s">
        <v>1475</v>
      </c>
      <c r="AA220" s="896" t="s">
        <v>1476</v>
      </c>
      <c r="AB220" s="896" t="s">
        <v>1477</v>
      </c>
      <c r="AC220" s="896" t="s">
        <v>1478</v>
      </c>
      <c r="AD220" s="896" t="s">
        <v>1479</v>
      </c>
      <c r="AE220" s="896" t="s">
        <v>1480</v>
      </c>
    </row>
    <row r="221" spans="1:31" ht="12">
      <c r="A221" s="2"/>
      <c r="B221" s="2"/>
      <c r="C221" s="2"/>
      <c r="D221" s="897" t="s">
        <v>1107</v>
      </c>
      <c r="E221" s="237">
        <f>E198-E202</f>
        <v>-1476.2658726951449</v>
      </c>
      <c r="F221" s="237">
        <f t="shared" ref="F221:X221" si="181">F198-F202</f>
        <v>152.18438516811739</v>
      </c>
      <c r="G221" s="237">
        <f t="shared" si="181"/>
        <v>151.91214118749451</v>
      </c>
      <c r="H221" s="237">
        <f t="shared" si="181"/>
        <v>151.63989720687175</v>
      </c>
      <c r="I221" s="237">
        <f t="shared" si="181"/>
        <v>121.09412258099921</v>
      </c>
      <c r="J221" s="237">
        <f t="shared" si="181"/>
        <v>1434.7378240757257</v>
      </c>
      <c r="K221" s="237">
        <f t="shared" si="181"/>
        <v>150.8231652650035</v>
      </c>
      <c r="L221" s="237">
        <f t="shared" si="181"/>
        <v>150.55092128438073</v>
      </c>
      <c r="M221" s="237">
        <f t="shared" si="181"/>
        <v>2703.6862916684959</v>
      </c>
      <c r="N221" s="237">
        <f t="shared" si="181"/>
        <v>120.00514665850821</v>
      </c>
      <c r="O221" s="237">
        <f t="shared" si="181"/>
        <v>149.73418934251251</v>
      </c>
      <c r="P221" s="237">
        <f t="shared" si="181"/>
        <v>149.46194536188975</v>
      </c>
      <c r="Q221" s="237">
        <f t="shared" si="181"/>
        <v>149.18970138126701</v>
      </c>
      <c r="R221" s="237">
        <f t="shared" si="181"/>
        <v>148.91745740064425</v>
      </c>
      <c r="S221" s="237">
        <f t="shared" si="181"/>
        <v>118.91617073601721</v>
      </c>
      <c r="T221" s="237">
        <f t="shared" si="181"/>
        <v>148.37296943939876</v>
      </c>
      <c r="U221" s="237">
        <f t="shared" si="181"/>
        <v>148.100725458776</v>
      </c>
      <c r="V221" s="237">
        <f t="shared" si="181"/>
        <v>147.82848147815324</v>
      </c>
      <c r="W221" s="237">
        <f t="shared" si="181"/>
        <v>147.5562374975305</v>
      </c>
      <c r="X221" s="237">
        <f t="shared" si="181"/>
        <v>101470.06910520952</v>
      </c>
      <c r="Y221" s="237">
        <f t="shared" ref="Y221:AE221" si="182">Y198-Y202</f>
        <v>147.01174953628495</v>
      </c>
      <c r="Z221" s="237">
        <f t="shared" si="182"/>
        <v>146.73950555566225</v>
      </c>
      <c r="AA221" s="237">
        <f t="shared" si="182"/>
        <v>146.46726157503954</v>
      </c>
      <c r="AB221" s="237">
        <f t="shared" si="182"/>
        <v>146.1950175944167</v>
      </c>
      <c r="AC221" s="237">
        <f t="shared" si="182"/>
        <v>116.73821889103519</v>
      </c>
      <c r="AD221" s="237">
        <f t="shared" si="182"/>
        <v>145.65052963317129</v>
      </c>
      <c r="AE221" s="237">
        <f t="shared" si="182"/>
        <v>145.37828565254856</v>
      </c>
    </row>
    <row r="222" spans="1:31" ht="12">
      <c r="A222" s="2"/>
      <c r="B222" s="2"/>
      <c r="C222" s="2"/>
      <c r="D222" s="897" t="s">
        <v>1133</v>
      </c>
      <c r="E222" s="237"/>
      <c r="F222" s="237"/>
      <c r="G222" s="898"/>
      <c r="H222" s="898"/>
      <c r="I222" s="898"/>
      <c r="J222" s="898"/>
      <c r="K222" s="898"/>
      <c r="L222" s="898"/>
      <c r="M222" s="898"/>
      <c r="N222" s="898"/>
      <c r="O222" s="898"/>
      <c r="P222" s="898"/>
      <c r="Q222" s="898"/>
      <c r="R222" s="898"/>
      <c r="S222" s="898"/>
      <c r="T222" s="898"/>
      <c r="U222" s="898"/>
      <c r="V222" s="898"/>
      <c r="W222" s="898"/>
      <c r="X222" s="898"/>
      <c r="Y222" s="898"/>
      <c r="Z222" s="898"/>
      <c r="AA222" s="898"/>
      <c r="AB222" s="898"/>
      <c r="AC222" s="898"/>
      <c r="AD222" s="898"/>
      <c r="AE222" s="898"/>
    </row>
    <row r="223" spans="1:31" ht="11.4">
      <c r="A223" s="2"/>
      <c r="B223" s="2"/>
      <c r="C223" s="2"/>
      <c r="D223" s="899">
        <v>0.1</v>
      </c>
      <c r="E223" s="237">
        <f>E198-E202*IF(E202&gt;=0,(1+$D223),IF(E202&lt;0,(1-$D223)))</f>
        <v>-3012.650925875847</v>
      </c>
      <c r="F223" s="237">
        <f t="shared" ref="F223:X223" si="183">F198-F202*IF(F202&gt;=0,(1+$D223),IF(F202&lt;0,(1-$D223)))</f>
        <v>-129.1992836395043</v>
      </c>
      <c r="G223" s="237">
        <f t="shared" si="183"/>
        <v>151.91214118749451</v>
      </c>
      <c r="H223" s="237">
        <f t="shared" si="183"/>
        <v>151.63989720687175</v>
      </c>
      <c r="I223" s="237">
        <f t="shared" si="183"/>
        <v>121.09412258099921</v>
      </c>
      <c r="J223" s="237">
        <f t="shared" si="183"/>
        <v>1434.7378240757257</v>
      </c>
      <c r="K223" s="237">
        <f t="shared" si="183"/>
        <v>150.8231652650035</v>
      </c>
      <c r="L223" s="237">
        <f t="shared" si="183"/>
        <v>150.55092128438073</v>
      </c>
      <c r="M223" s="237">
        <f t="shared" si="183"/>
        <v>2703.6862916684959</v>
      </c>
      <c r="N223" s="237">
        <f t="shared" si="183"/>
        <v>120.00514665850821</v>
      </c>
      <c r="O223" s="237">
        <f t="shared" si="183"/>
        <v>149.73418934251251</v>
      </c>
      <c r="P223" s="237">
        <f t="shared" si="183"/>
        <v>149.46194536188975</v>
      </c>
      <c r="Q223" s="237">
        <f t="shared" si="183"/>
        <v>149.18970138126701</v>
      </c>
      <c r="R223" s="237">
        <f t="shared" si="183"/>
        <v>148.91745740064425</v>
      </c>
      <c r="S223" s="237">
        <f t="shared" si="183"/>
        <v>118.91617073601721</v>
      </c>
      <c r="T223" s="237">
        <f t="shared" si="183"/>
        <v>148.37296943939876</v>
      </c>
      <c r="U223" s="237">
        <f t="shared" si="183"/>
        <v>148.100725458776</v>
      </c>
      <c r="V223" s="237">
        <f t="shared" si="183"/>
        <v>147.82848147815324</v>
      </c>
      <c r="W223" s="237">
        <f t="shared" si="183"/>
        <v>147.5562374975305</v>
      </c>
      <c r="X223" s="237">
        <f t="shared" si="183"/>
        <v>101470.06910520952</v>
      </c>
      <c r="Y223" s="237">
        <f t="shared" ref="Y223:AE223" si="184">Y198-Y202*IF(Y202&gt;=0,(1+$D223),IF(Y202&lt;0,(1-$D223)))</f>
        <v>147.01174953628495</v>
      </c>
      <c r="Z223" s="237">
        <f t="shared" si="184"/>
        <v>146.73950555566225</v>
      </c>
      <c r="AA223" s="237">
        <f t="shared" si="184"/>
        <v>146.46726157503954</v>
      </c>
      <c r="AB223" s="237">
        <f t="shared" si="184"/>
        <v>146.1950175944167</v>
      </c>
      <c r="AC223" s="237">
        <f t="shared" si="184"/>
        <v>116.73821889103519</v>
      </c>
      <c r="AD223" s="237">
        <f t="shared" si="184"/>
        <v>145.65052963317129</v>
      </c>
      <c r="AE223" s="237">
        <f t="shared" si="184"/>
        <v>145.37828565254856</v>
      </c>
    </row>
    <row r="224" spans="1:31" ht="11.4">
      <c r="A224" s="2"/>
      <c r="B224" s="2"/>
      <c r="C224" s="2"/>
      <c r="D224" s="899">
        <v>0.2</v>
      </c>
      <c r="E224" s="237">
        <f>E198-E202*IF(E202&gt;=0,(1+$D224),IF(E202&lt;0,(1-$D224)))</f>
        <v>-4549.0359790565435</v>
      </c>
      <c r="F224" s="237">
        <f t="shared" ref="F224:X224" si="185">F198-F202*IF(F202&gt;=0,(1+$D224),IF(F202&lt;0,(1-$D224)))</f>
        <v>-410.58295244712508</v>
      </c>
      <c r="G224" s="237">
        <f t="shared" si="185"/>
        <v>151.91214118749451</v>
      </c>
      <c r="H224" s="237">
        <f t="shared" si="185"/>
        <v>151.63989720687175</v>
      </c>
      <c r="I224" s="237">
        <f t="shared" si="185"/>
        <v>121.09412258099921</v>
      </c>
      <c r="J224" s="237">
        <f t="shared" si="185"/>
        <v>1434.7378240757257</v>
      </c>
      <c r="K224" s="237">
        <f t="shared" si="185"/>
        <v>150.8231652650035</v>
      </c>
      <c r="L224" s="237">
        <f t="shared" si="185"/>
        <v>150.55092128438073</v>
      </c>
      <c r="M224" s="237">
        <f t="shared" si="185"/>
        <v>2703.6862916684959</v>
      </c>
      <c r="N224" s="237">
        <f t="shared" si="185"/>
        <v>120.00514665850821</v>
      </c>
      <c r="O224" s="237">
        <f t="shared" si="185"/>
        <v>149.73418934251251</v>
      </c>
      <c r="P224" s="237">
        <f t="shared" si="185"/>
        <v>149.46194536188975</v>
      </c>
      <c r="Q224" s="237">
        <f t="shared" si="185"/>
        <v>149.18970138126701</v>
      </c>
      <c r="R224" s="237">
        <f t="shared" si="185"/>
        <v>148.91745740064425</v>
      </c>
      <c r="S224" s="237">
        <f t="shared" si="185"/>
        <v>118.91617073601721</v>
      </c>
      <c r="T224" s="237">
        <f t="shared" si="185"/>
        <v>148.37296943939876</v>
      </c>
      <c r="U224" s="237">
        <f t="shared" si="185"/>
        <v>148.100725458776</v>
      </c>
      <c r="V224" s="237">
        <f t="shared" si="185"/>
        <v>147.82848147815324</v>
      </c>
      <c r="W224" s="237">
        <f t="shared" si="185"/>
        <v>147.5562374975305</v>
      </c>
      <c r="X224" s="237">
        <f t="shared" si="185"/>
        <v>101470.06910520952</v>
      </c>
      <c r="Y224" s="237">
        <f t="shared" ref="Y224:AE224" si="186">Y198-Y202*IF(Y202&gt;=0,(1+$D224),IF(Y202&lt;0,(1-$D224)))</f>
        <v>147.01174953628495</v>
      </c>
      <c r="Z224" s="237">
        <f t="shared" si="186"/>
        <v>146.73950555566225</v>
      </c>
      <c r="AA224" s="237">
        <f t="shared" si="186"/>
        <v>146.46726157503954</v>
      </c>
      <c r="AB224" s="237">
        <f t="shared" si="186"/>
        <v>146.1950175944167</v>
      </c>
      <c r="AC224" s="237">
        <f t="shared" si="186"/>
        <v>116.73821889103519</v>
      </c>
      <c r="AD224" s="237">
        <f t="shared" si="186"/>
        <v>145.65052963317129</v>
      </c>
      <c r="AE224" s="237">
        <f t="shared" si="186"/>
        <v>145.37828565254856</v>
      </c>
    </row>
    <row r="225" spans="1:31" ht="11.4">
      <c r="A225" s="2"/>
      <c r="B225" s="2"/>
      <c r="C225" s="2"/>
      <c r="D225" s="899">
        <v>0.6</v>
      </c>
      <c r="E225" s="237">
        <f>E198-E202*IF(E202&gt;=0,(1+$D225),IF(E202&lt;0,(1-$D225)))</f>
        <v>-10694.576191779348</v>
      </c>
      <c r="F225" s="237">
        <f t="shared" ref="F225:X225" si="187">F198-F202*IF(F202&gt;=0,(1+$D225),IF(F202&lt;0,(1-$D225)))</f>
        <v>-1536.1176276776114</v>
      </c>
      <c r="G225" s="237">
        <f t="shared" si="187"/>
        <v>151.91214118749451</v>
      </c>
      <c r="H225" s="237">
        <f t="shared" si="187"/>
        <v>151.63989720687175</v>
      </c>
      <c r="I225" s="237">
        <f t="shared" si="187"/>
        <v>121.09412258099921</v>
      </c>
      <c r="J225" s="237">
        <f t="shared" si="187"/>
        <v>1434.7378240757257</v>
      </c>
      <c r="K225" s="237">
        <f t="shared" si="187"/>
        <v>150.8231652650035</v>
      </c>
      <c r="L225" s="237">
        <f t="shared" si="187"/>
        <v>150.55092128438073</v>
      </c>
      <c r="M225" s="237">
        <f t="shared" si="187"/>
        <v>2703.6862916684959</v>
      </c>
      <c r="N225" s="237">
        <f t="shared" si="187"/>
        <v>120.00514665850821</v>
      </c>
      <c r="O225" s="237">
        <f t="shared" si="187"/>
        <v>149.73418934251251</v>
      </c>
      <c r="P225" s="237">
        <f t="shared" si="187"/>
        <v>149.46194536188975</v>
      </c>
      <c r="Q225" s="237">
        <f t="shared" si="187"/>
        <v>149.18970138126701</v>
      </c>
      <c r="R225" s="237">
        <f t="shared" si="187"/>
        <v>148.91745740064425</v>
      </c>
      <c r="S225" s="237">
        <f t="shared" si="187"/>
        <v>118.91617073601721</v>
      </c>
      <c r="T225" s="237">
        <f t="shared" si="187"/>
        <v>148.37296943939876</v>
      </c>
      <c r="U225" s="237">
        <f t="shared" si="187"/>
        <v>148.100725458776</v>
      </c>
      <c r="V225" s="237">
        <f t="shared" si="187"/>
        <v>147.82848147815324</v>
      </c>
      <c r="W225" s="237">
        <f t="shared" si="187"/>
        <v>147.5562374975305</v>
      </c>
      <c r="X225" s="237">
        <f t="shared" si="187"/>
        <v>101470.06910520952</v>
      </c>
      <c r="Y225" s="237">
        <f t="shared" ref="Y225:AE225" si="188">Y198-Y202*IF(Y202&gt;=0,(1+$D225),IF(Y202&lt;0,(1-$D225)))</f>
        <v>147.01174953628495</v>
      </c>
      <c r="Z225" s="237">
        <f t="shared" si="188"/>
        <v>146.73950555566225</v>
      </c>
      <c r="AA225" s="237">
        <f t="shared" si="188"/>
        <v>146.46726157503954</v>
      </c>
      <c r="AB225" s="237">
        <f t="shared" si="188"/>
        <v>146.1950175944167</v>
      </c>
      <c r="AC225" s="237">
        <f t="shared" si="188"/>
        <v>116.73821889103519</v>
      </c>
      <c r="AD225" s="237">
        <f t="shared" si="188"/>
        <v>145.65052963317129</v>
      </c>
      <c r="AE225" s="237">
        <f t="shared" si="188"/>
        <v>145.37828565254856</v>
      </c>
    </row>
    <row r="226" spans="1:31" ht="12">
      <c r="A226" s="2"/>
      <c r="B226" s="2"/>
      <c r="C226" s="2"/>
      <c r="D226" s="897" t="s">
        <v>1134</v>
      </c>
      <c r="E226" s="237"/>
      <c r="F226" s="237"/>
      <c r="G226" s="898"/>
      <c r="H226" s="898"/>
      <c r="I226" s="898"/>
      <c r="J226" s="898"/>
      <c r="K226" s="898"/>
      <c r="L226" s="898"/>
      <c r="M226" s="898"/>
      <c r="N226" s="898"/>
      <c r="O226" s="898"/>
      <c r="P226" s="898"/>
      <c r="Q226" s="898"/>
      <c r="R226" s="898"/>
      <c r="S226" s="898"/>
      <c r="T226" s="898"/>
      <c r="U226" s="898"/>
      <c r="V226" s="898"/>
      <c r="W226" s="898"/>
      <c r="X226" s="898"/>
      <c r="Y226" s="898"/>
      <c r="Z226" s="898"/>
      <c r="AA226" s="898"/>
      <c r="AB226" s="898"/>
      <c r="AC226" s="898"/>
      <c r="AD226" s="898"/>
      <c r="AE226" s="898"/>
    </row>
    <row r="227" spans="1:31" ht="11.4">
      <c r="A227" s="2"/>
      <c r="B227" s="2"/>
      <c r="C227" s="2"/>
      <c r="D227" s="899">
        <v>0.1</v>
      </c>
      <c r="E227" s="237">
        <f>E$198*(1-$D227)-E$202</f>
        <v>-2865.0243386063303</v>
      </c>
      <c r="F227" s="237">
        <f t="shared" ref="F227:Y229" si="189">F$198*(1-$D227)-F$202</f>
        <v>-144.41772215631545</v>
      </c>
      <c r="G227" s="237">
        <f t="shared" si="189"/>
        <v>136.72092706874506</v>
      </c>
      <c r="H227" s="237">
        <f t="shared" si="189"/>
        <v>136.47590748618458</v>
      </c>
      <c r="I227" s="237">
        <f t="shared" si="189"/>
        <v>108.98471032289929</v>
      </c>
      <c r="J227" s="237">
        <f t="shared" si="189"/>
        <v>1291.2640416681531</v>
      </c>
      <c r="K227" s="237">
        <f t="shared" si="189"/>
        <v>135.74084873850316</v>
      </c>
      <c r="L227" s="237">
        <f t="shared" si="189"/>
        <v>135.49582915594266</v>
      </c>
      <c r="M227" s="237">
        <f t="shared" si="189"/>
        <v>2433.3176625016463</v>
      </c>
      <c r="N227" s="237">
        <f t="shared" si="189"/>
        <v>108.00463199265739</v>
      </c>
      <c r="O227" s="237">
        <f t="shared" si="189"/>
        <v>134.76077040826127</v>
      </c>
      <c r="P227" s="237">
        <f t="shared" si="189"/>
        <v>134.51575082570076</v>
      </c>
      <c r="Q227" s="237">
        <f t="shared" si="189"/>
        <v>134.27073124314032</v>
      </c>
      <c r="R227" s="237">
        <f t="shared" si="189"/>
        <v>134.02571166057984</v>
      </c>
      <c r="S227" s="237">
        <f t="shared" si="189"/>
        <v>107.02455366241549</v>
      </c>
      <c r="T227" s="237">
        <f t="shared" si="189"/>
        <v>133.5356724954589</v>
      </c>
      <c r="U227" s="237">
        <f t="shared" si="189"/>
        <v>133.29065291289839</v>
      </c>
      <c r="V227" s="237">
        <f t="shared" si="189"/>
        <v>133.04563333033792</v>
      </c>
      <c r="W227" s="237">
        <f t="shared" si="189"/>
        <v>132.80061374777745</v>
      </c>
      <c r="X227" s="237">
        <f t="shared" si="189"/>
        <v>91323.062194688566</v>
      </c>
      <c r="Y227" s="237">
        <f t="shared" si="189"/>
        <v>132.31057458265647</v>
      </c>
      <c r="Z227" s="237">
        <f t="shared" ref="Y227:AE229" si="190">Z$198*(1-$D227)-Z$202</f>
        <v>132.06555500009603</v>
      </c>
      <c r="AA227" s="237">
        <f t="shared" si="190"/>
        <v>131.82053541753558</v>
      </c>
      <c r="AB227" s="237">
        <f t="shared" si="190"/>
        <v>131.57551583497502</v>
      </c>
      <c r="AC227" s="237">
        <f t="shared" si="190"/>
        <v>105.06439700193167</v>
      </c>
      <c r="AD227" s="237">
        <f t="shared" si="190"/>
        <v>131.08547666985416</v>
      </c>
      <c r="AE227" s="237">
        <f t="shared" si="190"/>
        <v>130.84045708729371</v>
      </c>
    </row>
    <row r="228" spans="1:31" ht="11.4">
      <c r="A228" s="2"/>
      <c r="B228" s="2"/>
      <c r="C228" s="2"/>
      <c r="D228" s="899">
        <v>0.2</v>
      </c>
      <c r="E228" s="237">
        <f>E$198*(1-$D228)-E$202</f>
        <v>-4253.7828045175156</v>
      </c>
      <c r="F228" s="237">
        <f t="shared" si="189"/>
        <v>-441.01982948074874</v>
      </c>
      <c r="G228" s="237">
        <f t="shared" si="189"/>
        <v>121.52971294999561</v>
      </c>
      <c r="H228" s="237">
        <f t="shared" si="189"/>
        <v>121.31191776549741</v>
      </c>
      <c r="I228" s="237">
        <f t="shared" si="189"/>
        <v>96.875298064799381</v>
      </c>
      <c r="J228" s="237">
        <f t="shared" si="189"/>
        <v>1147.7902592605806</v>
      </c>
      <c r="K228" s="237">
        <f t="shared" si="189"/>
        <v>120.6585322120028</v>
      </c>
      <c r="L228" s="237">
        <f t="shared" si="189"/>
        <v>120.4407370275046</v>
      </c>
      <c r="M228" s="237">
        <f t="shared" si="189"/>
        <v>2162.9490333347967</v>
      </c>
      <c r="N228" s="237">
        <f t="shared" si="189"/>
        <v>96.004117326806579</v>
      </c>
      <c r="O228" s="237">
        <f t="shared" si="189"/>
        <v>119.78735147401001</v>
      </c>
      <c r="P228" s="237">
        <f t="shared" si="189"/>
        <v>119.56955628951181</v>
      </c>
      <c r="Q228" s="237">
        <f t="shared" si="189"/>
        <v>119.35176110501362</v>
      </c>
      <c r="R228" s="237">
        <f t="shared" si="189"/>
        <v>119.13396592051541</v>
      </c>
      <c r="S228" s="237">
        <f t="shared" si="189"/>
        <v>95.132936588813777</v>
      </c>
      <c r="T228" s="237">
        <f t="shared" si="189"/>
        <v>118.69837555151901</v>
      </c>
      <c r="U228" s="237">
        <f t="shared" si="189"/>
        <v>118.48058036702081</v>
      </c>
      <c r="V228" s="237">
        <f t="shared" si="189"/>
        <v>118.26278518252259</v>
      </c>
      <c r="W228" s="237">
        <f t="shared" si="189"/>
        <v>118.04498999802441</v>
      </c>
      <c r="X228" s="237">
        <f t="shared" si="189"/>
        <v>81176.055284167625</v>
      </c>
      <c r="Y228" s="237">
        <f t="shared" si="190"/>
        <v>117.60939962902796</v>
      </c>
      <c r="Z228" s="237">
        <f t="shared" si="190"/>
        <v>117.3916044445298</v>
      </c>
      <c r="AA228" s="237">
        <f t="shared" si="190"/>
        <v>117.17380926003165</v>
      </c>
      <c r="AB228" s="237">
        <f t="shared" si="190"/>
        <v>116.95601407553336</v>
      </c>
      <c r="AC228" s="237">
        <f t="shared" si="190"/>
        <v>93.390575112828159</v>
      </c>
      <c r="AD228" s="237">
        <f t="shared" si="190"/>
        <v>116.52042370653703</v>
      </c>
      <c r="AE228" s="237">
        <f t="shared" si="190"/>
        <v>116.30262852203884</v>
      </c>
    </row>
    <row r="229" spans="1:31" ht="12" thickBot="1">
      <c r="A229" s="2"/>
      <c r="B229" s="2"/>
      <c r="C229" s="2"/>
      <c r="D229" s="900">
        <v>0.4</v>
      </c>
      <c r="E229" s="901">
        <f>E$198*(1-$D229)-E$202</f>
        <v>-7031.2997363398881</v>
      </c>
      <c r="F229" s="901">
        <f t="shared" si="189"/>
        <v>-1034.2240441296151</v>
      </c>
      <c r="G229" s="901">
        <f t="shared" si="189"/>
        <v>91.147284712496699</v>
      </c>
      <c r="H229" s="901">
        <f t="shared" si="189"/>
        <v>90.983938324123045</v>
      </c>
      <c r="I229" s="901">
        <f t="shared" si="189"/>
        <v>72.656473548599521</v>
      </c>
      <c r="J229" s="901">
        <f t="shared" si="189"/>
        <v>860.84269444543543</v>
      </c>
      <c r="K229" s="901">
        <f t="shared" si="189"/>
        <v>90.493899159002098</v>
      </c>
      <c r="L229" s="901">
        <f t="shared" si="189"/>
        <v>90.330552770628444</v>
      </c>
      <c r="M229" s="901">
        <f t="shared" si="189"/>
        <v>1622.2117750010975</v>
      </c>
      <c r="N229" s="901">
        <f t="shared" si="189"/>
        <v>72.00308799510492</v>
      </c>
      <c r="O229" s="901">
        <f t="shared" si="189"/>
        <v>89.840513605507496</v>
      </c>
      <c r="P229" s="901">
        <f t="shared" si="189"/>
        <v>89.677167217133842</v>
      </c>
      <c r="Q229" s="901">
        <f t="shared" si="189"/>
        <v>89.513820828760203</v>
      </c>
      <c r="R229" s="901">
        <f t="shared" si="189"/>
        <v>89.350474440386549</v>
      </c>
      <c r="S229" s="901">
        <f t="shared" si="189"/>
        <v>71.349702441610319</v>
      </c>
      <c r="T229" s="901">
        <f t="shared" si="189"/>
        <v>89.023781663639255</v>
      </c>
      <c r="U229" s="901">
        <f t="shared" si="189"/>
        <v>88.860435275265601</v>
      </c>
      <c r="V229" s="901">
        <f t="shared" si="189"/>
        <v>88.697088886891933</v>
      </c>
      <c r="W229" s="901">
        <f t="shared" si="189"/>
        <v>88.533742498518293</v>
      </c>
      <c r="X229" s="901">
        <f t="shared" si="189"/>
        <v>60882.041463125708</v>
      </c>
      <c r="Y229" s="901">
        <f t="shared" si="190"/>
        <v>88.207049721770971</v>
      </c>
      <c r="Z229" s="901">
        <f t="shared" si="190"/>
        <v>88.043703333397346</v>
      </c>
      <c r="AA229" s="901">
        <f t="shared" si="190"/>
        <v>87.880356945023721</v>
      </c>
      <c r="AB229" s="901">
        <f t="shared" si="190"/>
        <v>87.71701055665001</v>
      </c>
      <c r="AC229" s="901">
        <f t="shared" si="190"/>
        <v>70.042931334621116</v>
      </c>
      <c r="AD229" s="901">
        <f t="shared" si="190"/>
        <v>87.390317779902773</v>
      </c>
      <c r="AE229" s="901">
        <f t="shared" si="190"/>
        <v>87.226971391529133</v>
      </c>
    </row>
    <row r="231" spans="1:31" s="2" customFormat="1" ht="15.75" customHeight="1" thickBot="1">
      <c r="A231" s="1261" t="s">
        <v>1370</v>
      </c>
      <c r="D231" s="819"/>
      <c r="E231" s="237"/>
      <c r="F231" s="237"/>
      <c r="G231" s="237"/>
      <c r="H231" s="237"/>
      <c r="I231" s="237"/>
      <c r="J231" s="237"/>
      <c r="K231" s="237"/>
      <c r="L231" s="237"/>
      <c r="M231" s="237"/>
      <c r="N231" s="237"/>
      <c r="O231" s="237"/>
      <c r="P231" s="237"/>
      <c r="Q231" s="237"/>
      <c r="R231" s="237"/>
      <c r="S231" s="237"/>
      <c r="T231" s="237"/>
      <c r="U231" s="237"/>
      <c r="V231" s="237"/>
      <c r="W231" s="237"/>
      <c r="X231" s="237"/>
      <c r="Y231" s="237"/>
      <c r="Z231" s="237"/>
      <c r="AA231" s="237"/>
      <c r="AB231" s="237"/>
      <c r="AC231" s="237"/>
      <c r="AD231" s="237"/>
      <c r="AE231" s="237"/>
    </row>
    <row r="232" spans="1:31">
      <c r="A232" s="1189" t="s">
        <v>1339</v>
      </c>
      <c r="B232" s="1190"/>
      <c r="C232" s="1191"/>
      <c r="D232" s="1191"/>
      <c r="E232" s="1191"/>
      <c r="F232" s="1190"/>
      <c r="G232" s="1190"/>
      <c r="H232" s="1190"/>
      <c r="I232" s="1190"/>
      <c r="J232" s="1190"/>
      <c r="K232" s="1190"/>
      <c r="L232" s="1190"/>
      <c r="M232" s="1190"/>
      <c r="N232" s="1190"/>
      <c r="O232" s="1190"/>
      <c r="P232" s="1190"/>
      <c r="Q232" s="1190"/>
      <c r="R232" s="1190"/>
      <c r="S232" s="1190"/>
      <c r="T232" s="1190"/>
      <c r="U232" s="1190"/>
      <c r="V232" s="1190"/>
      <c r="W232" s="1190"/>
      <c r="X232" s="1190"/>
      <c r="Y232" s="1190"/>
      <c r="Z232" s="1190"/>
      <c r="AA232" s="1190"/>
      <c r="AB232" s="1190"/>
      <c r="AC232" s="1190"/>
      <c r="AD232" s="1190"/>
      <c r="AE232" s="1190"/>
    </row>
    <row r="233" spans="1:31">
      <c r="A233" s="913"/>
      <c r="C233" s="252"/>
      <c r="D233" s="252"/>
      <c r="E233" s="252"/>
    </row>
    <row r="234" spans="1:31">
      <c r="A234" s="1193" t="s">
        <v>122</v>
      </c>
      <c r="B234" s="912" t="s">
        <v>197</v>
      </c>
      <c r="C234" s="265">
        <f>C188</f>
        <v>16548.964718039333</v>
      </c>
      <c r="D234" s="252"/>
      <c r="E234" s="252"/>
    </row>
    <row r="235" spans="1:31">
      <c r="A235" s="1193" t="s">
        <v>1340</v>
      </c>
      <c r="B235" s="912" t="s">
        <v>197</v>
      </c>
      <c r="C235" s="683">
        <f>C234</f>
        <v>16548.964718039333</v>
      </c>
      <c r="D235" s="252"/>
      <c r="E235" s="252"/>
    </row>
    <row r="236" spans="1:31">
      <c r="A236" s="1193" t="s">
        <v>1341</v>
      </c>
      <c r="B236" s="912" t="s">
        <v>197</v>
      </c>
      <c r="C236" s="683">
        <v>0</v>
      </c>
      <c r="D236" s="252"/>
      <c r="E236" s="252"/>
    </row>
    <row r="237" spans="1:31">
      <c r="A237" s="916" t="s">
        <v>1342</v>
      </c>
      <c r="C237" s="252"/>
      <c r="D237" s="252"/>
      <c r="E237" s="252"/>
    </row>
    <row r="238" spans="1:31">
      <c r="A238" s="910" t="s">
        <v>293</v>
      </c>
      <c r="C238" s="252"/>
      <c r="D238" s="257" t="s">
        <v>295</v>
      </c>
      <c r="E238" s="1469" t="s">
        <v>296</v>
      </c>
      <c r="F238" s="1469"/>
      <c r="G238" s="1469"/>
      <c r="H238" s="1469"/>
      <c r="I238" s="1469"/>
      <c r="J238" s="258"/>
      <c r="K238" s="258"/>
      <c r="L238" s="258"/>
      <c r="M238" s="258"/>
      <c r="N238" s="258"/>
      <c r="O238" s="1469"/>
      <c r="P238" s="1469"/>
      <c r="Q238" s="1469"/>
      <c r="R238" s="1469"/>
      <c r="S238" s="1469"/>
      <c r="T238" s="258"/>
      <c r="U238" s="258"/>
      <c r="V238" s="258"/>
      <c r="W238" s="258"/>
      <c r="X238" s="258"/>
      <c r="Y238" s="258"/>
      <c r="Z238" s="258"/>
      <c r="AA238" s="258"/>
      <c r="AB238" s="258"/>
      <c r="AC238" s="258"/>
      <c r="AD238" s="258"/>
      <c r="AE238" s="258"/>
    </row>
    <row r="239" spans="1:31">
      <c r="A239" s="910"/>
      <c r="C239" s="252"/>
      <c r="D239" s="262" t="s">
        <v>297</v>
      </c>
      <c r="E239" s="262">
        <v>1</v>
      </c>
      <c r="F239" s="262">
        <v>2</v>
      </c>
      <c r="G239" s="262">
        <v>3</v>
      </c>
      <c r="H239" s="262">
        <v>4</v>
      </c>
      <c r="I239" s="262">
        <v>5</v>
      </c>
      <c r="J239" s="262">
        <v>6</v>
      </c>
      <c r="K239" s="262">
        <v>7</v>
      </c>
      <c r="L239" s="262">
        <v>8</v>
      </c>
      <c r="M239" s="262">
        <v>9</v>
      </c>
      <c r="N239" s="263">
        <v>10</v>
      </c>
      <c r="O239" s="262">
        <v>11</v>
      </c>
      <c r="P239" s="262">
        <v>12</v>
      </c>
      <c r="Q239" s="262">
        <v>13</v>
      </c>
      <c r="R239" s="262">
        <v>14</v>
      </c>
      <c r="S239" s="262">
        <v>15</v>
      </c>
      <c r="T239" s="262">
        <v>16</v>
      </c>
      <c r="U239" s="262">
        <v>17</v>
      </c>
      <c r="V239" s="262">
        <v>18</v>
      </c>
      <c r="W239" s="262">
        <v>19</v>
      </c>
      <c r="X239" s="263">
        <v>20</v>
      </c>
      <c r="Y239" s="263">
        <v>21</v>
      </c>
      <c r="Z239" s="263">
        <v>22</v>
      </c>
      <c r="AA239" s="263">
        <v>23</v>
      </c>
      <c r="AB239" s="263">
        <v>24</v>
      </c>
      <c r="AC239" s="263">
        <v>25</v>
      </c>
      <c r="AD239" s="263">
        <v>26</v>
      </c>
      <c r="AE239" s="263">
        <v>27</v>
      </c>
    </row>
    <row r="240" spans="1:31">
      <c r="A240" s="1188" t="s">
        <v>1345</v>
      </c>
      <c r="C240" s="252"/>
      <c r="D240" s="264"/>
      <c r="E240" s="264"/>
      <c r="F240" s="264"/>
      <c r="G240" s="264"/>
      <c r="H240" s="264"/>
      <c r="I240" s="264"/>
      <c r="J240" s="264"/>
      <c r="K240" s="264"/>
      <c r="L240" s="264"/>
      <c r="M240" s="264"/>
      <c r="N240" s="1187"/>
      <c r="O240" s="264"/>
      <c r="P240" s="264"/>
      <c r="Q240" s="264"/>
      <c r="R240" s="264"/>
      <c r="S240" s="264"/>
      <c r="T240" s="264"/>
      <c r="U240" s="264"/>
      <c r="V240" s="264"/>
      <c r="W240" s="264"/>
      <c r="X240" s="1187"/>
      <c r="Y240" s="1187"/>
      <c r="Z240" s="1187"/>
      <c r="AA240" s="1187"/>
      <c r="AB240" s="1187"/>
      <c r="AC240" s="1187"/>
      <c r="AD240" s="1187"/>
      <c r="AE240" s="1187"/>
    </row>
    <row r="241" spans="1:31">
      <c r="A241" s="1195" t="s">
        <v>1343</v>
      </c>
      <c r="C241" s="252"/>
      <c r="D241" s="252"/>
      <c r="E241" s="265">
        <f>E195</f>
        <v>152.45662914874001</v>
      </c>
      <c r="F241" s="265">
        <f t="shared" ref="F241:X241" si="191">F195</f>
        <v>152.18438516811725</v>
      </c>
      <c r="G241" s="265">
        <f t="shared" si="191"/>
        <v>151.91214118749451</v>
      </c>
      <c r="H241" s="265">
        <f t="shared" si="191"/>
        <v>151.63989720687175</v>
      </c>
      <c r="I241" s="265">
        <f t="shared" si="191"/>
        <v>121.09412258099921</v>
      </c>
      <c r="J241" s="265">
        <f t="shared" si="191"/>
        <v>1434.7378240757257</v>
      </c>
      <c r="K241" s="265">
        <f t="shared" si="191"/>
        <v>150.8231652650035</v>
      </c>
      <c r="L241" s="265">
        <f t="shared" si="191"/>
        <v>150.55092128438073</v>
      </c>
      <c r="M241" s="265">
        <f t="shared" si="191"/>
        <v>2703.6862916684959</v>
      </c>
      <c r="N241" s="265">
        <f t="shared" si="191"/>
        <v>120.00514665850821</v>
      </c>
      <c r="O241" s="265">
        <f t="shared" si="191"/>
        <v>149.73418934251251</v>
      </c>
      <c r="P241" s="265">
        <f t="shared" si="191"/>
        <v>149.46194536188975</v>
      </c>
      <c r="Q241" s="265">
        <f t="shared" si="191"/>
        <v>149.18970138126701</v>
      </c>
      <c r="R241" s="265">
        <f t="shared" si="191"/>
        <v>148.91745740064425</v>
      </c>
      <c r="S241" s="265">
        <f t="shared" si="191"/>
        <v>118.91617073601721</v>
      </c>
      <c r="T241" s="265">
        <f t="shared" si="191"/>
        <v>148.37296943939876</v>
      </c>
      <c r="U241" s="265">
        <f t="shared" si="191"/>
        <v>148.100725458776</v>
      </c>
      <c r="V241" s="265">
        <f t="shared" si="191"/>
        <v>147.82848147815324</v>
      </c>
      <c r="W241" s="265">
        <f t="shared" si="191"/>
        <v>147.5562374975305</v>
      </c>
      <c r="X241" s="265">
        <f t="shared" si="191"/>
        <v>101470.06910520952</v>
      </c>
      <c r="Y241" s="265">
        <f t="shared" ref="Y241:AE241" si="192">Y195</f>
        <v>147.01174953628495</v>
      </c>
      <c r="Z241" s="265">
        <f t="shared" si="192"/>
        <v>146.73950555566225</v>
      </c>
      <c r="AA241" s="265">
        <f t="shared" si="192"/>
        <v>146.46726157503954</v>
      </c>
      <c r="AB241" s="265">
        <f t="shared" si="192"/>
        <v>146.1950175944167</v>
      </c>
      <c r="AC241" s="265">
        <f t="shared" si="192"/>
        <v>116.73821889103519</v>
      </c>
      <c r="AD241" s="265">
        <f t="shared" si="192"/>
        <v>145.65052963317129</v>
      </c>
      <c r="AE241" s="265">
        <f t="shared" si="192"/>
        <v>145.37828565254856</v>
      </c>
    </row>
    <row r="242" spans="1:31">
      <c r="A242" s="1195" t="s">
        <v>1341</v>
      </c>
      <c r="C242" s="252"/>
      <c r="D242" s="252"/>
      <c r="E242" s="252">
        <f>C236</f>
        <v>0</v>
      </c>
    </row>
    <row r="243" spans="1:31">
      <c r="A243" s="1188" t="s">
        <v>1346</v>
      </c>
      <c r="C243" s="252"/>
      <c r="D243" s="252"/>
      <c r="E243" s="265">
        <f t="shared" ref="E243:X243" si="193">SUM(E241:E242)</f>
        <v>152.45662914874001</v>
      </c>
      <c r="F243" s="265">
        <f t="shared" si="193"/>
        <v>152.18438516811725</v>
      </c>
      <c r="G243" s="265">
        <f t="shared" si="193"/>
        <v>151.91214118749451</v>
      </c>
      <c r="H243" s="265">
        <f t="shared" si="193"/>
        <v>151.63989720687175</v>
      </c>
      <c r="I243" s="265">
        <f t="shared" si="193"/>
        <v>121.09412258099921</v>
      </c>
      <c r="J243" s="265">
        <f t="shared" si="193"/>
        <v>1434.7378240757257</v>
      </c>
      <c r="K243" s="265">
        <f t="shared" si="193"/>
        <v>150.8231652650035</v>
      </c>
      <c r="L243" s="265">
        <f t="shared" si="193"/>
        <v>150.55092128438073</v>
      </c>
      <c r="M243" s="265">
        <f t="shared" si="193"/>
        <v>2703.6862916684959</v>
      </c>
      <c r="N243" s="265">
        <f t="shared" si="193"/>
        <v>120.00514665850821</v>
      </c>
      <c r="O243" s="265">
        <f t="shared" si="193"/>
        <v>149.73418934251251</v>
      </c>
      <c r="P243" s="265">
        <f t="shared" si="193"/>
        <v>149.46194536188975</v>
      </c>
      <c r="Q243" s="265">
        <f t="shared" si="193"/>
        <v>149.18970138126701</v>
      </c>
      <c r="R243" s="265">
        <f t="shared" si="193"/>
        <v>148.91745740064425</v>
      </c>
      <c r="S243" s="265">
        <f t="shared" si="193"/>
        <v>118.91617073601721</v>
      </c>
      <c r="T243" s="265">
        <f t="shared" si="193"/>
        <v>148.37296943939876</v>
      </c>
      <c r="U243" s="265">
        <f t="shared" si="193"/>
        <v>148.100725458776</v>
      </c>
      <c r="V243" s="265">
        <f t="shared" si="193"/>
        <v>147.82848147815324</v>
      </c>
      <c r="W243" s="265">
        <f t="shared" si="193"/>
        <v>147.5562374975305</v>
      </c>
      <c r="X243" s="265">
        <f t="shared" si="193"/>
        <v>101470.06910520952</v>
      </c>
      <c r="Y243" s="265">
        <f t="shared" ref="Y243:AE243" si="194">SUM(Y241:Y242)</f>
        <v>147.01174953628495</v>
      </c>
      <c r="Z243" s="265">
        <f t="shared" si="194"/>
        <v>146.73950555566225</v>
      </c>
      <c r="AA243" s="265">
        <f t="shared" si="194"/>
        <v>146.46726157503954</v>
      </c>
      <c r="AB243" s="265">
        <f t="shared" si="194"/>
        <v>146.1950175944167</v>
      </c>
      <c r="AC243" s="265">
        <f t="shared" si="194"/>
        <v>116.73821889103519</v>
      </c>
      <c r="AD243" s="265">
        <f t="shared" si="194"/>
        <v>145.65052963317129</v>
      </c>
      <c r="AE243" s="265">
        <f t="shared" si="194"/>
        <v>145.37828565254856</v>
      </c>
    </row>
    <row r="244" spans="1:31">
      <c r="A244" s="910"/>
      <c r="C244" s="252"/>
      <c r="D244" s="252"/>
      <c r="E244" s="252"/>
    </row>
    <row r="245" spans="1:31">
      <c r="A245" s="1188" t="s">
        <v>1347</v>
      </c>
      <c r="C245" s="252"/>
      <c r="D245" s="252"/>
      <c r="E245" s="252"/>
    </row>
    <row r="246" spans="1:31">
      <c r="A246" s="910" t="s">
        <v>1348</v>
      </c>
      <c r="C246" s="252"/>
      <c r="D246" s="252"/>
      <c r="E246" s="265">
        <f>E201</f>
        <v>15363.850531807004</v>
      </c>
      <c r="F246" s="265">
        <f t="shared" ref="F246:X246" si="195">F201</f>
        <v>2813.8366880762137</v>
      </c>
      <c r="G246" s="265">
        <f t="shared" si="195"/>
        <v>0</v>
      </c>
      <c r="H246" s="265">
        <f t="shared" si="195"/>
        <v>0</v>
      </c>
      <c r="I246" s="265">
        <f t="shared" si="195"/>
        <v>0</v>
      </c>
      <c r="J246" s="265">
        <f t="shared" si="195"/>
        <v>0</v>
      </c>
      <c r="K246" s="265">
        <f t="shared" si="195"/>
        <v>0</v>
      </c>
      <c r="L246" s="265">
        <f t="shared" si="195"/>
        <v>0</v>
      </c>
      <c r="M246" s="265">
        <f t="shared" si="195"/>
        <v>0</v>
      </c>
      <c r="N246" s="265">
        <f t="shared" si="195"/>
        <v>0</v>
      </c>
      <c r="O246" s="265">
        <f t="shared" si="195"/>
        <v>0</v>
      </c>
      <c r="P246" s="265">
        <f t="shared" si="195"/>
        <v>0</v>
      </c>
      <c r="Q246" s="265">
        <f t="shared" si="195"/>
        <v>0</v>
      </c>
      <c r="R246" s="265">
        <f t="shared" si="195"/>
        <v>0</v>
      </c>
      <c r="S246" s="265">
        <f t="shared" si="195"/>
        <v>0</v>
      </c>
      <c r="T246" s="265">
        <f t="shared" si="195"/>
        <v>0</v>
      </c>
      <c r="U246" s="265">
        <f t="shared" si="195"/>
        <v>0</v>
      </c>
      <c r="V246" s="265">
        <f t="shared" si="195"/>
        <v>0</v>
      </c>
      <c r="W246" s="265">
        <f t="shared" si="195"/>
        <v>0</v>
      </c>
      <c r="X246" s="265">
        <f t="shared" si="195"/>
        <v>0</v>
      </c>
      <c r="Y246" s="265">
        <f t="shared" ref="Y246:AE246" si="196">Y201</f>
        <v>0</v>
      </c>
      <c r="Z246" s="265">
        <f t="shared" si="196"/>
        <v>0</v>
      </c>
      <c r="AA246" s="265">
        <f t="shared" si="196"/>
        <v>0</v>
      </c>
      <c r="AB246" s="265">
        <f t="shared" si="196"/>
        <v>0</v>
      </c>
      <c r="AC246" s="265">
        <f t="shared" si="196"/>
        <v>0</v>
      </c>
      <c r="AD246" s="265">
        <f t="shared" si="196"/>
        <v>0</v>
      </c>
      <c r="AE246" s="265">
        <f t="shared" si="196"/>
        <v>0</v>
      </c>
    </row>
    <row r="247" spans="1:31">
      <c r="A247" s="1188" t="s">
        <v>1349</v>
      </c>
      <c r="C247" s="252"/>
      <c r="D247" s="252"/>
      <c r="E247" s="265">
        <f>SUM(E246)</f>
        <v>15363.850531807004</v>
      </c>
      <c r="F247" s="265">
        <f t="shared" ref="F247:X247" si="197">SUM(F246)</f>
        <v>2813.8366880762137</v>
      </c>
      <c r="G247" s="265">
        <f t="shared" si="197"/>
        <v>0</v>
      </c>
      <c r="H247" s="265">
        <f t="shared" si="197"/>
        <v>0</v>
      </c>
      <c r="I247" s="265">
        <f t="shared" si="197"/>
        <v>0</v>
      </c>
      <c r="J247" s="265">
        <f t="shared" si="197"/>
        <v>0</v>
      </c>
      <c r="K247" s="265">
        <f t="shared" si="197"/>
        <v>0</v>
      </c>
      <c r="L247" s="265">
        <f t="shared" si="197"/>
        <v>0</v>
      </c>
      <c r="M247" s="265">
        <f t="shared" si="197"/>
        <v>0</v>
      </c>
      <c r="N247" s="265">
        <f t="shared" si="197"/>
        <v>0</v>
      </c>
      <c r="O247" s="265">
        <f t="shared" si="197"/>
        <v>0</v>
      </c>
      <c r="P247" s="265">
        <f t="shared" si="197"/>
        <v>0</v>
      </c>
      <c r="Q247" s="265">
        <f t="shared" si="197"/>
        <v>0</v>
      </c>
      <c r="R247" s="265">
        <f t="shared" si="197"/>
        <v>0</v>
      </c>
      <c r="S247" s="265">
        <f t="shared" si="197"/>
        <v>0</v>
      </c>
      <c r="T247" s="265">
        <f t="shared" si="197"/>
        <v>0</v>
      </c>
      <c r="U247" s="265">
        <f t="shared" si="197"/>
        <v>0</v>
      </c>
      <c r="V247" s="265">
        <f t="shared" si="197"/>
        <v>0</v>
      </c>
      <c r="W247" s="265">
        <f t="shared" si="197"/>
        <v>0</v>
      </c>
      <c r="X247" s="265">
        <f t="shared" si="197"/>
        <v>0</v>
      </c>
      <c r="Y247" s="265">
        <f t="shared" ref="Y247:AE247" si="198">SUM(Y246)</f>
        <v>0</v>
      </c>
      <c r="Z247" s="265">
        <f t="shared" si="198"/>
        <v>0</v>
      </c>
      <c r="AA247" s="265">
        <f t="shared" si="198"/>
        <v>0</v>
      </c>
      <c r="AB247" s="265">
        <f t="shared" si="198"/>
        <v>0</v>
      </c>
      <c r="AC247" s="265">
        <f t="shared" si="198"/>
        <v>0</v>
      </c>
      <c r="AD247" s="265">
        <f t="shared" si="198"/>
        <v>0</v>
      </c>
      <c r="AE247" s="265">
        <f t="shared" si="198"/>
        <v>0</v>
      </c>
    </row>
    <row r="248" spans="1:31">
      <c r="A248" s="910"/>
      <c r="C248" s="252"/>
      <c r="D248" s="252"/>
      <c r="E248" s="252"/>
    </row>
    <row r="249" spans="1:31">
      <c r="A249" s="1188" t="s">
        <v>1350</v>
      </c>
      <c r="C249" s="252"/>
      <c r="D249" s="252"/>
      <c r="E249" s="265">
        <f>E243-E247</f>
        <v>-15211.393902658263</v>
      </c>
      <c r="F249" s="265">
        <f t="shared" ref="F249:X249" si="199">F243-F247</f>
        <v>-2661.6523029080963</v>
      </c>
      <c r="G249" s="265">
        <f t="shared" si="199"/>
        <v>151.91214118749451</v>
      </c>
      <c r="H249" s="265">
        <f t="shared" si="199"/>
        <v>151.63989720687175</v>
      </c>
      <c r="I249" s="265">
        <f t="shared" si="199"/>
        <v>121.09412258099921</v>
      </c>
      <c r="J249" s="265">
        <f t="shared" si="199"/>
        <v>1434.7378240757257</v>
      </c>
      <c r="K249" s="265">
        <f t="shared" si="199"/>
        <v>150.8231652650035</v>
      </c>
      <c r="L249" s="265">
        <f t="shared" si="199"/>
        <v>150.55092128438073</v>
      </c>
      <c r="M249" s="265">
        <f t="shared" si="199"/>
        <v>2703.6862916684959</v>
      </c>
      <c r="N249" s="265">
        <f t="shared" si="199"/>
        <v>120.00514665850821</v>
      </c>
      <c r="O249" s="265">
        <f t="shared" si="199"/>
        <v>149.73418934251251</v>
      </c>
      <c r="P249" s="265">
        <f t="shared" si="199"/>
        <v>149.46194536188975</v>
      </c>
      <c r="Q249" s="265">
        <f t="shared" si="199"/>
        <v>149.18970138126701</v>
      </c>
      <c r="R249" s="265">
        <f t="shared" si="199"/>
        <v>148.91745740064425</v>
      </c>
      <c r="S249" s="265">
        <f t="shared" si="199"/>
        <v>118.91617073601721</v>
      </c>
      <c r="T249" s="265">
        <f t="shared" si="199"/>
        <v>148.37296943939876</v>
      </c>
      <c r="U249" s="265">
        <f t="shared" si="199"/>
        <v>148.100725458776</v>
      </c>
      <c r="V249" s="265">
        <f t="shared" si="199"/>
        <v>147.82848147815324</v>
      </c>
      <c r="W249" s="265">
        <f t="shared" si="199"/>
        <v>147.5562374975305</v>
      </c>
      <c r="X249" s="265">
        <f t="shared" si="199"/>
        <v>101470.06910520952</v>
      </c>
      <c r="Y249" s="265">
        <f t="shared" ref="Y249:AE249" si="200">Y243-Y247</f>
        <v>147.01174953628495</v>
      </c>
      <c r="Z249" s="265">
        <f t="shared" si="200"/>
        <v>146.73950555566225</v>
      </c>
      <c r="AA249" s="265">
        <f t="shared" si="200"/>
        <v>146.46726157503954</v>
      </c>
      <c r="AB249" s="265">
        <f t="shared" si="200"/>
        <v>146.1950175944167</v>
      </c>
      <c r="AC249" s="265">
        <f t="shared" si="200"/>
        <v>116.73821889103519</v>
      </c>
      <c r="AD249" s="265">
        <f t="shared" si="200"/>
        <v>145.65052963317129</v>
      </c>
      <c r="AE249" s="265">
        <f t="shared" si="200"/>
        <v>145.37828565254856</v>
      </c>
    </row>
    <row r="250" spans="1:31" ht="10.8" thickBot="1">
      <c r="A250" s="1196" t="s">
        <v>350</v>
      </c>
      <c r="B250" s="919"/>
      <c r="C250" s="1088"/>
      <c r="D250" s="1088"/>
      <c r="E250" s="1089">
        <f>E249-$D$72</f>
        <v>-15211.393902658263</v>
      </c>
      <c r="F250" s="1089">
        <f t="shared" ref="F250:X250" si="201">F249-$D$72</f>
        <v>-2661.6523029080963</v>
      </c>
      <c r="G250" s="1089">
        <f t="shared" si="201"/>
        <v>151.91214118749451</v>
      </c>
      <c r="H250" s="1089">
        <f t="shared" si="201"/>
        <v>151.63989720687175</v>
      </c>
      <c r="I250" s="1089">
        <f t="shared" si="201"/>
        <v>121.09412258099921</v>
      </c>
      <c r="J250" s="1089">
        <f t="shared" si="201"/>
        <v>1434.7378240757257</v>
      </c>
      <c r="K250" s="1089">
        <f t="shared" si="201"/>
        <v>150.8231652650035</v>
      </c>
      <c r="L250" s="1089">
        <f t="shared" si="201"/>
        <v>150.55092128438073</v>
      </c>
      <c r="M250" s="1089">
        <f t="shared" si="201"/>
        <v>2703.6862916684959</v>
      </c>
      <c r="N250" s="1089">
        <f t="shared" si="201"/>
        <v>120.00514665850821</v>
      </c>
      <c r="O250" s="1089">
        <f t="shared" si="201"/>
        <v>149.73418934251251</v>
      </c>
      <c r="P250" s="1089">
        <f t="shared" si="201"/>
        <v>149.46194536188975</v>
      </c>
      <c r="Q250" s="1089">
        <f t="shared" si="201"/>
        <v>149.18970138126701</v>
      </c>
      <c r="R250" s="1089">
        <f t="shared" si="201"/>
        <v>148.91745740064425</v>
      </c>
      <c r="S250" s="1089">
        <f t="shared" si="201"/>
        <v>118.91617073601721</v>
      </c>
      <c r="T250" s="1089">
        <f t="shared" si="201"/>
        <v>148.37296943939876</v>
      </c>
      <c r="U250" s="1089">
        <f t="shared" si="201"/>
        <v>148.100725458776</v>
      </c>
      <c r="V250" s="1089">
        <f t="shared" si="201"/>
        <v>147.82848147815324</v>
      </c>
      <c r="W250" s="1089">
        <f t="shared" si="201"/>
        <v>147.5562374975305</v>
      </c>
      <c r="X250" s="1089">
        <f t="shared" si="201"/>
        <v>101470.06910520952</v>
      </c>
      <c r="Y250" s="1089">
        <f t="shared" ref="Y250:AE250" si="202">Y249-$D$72</f>
        <v>147.01174953628495</v>
      </c>
      <c r="Z250" s="1089">
        <f t="shared" si="202"/>
        <v>146.73950555566225</v>
      </c>
      <c r="AA250" s="1089">
        <f t="shared" si="202"/>
        <v>146.46726157503954</v>
      </c>
      <c r="AB250" s="1089">
        <f t="shared" si="202"/>
        <v>146.1950175944167</v>
      </c>
      <c r="AC250" s="1089">
        <f t="shared" si="202"/>
        <v>116.73821889103519</v>
      </c>
      <c r="AD250" s="1089">
        <f t="shared" si="202"/>
        <v>145.65052963317129</v>
      </c>
      <c r="AE250" s="1089">
        <f t="shared" si="202"/>
        <v>145.37828565254856</v>
      </c>
    </row>
    <row r="251" spans="1:31">
      <c r="C251" s="252"/>
      <c r="D251" s="252"/>
      <c r="E251" s="252"/>
    </row>
    <row r="252" spans="1:31" ht="10.8" thickBot="1">
      <c r="C252" s="252"/>
      <c r="D252" s="252"/>
      <c r="E252" s="252"/>
    </row>
    <row r="253" spans="1:31" s="2" customFormat="1" ht="12.6" thickBot="1">
      <c r="A253" s="894" t="s">
        <v>1104</v>
      </c>
      <c r="B253" s="1467" t="s">
        <v>1105</v>
      </c>
      <c r="C253" s="1479"/>
      <c r="D253" s="1467" t="s">
        <v>1481</v>
      </c>
      <c r="E253" s="1468"/>
      <c r="F253" s="1341"/>
      <c r="G253" s="1343"/>
      <c r="J253" s="1134" t="s">
        <v>1315</v>
      </c>
      <c r="K253" s="1141">
        <f>+J37/(E177*5/40)</f>
        <v>265.85491071428578</v>
      </c>
    </row>
    <row r="254" spans="1:31" s="2" customFormat="1" ht="12">
      <c r="A254" s="883"/>
      <c r="B254" s="884" t="s">
        <v>351</v>
      </c>
      <c r="C254" s="884" t="s">
        <v>1106</v>
      </c>
      <c r="D254" s="884" t="s">
        <v>351</v>
      </c>
      <c r="E254" s="884" t="s">
        <v>1485</v>
      </c>
      <c r="F254" s="884" t="s">
        <v>1486</v>
      </c>
      <c r="G254" s="885" t="s">
        <v>1487</v>
      </c>
      <c r="J254" s="1135" t="s">
        <v>1318</v>
      </c>
      <c r="K254" s="1138">
        <f>MAXA(E202:Y202)</f>
        <v>15363.850531807004</v>
      </c>
    </row>
    <row r="255" spans="1:31" s="2" customFormat="1" ht="12" thickBot="1">
      <c r="A255" s="886" t="s">
        <v>1107</v>
      </c>
      <c r="B255" s="880">
        <f>IRR(E266:N266)</f>
        <v>-0.17242986836972585</v>
      </c>
      <c r="C255" s="881">
        <f>NPV(0.11,E266:N266)</f>
        <v>-13577.140370608113</v>
      </c>
      <c r="D255" s="880">
        <f>IRR(E266:X266)</f>
        <v>0.10700214413678966</v>
      </c>
      <c r="E255" s="881">
        <f>NPV(0.11,E266:AE266)</f>
        <v>-624.02884002289295</v>
      </c>
      <c r="F255" s="881">
        <f>NPV(0.09,E266:AE266)</f>
        <v>5018.9087464345939</v>
      </c>
      <c r="G255" s="881">
        <f>NPV(0.13,E266:AE266)</f>
        <v>-4455.7460827535069</v>
      </c>
      <c r="J255" s="1136" t="s">
        <v>1317</v>
      </c>
      <c r="K255" s="1139">
        <f>E255/K254+1</f>
        <v>0.95938330441766551</v>
      </c>
    </row>
    <row r="256" spans="1:31" s="2" customFormat="1" ht="12.6" thickBot="1">
      <c r="A256" s="888"/>
      <c r="B256" s="880"/>
      <c r="C256" s="881"/>
      <c r="D256" s="880"/>
      <c r="E256" s="881"/>
      <c r="F256" s="881"/>
      <c r="G256" s="881"/>
      <c r="J256" s="1263" t="s">
        <v>1359</v>
      </c>
      <c r="K256" s="1264">
        <f>X239</f>
        <v>20</v>
      </c>
    </row>
    <row r="257" spans="1:31" s="2" customFormat="1" ht="11.4">
      <c r="A257" s="889" t="s">
        <v>1108</v>
      </c>
      <c r="B257" s="880">
        <f>IRR(E268:N268)</f>
        <v>-0.18382942514808254</v>
      </c>
      <c r="C257" s="881">
        <f>NPV(0.11,E268:N268)</f>
        <v>-15189.648347102066</v>
      </c>
      <c r="D257" s="880">
        <f>IRR(E268:X268)</f>
        <v>0.10069915406417063</v>
      </c>
      <c r="E257" s="881">
        <f t="shared" ref="E257:E263" si="203">NPV(0.11,E268:AE268)</f>
        <v>-2236.5368165168393</v>
      </c>
      <c r="F257" s="881">
        <f>NPV(0.09,E268:AE268)</f>
        <v>3372.5461702418643</v>
      </c>
      <c r="G257" s="881">
        <f>NPV(0.13,E268:AE268)</f>
        <v>-6035.7435601611496</v>
      </c>
    </row>
    <row r="258" spans="1:31" s="2" customFormat="1" ht="11.4">
      <c r="A258" s="889" t="s">
        <v>1109</v>
      </c>
      <c r="B258" s="880">
        <f>IRR(E269:N269)</f>
        <v>-0.19404562186441321</v>
      </c>
      <c r="C258" s="881">
        <f>NPV(0.11,E269:N269)</f>
        <v>-16802.156323596017</v>
      </c>
      <c r="D258" s="880">
        <f>IRR(E269:X269)</f>
        <v>9.5019925548117223E-2</v>
      </c>
      <c r="E258" s="881">
        <f t="shared" si="203"/>
        <v>-3849.0447930107912</v>
      </c>
      <c r="F258" s="881">
        <f>NPV(0.09,E269:AE269)</f>
        <v>1726.1835940491358</v>
      </c>
      <c r="G258" s="881">
        <f>NPV(0.13,E269:AE269)</f>
        <v>-7615.7410375687841</v>
      </c>
    </row>
    <row r="259" spans="1:31" s="2" customFormat="1" ht="11.4">
      <c r="A259" s="889" t="s">
        <v>1110</v>
      </c>
      <c r="B259" s="882">
        <f>IRR(E270:N270)</f>
        <v>-0.22660344218990514</v>
      </c>
      <c r="C259" s="881">
        <f>NPV(0.11,E270:N270)</f>
        <v>-23252.188229571828</v>
      </c>
      <c r="D259" s="882">
        <f>IRR(E270:X270)</f>
        <v>7.6706450869792997E-2</v>
      </c>
      <c r="E259" s="881">
        <f t="shared" si="203"/>
        <v>-10299.076698986604</v>
      </c>
      <c r="F259" s="881">
        <f>NPV(0.09,E270:AE270)</f>
        <v>-4859.2667107217903</v>
      </c>
      <c r="G259" s="881">
        <f>NPV(0.13,E270:AE270)</f>
        <v>-13935.730947199338</v>
      </c>
    </row>
    <row r="260" spans="1:31" s="2" customFormat="1" ht="11.4">
      <c r="A260" s="889"/>
      <c r="B260" s="880"/>
      <c r="C260" s="881"/>
      <c r="D260" s="880"/>
      <c r="E260" s="881">
        <f t="shared" si="203"/>
        <v>0</v>
      </c>
      <c r="F260" s="881">
        <f>NPV(0.09,F271:Y271)</f>
        <v>0</v>
      </c>
      <c r="G260" s="881">
        <f>NPV(0.13,G271:Z271)</f>
        <v>0</v>
      </c>
    </row>
    <row r="261" spans="1:31" s="2" customFormat="1" ht="11.4">
      <c r="A261" s="889" t="s">
        <v>1111</v>
      </c>
      <c r="B261" s="880">
        <f>IRR(E272:N272)</f>
        <v>-0.18501862748130293</v>
      </c>
      <c r="C261" s="881">
        <f>NPV(0.11,E272:N272)</f>
        <v>-13831.934310041257</v>
      </c>
      <c r="D261" s="880">
        <f>IRR(E272:X272)</f>
        <v>0.10003959506356019</v>
      </c>
      <c r="E261" s="881">
        <f t="shared" si="203"/>
        <v>-2174.1339325145586</v>
      </c>
      <c r="F261" s="881">
        <f>NPV(0.09,E272:AE272)</f>
        <v>2870.6552955983998</v>
      </c>
      <c r="G261" s="881">
        <f>NPV(0.13,E272:AE272)</f>
        <v>-5590.1689518857975</v>
      </c>
    </row>
    <row r="262" spans="1:31" s="2" customFormat="1" ht="11.4">
      <c r="A262" s="889" t="s">
        <v>1112</v>
      </c>
      <c r="B262" s="880">
        <f>IRR(E273:N273)</f>
        <v>-0.19877770636556491</v>
      </c>
      <c r="C262" s="881">
        <f>NPV(0.11,E273:N273)</f>
        <v>-14086.728249474392</v>
      </c>
      <c r="D262" s="880">
        <f>IRR(E273:X273)</f>
        <v>9.2379015706099965E-2</v>
      </c>
      <c r="E262" s="881">
        <f t="shared" si="203"/>
        <v>-3724.2390250062163</v>
      </c>
      <c r="F262" s="881">
        <f>NPV(0.09,E273:AE273)</f>
        <v>722.40184476221054</v>
      </c>
      <c r="G262" s="881">
        <f>NPV(0.13,E273:AE273)</f>
        <v>-6724.5918210180826</v>
      </c>
    </row>
    <row r="263" spans="1:31" s="2" customFormat="1" ht="12" thickBot="1">
      <c r="A263" s="890" t="s">
        <v>1113</v>
      </c>
      <c r="B263" s="891">
        <f>IRR(E274:N274)</f>
        <v>-0.23107938066233924</v>
      </c>
      <c r="C263" s="892">
        <f>NPV(0.11,E274:N274)</f>
        <v>-14596.316128340677</v>
      </c>
      <c r="D263" s="891">
        <f>IRR(E274:X274)</f>
        <v>7.4160995167621424E-2</v>
      </c>
      <c r="E263" s="892">
        <f t="shared" si="203"/>
        <v>-6824.4492099895506</v>
      </c>
      <c r="F263" s="892">
        <f>NPV(0.09,E274:AE274)</f>
        <v>-3574.1050569101772</v>
      </c>
      <c r="G263" s="892">
        <f>NPV(0.13,E274:AE274)</f>
        <v>-8993.4375592826545</v>
      </c>
    </row>
    <row r="264" spans="1:31" s="2" customFormat="1" ht="12.6" thickBot="1">
      <c r="A264" s="843"/>
      <c r="B264" s="843"/>
      <c r="C264" s="9"/>
    </row>
    <row r="265" spans="1:31" s="2" customFormat="1" ht="15" customHeight="1">
      <c r="D265" s="895"/>
      <c r="E265" s="896" t="s">
        <v>432</v>
      </c>
      <c r="F265" s="896" t="s">
        <v>1114</v>
      </c>
      <c r="G265" s="896" t="s">
        <v>1115</v>
      </c>
      <c r="H265" s="896" t="s">
        <v>1116</v>
      </c>
      <c r="I265" s="896" t="s">
        <v>1117</v>
      </c>
      <c r="J265" s="896" t="s">
        <v>1118</v>
      </c>
      <c r="K265" s="896" t="s">
        <v>1119</v>
      </c>
      <c r="L265" s="896" t="s">
        <v>1120</v>
      </c>
      <c r="M265" s="896" t="s">
        <v>1121</v>
      </c>
      <c r="N265" s="896" t="s">
        <v>1122</v>
      </c>
      <c r="O265" s="896" t="s">
        <v>1123</v>
      </c>
      <c r="P265" s="896" t="s">
        <v>1124</v>
      </c>
      <c r="Q265" s="896" t="s">
        <v>1125</v>
      </c>
      <c r="R265" s="896" t="s">
        <v>1126</v>
      </c>
      <c r="S265" s="896" t="s">
        <v>1127</v>
      </c>
      <c r="T265" s="896" t="s">
        <v>1128</v>
      </c>
      <c r="U265" s="896" t="s">
        <v>1129</v>
      </c>
      <c r="V265" s="896" t="s">
        <v>1130</v>
      </c>
      <c r="W265" s="896" t="s">
        <v>1131</v>
      </c>
      <c r="X265" s="896" t="s">
        <v>1132</v>
      </c>
      <c r="Y265" s="896" t="s">
        <v>1474</v>
      </c>
      <c r="Z265" s="896" t="s">
        <v>1475</v>
      </c>
      <c r="AA265" s="896" t="s">
        <v>1476</v>
      </c>
      <c r="AB265" s="896" t="s">
        <v>1477</v>
      </c>
      <c r="AC265" s="896" t="s">
        <v>1478</v>
      </c>
      <c r="AD265" s="896" t="s">
        <v>1479</v>
      </c>
      <c r="AE265" s="896" t="s">
        <v>1480</v>
      </c>
    </row>
    <row r="266" spans="1:31" s="2" customFormat="1" ht="15" customHeight="1">
      <c r="D266" s="897" t="s">
        <v>1107</v>
      </c>
      <c r="E266" s="237">
        <f>E243-E247</f>
        <v>-15211.393902658263</v>
      </c>
      <c r="F266" s="237">
        <f t="shared" ref="F266:X266" si="204">F243-F247</f>
        <v>-2661.6523029080963</v>
      </c>
      <c r="G266" s="237">
        <f t="shared" si="204"/>
        <v>151.91214118749451</v>
      </c>
      <c r="H266" s="237">
        <f t="shared" si="204"/>
        <v>151.63989720687175</v>
      </c>
      <c r="I266" s="237">
        <f t="shared" si="204"/>
        <v>121.09412258099921</v>
      </c>
      <c r="J266" s="237">
        <f t="shared" si="204"/>
        <v>1434.7378240757257</v>
      </c>
      <c r="K266" s="237">
        <f t="shared" si="204"/>
        <v>150.8231652650035</v>
      </c>
      <c r="L266" s="237">
        <f t="shared" si="204"/>
        <v>150.55092128438073</v>
      </c>
      <c r="M266" s="237">
        <f t="shared" si="204"/>
        <v>2703.6862916684959</v>
      </c>
      <c r="N266" s="237">
        <f t="shared" si="204"/>
        <v>120.00514665850821</v>
      </c>
      <c r="O266" s="237">
        <f t="shared" si="204"/>
        <v>149.73418934251251</v>
      </c>
      <c r="P266" s="237">
        <f t="shared" si="204"/>
        <v>149.46194536188975</v>
      </c>
      <c r="Q266" s="237">
        <f t="shared" si="204"/>
        <v>149.18970138126701</v>
      </c>
      <c r="R266" s="237">
        <f t="shared" si="204"/>
        <v>148.91745740064425</v>
      </c>
      <c r="S266" s="237">
        <f t="shared" si="204"/>
        <v>118.91617073601721</v>
      </c>
      <c r="T266" s="237">
        <f t="shared" si="204"/>
        <v>148.37296943939876</v>
      </c>
      <c r="U266" s="237">
        <f t="shared" si="204"/>
        <v>148.100725458776</v>
      </c>
      <c r="V266" s="237">
        <f t="shared" si="204"/>
        <v>147.82848147815324</v>
      </c>
      <c r="W266" s="237">
        <f t="shared" si="204"/>
        <v>147.5562374975305</v>
      </c>
      <c r="X266" s="237">
        <f t="shared" si="204"/>
        <v>101470.06910520952</v>
      </c>
      <c r="Y266" s="237">
        <f t="shared" ref="Y266:AE266" si="205">Y243-Y247</f>
        <v>147.01174953628495</v>
      </c>
      <c r="Z266" s="237">
        <f t="shared" si="205"/>
        <v>146.73950555566225</v>
      </c>
      <c r="AA266" s="237">
        <f t="shared" si="205"/>
        <v>146.46726157503954</v>
      </c>
      <c r="AB266" s="237">
        <f t="shared" si="205"/>
        <v>146.1950175944167</v>
      </c>
      <c r="AC266" s="237">
        <f t="shared" si="205"/>
        <v>116.73821889103519</v>
      </c>
      <c r="AD266" s="237">
        <f t="shared" si="205"/>
        <v>145.65052963317129</v>
      </c>
      <c r="AE266" s="237">
        <f t="shared" si="205"/>
        <v>145.37828565254856</v>
      </c>
    </row>
    <row r="267" spans="1:31" s="2" customFormat="1" ht="15" customHeight="1">
      <c r="D267" s="897" t="s">
        <v>1133</v>
      </c>
      <c r="E267" s="237"/>
      <c r="F267" s="237"/>
      <c r="G267" s="898"/>
      <c r="H267" s="898"/>
      <c r="I267" s="898"/>
      <c r="J267" s="898"/>
      <c r="K267" s="898"/>
      <c r="L267" s="898"/>
      <c r="M267" s="898"/>
      <c r="N267" s="898"/>
      <c r="O267" s="898"/>
      <c r="P267" s="898"/>
      <c r="Q267" s="898"/>
      <c r="R267" s="898"/>
      <c r="S267" s="898"/>
      <c r="T267" s="898"/>
      <c r="U267" s="898"/>
      <c r="V267" s="898"/>
      <c r="W267" s="898"/>
      <c r="X267" s="898"/>
      <c r="Y267" s="898"/>
      <c r="Z267" s="898"/>
      <c r="AA267" s="898"/>
      <c r="AB267" s="898"/>
      <c r="AC267" s="898"/>
      <c r="AD267" s="898"/>
      <c r="AE267" s="898"/>
    </row>
    <row r="268" spans="1:31" s="2" customFormat="1" ht="15" customHeight="1">
      <c r="D268" s="899">
        <v>0.1</v>
      </c>
      <c r="E268" s="237">
        <f>E243-E247*IF(E247&gt;=0,(1+$D268),IF(E247&lt;0,(1-$D268)))</f>
        <v>-16747.778955838967</v>
      </c>
      <c r="F268" s="237">
        <f t="shared" ref="F268:X268" si="206">F243-F247*IF(F247&gt;=0,(1+$D268),IF(F247&lt;0,(1-$D268)))</f>
        <v>-2943.035971715718</v>
      </c>
      <c r="G268" s="237">
        <f t="shared" si="206"/>
        <v>151.91214118749451</v>
      </c>
      <c r="H268" s="237">
        <f t="shared" si="206"/>
        <v>151.63989720687175</v>
      </c>
      <c r="I268" s="237">
        <f t="shared" si="206"/>
        <v>121.09412258099921</v>
      </c>
      <c r="J268" s="237">
        <f t="shared" si="206"/>
        <v>1434.7378240757257</v>
      </c>
      <c r="K268" s="237">
        <f t="shared" si="206"/>
        <v>150.8231652650035</v>
      </c>
      <c r="L268" s="237">
        <f t="shared" si="206"/>
        <v>150.55092128438073</v>
      </c>
      <c r="M268" s="237">
        <f t="shared" si="206"/>
        <v>2703.6862916684959</v>
      </c>
      <c r="N268" s="237">
        <f t="shared" si="206"/>
        <v>120.00514665850821</v>
      </c>
      <c r="O268" s="237">
        <f t="shared" si="206"/>
        <v>149.73418934251251</v>
      </c>
      <c r="P268" s="237">
        <f t="shared" si="206"/>
        <v>149.46194536188975</v>
      </c>
      <c r="Q268" s="237">
        <f t="shared" si="206"/>
        <v>149.18970138126701</v>
      </c>
      <c r="R268" s="237">
        <f t="shared" si="206"/>
        <v>148.91745740064425</v>
      </c>
      <c r="S268" s="237">
        <f t="shared" si="206"/>
        <v>118.91617073601721</v>
      </c>
      <c r="T268" s="237">
        <f t="shared" si="206"/>
        <v>148.37296943939876</v>
      </c>
      <c r="U268" s="237">
        <f t="shared" si="206"/>
        <v>148.100725458776</v>
      </c>
      <c r="V268" s="237">
        <f t="shared" si="206"/>
        <v>147.82848147815324</v>
      </c>
      <c r="W268" s="237">
        <f t="shared" si="206"/>
        <v>147.5562374975305</v>
      </c>
      <c r="X268" s="237">
        <f t="shared" si="206"/>
        <v>101470.06910520952</v>
      </c>
      <c r="Y268" s="237">
        <f t="shared" ref="Y268:AE268" si="207">Y243-Y247*IF(Y247&gt;=0,(1+$D268),IF(Y247&lt;0,(1-$D268)))</f>
        <v>147.01174953628495</v>
      </c>
      <c r="Z268" s="237">
        <f t="shared" si="207"/>
        <v>146.73950555566225</v>
      </c>
      <c r="AA268" s="237">
        <f t="shared" si="207"/>
        <v>146.46726157503954</v>
      </c>
      <c r="AB268" s="237">
        <f t="shared" si="207"/>
        <v>146.1950175944167</v>
      </c>
      <c r="AC268" s="237">
        <f t="shared" si="207"/>
        <v>116.73821889103519</v>
      </c>
      <c r="AD268" s="237">
        <f t="shared" si="207"/>
        <v>145.65052963317129</v>
      </c>
      <c r="AE268" s="237">
        <f t="shared" si="207"/>
        <v>145.37828565254856</v>
      </c>
    </row>
    <row r="269" spans="1:31" s="2" customFormat="1" ht="15" customHeight="1">
      <c r="D269" s="899">
        <v>0.2</v>
      </c>
      <c r="E269" s="237">
        <f>E243-E247*IF(E247&gt;=0,(1+$D269),IF(E247&lt;0,(1-$D269)))</f>
        <v>-18284.164009019663</v>
      </c>
      <c r="F269" s="237">
        <f t="shared" ref="F269:X269" si="208">F243-F247*IF(F247&gt;=0,(1+$D269),IF(F247&lt;0,(1-$D269)))</f>
        <v>-3224.4196405233388</v>
      </c>
      <c r="G269" s="237">
        <f t="shared" si="208"/>
        <v>151.91214118749451</v>
      </c>
      <c r="H269" s="237">
        <f t="shared" si="208"/>
        <v>151.63989720687175</v>
      </c>
      <c r="I269" s="237">
        <f t="shared" si="208"/>
        <v>121.09412258099921</v>
      </c>
      <c r="J269" s="237">
        <f t="shared" si="208"/>
        <v>1434.7378240757257</v>
      </c>
      <c r="K269" s="237">
        <f t="shared" si="208"/>
        <v>150.8231652650035</v>
      </c>
      <c r="L269" s="237">
        <f t="shared" si="208"/>
        <v>150.55092128438073</v>
      </c>
      <c r="M269" s="237">
        <f t="shared" si="208"/>
        <v>2703.6862916684959</v>
      </c>
      <c r="N269" s="237">
        <f t="shared" si="208"/>
        <v>120.00514665850821</v>
      </c>
      <c r="O269" s="237">
        <f t="shared" si="208"/>
        <v>149.73418934251251</v>
      </c>
      <c r="P269" s="237">
        <f t="shared" si="208"/>
        <v>149.46194536188975</v>
      </c>
      <c r="Q269" s="237">
        <f t="shared" si="208"/>
        <v>149.18970138126701</v>
      </c>
      <c r="R269" s="237">
        <f t="shared" si="208"/>
        <v>148.91745740064425</v>
      </c>
      <c r="S269" s="237">
        <f t="shared" si="208"/>
        <v>118.91617073601721</v>
      </c>
      <c r="T269" s="237">
        <f t="shared" si="208"/>
        <v>148.37296943939876</v>
      </c>
      <c r="U269" s="237">
        <f t="shared" si="208"/>
        <v>148.100725458776</v>
      </c>
      <c r="V269" s="237">
        <f t="shared" si="208"/>
        <v>147.82848147815324</v>
      </c>
      <c r="W269" s="237">
        <f t="shared" si="208"/>
        <v>147.5562374975305</v>
      </c>
      <c r="X269" s="237">
        <f t="shared" si="208"/>
        <v>101470.06910520952</v>
      </c>
      <c r="Y269" s="237">
        <f t="shared" ref="Y269:AE269" si="209">Y243-Y247*IF(Y247&gt;=0,(1+$D269),IF(Y247&lt;0,(1-$D269)))</f>
        <v>147.01174953628495</v>
      </c>
      <c r="Z269" s="237">
        <f t="shared" si="209"/>
        <v>146.73950555566225</v>
      </c>
      <c r="AA269" s="237">
        <f t="shared" si="209"/>
        <v>146.46726157503954</v>
      </c>
      <c r="AB269" s="237">
        <f t="shared" si="209"/>
        <v>146.1950175944167</v>
      </c>
      <c r="AC269" s="237">
        <f t="shared" si="209"/>
        <v>116.73821889103519</v>
      </c>
      <c r="AD269" s="237">
        <f t="shared" si="209"/>
        <v>145.65052963317129</v>
      </c>
      <c r="AE269" s="237">
        <f t="shared" si="209"/>
        <v>145.37828565254856</v>
      </c>
    </row>
    <row r="270" spans="1:31" s="2" customFormat="1" ht="15" customHeight="1">
      <c r="D270" s="899">
        <v>0.6</v>
      </c>
      <c r="E270" s="237">
        <f>E243-E247*IF(E247&gt;=0,(1+$D270),IF(E247&lt;0,(1-$D270)))</f>
        <v>-24429.704221742468</v>
      </c>
      <c r="F270" s="237">
        <f t="shared" ref="F270:X270" si="210">F243-F247*IF(F247&gt;=0,(1+$D270),IF(F247&lt;0,(1-$D270)))</f>
        <v>-4349.9543157538255</v>
      </c>
      <c r="G270" s="237">
        <f t="shared" si="210"/>
        <v>151.91214118749451</v>
      </c>
      <c r="H270" s="237">
        <f t="shared" si="210"/>
        <v>151.63989720687175</v>
      </c>
      <c r="I270" s="237">
        <f t="shared" si="210"/>
        <v>121.09412258099921</v>
      </c>
      <c r="J270" s="237">
        <f t="shared" si="210"/>
        <v>1434.7378240757257</v>
      </c>
      <c r="K270" s="237">
        <f t="shared" si="210"/>
        <v>150.8231652650035</v>
      </c>
      <c r="L270" s="237">
        <f t="shared" si="210"/>
        <v>150.55092128438073</v>
      </c>
      <c r="M270" s="237">
        <f t="shared" si="210"/>
        <v>2703.6862916684959</v>
      </c>
      <c r="N270" s="237">
        <f t="shared" si="210"/>
        <v>120.00514665850821</v>
      </c>
      <c r="O270" s="237">
        <f t="shared" si="210"/>
        <v>149.73418934251251</v>
      </c>
      <c r="P270" s="237">
        <f t="shared" si="210"/>
        <v>149.46194536188975</v>
      </c>
      <c r="Q270" s="237">
        <f t="shared" si="210"/>
        <v>149.18970138126701</v>
      </c>
      <c r="R270" s="237">
        <f t="shared" si="210"/>
        <v>148.91745740064425</v>
      </c>
      <c r="S270" s="237">
        <f t="shared" si="210"/>
        <v>118.91617073601721</v>
      </c>
      <c r="T270" s="237">
        <f t="shared" si="210"/>
        <v>148.37296943939876</v>
      </c>
      <c r="U270" s="237">
        <f t="shared" si="210"/>
        <v>148.100725458776</v>
      </c>
      <c r="V270" s="237">
        <f t="shared" si="210"/>
        <v>147.82848147815324</v>
      </c>
      <c r="W270" s="237">
        <f t="shared" si="210"/>
        <v>147.5562374975305</v>
      </c>
      <c r="X270" s="237">
        <f t="shared" si="210"/>
        <v>101470.06910520952</v>
      </c>
      <c r="Y270" s="237">
        <f t="shared" ref="Y270:AE270" si="211">Y243-Y247*IF(Y247&gt;=0,(1+$D270),IF(Y247&lt;0,(1-$D270)))</f>
        <v>147.01174953628495</v>
      </c>
      <c r="Z270" s="237">
        <f t="shared" si="211"/>
        <v>146.73950555566225</v>
      </c>
      <c r="AA270" s="237">
        <f t="shared" si="211"/>
        <v>146.46726157503954</v>
      </c>
      <c r="AB270" s="237">
        <f t="shared" si="211"/>
        <v>146.1950175944167</v>
      </c>
      <c r="AC270" s="237">
        <f t="shared" si="211"/>
        <v>116.73821889103519</v>
      </c>
      <c r="AD270" s="237">
        <f t="shared" si="211"/>
        <v>145.65052963317129</v>
      </c>
      <c r="AE270" s="237">
        <f t="shared" si="211"/>
        <v>145.37828565254856</v>
      </c>
    </row>
    <row r="271" spans="1:31" s="2" customFormat="1" ht="15" customHeight="1">
      <c r="D271" s="897" t="s">
        <v>1134</v>
      </c>
      <c r="E271" s="237"/>
      <c r="F271" s="237"/>
      <c r="G271" s="898"/>
      <c r="H271" s="898"/>
      <c r="I271" s="898"/>
      <c r="J271" s="898"/>
      <c r="K271" s="898"/>
      <c r="L271" s="898"/>
      <c r="M271" s="898"/>
      <c r="N271" s="898"/>
      <c r="O271" s="898"/>
      <c r="P271" s="898"/>
      <c r="Q271" s="898"/>
      <c r="R271" s="898"/>
      <c r="S271" s="898"/>
      <c r="T271" s="898"/>
      <c r="U271" s="898"/>
      <c r="V271" s="898"/>
      <c r="W271" s="898"/>
      <c r="X271" s="898"/>
      <c r="Y271" s="898"/>
      <c r="Z271" s="898"/>
      <c r="AA271" s="898"/>
      <c r="AB271" s="898"/>
      <c r="AC271" s="898"/>
      <c r="AD271" s="898"/>
      <c r="AE271" s="898"/>
    </row>
    <row r="272" spans="1:31" s="2" customFormat="1" ht="15" customHeight="1">
      <c r="D272" s="899">
        <v>0.1</v>
      </c>
      <c r="E272" s="237">
        <f>E$243*(1-$D272)-E$247</f>
        <v>-15226.639565573138</v>
      </c>
      <c r="F272" s="237">
        <f t="shared" ref="F272:Y274" si="212">F$243*(1-$D272)-F$247</f>
        <v>-2676.8707414249084</v>
      </c>
      <c r="G272" s="237">
        <f t="shared" si="212"/>
        <v>136.72092706874506</v>
      </c>
      <c r="H272" s="237">
        <f t="shared" si="212"/>
        <v>136.47590748618458</v>
      </c>
      <c r="I272" s="237">
        <f t="shared" si="212"/>
        <v>108.98471032289929</v>
      </c>
      <c r="J272" s="237">
        <f t="shared" si="212"/>
        <v>1291.2640416681531</v>
      </c>
      <c r="K272" s="237">
        <f t="shared" si="212"/>
        <v>135.74084873850316</v>
      </c>
      <c r="L272" s="237">
        <f t="shared" si="212"/>
        <v>135.49582915594266</v>
      </c>
      <c r="M272" s="237">
        <f t="shared" si="212"/>
        <v>2433.3176625016463</v>
      </c>
      <c r="N272" s="237">
        <f t="shared" si="212"/>
        <v>108.00463199265739</v>
      </c>
      <c r="O272" s="237">
        <f t="shared" si="212"/>
        <v>134.76077040826127</v>
      </c>
      <c r="P272" s="237">
        <f t="shared" si="212"/>
        <v>134.51575082570076</v>
      </c>
      <c r="Q272" s="237">
        <f t="shared" si="212"/>
        <v>134.27073124314032</v>
      </c>
      <c r="R272" s="237">
        <f t="shared" si="212"/>
        <v>134.02571166057984</v>
      </c>
      <c r="S272" s="237">
        <f t="shared" si="212"/>
        <v>107.02455366241549</v>
      </c>
      <c r="T272" s="237">
        <f t="shared" si="212"/>
        <v>133.5356724954589</v>
      </c>
      <c r="U272" s="237">
        <f t="shared" si="212"/>
        <v>133.29065291289839</v>
      </c>
      <c r="V272" s="237">
        <f t="shared" si="212"/>
        <v>133.04563333033792</v>
      </c>
      <c r="W272" s="237">
        <f t="shared" si="212"/>
        <v>132.80061374777745</v>
      </c>
      <c r="X272" s="237">
        <f t="shared" si="212"/>
        <v>91323.062194688566</v>
      </c>
      <c r="Y272" s="237">
        <f t="shared" si="212"/>
        <v>132.31057458265647</v>
      </c>
      <c r="Z272" s="237">
        <f t="shared" ref="Y272:AE274" si="213">Z$243*(1-$D272)-Z$247</f>
        <v>132.06555500009603</v>
      </c>
      <c r="AA272" s="237">
        <f t="shared" si="213"/>
        <v>131.82053541753558</v>
      </c>
      <c r="AB272" s="237">
        <f t="shared" si="213"/>
        <v>131.57551583497502</v>
      </c>
      <c r="AC272" s="237">
        <f t="shared" si="213"/>
        <v>105.06439700193167</v>
      </c>
      <c r="AD272" s="237">
        <f t="shared" si="213"/>
        <v>131.08547666985416</v>
      </c>
      <c r="AE272" s="237">
        <f t="shared" si="213"/>
        <v>130.84045708729371</v>
      </c>
    </row>
    <row r="273" spans="4:31" s="2" customFormat="1" ht="15" customHeight="1">
      <c r="D273" s="899">
        <v>0.2</v>
      </c>
      <c r="E273" s="237">
        <f>E$243*(1-$D273)-E$247</f>
        <v>-15241.885228488012</v>
      </c>
      <c r="F273" s="237">
        <f t="shared" si="212"/>
        <v>-2692.08917994172</v>
      </c>
      <c r="G273" s="237">
        <f t="shared" si="212"/>
        <v>121.52971294999561</v>
      </c>
      <c r="H273" s="237">
        <f t="shared" si="212"/>
        <v>121.31191776549741</v>
      </c>
      <c r="I273" s="237">
        <f t="shared" si="212"/>
        <v>96.875298064799381</v>
      </c>
      <c r="J273" s="237">
        <f t="shared" si="212"/>
        <v>1147.7902592605806</v>
      </c>
      <c r="K273" s="237">
        <f t="shared" si="212"/>
        <v>120.6585322120028</v>
      </c>
      <c r="L273" s="237">
        <f t="shared" si="212"/>
        <v>120.4407370275046</v>
      </c>
      <c r="M273" s="237">
        <f t="shared" si="212"/>
        <v>2162.9490333347967</v>
      </c>
      <c r="N273" s="237">
        <f t="shared" si="212"/>
        <v>96.004117326806579</v>
      </c>
      <c r="O273" s="237">
        <f t="shared" si="212"/>
        <v>119.78735147401001</v>
      </c>
      <c r="P273" s="237">
        <f t="shared" si="212"/>
        <v>119.56955628951181</v>
      </c>
      <c r="Q273" s="237">
        <f t="shared" si="212"/>
        <v>119.35176110501362</v>
      </c>
      <c r="R273" s="237">
        <f t="shared" si="212"/>
        <v>119.13396592051541</v>
      </c>
      <c r="S273" s="237">
        <f t="shared" si="212"/>
        <v>95.132936588813777</v>
      </c>
      <c r="T273" s="237">
        <f t="shared" si="212"/>
        <v>118.69837555151901</v>
      </c>
      <c r="U273" s="237">
        <f t="shared" si="212"/>
        <v>118.48058036702081</v>
      </c>
      <c r="V273" s="237">
        <f t="shared" si="212"/>
        <v>118.26278518252259</v>
      </c>
      <c r="W273" s="237">
        <f t="shared" si="212"/>
        <v>118.04498999802441</v>
      </c>
      <c r="X273" s="237">
        <f t="shared" si="212"/>
        <v>81176.055284167625</v>
      </c>
      <c r="Y273" s="237">
        <f t="shared" si="213"/>
        <v>117.60939962902796</v>
      </c>
      <c r="Z273" s="237">
        <f t="shared" si="213"/>
        <v>117.3916044445298</v>
      </c>
      <c r="AA273" s="237">
        <f t="shared" si="213"/>
        <v>117.17380926003165</v>
      </c>
      <c r="AB273" s="237">
        <f t="shared" si="213"/>
        <v>116.95601407553336</v>
      </c>
      <c r="AC273" s="237">
        <f t="shared" si="213"/>
        <v>93.390575112828159</v>
      </c>
      <c r="AD273" s="237">
        <f t="shared" si="213"/>
        <v>116.52042370653703</v>
      </c>
      <c r="AE273" s="237">
        <f t="shared" si="213"/>
        <v>116.30262852203884</v>
      </c>
    </row>
    <row r="274" spans="4:31" s="2" customFormat="1" ht="15.75" customHeight="1" thickBot="1">
      <c r="D274" s="900">
        <v>0.4</v>
      </c>
      <c r="E274" s="237">
        <f>E$243*(1-$D274)-E$247</f>
        <v>-15272.37655431776</v>
      </c>
      <c r="F274" s="237">
        <f t="shared" si="212"/>
        <v>-2722.5260569753432</v>
      </c>
      <c r="G274" s="237">
        <f t="shared" si="212"/>
        <v>91.147284712496699</v>
      </c>
      <c r="H274" s="237">
        <f t="shared" si="212"/>
        <v>90.983938324123045</v>
      </c>
      <c r="I274" s="237">
        <f t="shared" si="212"/>
        <v>72.656473548599521</v>
      </c>
      <c r="J274" s="237">
        <f t="shared" si="212"/>
        <v>860.84269444543543</v>
      </c>
      <c r="K274" s="237">
        <f t="shared" si="212"/>
        <v>90.493899159002098</v>
      </c>
      <c r="L274" s="237">
        <f t="shared" si="212"/>
        <v>90.330552770628444</v>
      </c>
      <c r="M274" s="237">
        <f t="shared" si="212"/>
        <v>1622.2117750010975</v>
      </c>
      <c r="N274" s="237">
        <f t="shared" si="212"/>
        <v>72.00308799510492</v>
      </c>
      <c r="O274" s="237">
        <f t="shared" si="212"/>
        <v>89.840513605507496</v>
      </c>
      <c r="P274" s="237">
        <f t="shared" si="212"/>
        <v>89.677167217133842</v>
      </c>
      <c r="Q274" s="237">
        <f t="shared" si="212"/>
        <v>89.513820828760203</v>
      </c>
      <c r="R274" s="237">
        <f t="shared" si="212"/>
        <v>89.350474440386549</v>
      </c>
      <c r="S274" s="237">
        <f t="shared" si="212"/>
        <v>71.349702441610319</v>
      </c>
      <c r="T274" s="237">
        <f t="shared" si="212"/>
        <v>89.023781663639255</v>
      </c>
      <c r="U274" s="237">
        <f t="shared" si="212"/>
        <v>88.860435275265601</v>
      </c>
      <c r="V274" s="237">
        <f t="shared" si="212"/>
        <v>88.697088886891933</v>
      </c>
      <c r="W274" s="237">
        <f t="shared" si="212"/>
        <v>88.533742498518293</v>
      </c>
      <c r="X274" s="237">
        <f t="shared" si="212"/>
        <v>60882.041463125708</v>
      </c>
      <c r="Y274" s="237">
        <f t="shared" si="213"/>
        <v>88.207049721770971</v>
      </c>
      <c r="Z274" s="237">
        <f t="shared" si="213"/>
        <v>88.043703333397346</v>
      </c>
      <c r="AA274" s="237">
        <f t="shared" si="213"/>
        <v>87.880356945023721</v>
      </c>
      <c r="AB274" s="237">
        <f t="shared" si="213"/>
        <v>87.71701055665001</v>
      </c>
      <c r="AC274" s="237">
        <f t="shared" si="213"/>
        <v>70.042931334621116</v>
      </c>
      <c r="AD274" s="237">
        <f t="shared" si="213"/>
        <v>87.390317779902773</v>
      </c>
      <c r="AE274" s="237">
        <f t="shared" si="213"/>
        <v>87.226971391529133</v>
      </c>
    </row>
  </sheetData>
  <mergeCells count="20">
    <mergeCell ref="E192:I192"/>
    <mergeCell ref="O192:S192"/>
    <mergeCell ref="E106:I106"/>
    <mergeCell ref="O106:S106"/>
    <mergeCell ref="B121:C121"/>
    <mergeCell ref="D121:E121"/>
    <mergeCell ref="E16:I16"/>
    <mergeCell ref="O16:S16"/>
    <mergeCell ref="B77:C77"/>
    <mergeCell ref="D77:E77"/>
    <mergeCell ref="E149:I149"/>
    <mergeCell ref="O149:S149"/>
    <mergeCell ref="E61:I61"/>
    <mergeCell ref="O61:S61"/>
    <mergeCell ref="E238:I238"/>
    <mergeCell ref="O238:S238"/>
    <mergeCell ref="B253:C253"/>
    <mergeCell ref="D253:E253"/>
    <mergeCell ref="B208:C208"/>
    <mergeCell ref="D208:E208"/>
  </mergeCells>
  <hyperlinks>
    <hyperlink ref="X1" location="ToC!A1" display="Table of Content" xr:uid="{00000000-0004-0000-2900-000000000000}"/>
  </hyperlinks>
  <pageMargins left="0.7" right="0.7" top="0.75" bottom="0.75" header="0.3" footer="0.3"/>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A00-000000000000}">
  <sheetPr>
    <tabColor theme="9"/>
  </sheetPr>
  <dimension ref="A1:AC291"/>
  <sheetViews>
    <sheetView topLeftCell="A149" zoomScale="70" zoomScaleNormal="70" workbookViewId="0"/>
  </sheetViews>
  <sheetFormatPr defaultRowHeight="14.4"/>
  <cols>
    <col min="1" max="1" width="12.6640625" customWidth="1"/>
    <col min="2" max="2" width="56" customWidth="1"/>
    <col min="3" max="4" width="15.6640625" customWidth="1"/>
    <col min="5" max="5" width="12.5546875" bestFit="1" customWidth="1"/>
    <col min="6" max="6" width="11.6640625" bestFit="1" customWidth="1"/>
    <col min="7" max="7" width="11.6640625" customWidth="1"/>
    <col min="8" max="12" width="12" bestFit="1" customWidth="1"/>
    <col min="13" max="14" width="12.6640625" bestFit="1" customWidth="1"/>
    <col min="15" max="15" width="12" bestFit="1" customWidth="1"/>
    <col min="16" max="22" width="12.6640625" bestFit="1" customWidth="1"/>
    <col min="23" max="29" width="11.109375" customWidth="1"/>
  </cols>
  <sheetData>
    <row r="1" spans="1:22">
      <c r="A1" s="757" t="s">
        <v>198</v>
      </c>
      <c r="P1" s="1117" t="s">
        <v>1289</v>
      </c>
      <c r="Q1" s="1118" t="s">
        <v>1056</v>
      </c>
    </row>
    <row r="2" spans="1:22">
      <c r="A2" s="695" t="s">
        <v>1483</v>
      </c>
    </row>
    <row r="3" spans="1:22">
      <c r="A3" s="695" t="s">
        <v>1178</v>
      </c>
    </row>
    <row r="4" spans="1:22">
      <c r="A4" s="695"/>
    </row>
    <row r="5" spans="1:22" ht="15" thickBot="1">
      <c r="B5" s="983"/>
      <c r="C5" s="1480" t="s">
        <v>1066</v>
      </c>
      <c r="D5" s="1480"/>
      <c r="E5" s="983"/>
    </row>
    <row r="6" spans="1:22" ht="15" thickBot="1">
      <c r="B6" s="985" t="s">
        <v>475</v>
      </c>
      <c r="C6" s="986" t="s">
        <v>1064</v>
      </c>
      <c r="D6" s="986" t="s">
        <v>1065</v>
      </c>
      <c r="E6" s="983"/>
    </row>
    <row r="7" spans="1:22" ht="15" thickBot="1">
      <c r="B7" s="987" t="s">
        <v>1058</v>
      </c>
      <c r="C7" s="988">
        <f>'2.0 Forestry Data'!C7</f>
        <v>580</v>
      </c>
      <c r="D7" s="988">
        <f>'2.0 Forestry Data'!D7</f>
        <v>0</v>
      </c>
      <c r="E7" s="983"/>
    </row>
    <row r="8" spans="1:22" ht="15" thickBot="1">
      <c r="B8" s="989" t="s">
        <v>1059</v>
      </c>
      <c r="C8" s="990">
        <f>'2.0 Forestry Data'!C8</f>
        <v>2525</v>
      </c>
      <c r="D8" s="990">
        <f>'2.0 Forestry Data'!D8</f>
        <v>275</v>
      </c>
      <c r="E8" s="983"/>
    </row>
    <row r="9" spans="1:22" ht="15" thickBot="1">
      <c r="B9" s="987" t="s">
        <v>1060</v>
      </c>
      <c r="C9" s="988">
        <f>'2.0 Forestry Data'!C9</f>
        <v>2395</v>
      </c>
      <c r="D9" s="988">
        <f>'2.0 Forestry Data'!D9</f>
        <v>205</v>
      </c>
      <c r="E9" s="983"/>
    </row>
    <row r="10" spans="1:22" ht="15" thickBot="1">
      <c r="B10" s="989" t="s">
        <v>1061</v>
      </c>
      <c r="C10" s="990">
        <f>'2.0 Forestry Data'!C10</f>
        <v>325</v>
      </c>
      <c r="D10" s="990">
        <f>'2.0 Forestry Data'!D10</f>
        <v>50</v>
      </c>
      <c r="E10" s="983"/>
    </row>
    <row r="11" spans="1:22" ht="15" thickBot="1">
      <c r="B11" s="987" t="s">
        <v>476</v>
      </c>
      <c r="C11" s="988">
        <f>'2.0 Forestry Data'!C11</f>
        <v>0</v>
      </c>
      <c r="D11" s="988">
        <f>'2.0 Forestry Data'!D11</f>
        <v>750</v>
      </c>
      <c r="E11" s="983"/>
    </row>
    <row r="12" spans="1:22" ht="15" thickBot="1">
      <c r="B12" s="989" t="s">
        <v>1063</v>
      </c>
      <c r="C12" s="990">
        <f>'2.0 Forestry Data'!C12</f>
        <v>125</v>
      </c>
      <c r="D12" s="990">
        <f>'2.0 Forestry Data'!D12</f>
        <v>0</v>
      </c>
      <c r="E12" s="983"/>
    </row>
    <row r="13" spans="1:22" ht="15" thickBot="1">
      <c r="B13" s="987" t="s">
        <v>1062</v>
      </c>
      <c r="C13" s="988">
        <f>'2.0 Forestry Data'!C13</f>
        <v>30</v>
      </c>
      <c r="D13" s="988">
        <f>'2.0 Forestry Data'!D13</f>
        <v>70</v>
      </c>
      <c r="E13" s="983"/>
    </row>
    <row r="14" spans="1:22" ht="15" thickBot="1">
      <c r="B14" s="991" t="s">
        <v>383</v>
      </c>
      <c r="C14" s="988">
        <f>'2.0 Forestry Data'!C14</f>
        <v>5980</v>
      </c>
      <c r="D14" s="988">
        <f>'2.0 Forestry Data'!D14</f>
        <v>1350</v>
      </c>
      <c r="E14" s="988">
        <f>C14+D14</f>
        <v>7330</v>
      </c>
    </row>
    <row r="15" spans="1:22" ht="15" thickBot="1">
      <c r="B15" s="827"/>
      <c r="C15" s="827"/>
      <c r="D15" s="827"/>
      <c r="E15" s="827"/>
      <c r="F15" s="827"/>
      <c r="G15" s="827"/>
      <c r="H15" s="827"/>
      <c r="I15" s="827"/>
      <c r="J15" s="827"/>
      <c r="K15" s="827"/>
      <c r="L15" s="827"/>
      <c r="M15" s="827"/>
      <c r="N15" s="827"/>
      <c r="O15" s="827"/>
      <c r="P15" s="827"/>
      <c r="Q15" s="827"/>
      <c r="R15" s="827"/>
      <c r="S15" s="827"/>
      <c r="T15" s="827"/>
      <c r="U15" s="827"/>
      <c r="V15" s="827"/>
    </row>
    <row r="16" spans="1:22" ht="15" thickBot="1">
      <c r="A16" s="1352" t="s">
        <v>1064</v>
      </c>
      <c r="B16" s="1353"/>
      <c r="C16" s="1353"/>
      <c r="D16" s="1353"/>
      <c r="E16" s="1353"/>
      <c r="F16" s="1353"/>
      <c r="G16" s="1353"/>
      <c r="H16" s="1353"/>
      <c r="I16" s="1353"/>
      <c r="J16" s="1353"/>
      <c r="K16" s="1353"/>
      <c r="L16" s="1353"/>
      <c r="M16" s="1353"/>
      <c r="N16" s="1353"/>
      <c r="O16" s="1353"/>
      <c r="P16" s="1353"/>
      <c r="Q16" s="1353"/>
      <c r="R16" s="1353"/>
      <c r="S16" s="1353"/>
      <c r="T16" s="1353"/>
      <c r="U16" s="1353"/>
      <c r="V16" s="1353"/>
    </row>
    <row r="17" spans="1:29" ht="15" thickBot="1">
      <c r="A17" s="1354" t="s">
        <v>1177</v>
      </c>
      <c r="B17" s="1355"/>
      <c r="C17" s="1355"/>
      <c r="D17" s="1355"/>
      <c r="E17" s="1355"/>
      <c r="F17" s="1355"/>
      <c r="G17" s="1355"/>
      <c r="H17" s="1355"/>
      <c r="I17" s="1355"/>
      <c r="J17" s="1355"/>
      <c r="K17" s="1355"/>
      <c r="L17" s="1355"/>
      <c r="M17" s="1355"/>
      <c r="N17" s="1355"/>
      <c r="O17" s="1355"/>
      <c r="P17" s="1355"/>
      <c r="Q17" s="1355"/>
      <c r="R17" s="1355"/>
      <c r="S17" s="1355"/>
      <c r="T17" s="1355"/>
      <c r="U17" s="1355"/>
      <c r="V17" s="1355"/>
    </row>
    <row r="18" spans="1:29">
      <c r="A18" s="1481" t="s">
        <v>1032</v>
      </c>
      <c r="B18" s="1482"/>
      <c r="C18" s="969">
        <v>1</v>
      </c>
      <c r="D18" s="969">
        <v>2</v>
      </c>
      <c r="E18" s="969">
        <v>3</v>
      </c>
      <c r="F18" s="969">
        <v>4</v>
      </c>
      <c r="G18" s="969">
        <v>5</v>
      </c>
      <c r="H18" s="969">
        <v>6</v>
      </c>
      <c r="I18" s="969">
        <v>7</v>
      </c>
      <c r="J18" s="969">
        <v>8</v>
      </c>
      <c r="K18" s="969">
        <v>9</v>
      </c>
      <c r="L18" s="969">
        <v>10</v>
      </c>
      <c r="M18" s="969">
        <v>11</v>
      </c>
      <c r="N18" s="969">
        <v>12</v>
      </c>
      <c r="O18" s="969">
        <v>13</v>
      </c>
      <c r="P18" s="969">
        <v>14</v>
      </c>
      <c r="Q18" s="969">
        <v>15</v>
      </c>
      <c r="R18" s="969">
        <v>16</v>
      </c>
      <c r="S18" s="969">
        <v>17</v>
      </c>
      <c r="T18" s="969">
        <v>18</v>
      </c>
      <c r="U18" s="969">
        <v>19</v>
      </c>
      <c r="V18" s="969">
        <v>20</v>
      </c>
      <c r="W18" s="969">
        <v>21</v>
      </c>
      <c r="X18" s="969">
        <v>22</v>
      </c>
      <c r="Y18" s="969">
        <v>23</v>
      </c>
      <c r="Z18" s="969">
        <v>24</v>
      </c>
      <c r="AA18" s="969">
        <v>25</v>
      </c>
      <c r="AB18" s="969">
        <v>26</v>
      </c>
      <c r="AC18" s="969">
        <v>27</v>
      </c>
    </row>
    <row r="19" spans="1:29">
      <c r="A19" s="970" t="s">
        <v>1174</v>
      </c>
      <c r="B19" s="971"/>
      <c r="C19" s="972">
        <f>'2.1. Riparian forest (1ha) '!E71</f>
        <v>-1049.0635093884466</v>
      </c>
      <c r="D19" s="972">
        <f>'2.1. Riparian forest (1ha) '!F71</f>
        <v>-35.618185925015496</v>
      </c>
      <c r="E19" s="972">
        <f>'2.1. Riparian forest (1ha) '!G71</f>
        <v>-35.618185925015368</v>
      </c>
      <c r="F19" s="972">
        <f>'2.1. Riparian forest (1ha) '!H71</f>
        <v>-35.618185925015368</v>
      </c>
      <c r="G19" s="972">
        <f>'2.1. Riparian forest (1ha) '!I71</f>
        <v>-35.618185925015368</v>
      </c>
      <c r="H19" s="972">
        <f>'2.1. Riparian forest (1ha) '!J71</f>
        <v>1248.0242289050841</v>
      </c>
      <c r="I19" s="972">
        <f>'2.1. Riparian forest (1ha) '!K71</f>
        <v>-35.618185925015368</v>
      </c>
      <c r="J19" s="972">
        <f>'2.1. Riparian forest (1ha) '!L71</f>
        <v>-35.618185925015368</v>
      </c>
      <c r="K19" s="972">
        <f>'2.1. Riparian forest (1ha) '!M71</f>
        <v>2517.7894284397225</v>
      </c>
      <c r="L19" s="972">
        <f>'2.1. Riparian forest (1ha) '!N71</f>
        <v>-35.618185925015368</v>
      </c>
      <c r="M19" s="972">
        <f>'2.1. Riparian forest (1ha) '!O71</f>
        <v>-35.618185925015368</v>
      </c>
      <c r="N19" s="972">
        <f>'2.1. Riparian forest (1ha) '!P71</f>
        <v>-35.618185925015368</v>
      </c>
      <c r="O19" s="972">
        <f>'2.1. Riparian forest (1ha) '!Q71</f>
        <v>-35.618185925015368</v>
      </c>
      <c r="P19" s="972">
        <f>'2.1. Riparian forest (1ha) '!R71</f>
        <v>-35.618185925015368</v>
      </c>
      <c r="Q19" s="972">
        <f>'2.1. Riparian forest (1ha) '!S71</f>
        <v>-35.618185925015368</v>
      </c>
      <c r="R19" s="972">
        <f>'2.1. Riparian forest (1ha) '!T71</f>
        <v>-35.618185925015368</v>
      </c>
      <c r="S19" s="972">
        <f>'2.1. Riparian forest (1ha) '!U71</f>
        <v>-35.618185925015368</v>
      </c>
      <c r="T19" s="972">
        <f>'2.1. Riparian forest (1ha) '!V71</f>
        <v>-35.618185925015368</v>
      </c>
      <c r="U19" s="972">
        <f>'2.1. Riparian forest (1ha) '!W71</f>
        <v>-35.618185925015368</v>
      </c>
      <c r="V19" s="972">
        <f>'2.1. Riparian forest (1ha) '!X71</f>
        <v>69784.815130125557</v>
      </c>
      <c r="W19" s="972">
        <f>'2.1. Riparian forest (1ha) '!Y71</f>
        <v>-35.618185925015368</v>
      </c>
      <c r="X19" s="972">
        <f>'2.1. Riparian forest (1ha) '!Z71</f>
        <v>-35.618185925015368</v>
      </c>
      <c r="Y19" s="972">
        <f>'2.1. Riparian forest (1ha) '!AA71</f>
        <v>-35.618185925015368</v>
      </c>
      <c r="Z19" s="972">
        <f>'2.1. Riparian forest (1ha) '!AB71</f>
        <v>-35.618185925015368</v>
      </c>
      <c r="AA19" s="972">
        <f>'2.1. Riparian forest (1ha) '!AC71</f>
        <v>-35.618185925015368</v>
      </c>
      <c r="AB19" s="972">
        <f>'2.1. Riparian forest (1ha) '!AD71</f>
        <v>-35.618185925015368</v>
      </c>
      <c r="AC19" s="972">
        <f>'2.1. Riparian forest (1ha) '!AE71</f>
        <v>-35.618185925015368</v>
      </c>
    </row>
    <row r="20" spans="1:29">
      <c r="A20" s="973" t="s">
        <v>1167</v>
      </c>
      <c r="B20" s="974"/>
      <c r="C20" s="975">
        <v>0</v>
      </c>
      <c r="D20" s="975">
        <v>0</v>
      </c>
      <c r="E20" s="975">
        <v>0</v>
      </c>
      <c r="F20" s="975">
        <v>0</v>
      </c>
      <c r="G20" s="975">
        <v>0</v>
      </c>
      <c r="H20" s="975">
        <v>0</v>
      </c>
      <c r="I20" s="975">
        <v>0</v>
      </c>
      <c r="J20" s="975">
        <v>0</v>
      </c>
      <c r="K20" s="975">
        <v>0</v>
      </c>
      <c r="L20" s="975">
        <v>0</v>
      </c>
      <c r="M20" s="975">
        <v>0</v>
      </c>
      <c r="N20" s="975">
        <v>0</v>
      </c>
      <c r="O20" s="975">
        <v>0</v>
      </c>
      <c r="P20" s="975">
        <v>0</v>
      </c>
      <c r="Q20" s="975">
        <v>0</v>
      </c>
      <c r="R20" s="975">
        <v>0</v>
      </c>
      <c r="S20" s="975">
        <v>0</v>
      </c>
      <c r="T20" s="975">
        <v>0</v>
      </c>
      <c r="U20" s="975">
        <v>0</v>
      </c>
      <c r="V20" s="975">
        <v>0</v>
      </c>
      <c r="W20" s="975">
        <v>1</v>
      </c>
      <c r="X20" s="975">
        <v>2</v>
      </c>
      <c r="Y20" s="975">
        <v>3</v>
      </c>
      <c r="Z20" s="975">
        <v>4</v>
      </c>
      <c r="AA20" s="975">
        <v>5</v>
      </c>
      <c r="AB20" s="975">
        <v>6</v>
      </c>
      <c r="AC20" s="975">
        <v>7</v>
      </c>
    </row>
    <row r="21" spans="1:29">
      <c r="A21" s="973" t="s">
        <v>1168</v>
      </c>
      <c r="B21" s="974"/>
      <c r="C21" s="975"/>
      <c r="D21" s="976">
        <f>$C$7*20%</f>
        <v>116</v>
      </c>
      <c r="E21" s="976">
        <f>D21</f>
        <v>116</v>
      </c>
      <c r="F21" s="976">
        <f t="shared" ref="F21:V21" si="0">E21</f>
        <v>116</v>
      </c>
      <c r="G21" s="976">
        <f t="shared" si="0"/>
        <v>116</v>
      </c>
      <c r="H21" s="976">
        <f t="shared" si="0"/>
        <v>116</v>
      </c>
      <c r="I21" s="976">
        <f t="shared" si="0"/>
        <v>116</v>
      </c>
      <c r="J21" s="976">
        <f t="shared" si="0"/>
        <v>116</v>
      </c>
      <c r="K21" s="976">
        <f t="shared" si="0"/>
        <v>116</v>
      </c>
      <c r="L21" s="976">
        <f t="shared" si="0"/>
        <v>116</v>
      </c>
      <c r="M21" s="976">
        <f t="shared" si="0"/>
        <v>116</v>
      </c>
      <c r="N21" s="976">
        <f t="shared" si="0"/>
        <v>116</v>
      </c>
      <c r="O21" s="976">
        <f t="shared" si="0"/>
        <v>116</v>
      </c>
      <c r="P21" s="976">
        <f t="shared" si="0"/>
        <v>116</v>
      </c>
      <c r="Q21" s="976">
        <f t="shared" si="0"/>
        <v>116</v>
      </c>
      <c r="R21" s="976">
        <f t="shared" si="0"/>
        <v>116</v>
      </c>
      <c r="S21" s="976">
        <f t="shared" si="0"/>
        <v>116</v>
      </c>
      <c r="T21" s="976">
        <f t="shared" si="0"/>
        <v>116</v>
      </c>
      <c r="U21" s="976">
        <f t="shared" si="0"/>
        <v>116</v>
      </c>
      <c r="V21" s="976">
        <f t="shared" si="0"/>
        <v>116</v>
      </c>
      <c r="W21" s="976">
        <f t="shared" ref="W21:W26" si="1">V21</f>
        <v>116</v>
      </c>
      <c r="X21" s="976">
        <f t="shared" ref="X21:X26" si="2">W21</f>
        <v>116</v>
      </c>
      <c r="Y21" s="976">
        <f t="shared" ref="Y21:Y26" si="3">X21</f>
        <v>116</v>
      </c>
      <c r="Z21" s="976">
        <f t="shared" ref="Z21:Z26" si="4">Y21</f>
        <v>116</v>
      </c>
      <c r="AA21" s="976">
        <f t="shared" ref="AA21:AA26" si="5">Z21</f>
        <v>116</v>
      </c>
      <c r="AB21" s="976">
        <f t="shared" ref="AB21:AB26" si="6">AA21</f>
        <v>116</v>
      </c>
      <c r="AC21" s="976">
        <f t="shared" ref="AC21:AC26" si="7">AB21</f>
        <v>116</v>
      </c>
    </row>
    <row r="22" spans="1:29">
      <c r="A22" s="973" t="s">
        <v>1169</v>
      </c>
      <c r="B22" s="974"/>
      <c r="C22" s="975"/>
      <c r="D22" s="976"/>
      <c r="E22" s="976">
        <f>D21</f>
        <v>116</v>
      </c>
      <c r="F22" s="976">
        <f>E22</f>
        <v>116</v>
      </c>
      <c r="G22" s="976">
        <f t="shared" ref="G22:V22" si="8">F22</f>
        <v>116</v>
      </c>
      <c r="H22" s="976">
        <f t="shared" si="8"/>
        <v>116</v>
      </c>
      <c r="I22" s="976">
        <f t="shared" si="8"/>
        <v>116</v>
      </c>
      <c r="J22" s="976">
        <f t="shared" si="8"/>
        <v>116</v>
      </c>
      <c r="K22" s="976">
        <f t="shared" si="8"/>
        <v>116</v>
      </c>
      <c r="L22" s="976">
        <f t="shared" si="8"/>
        <v>116</v>
      </c>
      <c r="M22" s="976">
        <f t="shared" si="8"/>
        <v>116</v>
      </c>
      <c r="N22" s="976">
        <f t="shared" si="8"/>
        <v>116</v>
      </c>
      <c r="O22" s="976">
        <f t="shared" si="8"/>
        <v>116</v>
      </c>
      <c r="P22" s="976">
        <f t="shared" si="8"/>
        <v>116</v>
      </c>
      <c r="Q22" s="976">
        <f t="shared" si="8"/>
        <v>116</v>
      </c>
      <c r="R22" s="976">
        <f t="shared" si="8"/>
        <v>116</v>
      </c>
      <c r="S22" s="976">
        <f t="shared" si="8"/>
        <v>116</v>
      </c>
      <c r="T22" s="976">
        <f t="shared" si="8"/>
        <v>116</v>
      </c>
      <c r="U22" s="976">
        <f t="shared" si="8"/>
        <v>116</v>
      </c>
      <c r="V22" s="976">
        <f t="shared" si="8"/>
        <v>116</v>
      </c>
      <c r="W22" s="976">
        <f t="shared" si="1"/>
        <v>116</v>
      </c>
      <c r="X22" s="976">
        <f t="shared" si="2"/>
        <v>116</v>
      </c>
      <c r="Y22" s="976">
        <f t="shared" si="3"/>
        <v>116</v>
      </c>
      <c r="Z22" s="976">
        <f t="shared" si="4"/>
        <v>116</v>
      </c>
      <c r="AA22" s="976">
        <f t="shared" si="5"/>
        <v>116</v>
      </c>
      <c r="AB22" s="976">
        <f t="shared" si="6"/>
        <v>116</v>
      </c>
      <c r="AC22" s="976">
        <f t="shared" si="7"/>
        <v>116</v>
      </c>
    </row>
    <row r="23" spans="1:29">
      <c r="A23" s="973" t="s">
        <v>1170</v>
      </c>
      <c r="B23" s="974"/>
      <c r="C23" s="975"/>
      <c r="D23" s="976"/>
      <c r="E23" s="976"/>
      <c r="F23" s="976">
        <f>E22</f>
        <v>116</v>
      </c>
      <c r="G23" s="976">
        <f>F23</f>
        <v>116</v>
      </c>
      <c r="H23" s="976">
        <f t="shared" ref="H23:V23" si="9">G23</f>
        <v>116</v>
      </c>
      <c r="I23" s="976">
        <f t="shared" si="9"/>
        <v>116</v>
      </c>
      <c r="J23" s="976">
        <f t="shared" si="9"/>
        <v>116</v>
      </c>
      <c r="K23" s="976">
        <f t="shared" si="9"/>
        <v>116</v>
      </c>
      <c r="L23" s="976">
        <f t="shared" si="9"/>
        <v>116</v>
      </c>
      <c r="M23" s="976">
        <f t="shared" si="9"/>
        <v>116</v>
      </c>
      <c r="N23" s="976">
        <f t="shared" si="9"/>
        <v>116</v>
      </c>
      <c r="O23" s="976">
        <f t="shared" si="9"/>
        <v>116</v>
      </c>
      <c r="P23" s="976">
        <f t="shared" si="9"/>
        <v>116</v>
      </c>
      <c r="Q23" s="976">
        <f t="shared" si="9"/>
        <v>116</v>
      </c>
      <c r="R23" s="976">
        <f t="shared" si="9"/>
        <v>116</v>
      </c>
      <c r="S23" s="976">
        <f t="shared" si="9"/>
        <v>116</v>
      </c>
      <c r="T23" s="976">
        <f t="shared" si="9"/>
        <v>116</v>
      </c>
      <c r="U23" s="976">
        <f t="shared" si="9"/>
        <v>116</v>
      </c>
      <c r="V23" s="976">
        <f t="shared" si="9"/>
        <v>116</v>
      </c>
      <c r="W23" s="976">
        <f t="shared" si="1"/>
        <v>116</v>
      </c>
      <c r="X23" s="976">
        <f t="shared" si="2"/>
        <v>116</v>
      </c>
      <c r="Y23" s="976">
        <f t="shared" si="3"/>
        <v>116</v>
      </c>
      <c r="Z23" s="976">
        <f t="shared" si="4"/>
        <v>116</v>
      </c>
      <c r="AA23" s="976">
        <f t="shared" si="5"/>
        <v>116</v>
      </c>
      <c r="AB23" s="976">
        <f t="shared" si="6"/>
        <v>116</v>
      </c>
      <c r="AC23" s="976">
        <f t="shared" si="7"/>
        <v>116</v>
      </c>
    </row>
    <row r="24" spans="1:29">
      <c r="A24" s="973" t="s">
        <v>1171</v>
      </c>
      <c r="B24" s="974"/>
      <c r="C24" s="975"/>
      <c r="D24" s="976"/>
      <c r="E24" s="976"/>
      <c r="F24" s="976"/>
      <c r="G24" s="992">
        <f>F23</f>
        <v>116</v>
      </c>
      <c r="H24" s="975">
        <f>G24</f>
        <v>116</v>
      </c>
      <c r="I24" s="975">
        <f t="shared" ref="I24:V26" si="10">H24</f>
        <v>116</v>
      </c>
      <c r="J24" s="975">
        <f t="shared" si="10"/>
        <v>116</v>
      </c>
      <c r="K24" s="975">
        <f t="shared" si="10"/>
        <v>116</v>
      </c>
      <c r="L24" s="975">
        <f t="shared" si="10"/>
        <v>116</v>
      </c>
      <c r="M24" s="975">
        <f t="shared" si="10"/>
        <v>116</v>
      </c>
      <c r="N24" s="975">
        <f t="shared" si="10"/>
        <v>116</v>
      </c>
      <c r="O24" s="975">
        <f t="shared" si="10"/>
        <v>116</v>
      </c>
      <c r="P24" s="975">
        <f t="shared" si="10"/>
        <v>116</v>
      </c>
      <c r="Q24" s="975">
        <f t="shared" si="10"/>
        <v>116</v>
      </c>
      <c r="R24" s="975">
        <f t="shared" si="10"/>
        <v>116</v>
      </c>
      <c r="S24" s="975">
        <f t="shared" si="10"/>
        <v>116</v>
      </c>
      <c r="T24" s="975">
        <f t="shared" si="10"/>
        <v>116</v>
      </c>
      <c r="U24" s="975">
        <f t="shared" si="10"/>
        <v>116</v>
      </c>
      <c r="V24" s="975">
        <f t="shared" si="10"/>
        <v>116</v>
      </c>
      <c r="W24" s="975">
        <f t="shared" si="1"/>
        <v>116</v>
      </c>
      <c r="X24" s="975">
        <f t="shared" si="2"/>
        <v>116</v>
      </c>
      <c r="Y24" s="975">
        <f t="shared" si="3"/>
        <v>116</v>
      </c>
      <c r="Z24" s="975">
        <f t="shared" si="4"/>
        <v>116</v>
      </c>
      <c r="AA24" s="975">
        <f t="shared" si="5"/>
        <v>116</v>
      </c>
      <c r="AB24" s="975">
        <f t="shared" si="6"/>
        <v>116</v>
      </c>
      <c r="AC24" s="975">
        <f t="shared" si="7"/>
        <v>116</v>
      </c>
    </row>
    <row r="25" spans="1:29">
      <c r="A25" s="973" t="s">
        <v>1172</v>
      </c>
      <c r="B25" s="974"/>
      <c r="C25" s="975"/>
      <c r="D25" s="976"/>
      <c r="E25" s="976"/>
      <c r="F25" s="976"/>
      <c r="G25" s="975"/>
      <c r="H25" s="992">
        <f>G24</f>
        <v>116</v>
      </c>
      <c r="I25" s="975">
        <f>H25</f>
        <v>116</v>
      </c>
      <c r="J25" s="975">
        <f t="shared" si="10"/>
        <v>116</v>
      </c>
      <c r="K25" s="975">
        <f t="shared" si="10"/>
        <v>116</v>
      </c>
      <c r="L25" s="975">
        <f t="shared" si="10"/>
        <v>116</v>
      </c>
      <c r="M25" s="975">
        <f t="shared" si="10"/>
        <v>116</v>
      </c>
      <c r="N25" s="975">
        <f t="shared" si="10"/>
        <v>116</v>
      </c>
      <c r="O25" s="975">
        <f t="shared" si="10"/>
        <v>116</v>
      </c>
      <c r="P25" s="975">
        <f t="shared" si="10"/>
        <v>116</v>
      </c>
      <c r="Q25" s="975">
        <f t="shared" si="10"/>
        <v>116</v>
      </c>
      <c r="R25" s="975">
        <f t="shared" si="10"/>
        <v>116</v>
      </c>
      <c r="S25" s="975">
        <f t="shared" si="10"/>
        <v>116</v>
      </c>
      <c r="T25" s="975">
        <f t="shared" si="10"/>
        <v>116</v>
      </c>
      <c r="U25" s="975">
        <f t="shared" si="10"/>
        <v>116</v>
      </c>
      <c r="V25" s="975">
        <f t="shared" si="10"/>
        <v>116</v>
      </c>
      <c r="W25" s="975">
        <f t="shared" si="1"/>
        <v>116</v>
      </c>
      <c r="X25" s="975">
        <f t="shared" si="2"/>
        <v>116</v>
      </c>
      <c r="Y25" s="975">
        <f t="shared" si="3"/>
        <v>116</v>
      </c>
      <c r="Z25" s="975">
        <f t="shared" si="4"/>
        <v>116</v>
      </c>
      <c r="AA25" s="975">
        <f t="shared" si="5"/>
        <v>116</v>
      </c>
      <c r="AB25" s="975">
        <f t="shared" si="6"/>
        <v>116</v>
      </c>
      <c r="AC25" s="975">
        <f t="shared" si="7"/>
        <v>116</v>
      </c>
    </row>
    <row r="26" spans="1:29">
      <c r="A26" s="973" t="s">
        <v>1173</v>
      </c>
      <c r="B26" s="974"/>
      <c r="C26" s="975"/>
      <c r="D26" s="976"/>
      <c r="E26" s="976"/>
      <c r="F26" s="976"/>
      <c r="G26" s="975"/>
      <c r="H26" s="975"/>
      <c r="I26" s="975">
        <v>0</v>
      </c>
      <c r="J26" s="975">
        <f>I26</f>
        <v>0</v>
      </c>
      <c r="K26" s="975">
        <f t="shared" si="10"/>
        <v>0</v>
      </c>
      <c r="L26" s="975">
        <f t="shared" si="10"/>
        <v>0</v>
      </c>
      <c r="M26" s="975">
        <f t="shared" si="10"/>
        <v>0</v>
      </c>
      <c r="N26" s="975">
        <f t="shared" si="10"/>
        <v>0</v>
      </c>
      <c r="O26" s="975">
        <f t="shared" si="10"/>
        <v>0</v>
      </c>
      <c r="P26" s="975">
        <f t="shared" si="10"/>
        <v>0</v>
      </c>
      <c r="Q26" s="975">
        <f t="shared" si="10"/>
        <v>0</v>
      </c>
      <c r="R26" s="975">
        <f t="shared" si="10"/>
        <v>0</v>
      </c>
      <c r="S26" s="975">
        <f t="shared" si="10"/>
        <v>0</v>
      </c>
      <c r="T26" s="975">
        <f t="shared" si="10"/>
        <v>0</v>
      </c>
      <c r="U26" s="975">
        <f t="shared" si="10"/>
        <v>0</v>
      </c>
      <c r="V26" s="975">
        <f t="shared" si="10"/>
        <v>0</v>
      </c>
      <c r="W26" s="975">
        <f t="shared" si="1"/>
        <v>0</v>
      </c>
      <c r="X26" s="975">
        <f t="shared" si="2"/>
        <v>0</v>
      </c>
      <c r="Y26" s="975">
        <f t="shared" si="3"/>
        <v>0</v>
      </c>
      <c r="Z26" s="975">
        <f t="shared" si="4"/>
        <v>0</v>
      </c>
      <c r="AA26" s="975">
        <f t="shared" si="5"/>
        <v>0</v>
      </c>
      <c r="AB26" s="975">
        <f t="shared" si="6"/>
        <v>0</v>
      </c>
      <c r="AC26" s="975">
        <f t="shared" si="7"/>
        <v>0</v>
      </c>
    </row>
    <row r="27" spans="1:29">
      <c r="A27" s="973" t="s">
        <v>1033</v>
      </c>
      <c r="B27" s="974"/>
      <c r="C27" s="976">
        <f>C20*C19</f>
        <v>0</v>
      </c>
      <c r="D27" s="976">
        <f>C20*D19</f>
        <v>0</v>
      </c>
      <c r="E27" s="976">
        <f t="shared" ref="E27:V27" si="11">D20*E19</f>
        <v>0</v>
      </c>
      <c r="F27" s="976">
        <f t="shared" si="11"/>
        <v>0</v>
      </c>
      <c r="G27" s="976">
        <f t="shared" si="11"/>
        <v>0</v>
      </c>
      <c r="H27" s="976">
        <f t="shared" si="11"/>
        <v>0</v>
      </c>
      <c r="I27" s="976">
        <f t="shared" si="11"/>
        <v>0</v>
      </c>
      <c r="J27" s="976">
        <f t="shared" si="11"/>
        <v>0</v>
      </c>
      <c r="K27" s="976">
        <f t="shared" si="11"/>
        <v>0</v>
      </c>
      <c r="L27" s="976">
        <f t="shared" si="11"/>
        <v>0</v>
      </c>
      <c r="M27" s="976">
        <f t="shared" si="11"/>
        <v>0</v>
      </c>
      <c r="N27" s="976">
        <f t="shared" si="11"/>
        <v>0</v>
      </c>
      <c r="O27" s="976">
        <f t="shared" si="11"/>
        <v>0</v>
      </c>
      <c r="P27" s="976">
        <f t="shared" si="11"/>
        <v>0</v>
      </c>
      <c r="Q27" s="976">
        <f t="shared" si="11"/>
        <v>0</v>
      </c>
      <c r="R27" s="976">
        <f t="shared" si="11"/>
        <v>0</v>
      </c>
      <c r="S27" s="976">
        <f t="shared" si="11"/>
        <v>0</v>
      </c>
      <c r="T27" s="976">
        <f t="shared" si="11"/>
        <v>0</v>
      </c>
      <c r="U27" s="976">
        <f t="shared" si="11"/>
        <v>0</v>
      </c>
      <c r="V27" s="976">
        <f t="shared" si="11"/>
        <v>0</v>
      </c>
      <c r="W27" s="976">
        <f t="shared" ref="W27" si="12">V20*W19</f>
        <v>0</v>
      </c>
      <c r="X27" s="976">
        <f t="shared" ref="X27" si="13">W20*X19</f>
        <v>-35.618185925015368</v>
      </c>
      <c r="Y27" s="976">
        <f t="shared" ref="Y27" si="14">X20*Y19</f>
        <v>-71.236371850030736</v>
      </c>
      <c r="Z27" s="976">
        <f t="shared" ref="Z27" si="15">Y20*Z19</f>
        <v>-106.8545577750461</v>
      </c>
      <c r="AA27" s="976">
        <f t="shared" ref="AA27" si="16">Z20*AA19</f>
        <v>-142.47274370006147</v>
      </c>
      <c r="AB27" s="976">
        <f t="shared" ref="AB27" si="17">AA20*AB19</f>
        <v>-178.09092962507685</v>
      </c>
      <c r="AC27" s="976">
        <f t="shared" ref="AC27" si="18">AB20*AC19</f>
        <v>-213.70911555009221</v>
      </c>
    </row>
    <row r="28" spans="1:29">
      <c r="A28" s="973" t="s">
        <v>1034</v>
      </c>
      <c r="B28" s="971"/>
      <c r="C28" s="977"/>
      <c r="D28" s="978">
        <f>D21*C19</f>
        <v>-121691.36708905982</v>
      </c>
      <c r="E28" s="978">
        <f t="shared" ref="E28:V28" si="19">E21*D19</f>
        <v>-4131.7095673017975</v>
      </c>
      <c r="F28" s="978">
        <f t="shared" si="19"/>
        <v>-4131.709567301783</v>
      </c>
      <c r="G28" s="978">
        <f t="shared" si="19"/>
        <v>-4131.709567301783</v>
      </c>
      <c r="H28" s="978">
        <f t="shared" si="19"/>
        <v>-4131.709567301783</v>
      </c>
      <c r="I28" s="978">
        <f t="shared" si="19"/>
        <v>144770.81055298974</v>
      </c>
      <c r="J28" s="978">
        <f t="shared" si="19"/>
        <v>-4131.709567301783</v>
      </c>
      <c r="K28" s="978">
        <f t="shared" si="19"/>
        <v>-4131.709567301783</v>
      </c>
      <c r="L28" s="978">
        <f t="shared" si="19"/>
        <v>292063.5736990078</v>
      </c>
      <c r="M28" s="978">
        <f t="shared" si="19"/>
        <v>-4131.709567301783</v>
      </c>
      <c r="N28" s="978">
        <f t="shared" si="19"/>
        <v>-4131.709567301783</v>
      </c>
      <c r="O28" s="978">
        <f t="shared" si="19"/>
        <v>-4131.709567301783</v>
      </c>
      <c r="P28" s="978">
        <f t="shared" si="19"/>
        <v>-4131.709567301783</v>
      </c>
      <c r="Q28" s="978">
        <f t="shared" si="19"/>
        <v>-4131.709567301783</v>
      </c>
      <c r="R28" s="978">
        <f t="shared" si="19"/>
        <v>-4131.709567301783</v>
      </c>
      <c r="S28" s="978">
        <f t="shared" si="19"/>
        <v>-4131.709567301783</v>
      </c>
      <c r="T28" s="978">
        <f t="shared" si="19"/>
        <v>-4131.709567301783</v>
      </c>
      <c r="U28" s="978">
        <f t="shared" si="19"/>
        <v>-4131.709567301783</v>
      </c>
      <c r="V28" s="978">
        <f t="shared" si="19"/>
        <v>-4131.709567301783</v>
      </c>
      <c r="W28" s="978">
        <f t="shared" ref="W28" si="20">W21*V19</f>
        <v>8095038.5550945643</v>
      </c>
      <c r="X28" s="978">
        <f t="shared" ref="X28" si="21">X21*W19</f>
        <v>-4131.709567301783</v>
      </c>
      <c r="Y28" s="978">
        <f t="shared" ref="Y28" si="22">Y21*X19</f>
        <v>-4131.709567301783</v>
      </c>
      <c r="Z28" s="978">
        <f t="shared" ref="Z28" si="23">Z21*Y19</f>
        <v>-4131.709567301783</v>
      </c>
      <c r="AA28" s="978">
        <f t="shared" ref="AA28" si="24">AA21*Z19</f>
        <v>-4131.709567301783</v>
      </c>
      <c r="AB28" s="978">
        <f t="shared" ref="AB28" si="25">AB21*AA19</f>
        <v>-4131.709567301783</v>
      </c>
      <c r="AC28" s="978">
        <f t="shared" ref="AC28" si="26">AC21*AB19</f>
        <v>-4131.709567301783</v>
      </c>
    </row>
    <row r="29" spans="1:29">
      <c r="A29" s="973" t="s">
        <v>1035</v>
      </c>
      <c r="B29" s="971"/>
      <c r="C29" s="977"/>
      <c r="D29" s="977"/>
      <c r="E29" s="979">
        <f>E22*C19</f>
        <v>-121691.36708905982</v>
      </c>
      <c r="F29" s="979">
        <f t="shared" ref="F29:V29" si="27">F22*D19</f>
        <v>-4131.7095673017975</v>
      </c>
      <c r="G29" s="979">
        <f t="shared" si="27"/>
        <v>-4131.709567301783</v>
      </c>
      <c r="H29" s="979">
        <f t="shared" si="27"/>
        <v>-4131.709567301783</v>
      </c>
      <c r="I29" s="979">
        <f t="shared" si="27"/>
        <v>-4131.709567301783</v>
      </c>
      <c r="J29" s="979">
        <f t="shared" si="27"/>
        <v>144770.81055298974</v>
      </c>
      <c r="K29" s="979">
        <f t="shared" si="27"/>
        <v>-4131.709567301783</v>
      </c>
      <c r="L29" s="979">
        <f t="shared" si="27"/>
        <v>-4131.709567301783</v>
      </c>
      <c r="M29" s="979">
        <f t="shared" si="27"/>
        <v>292063.5736990078</v>
      </c>
      <c r="N29" s="979">
        <f t="shared" si="27"/>
        <v>-4131.709567301783</v>
      </c>
      <c r="O29" s="979">
        <f t="shared" si="27"/>
        <v>-4131.709567301783</v>
      </c>
      <c r="P29" s="979">
        <f t="shared" si="27"/>
        <v>-4131.709567301783</v>
      </c>
      <c r="Q29" s="979">
        <f t="shared" si="27"/>
        <v>-4131.709567301783</v>
      </c>
      <c r="R29" s="979">
        <f t="shared" si="27"/>
        <v>-4131.709567301783</v>
      </c>
      <c r="S29" s="979">
        <f t="shared" si="27"/>
        <v>-4131.709567301783</v>
      </c>
      <c r="T29" s="979">
        <f t="shared" si="27"/>
        <v>-4131.709567301783</v>
      </c>
      <c r="U29" s="979">
        <f t="shared" si="27"/>
        <v>-4131.709567301783</v>
      </c>
      <c r="V29" s="979">
        <f t="shared" si="27"/>
        <v>-4131.709567301783</v>
      </c>
      <c r="W29" s="979">
        <f t="shared" ref="W29" si="28">W22*U19</f>
        <v>-4131.709567301783</v>
      </c>
      <c r="X29" s="979">
        <f t="shared" ref="X29" si="29">X22*V19</f>
        <v>8095038.5550945643</v>
      </c>
      <c r="Y29" s="979">
        <f t="shared" ref="Y29" si="30">Y22*W19</f>
        <v>-4131.709567301783</v>
      </c>
      <c r="Z29" s="979">
        <f t="shared" ref="Z29" si="31">Z22*X19</f>
        <v>-4131.709567301783</v>
      </c>
      <c r="AA29" s="979">
        <f t="shared" ref="AA29" si="32">AA22*Y19</f>
        <v>-4131.709567301783</v>
      </c>
      <c r="AB29" s="979">
        <f t="shared" ref="AB29" si="33">AB22*Z19</f>
        <v>-4131.709567301783</v>
      </c>
      <c r="AC29" s="979">
        <f t="shared" ref="AC29" si="34">AC22*AA19</f>
        <v>-4131.709567301783</v>
      </c>
    </row>
    <row r="30" spans="1:29">
      <c r="A30" s="973" t="s">
        <v>1036</v>
      </c>
      <c r="B30" s="971"/>
      <c r="C30" s="977"/>
      <c r="D30" s="977"/>
      <c r="E30" s="977"/>
      <c r="F30" s="979">
        <f>F23*C19</f>
        <v>-121691.36708905982</v>
      </c>
      <c r="G30" s="979">
        <f t="shared" ref="G30:V30" si="35">G23*D19</f>
        <v>-4131.7095673017975</v>
      </c>
      <c r="H30" s="979">
        <f t="shared" si="35"/>
        <v>-4131.709567301783</v>
      </c>
      <c r="I30" s="979">
        <f t="shared" si="35"/>
        <v>-4131.709567301783</v>
      </c>
      <c r="J30" s="979">
        <f t="shared" si="35"/>
        <v>-4131.709567301783</v>
      </c>
      <c r="K30" s="979">
        <f t="shared" si="35"/>
        <v>144770.81055298974</v>
      </c>
      <c r="L30" s="979">
        <f t="shared" si="35"/>
        <v>-4131.709567301783</v>
      </c>
      <c r="M30" s="979">
        <f t="shared" si="35"/>
        <v>-4131.709567301783</v>
      </c>
      <c r="N30" s="979">
        <f t="shared" si="35"/>
        <v>292063.5736990078</v>
      </c>
      <c r="O30" s="979">
        <f t="shared" si="35"/>
        <v>-4131.709567301783</v>
      </c>
      <c r="P30" s="979">
        <f t="shared" si="35"/>
        <v>-4131.709567301783</v>
      </c>
      <c r="Q30" s="979">
        <f t="shared" si="35"/>
        <v>-4131.709567301783</v>
      </c>
      <c r="R30" s="979">
        <f t="shared" si="35"/>
        <v>-4131.709567301783</v>
      </c>
      <c r="S30" s="979">
        <f t="shared" si="35"/>
        <v>-4131.709567301783</v>
      </c>
      <c r="T30" s="979">
        <f t="shared" si="35"/>
        <v>-4131.709567301783</v>
      </c>
      <c r="U30" s="979">
        <f t="shared" si="35"/>
        <v>-4131.709567301783</v>
      </c>
      <c r="V30" s="979">
        <f t="shared" si="35"/>
        <v>-4131.709567301783</v>
      </c>
      <c r="W30" s="979">
        <f t="shared" ref="W30" si="36">W23*T19</f>
        <v>-4131.709567301783</v>
      </c>
      <c r="X30" s="979">
        <f t="shared" ref="X30" si="37">X23*U19</f>
        <v>-4131.709567301783</v>
      </c>
      <c r="Y30" s="979">
        <f t="shared" ref="Y30" si="38">Y23*V19</f>
        <v>8095038.5550945643</v>
      </c>
      <c r="Z30" s="979">
        <f t="shared" ref="Z30" si="39">Z23*W19</f>
        <v>-4131.709567301783</v>
      </c>
      <c r="AA30" s="979">
        <f t="shared" ref="AA30" si="40">AA23*X19</f>
        <v>-4131.709567301783</v>
      </c>
      <c r="AB30" s="979">
        <f t="shared" ref="AB30" si="41">AB23*Y19</f>
        <v>-4131.709567301783</v>
      </c>
      <c r="AC30" s="979">
        <f t="shared" ref="AC30" si="42">AC23*Z19</f>
        <v>-4131.709567301783</v>
      </c>
    </row>
    <row r="31" spans="1:29">
      <c r="A31" s="973" t="s">
        <v>1037</v>
      </c>
      <c r="B31" s="971"/>
      <c r="C31" s="977"/>
      <c r="D31" s="977"/>
      <c r="E31" s="977"/>
      <c r="F31" s="977"/>
      <c r="G31" s="979">
        <f>G24*C19</f>
        <v>-121691.36708905982</v>
      </c>
      <c r="H31" s="979">
        <f t="shared" ref="H31:V31" si="43">H24*D19</f>
        <v>-4131.7095673017975</v>
      </c>
      <c r="I31" s="979">
        <f t="shared" si="43"/>
        <v>-4131.709567301783</v>
      </c>
      <c r="J31" s="979">
        <f t="shared" si="43"/>
        <v>-4131.709567301783</v>
      </c>
      <c r="K31" s="979">
        <f t="shared" si="43"/>
        <v>-4131.709567301783</v>
      </c>
      <c r="L31" s="979">
        <f t="shared" si="43"/>
        <v>144770.81055298974</v>
      </c>
      <c r="M31" s="979">
        <f t="shared" si="43"/>
        <v>-4131.709567301783</v>
      </c>
      <c r="N31" s="979">
        <f t="shared" si="43"/>
        <v>-4131.709567301783</v>
      </c>
      <c r="O31" s="979">
        <f t="shared" si="43"/>
        <v>292063.5736990078</v>
      </c>
      <c r="P31" s="979">
        <f t="shared" si="43"/>
        <v>-4131.709567301783</v>
      </c>
      <c r="Q31" s="979">
        <f t="shared" si="43"/>
        <v>-4131.709567301783</v>
      </c>
      <c r="R31" s="979">
        <f t="shared" si="43"/>
        <v>-4131.709567301783</v>
      </c>
      <c r="S31" s="979">
        <f t="shared" si="43"/>
        <v>-4131.709567301783</v>
      </c>
      <c r="T31" s="979">
        <f t="shared" si="43"/>
        <v>-4131.709567301783</v>
      </c>
      <c r="U31" s="979">
        <f t="shared" si="43"/>
        <v>-4131.709567301783</v>
      </c>
      <c r="V31" s="979">
        <f t="shared" si="43"/>
        <v>-4131.709567301783</v>
      </c>
      <c r="W31" s="979">
        <f t="shared" ref="W31" si="44">W24*S19</f>
        <v>-4131.709567301783</v>
      </c>
      <c r="X31" s="979">
        <f t="shared" ref="X31" si="45">X24*T19</f>
        <v>-4131.709567301783</v>
      </c>
      <c r="Y31" s="979">
        <f t="shared" ref="Y31" si="46">Y24*U19</f>
        <v>-4131.709567301783</v>
      </c>
      <c r="Z31" s="979">
        <f t="shared" ref="Z31" si="47">Z24*V19</f>
        <v>8095038.5550945643</v>
      </c>
      <c r="AA31" s="979">
        <f t="shared" ref="AA31" si="48">AA24*W19</f>
        <v>-4131.709567301783</v>
      </c>
      <c r="AB31" s="979">
        <f t="shared" ref="AB31" si="49">AB24*X19</f>
        <v>-4131.709567301783</v>
      </c>
      <c r="AC31" s="979">
        <f t="shared" ref="AC31" si="50">AC24*Y19</f>
        <v>-4131.709567301783</v>
      </c>
    </row>
    <row r="32" spans="1:29">
      <c r="A32" s="973" t="s">
        <v>1038</v>
      </c>
      <c r="B32" s="971"/>
      <c r="C32" s="977"/>
      <c r="D32" s="977"/>
      <c r="E32" s="977"/>
      <c r="F32" s="977"/>
      <c r="G32" s="979"/>
      <c r="H32" s="979">
        <f>H25*C19</f>
        <v>-121691.36708905982</v>
      </c>
      <c r="I32" s="979">
        <f t="shared" ref="I32:V32" si="51">I25*D19</f>
        <v>-4131.7095673017975</v>
      </c>
      <c r="J32" s="979">
        <f t="shared" si="51"/>
        <v>-4131.709567301783</v>
      </c>
      <c r="K32" s="979">
        <f t="shared" si="51"/>
        <v>-4131.709567301783</v>
      </c>
      <c r="L32" s="979">
        <f t="shared" si="51"/>
        <v>-4131.709567301783</v>
      </c>
      <c r="M32" s="979">
        <f t="shared" si="51"/>
        <v>144770.81055298974</v>
      </c>
      <c r="N32" s="979">
        <f t="shared" si="51"/>
        <v>-4131.709567301783</v>
      </c>
      <c r="O32" s="979">
        <f t="shared" si="51"/>
        <v>-4131.709567301783</v>
      </c>
      <c r="P32" s="979">
        <f t="shared" si="51"/>
        <v>292063.5736990078</v>
      </c>
      <c r="Q32" s="979">
        <f t="shared" si="51"/>
        <v>-4131.709567301783</v>
      </c>
      <c r="R32" s="979">
        <f t="shared" si="51"/>
        <v>-4131.709567301783</v>
      </c>
      <c r="S32" s="979">
        <f t="shared" si="51"/>
        <v>-4131.709567301783</v>
      </c>
      <c r="T32" s="979">
        <f t="shared" si="51"/>
        <v>-4131.709567301783</v>
      </c>
      <c r="U32" s="979">
        <f t="shared" si="51"/>
        <v>-4131.709567301783</v>
      </c>
      <c r="V32" s="979">
        <f t="shared" si="51"/>
        <v>-4131.709567301783</v>
      </c>
      <c r="W32" s="979">
        <f t="shared" ref="W32" si="52">W25*R19</f>
        <v>-4131.709567301783</v>
      </c>
      <c r="X32" s="979">
        <f t="shared" ref="X32" si="53">X25*S19</f>
        <v>-4131.709567301783</v>
      </c>
      <c r="Y32" s="979">
        <f t="shared" ref="Y32" si="54">Y25*T19</f>
        <v>-4131.709567301783</v>
      </c>
      <c r="Z32" s="979">
        <f t="shared" ref="Z32" si="55">Z25*U19</f>
        <v>-4131.709567301783</v>
      </c>
      <c r="AA32" s="979">
        <f t="shared" ref="AA32" si="56">AA25*V19</f>
        <v>8095038.5550945643</v>
      </c>
      <c r="AB32" s="979">
        <f t="shared" ref="AB32" si="57">AB25*W19</f>
        <v>-4131.709567301783</v>
      </c>
      <c r="AC32" s="979">
        <f t="shared" ref="AC32" si="58">AC25*X19</f>
        <v>-4131.709567301783</v>
      </c>
    </row>
    <row r="33" spans="1:29">
      <c r="A33" s="973" t="s">
        <v>1039</v>
      </c>
      <c r="B33" s="971"/>
      <c r="C33" s="977"/>
      <c r="D33" s="977"/>
      <c r="E33" s="977"/>
      <c r="F33" s="977"/>
      <c r="G33" s="979"/>
      <c r="H33" s="979"/>
      <c r="I33" s="979">
        <f>I26*H19</f>
        <v>0</v>
      </c>
      <c r="J33" s="979">
        <f t="shared" ref="J33:V33" si="59">J26*I19</f>
        <v>0</v>
      </c>
      <c r="K33" s="979">
        <f t="shared" si="59"/>
        <v>0</v>
      </c>
      <c r="L33" s="979">
        <f t="shared" si="59"/>
        <v>0</v>
      </c>
      <c r="M33" s="979">
        <f t="shared" si="59"/>
        <v>0</v>
      </c>
      <c r="N33" s="979">
        <f t="shared" si="59"/>
        <v>0</v>
      </c>
      <c r="O33" s="979">
        <f t="shared" si="59"/>
        <v>0</v>
      </c>
      <c r="P33" s="979">
        <f t="shared" si="59"/>
        <v>0</v>
      </c>
      <c r="Q33" s="979">
        <f t="shared" si="59"/>
        <v>0</v>
      </c>
      <c r="R33" s="979">
        <f t="shared" si="59"/>
        <v>0</v>
      </c>
      <c r="S33" s="979">
        <f t="shared" si="59"/>
        <v>0</v>
      </c>
      <c r="T33" s="979">
        <f t="shared" si="59"/>
        <v>0</v>
      </c>
      <c r="U33" s="979">
        <f t="shared" si="59"/>
        <v>0</v>
      </c>
      <c r="V33" s="979">
        <f t="shared" si="59"/>
        <v>0</v>
      </c>
      <c r="W33" s="979">
        <f t="shared" ref="W33" si="60">W26*V19</f>
        <v>0</v>
      </c>
      <c r="X33" s="979">
        <f t="shared" ref="X33" si="61">X26*W19</f>
        <v>0</v>
      </c>
      <c r="Y33" s="979">
        <f t="shared" ref="Y33" si="62">Y26*X19</f>
        <v>0</v>
      </c>
      <c r="Z33" s="979">
        <f t="shared" ref="Z33" si="63">Z26*Y19</f>
        <v>0</v>
      </c>
      <c r="AA33" s="979">
        <f t="shared" ref="AA33" si="64">AA26*Z19</f>
        <v>0</v>
      </c>
      <c r="AB33" s="979">
        <f t="shared" ref="AB33" si="65">AB26*AA19</f>
        <v>0</v>
      </c>
      <c r="AC33" s="979">
        <f t="shared" ref="AC33" si="66">AC26*AB19</f>
        <v>0</v>
      </c>
    </row>
    <row r="34" spans="1:29" ht="15" thickBot="1">
      <c r="A34" s="980" t="s">
        <v>1175</v>
      </c>
      <c r="B34" s="981"/>
      <c r="C34" s="982">
        <f>SUM(C27:C33)</f>
        <v>0</v>
      </c>
      <c r="D34" s="982">
        <f t="shared" ref="D34:V34" si="67">SUM(D27:D33)</f>
        <v>-121691.36708905982</v>
      </c>
      <c r="E34" s="982">
        <f t="shared" si="67"/>
        <v>-125823.07665636161</v>
      </c>
      <c r="F34" s="982">
        <f t="shared" si="67"/>
        <v>-129954.7862236634</v>
      </c>
      <c r="G34" s="982">
        <f t="shared" si="67"/>
        <v>-134086.49579096519</v>
      </c>
      <c r="H34" s="982">
        <f t="shared" si="67"/>
        <v>-138218.20535826695</v>
      </c>
      <c r="I34" s="982">
        <f t="shared" si="67"/>
        <v>128243.97228378258</v>
      </c>
      <c r="J34" s="982">
        <f t="shared" si="67"/>
        <v>128243.97228378258</v>
      </c>
      <c r="K34" s="982">
        <f t="shared" si="67"/>
        <v>128243.97228378261</v>
      </c>
      <c r="L34" s="982">
        <f t="shared" si="67"/>
        <v>424439.2555500922</v>
      </c>
      <c r="M34" s="982">
        <f t="shared" si="67"/>
        <v>424439.2555500922</v>
      </c>
      <c r="N34" s="982">
        <f t="shared" si="67"/>
        <v>275536.73542980064</v>
      </c>
      <c r="O34" s="982">
        <f t="shared" si="67"/>
        <v>275536.73542980064</v>
      </c>
      <c r="P34" s="982">
        <f t="shared" si="67"/>
        <v>275536.7354298007</v>
      </c>
      <c r="Q34" s="982">
        <f t="shared" si="67"/>
        <v>-20658.547836508915</v>
      </c>
      <c r="R34" s="982">
        <f t="shared" si="67"/>
        <v>-20658.547836508915</v>
      </c>
      <c r="S34" s="982">
        <f t="shared" si="67"/>
        <v>-20658.547836508915</v>
      </c>
      <c r="T34" s="982">
        <f t="shared" si="67"/>
        <v>-20658.547836508915</v>
      </c>
      <c r="U34" s="982">
        <f t="shared" si="67"/>
        <v>-20658.547836508915</v>
      </c>
      <c r="V34" s="982">
        <f t="shared" si="67"/>
        <v>-20658.547836508915</v>
      </c>
      <c r="W34" s="982">
        <f t="shared" ref="W34:AC34" si="68">SUM(W27:W33)</f>
        <v>8078511.7168253567</v>
      </c>
      <c r="X34" s="982">
        <f t="shared" si="68"/>
        <v>8078476.0986394314</v>
      </c>
      <c r="Y34" s="982">
        <f t="shared" si="68"/>
        <v>8078440.480453507</v>
      </c>
      <c r="Z34" s="982">
        <f t="shared" si="68"/>
        <v>8078404.8622675817</v>
      </c>
      <c r="AA34" s="982">
        <f t="shared" si="68"/>
        <v>8078369.2440816574</v>
      </c>
      <c r="AB34" s="982">
        <f t="shared" si="68"/>
        <v>-20836.63876613399</v>
      </c>
      <c r="AC34" s="982">
        <f t="shared" si="68"/>
        <v>-20872.256952059008</v>
      </c>
    </row>
    <row r="35" spans="1:29">
      <c r="A35" s="993"/>
      <c r="B35" s="971"/>
      <c r="C35" s="979"/>
      <c r="D35" s="979"/>
      <c r="E35" s="979"/>
      <c r="F35" s="979"/>
      <c r="G35" s="979"/>
      <c r="H35" s="979"/>
      <c r="I35" s="979"/>
      <c r="J35" s="979"/>
      <c r="K35" s="979"/>
      <c r="L35" s="979"/>
      <c r="M35" s="979"/>
      <c r="N35" s="979"/>
      <c r="O35" s="979"/>
      <c r="P35" s="979"/>
      <c r="Q35" s="979"/>
      <c r="R35" s="979"/>
      <c r="S35" s="979"/>
      <c r="T35" s="979"/>
      <c r="U35" s="979"/>
      <c r="V35" s="979"/>
      <c r="W35" s="979"/>
      <c r="X35" s="979"/>
      <c r="Y35" s="979"/>
      <c r="Z35" s="979"/>
      <c r="AA35" s="979"/>
      <c r="AB35" s="979"/>
      <c r="AC35" s="979"/>
    </row>
    <row r="36" spans="1:29" ht="15" thickBot="1">
      <c r="A36" s="1483" t="s">
        <v>1179</v>
      </c>
      <c r="B36" s="1484"/>
      <c r="C36" s="1484"/>
      <c r="D36" s="1484"/>
      <c r="E36" s="1484"/>
      <c r="F36" s="1484"/>
      <c r="G36" s="1484"/>
      <c r="H36" s="1484"/>
      <c r="I36" s="1484"/>
      <c r="J36" s="1484"/>
      <c r="K36" s="1484"/>
      <c r="L36" s="1484"/>
      <c r="M36" s="1484"/>
      <c r="N36" s="1484"/>
      <c r="O36" s="1484"/>
      <c r="P36" s="1484"/>
      <c r="Q36" s="1484"/>
      <c r="R36" s="1484"/>
      <c r="S36" s="1484"/>
      <c r="T36" s="1484"/>
      <c r="U36" s="1484"/>
      <c r="V36" s="1484"/>
    </row>
    <row r="37" spans="1:29">
      <c r="A37" s="1481" t="s">
        <v>1032</v>
      </c>
      <c r="B37" s="1482"/>
      <c r="C37" s="969">
        <v>1</v>
      </c>
      <c r="D37" s="969">
        <v>2</v>
      </c>
      <c r="E37" s="969">
        <v>3</v>
      </c>
      <c r="F37" s="969">
        <v>4</v>
      </c>
      <c r="G37" s="969">
        <v>5</v>
      </c>
      <c r="H37" s="969">
        <v>6</v>
      </c>
      <c r="I37" s="969">
        <v>7</v>
      </c>
      <c r="J37" s="969">
        <v>8</v>
      </c>
      <c r="K37" s="969">
        <v>9</v>
      </c>
      <c r="L37" s="969">
        <v>10</v>
      </c>
      <c r="M37" s="969">
        <v>11</v>
      </c>
      <c r="N37" s="969">
        <v>12</v>
      </c>
      <c r="O37" s="969">
        <v>13</v>
      </c>
      <c r="P37" s="969">
        <v>14</v>
      </c>
      <c r="Q37" s="969">
        <v>15</v>
      </c>
      <c r="R37" s="969">
        <v>16</v>
      </c>
      <c r="S37" s="969">
        <v>17</v>
      </c>
      <c r="T37" s="969">
        <v>18</v>
      </c>
      <c r="U37" s="969">
        <v>19</v>
      </c>
      <c r="V37" s="969">
        <v>20</v>
      </c>
      <c r="W37" s="969">
        <v>21</v>
      </c>
      <c r="X37" s="969">
        <v>22</v>
      </c>
      <c r="Y37" s="969">
        <v>23</v>
      </c>
      <c r="Z37" s="969">
        <v>24</v>
      </c>
      <c r="AA37" s="969">
        <v>25</v>
      </c>
      <c r="AB37" s="969">
        <v>26</v>
      </c>
      <c r="AC37" s="969">
        <v>27</v>
      </c>
    </row>
    <row r="38" spans="1:29">
      <c r="A38" s="970" t="s">
        <v>1174</v>
      </c>
      <c r="B38" s="971"/>
      <c r="C38" s="972">
        <f>'2.2. Fruit and nut (1ha)'!E75</f>
        <v>-2052.8811292624478</v>
      </c>
      <c r="D38" s="972">
        <f>'2.2. Fruit and nut (1ha)'!F75</f>
        <v>-1621.1671290719114</v>
      </c>
      <c r="E38" s="972">
        <f>'2.2. Fruit and nut (1ha)'!G75</f>
        <v>-35.618185925015368</v>
      </c>
      <c r="F38" s="972">
        <f>'2.2. Fruit and nut (1ha)'!H75</f>
        <v>-35.618185925015368</v>
      </c>
      <c r="G38" s="972">
        <f>'2.2. Fruit and nut (1ha)'!I75</f>
        <v>-35.618185925015368</v>
      </c>
      <c r="H38" s="972">
        <f>'2.2. Fruit and nut (1ha)'!J75</f>
        <v>-35.618185925015368</v>
      </c>
      <c r="I38" s="972">
        <f>'2.2. Fruit and nut (1ha)'!K75</f>
        <v>7311.20509624034</v>
      </c>
      <c r="J38" s="972">
        <f>'2.2. Fruit and nut (1ha)'!L75</f>
        <v>7297.943682373615</v>
      </c>
      <c r="K38" s="972">
        <f>'2.2. Fruit and nut (1ha)'!M75</f>
        <v>7284.682268506891</v>
      </c>
      <c r="L38" s="972">
        <f>'2.2. Fruit and nut (1ha)'!N75</f>
        <v>8334.2628969041943</v>
      </c>
      <c r="M38" s="972">
        <f>'2.2. Fruit and nut (1ha)'!O75</f>
        <v>10407.745234120504</v>
      </c>
      <c r="N38" s="972">
        <f>'2.2. Fruit and nut (1ha)'!P75</f>
        <v>10388.757300629512</v>
      </c>
      <c r="O38" s="972">
        <f>'2.2. Fruit and nut (1ha)'!Q75</f>
        <v>13507.902121237046</v>
      </c>
      <c r="P38" s="972">
        <f>'2.2. Fruit and nut (1ha)'!R75</f>
        <v>13483.187668121787</v>
      </c>
      <c r="Q38" s="972">
        <f>'2.2. Fruit and nut (1ha)'!S75</f>
        <v>10759.654934820221</v>
      </c>
      <c r="R38" s="972">
        <f>'2.2. Fruit and nut (1ha)'!T75</f>
        <v>13433.758761891269</v>
      </c>
      <c r="S38" s="972">
        <f>'2.2. Fruit and nut (1ha)'!U75</f>
        <v>13409.044308776009</v>
      </c>
      <c r="T38" s="972">
        <f>'2.2. Fruit and nut (1ha)'!V75</f>
        <v>13384.32985566075</v>
      </c>
      <c r="U38" s="972">
        <f>'2.2. Fruit and nut (1ha)'!W75</f>
        <v>13359.615402545491</v>
      </c>
      <c r="V38" s="972">
        <f>'2.2. Fruit and nut (1ha)'!X75</f>
        <v>10660.797122359181</v>
      </c>
      <c r="W38" s="972">
        <f>'2.2. Fruit and nut (1ha)'!Y75</f>
        <v>13310.186496314969</v>
      </c>
      <c r="X38" s="972">
        <f>'2.2. Fruit and nut (1ha)'!Z75</f>
        <v>13285.472043199714</v>
      </c>
      <c r="Y38" s="972">
        <f>'2.2. Fruit and nut (1ha)'!AA75</f>
        <v>13260.757590084457</v>
      </c>
      <c r="Z38" s="972">
        <f>'2.2. Fruit and nut (1ha)'!AB75</f>
        <v>13236.043136969189</v>
      </c>
      <c r="AA38" s="972">
        <f>'2.2. Fruit and nut (1ha)'!AC75</f>
        <v>10561.939309898144</v>
      </c>
      <c r="AB38" s="972">
        <f>'2.2. Fruit and nut (1ha)'!AD75</f>
        <v>13186.614230738678</v>
      </c>
      <c r="AC38" s="972">
        <f>'2.2. Fruit and nut (1ha)'!AE75</f>
        <v>13161.899777623423</v>
      </c>
    </row>
    <row r="39" spans="1:29">
      <c r="A39" s="973" t="s">
        <v>1167</v>
      </c>
      <c r="B39" s="974"/>
      <c r="C39" s="975">
        <v>0</v>
      </c>
      <c r="D39" s="975">
        <v>0</v>
      </c>
      <c r="E39" s="975">
        <v>0</v>
      </c>
      <c r="F39" s="975">
        <v>0</v>
      </c>
      <c r="G39" s="975">
        <v>0</v>
      </c>
      <c r="H39" s="975">
        <v>0</v>
      </c>
      <c r="I39" s="975">
        <v>0</v>
      </c>
      <c r="J39" s="975">
        <v>0</v>
      </c>
      <c r="K39" s="975">
        <v>0</v>
      </c>
      <c r="L39" s="975">
        <v>0</v>
      </c>
      <c r="M39" s="975">
        <v>0</v>
      </c>
      <c r="N39" s="975">
        <v>0</v>
      </c>
      <c r="O39" s="975">
        <v>0</v>
      </c>
      <c r="P39" s="975">
        <v>0</v>
      </c>
      <c r="Q39" s="975">
        <v>0</v>
      </c>
      <c r="R39" s="975">
        <v>0</v>
      </c>
      <c r="S39" s="975">
        <v>0</v>
      </c>
      <c r="T39" s="975">
        <v>0</v>
      </c>
      <c r="U39" s="975">
        <v>0</v>
      </c>
      <c r="V39" s="975">
        <v>0</v>
      </c>
      <c r="W39" s="975">
        <v>1</v>
      </c>
      <c r="X39" s="975">
        <v>2</v>
      </c>
      <c r="Y39" s="975">
        <v>3</v>
      </c>
      <c r="Z39" s="975">
        <v>4</v>
      </c>
      <c r="AA39" s="975">
        <v>5</v>
      </c>
      <c r="AB39" s="975">
        <v>6</v>
      </c>
      <c r="AC39" s="975">
        <v>7</v>
      </c>
    </row>
    <row r="40" spans="1:29">
      <c r="A40" s="973" t="s">
        <v>1168</v>
      </c>
      <c r="B40" s="974"/>
      <c r="C40" s="975"/>
      <c r="D40" s="976">
        <f>$C$8*20%</f>
        <v>505</v>
      </c>
      <c r="E40" s="976">
        <f>D40</f>
        <v>505</v>
      </c>
      <c r="F40" s="976">
        <f t="shared" ref="F40" si="69">E40</f>
        <v>505</v>
      </c>
      <c r="G40" s="976">
        <f t="shared" ref="G40:G41" si="70">F40</f>
        <v>505</v>
      </c>
      <c r="H40" s="976">
        <f t="shared" ref="H40:H42" si="71">G40</f>
        <v>505</v>
      </c>
      <c r="I40" s="976">
        <f t="shared" ref="I40:I43" si="72">H40</f>
        <v>505</v>
      </c>
      <c r="J40" s="976">
        <f t="shared" ref="J40:J44" si="73">I40</f>
        <v>505</v>
      </c>
      <c r="K40" s="976">
        <f t="shared" ref="K40:K45" si="74">J40</f>
        <v>505</v>
      </c>
      <c r="L40" s="976">
        <f t="shared" ref="L40:L45" si="75">K40</f>
        <v>505</v>
      </c>
      <c r="M40" s="976">
        <f t="shared" ref="M40:M45" si="76">L40</f>
        <v>505</v>
      </c>
      <c r="N40" s="976">
        <f t="shared" ref="N40:N45" si="77">M40</f>
        <v>505</v>
      </c>
      <c r="O40" s="976">
        <f t="shared" ref="O40:O45" si="78">N40</f>
        <v>505</v>
      </c>
      <c r="P40" s="976">
        <f t="shared" ref="P40:P45" si="79">O40</f>
        <v>505</v>
      </c>
      <c r="Q40" s="976">
        <f t="shared" ref="Q40:Q45" si="80">P40</f>
        <v>505</v>
      </c>
      <c r="R40" s="976">
        <f t="shared" ref="R40:R45" si="81">Q40</f>
        <v>505</v>
      </c>
      <c r="S40" s="976">
        <f t="shared" ref="S40:S45" si="82">R40</f>
        <v>505</v>
      </c>
      <c r="T40" s="976">
        <f t="shared" ref="T40:T45" si="83">S40</f>
        <v>505</v>
      </c>
      <c r="U40" s="976">
        <f t="shared" ref="U40:U45" si="84">T40</f>
        <v>505</v>
      </c>
      <c r="V40" s="976">
        <f t="shared" ref="V40:V45" si="85">U40</f>
        <v>505</v>
      </c>
      <c r="W40" s="976">
        <f t="shared" ref="W40:W45" si="86">V40</f>
        <v>505</v>
      </c>
      <c r="X40" s="976">
        <f t="shared" ref="X40:X45" si="87">W40</f>
        <v>505</v>
      </c>
      <c r="Y40" s="976">
        <f t="shared" ref="Y40:Y45" si="88">X40</f>
        <v>505</v>
      </c>
      <c r="Z40" s="976">
        <f t="shared" ref="Z40:Z45" si="89">Y40</f>
        <v>505</v>
      </c>
      <c r="AA40" s="976">
        <f t="shared" ref="AA40:AA45" si="90">Z40</f>
        <v>505</v>
      </c>
      <c r="AB40" s="976">
        <f t="shared" ref="AB40:AB45" si="91">AA40</f>
        <v>505</v>
      </c>
      <c r="AC40" s="976">
        <f t="shared" ref="AC40:AC45" si="92">AB40</f>
        <v>505</v>
      </c>
    </row>
    <row r="41" spans="1:29">
      <c r="A41" s="973" t="s">
        <v>1169</v>
      </c>
      <c r="B41" s="974"/>
      <c r="C41" s="975"/>
      <c r="D41" s="976"/>
      <c r="E41" s="976">
        <f>D40</f>
        <v>505</v>
      </c>
      <c r="F41" s="976">
        <f>E41</f>
        <v>505</v>
      </c>
      <c r="G41" s="976">
        <f t="shared" si="70"/>
        <v>505</v>
      </c>
      <c r="H41" s="976">
        <f t="shared" si="71"/>
        <v>505</v>
      </c>
      <c r="I41" s="976">
        <f t="shared" si="72"/>
        <v>505</v>
      </c>
      <c r="J41" s="976">
        <f t="shared" si="73"/>
        <v>505</v>
      </c>
      <c r="K41" s="976">
        <f t="shared" si="74"/>
        <v>505</v>
      </c>
      <c r="L41" s="976">
        <f t="shared" si="75"/>
        <v>505</v>
      </c>
      <c r="M41" s="976">
        <f t="shared" si="76"/>
        <v>505</v>
      </c>
      <c r="N41" s="976">
        <f t="shared" si="77"/>
        <v>505</v>
      </c>
      <c r="O41" s="976">
        <f t="shared" si="78"/>
        <v>505</v>
      </c>
      <c r="P41" s="976">
        <f t="shared" si="79"/>
        <v>505</v>
      </c>
      <c r="Q41" s="976">
        <f t="shared" si="80"/>
        <v>505</v>
      </c>
      <c r="R41" s="976">
        <f t="shared" si="81"/>
        <v>505</v>
      </c>
      <c r="S41" s="976">
        <f t="shared" si="82"/>
        <v>505</v>
      </c>
      <c r="T41" s="976">
        <f t="shared" si="83"/>
        <v>505</v>
      </c>
      <c r="U41" s="976">
        <f t="shared" si="84"/>
        <v>505</v>
      </c>
      <c r="V41" s="976">
        <f t="shared" si="85"/>
        <v>505</v>
      </c>
      <c r="W41" s="976">
        <f t="shared" si="86"/>
        <v>505</v>
      </c>
      <c r="X41" s="976">
        <f t="shared" si="87"/>
        <v>505</v>
      </c>
      <c r="Y41" s="976">
        <f t="shared" si="88"/>
        <v>505</v>
      </c>
      <c r="Z41" s="976">
        <f t="shared" si="89"/>
        <v>505</v>
      </c>
      <c r="AA41" s="976">
        <f t="shared" si="90"/>
        <v>505</v>
      </c>
      <c r="AB41" s="976">
        <f t="shared" si="91"/>
        <v>505</v>
      </c>
      <c r="AC41" s="976">
        <f t="shared" si="92"/>
        <v>505</v>
      </c>
    </row>
    <row r="42" spans="1:29">
      <c r="A42" s="973" t="s">
        <v>1170</v>
      </c>
      <c r="B42" s="974"/>
      <c r="C42" s="975"/>
      <c r="D42" s="976"/>
      <c r="E42" s="976"/>
      <c r="F42" s="976">
        <f>E41</f>
        <v>505</v>
      </c>
      <c r="G42" s="976">
        <f>F42</f>
        <v>505</v>
      </c>
      <c r="H42" s="976">
        <f t="shared" si="71"/>
        <v>505</v>
      </c>
      <c r="I42" s="976">
        <f t="shared" si="72"/>
        <v>505</v>
      </c>
      <c r="J42" s="976">
        <f t="shared" si="73"/>
        <v>505</v>
      </c>
      <c r="K42" s="976">
        <f t="shared" si="74"/>
        <v>505</v>
      </c>
      <c r="L42" s="976">
        <f t="shared" si="75"/>
        <v>505</v>
      </c>
      <c r="M42" s="976">
        <f t="shared" si="76"/>
        <v>505</v>
      </c>
      <c r="N42" s="976">
        <f t="shared" si="77"/>
        <v>505</v>
      </c>
      <c r="O42" s="976">
        <f t="shared" si="78"/>
        <v>505</v>
      </c>
      <c r="P42" s="976">
        <f t="shared" si="79"/>
        <v>505</v>
      </c>
      <c r="Q42" s="976">
        <f t="shared" si="80"/>
        <v>505</v>
      </c>
      <c r="R42" s="976">
        <f t="shared" si="81"/>
        <v>505</v>
      </c>
      <c r="S42" s="976">
        <f t="shared" si="82"/>
        <v>505</v>
      </c>
      <c r="T42" s="976">
        <f t="shared" si="83"/>
        <v>505</v>
      </c>
      <c r="U42" s="976">
        <f t="shared" si="84"/>
        <v>505</v>
      </c>
      <c r="V42" s="976">
        <f t="shared" si="85"/>
        <v>505</v>
      </c>
      <c r="W42" s="976">
        <f t="shared" si="86"/>
        <v>505</v>
      </c>
      <c r="X42" s="976">
        <f t="shared" si="87"/>
        <v>505</v>
      </c>
      <c r="Y42" s="976">
        <f t="shared" si="88"/>
        <v>505</v>
      </c>
      <c r="Z42" s="976">
        <f t="shared" si="89"/>
        <v>505</v>
      </c>
      <c r="AA42" s="976">
        <f t="shared" si="90"/>
        <v>505</v>
      </c>
      <c r="AB42" s="976">
        <f t="shared" si="91"/>
        <v>505</v>
      </c>
      <c r="AC42" s="976">
        <f t="shared" si="92"/>
        <v>505</v>
      </c>
    </row>
    <row r="43" spans="1:29">
      <c r="A43" s="973" t="s">
        <v>1171</v>
      </c>
      <c r="B43" s="974"/>
      <c r="C43" s="975"/>
      <c r="D43" s="976"/>
      <c r="E43" s="976"/>
      <c r="F43" s="976"/>
      <c r="G43" s="992">
        <f>F42</f>
        <v>505</v>
      </c>
      <c r="H43" s="975">
        <f>G43</f>
        <v>505</v>
      </c>
      <c r="I43" s="975">
        <f t="shared" si="72"/>
        <v>505</v>
      </c>
      <c r="J43" s="975">
        <f t="shared" si="73"/>
        <v>505</v>
      </c>
      <c r="K43" s="975">
        <f t="shared" si="74"/>
        <v>505</v>
      </c>
      <c r="L43" s="975">
        <f t="shared" si="75"/>
        <v>505</v>
      </c>
      <c r="M43" s="975">
        <f t="shared" si="76"/>
        <v>505</v>
      </c>
      <c r="N43" s="975">
        <f t="shared" si="77"/>
        <v>505</v>
      </c>
      <c r="O43" s="975">
        <f t="shared" si="78"/>
        <v>505</v>
      </c>
      <c r="P43" s="975">
        <f t="shared" si="79"/>
        <v>505</v>
      </c>
      <c r="Q43" s="975">
        <f t="shared" si="80"/>
        <v>505</v>
      </c>
      <c r="R43" s="975">
        <f t="shared" si="81"/>
        <v>505</v>
      </c>
      <c r="S43" s="975">
        <f t="shared" si="82"/>
        <v>505</v>
      </c>
      <c r="T43" s="975">
        <f t="shared" si="83"/>
        <v>505</v>
      </c>
      <c r="U43" s="975">
        <f t="shared" si="84"/>
        <v>505</v>
      </c>
      <c r="V43" s="975">
        <f t="shared" si="85"/>
        <v>505</v>
      </c>
      <c r="W43" s="975">
        <f t="shared" si="86"/>
        <v>505</v>
      </c>
      <c r="X43" s="975">
        <f t="shared" si="87"/>
        <v>505</v>
      </c>
      <c r="Y43" s="975">
        <f t="shared" si="88"/>
        <v>505</v>
      </c>
      <c r="Z43" s="975">
        <f t="shared" si="89"/>
        <v>505</v>
      </c>
      <c r="AA43" s="975">
        <f t="shared" si="90"/>
        <v>505</v>
      </c>
      <c r="AB43" s="975">
        <f t="shared" si="91"/>
        <v>505</v>
      </c>
      <c r="AC43" s="975">
        <f t="shared" si="92"/>
        <v>505</v>
      </c>
    </row>
    <row r="44" spans="1:29">
      <c r="A44" s="973" t="s">
        <v>1172</v>
      </c>
      <c r="B44" s="974"/>
      <c r="C44" s="975"/>
      <c r="D44" s="976"/>
      <c r="E44" s="976"/>
      <c r="F44" s="976"/>
      <c r="G44" s="975"/>
      <c r="H44" s="992">
        <f>G43</f>
        <v>505</v>
      </c>
      <c r="I44" s="975">
        <f>H44</f>
        <v>505</v>
      </c>
      <c r="J44" s="975">
        <f t="shared" si="73"/>
        <v>505</v>
      </c>
      <c r="K44" s="975">
        <f t="shared" si="74"/>
        <v>505</v>
      </c>
      <c r="L44" s="975">
        <f t="shared" si="75"/>
        <v>505</v>
      </c>
      <c r="M44" s="975">
        <f t="shared" si="76"/>
        <v>505</v>
      </c>
      <c r="N44" s="975">
        <f t="shared" si="77"/>
        <v>505</v>
      </c>
      <c r="O44" s="975">
        <f t="shared" si="78"/>
        <v>505</v>
      </c>
      <c r="P44" s="975">
        <f t="shared" si="79"/>
        <v>505</v>
      </c>
      <c r="Q44" s="975">
        <f t="shared" si="80"/>
        <v>505</v>
      </c>
      <c r="R44" s="975">
        <f t="shared" si="81"/>
        <v>505</v>
      </c>
      <c r="S44" s="975">
        <f t="shared" si="82"/>
        <v>505</v>
      </c>
      <c r="T44" s="975">
        <f t="shared" si="83"/>
        <v>505</v>
      </c>
      <c r="U44" s="975">
        <f t="shared" si="84"/>
        <v>505</v>
      </c>
      <c r="V44" s="975">
        <f t="shared" si="85"/>
        <v>505</v>
      </c>
      <c r="W44" s="975">
        <f t="shared" si="86"/>
        <v>505</v>
      </c>
      <c r="X44" s="975">
        <f t="shared" si="87"/>
        <v>505</v>
      </c>
      <c r="Y44" s="975">
        <f t="shared" si="88"/>
        <v>505</v>
      </c>
      <c r="Z44" s="975">
        <f t="shared" si="89"/>
        <v>505</v>
      </c>
      <c r="AA44" s="975">
        <f t="shared" si="90"/>
        <v>505</v>
      </c>
      <c r="AB44" s="975">
        <f t="shared" si="91"/>
        <v>505</v>
      </c>
      <c r="AC44" s="975">
        <f t="shared" si="92"/>
        <v>505</v>
      </c>
    </row>
    <row r="45" spans="1:29">
      <c r="A45" s="973" t="s">
        <v>1173</v>
      </c>
      <c r="B45" s="974"/>
      <c r="C45" s="975"/>
      <c r="D45" s="976"/>
      <c r="E45" s="976"/>
      <c r="F45" s="976"/>
      <c r="G45" s="975"/>
      <c r="H45" s="975"/>
      <c r="I45" s="975">
        <v>0</v>
      </c>
      <c r="J45" s="975">
        <f>I45</f>
        <v>0</v>
      </c>
      <c r="K45" s="975">
        <f t="shared" si="74"/>
        <v>0</v>
      </c>
      <c r="L45" s="975">
        <f t="shared" si="75"/>
        <v>0</v>
      </c>
      <c r="M45" s="975">
        <f t="shared" si="76"/>
        <v>0</v>
      </c>
      <c r="N45" s="975">
        <f t="shared" si="77"/>
        <v>0</v>
      </c>
      <c r="O45" s="975">
        <f t="shared" si="78"/>
        <v>0</v>
      </c>
      <c r="P45" s="975">
        <f t="shared" si="79"/>
        <v>0</v>
      </c>
      <c r="Q45" s="975">
        <f t="shared" si="80"/>
        <v>0</v>
      </c>
      <c r="R45" s="975">
        <f t="shared" si="81"/>
        <v>0</v>
      </c>
      <c r="S45" s="975">
        <f t="shared" si="82"/>
        <v>0</v>
      </c>
      <c r="T45" s="975">
        <f t="shared" si="83"/>
        <v>0</v>
      </c>
      <c r="U45" s="975">
        <f t="shared" si="84"/>
        <v>0</v>
      </c>
      <c r="V45" s="975">
        <f t="shared" si="85"/>
        <v>0</v>
      </c>
      <c r="W45" s="975">
        <f t="shared" si="86"/>
        <v>0</v>
      </c>
      <c r="X45" s="975">
        <f t="shared" si="87"/>
        <v>0</v>
      </c>
      <c r="Y45" s="975">
        <f t="shared" si="88"/>
        <v>0</v>
      </c>
      <c r="Z45" s="975">
        <f t="shared" si="89"/>
        <v>0</v>
      </c>
      <c r="AA45" s="975">
        <f t="shared" si="90"/>
        <v>0</v>
      </c>
      <c r="AB45" s="975">
        <f t="shared" si="91"/>
        <v>0</v>
      </c>
      <c r="AC45" s="975">
        <f t="shared" si="92"/>
        <v>0</v>
      </c>
    </row>
    <row r="46" spans="1:29">
      <c r="A46" s="973" t="s">
        <v>1033</v>
      </c>
      <c r="B46" s="974"/>
      <c r="C46" s="976">
        <f>C39*C38</f>
        <v>0</v>
      </c>
      <c r="D46" s="976">
        <f>C39*D38</f>
        <v>0</v>
      </c>
      <c r="E46" s="976">
        <f t="shared" ref="E46:V46" si="93">D39*E38</f>
        <v>0</v>
      </c>
      <c r="F46" s="976">
        <f t="shared" si="93"/>
        <v>0</v>
      </c>
      <c r="G46" s="976">
        <f t="shared" si="93"/>
        <v>0</v>
      </c>
      <c r="H46" s="976">
        <f t="shared" si="93"/>
        <v>0</v>
      </c>
      <c r="I46" s="976">
        <f t="shared" si="93"/>
        <v>0</v>
      </c>
      <c r="J46" s="976">
        <f t="shared" si="93"/>
        <v>0</v>
      </c>
      <c r="K46" s="976">
        <f t="shared" si="93"/>
        <v>0</v>
      </c>
      <c r="L46" s="976">
        <f t="shared" si="93"/>
        <v>0</v>
      </c>
      <c r="M46" s="976">
        <f t="shared" si="93"/>
        <v>0</v>
      </c>
      <c r="N46" s="976">
        <f t="shared" si="93"/>
        <v>0</v>
      </c>
      <c r="O46" s="976">
        <f t="shared" si="93"/>
        <v>0</v>
      </c>
      <c r="P46" s="976">
        <f t="shared" si="93"/>
        <v>0</v>
      </c>
      <c r="Q46" s="976">
        <f t="shared" si="93"/>
        <v>0</v>
      </c>
      <c r="R46" s="976">
        <f t="shared" si="93"/>
        <v>0</v>
      </c>
      <c r="S46" s="976">
        <f t="shared" si="93"/>
        <v>0</v>
      </c>
      <c r="T46" s="976">
        <f t="shared" si="93"/>
        <v>0</v>
      </c>
      <c r="U46" s="976">
        <f t="shared" si="93"/>
        <v>0</v>
      </c>
      <c r="V46" s="976">
        <f t="shared" si="93"/>
        <v>0</v>
      </c>
      <c r="W46" s="976">
        <f t="shared" ref="W46" si="94">V39*W38</f>
        <v>0</v>
      </c>
      <c r="X46" s="976">
        <f t="shared" ref="X46" si="95">W39*X38</f>
        <v>13285.472043199714</v>
      </c>
      <c r="Y46" s="976">
        <f t="shared" ref="Y46" si="96">X39*Y38</f>
        <v>26521.515180168914</v>
      </c>
      <c r="Z46" s="976">
        <f t="shared" ref="Z46" si="97">Y39*Z38</f>
        <v>39708.129410907568</v>
      </c>
      <c r="AA46" s="976">
        <f t="shared" ref="AA46" si="98">Z39*AA38</f>
        <v>42247.757239592574</v>
      </c>
      <c r="AB46" s="976">
        <f t="shared" ref="AB46" si="99">AA39*AB38</f>
        <v>65933.071153693396</v>
      </c>
      <c r="AC46" s="976">
        <f t="shared" ref="AC46" si="100">AB39*AC38</f>
        <v>78971.398665740533</v>
      </c>
    </row>
    <row r="47" spans="1:29">
      <c r="A47" s="973" t="s">
        <v>1034</v>
      </c>
      <c r="B47" s="971"/>
      <c r="C47" s="977"/>
      <c r="D47" s="978">
        <f>D40*C38</f>
        <v>-1036704.9702775361</v>
      </c>
      <c r="E47" s="978">
        <f t="shared" ref="E47" si="101">E40*D38</f>
        <v>-818689.40018131526</v>
      </c>
      <c r="F47" s="978">
        <f t="shared" ref="F47" si="102">F40*E38</f>
        <v>-17987.183892132762</v>
      </c>
      <c r="G47" s="978">
        <f t="shared" ref="G47" si="103">G40*F38</f>
        <v>-17987.183892132762</v>
      </c>
      <c r="H47" s="978">
        <f t="shared" ref="H47" si="104">H40*G38</f>
        <v>-17987.183892132762</v>
      </c>
      <c r="I47" s="978">
        <f t="shared" ref="I47" si="105">I40*H38</f>
        <v>-17987.183892132762</v>
      </c>
      <c r="J47" s="978">
        <f t="shared" ref="J47" si="106">J40*I38</f>
        <v>3692158.5736013716</v>
      </c>
      <c r="K47" s="978">
        <f t="shared" ref="K47" si="107">K40*J38</f>
        <v>3685461.5595986755</v>
      </c>
      <c r="L47" s="978">
        <f t="shared" ref="L47" si="108">L40*K38</f>
        <v>3678764.5455959798</v>
      </c>
      <c r="M47" s="978">
        <f t="shared" ref="M47" si="109">M40*L38</f>
        <v>4208802.7629366182</v>
      </c>
      <c r="N47" s="978">
        <f t="shared" ref="N47" si="110">N40*M38</f>
        <v>5255911.3432308547</v>
      </c>
      <c r="O47" s="978">
        <f t="shared" ref="O47" si="111">O40*N38</f>
        <v>5246322.4368179031</v>
      </c>
      <c r="P47" s="978">
        <f t="shared" ref="P47" si="112">P40*O38</f>
        <v>6821490.5712247081</v>
      </c>
      <c r="Q47" s="978">
        <f t="shared" ref="Q47" si="113">Q40*P38</f>
        <v>6809009.7724015024</v>
      </c>
      <c r="R47" s="978">
        <f t="shared" ref="R47" si="114">R40*Q38</f>
        <v>5433625.7420842117</v>
      </c>
      <c r="S47" s="978">
        <f t="shared" ref="S47" si="115">S40*R38</f>
        <v>6784048.1747550908</v>
      </c>
      <c r="T47" s="978">
        <f t="shared" ref="T47" si="116">T40*S38</f>
        <v>6771567.3759318842</v>
      </c>
      <c r="U47" s="978">
        <f t="shared" ref="U47" si="117">U40*T38</f>
        <v>6759086.5771086784</v>
      </c>
      <c r="V47" s="978">
        <f t="shared" ref="V47" si="118">V40*U38</f>
        <v>6746605.7782854727</v>
      </c>
      <c r="W47" s="978">
        <f t="shared" ref="W47" si="119">W40*V38</f>
        <v>5383702.5467913868</v>
      </c>
      <c r="X47" s="978">
        <f t="shared" ref="X47" si="120">X40*W38</f>
        <v>6721644.1806390593</v>
      </c>
      <c r="Y47" s="978">
        <f t="shared" ref="Y47" si="121">Y40*X38</f>
        <v>6709163.3818158554</v>
      </c>
      <c r="Z47" s="978">
        <f t="shared" ref="Z47" si="122">Z40*Y38</f>
        <v>6696682.5829926506</v>
      </c>
      <c r="AA47" s="978">
        <f t="shared" ref="AA47" si="123">AA40*Z38</f>
        <v>6684201.7841694402</v>
      </c>
      <c r="AB47" s="978">
        <f t="shared" ref="AB47" si="124">AB40*AA38</f>
        <v>5333779.3514985628</v>
      </c>
      <c r="AC47" s="978">
        <f t="shared" ref="AC47" si="125">AC40*AB38</f>
        <v>6659240.1865230324</v>
      </c>
    </row>
    <row r="48" spans="1:29">
      <c r="A48" s="973" t="s">
        <v>1035</v>
      </c>
      <c r="B48" s="971"/>
      <c r="C48" s="977"/>
      <c r="D48" s="977"/>
      <c r="E48" s="979">
        <f>E41*C38</f>
        <v>-1036704.9702775361</v>
      </c>
      <c r="F48" s="979">
        <f t="shared" ref="F48" si="126">F41*D38</f>
        <v>-818689.40018131526</v>
      </c>
      <c r="G48" s="979">
        <f t="shared" ref="G48" si="127">G41*E38</f>
        <v>-17987.183892132762</v>
      </c>
      <c r="H48" s="979">
        <f t="shared" ref="H48" si="128">H41*F38</f>
        <v>-17987.183892132762</v>
      </c>
      <c r="I48" s="979">
        <f t="shared" ref="I48" si="129">I41*G38</f>
        <v>-17987.183892132762</v>
      </c>
      <c r="J48" s="979">
        <f t="shared" ref="J48" si="130">J41*H38</f>
        <v>-17987.183892132762</v>
      </c>
      <c r="K48" s="979">
        <f t="shared" ref="K48" si="131">K41*I38</f>
        <v>3692158.5736013716</v>
      </c>
      <c r="L48" s="979">
        <f t="shared" ref="L48" si="132">L41*J38</f>
        <v>3685461.5595986755</v>
      </c>
      <c r="M48" s="979">
        <f t="shared" ref="M48" si="133">M41*K38</f>
        <v>3678764.5455959798</v>
      </c>
      <c r="N48" s="979">
        <f t="shared" ref="N48" si="134">N41*L38</f>
        <v>4208802.7629366182</v>
      </c>
      <c r="O48" s="979">
        <f t="shared" ref="O48" si="135">O41*M38</f>
        <v>5255911.3432308547</v>
      </c>
      <c r="P48" s="979">
        <f t="shared" ref="P48" si="136">P41*N38</f>
        <v>5246322.4368179031</v>
      </c>
      <c r="Q48" s="979">
        <f t="shared" ref="Q48" si="137">Q41*O38</f>
        <v>6821490.5712247081</v>
      </c>
      <c r="R48" s="979">
        <f t="shared" ref="R48" si="138">R41*P38</f>
        <v>6809009.7724015024</v>
      </c>
      <c r="S48" s="979">
        <f t="shared" ref="S48" si="139">S41*Q38</f>
        <v>5433625.7420842117</v>
      </c>
      <c r="T48" s="979">
        <f t="shared" ref="T48" si="140">T41*R38</f>
        <v>6784048.1747550908</v>
      </c>
      <c r="U48" s="979">
        <f t="shared" ref="U48" si="141">U41*S38</f>
        <v>6771567.3759318842</v>
      </c>
      <c r="V48" s="979">
        <f t="shared" ref="V48" si="142">V41*T38</f>
        <v>6759086.5771086784</v>
      </c>
      <c r="W48" s="979">
        <f t="shared" ref="W48" si="143">W41*U38</f>
        <v>6746605.7782854727</v>
      </c>
      <c r="X48" s="979">
        <f t="shared" ref="X48" si="144">X41*V38</f>
        <v>5383702.5467913868</v>
      </c>
      <c r="Y48" s="979">
        <f t="shared" ref="Y48" si="145">Y41*W38</f>
        <v>6721644.1806390593</v>
      </c>
      <c r="Z48" s="979">
        <f t="shared" ref="Z48" si="146">Z41*X38</f>
        <v>6709163.3818158554</v>
      </c>
      <c r="AA48" s="979">
        <f t="shared" ref="AA48" si="147">AA41*Y38</f>
        <v>6696682.5829926506</v>
      </c>
      <c r="AB48" s="979">
        <f t="shared" ref="AB48" si="148">AB41*Z38</f>
        <v>6684201.7841694402</v>
      </c>
      <c r="AC48" s="979">
        <f t="shared" ref="AC48" si="149">AC41*AA38</f>
        <v>5333779.3514985628</v>
      </c>
    </row>
    <row r="49" spans="1:29">
      <c r="A49" s="973" t="s">
        <v>1036</v>
      </c>
      <c r="B49" s="971"/>
      <c r="C49" s="977"/>
      <c r="D49" s="977"/>
      <c r="E49" s="977"/>
      <c r="F49" s="979">
        <f>F42*C38</f>
        <v>-1036704.9702775361</v>
      </c>
      <c r="G49" s="979">
        <f t="shared" ref="G49" si="150">G42*D38</f>
        <v>-818689.40018131526</v>
      </c>
      <c r="H49" s="979">
        <f t="shared" ref="H49" si="151">H42*E38</f>
        <v>-17987.183892132762</v>
      </c>
      <c r="I49" s="979">
        <f t="shared" ref="I49" si="152">I42*F38</f>
        <v>-17987.183892132762</v>
      </c>
      <c r="J49" s="979">
        <f t="shared" ref="J49" si="153">J42*G38</f>
        <v>-17987.183892132762</v>
      </c>
      <c r="K49" s="979">
        <f t="shared" ref="K49" si="154">K42*H38</f>
        <v>-17987.183892132762</v>
      </c>
      <c r="L49" s="979">
        <f t="shared" ref="L49" si="155">L42*I38</f>
        <v>3692158.5736013716</v>
      </c>
      <c r="M49" s="979">
        <f t="shared" ref="M49" si="156">M42*J38</f>
        <v>3685461.5595986755</v>
      </c>
      <c r="N49" s="979">
        <f t="shared" ref="N49" si="157">N42*K38</f>
        <v>3678764.5455959798</v>
      </c>
      <c r="O49" s="979">
        <f t="shared" ref="O49" si="158">O42*L38</f>
        <v>4208802.7629366182</v>
      </c>
      <c r="P49" s="979">
        <f t="shared" ref="P49" si="159">P42*M38</f>
        <v>5255911.3432308547</v>
      </c>
      <c r="Q49" s="979">
        <f t="shared" ref="Q49" si="160">Q42*N38</f>
        <v>5246322.4368179031</v>
      </c>
      <c r="R49" s="979">
        <f t="shared" ref="R49" si="161">R42*O38</f>
        <v>6821490.5712247081</v>
      </c>
      <c r="S49" s="979">
        <f t="shared" ref="S49" si="162">S42*P38</f>
        <v>6809009.7724015024</v>
      </c>
      <c r="T49" s="979">
        <f t="shared" ref="T49" si="163">T42*Q38</f>
        <v>5433625.7420842117</v>
      </c>
      <c r="U49" s="979">
        <f t="shared" ref="U49" si="164">U42*R38</f>
        <v>6784048.1747550908</v>
      </c>
      <c r="V49" s="979">
        <f t="shared" ref="V49" si="165">V42*S38</f>
        <v>6771567.3759318842</v>
      </c>
      <c r="W49" s="979">
        <f t="shared" ref="W49" si="166">W42*T38</f>
        <v>6759086.5771086784</v>
      </c>
      <c r="X49" s="979">
        <f t="shared" ref="X49" si="167">X42*U38</f>
        <v>6746605.7782854727</v>
      </c>
      <c r="Y49" s="979">
        <f t="shared" ref="Y49" si="168">Y42*V38</f>
        <v>5383702.5467913868</v>
      </c>
      <c r="Z49" s="979">
        <f t="shared" ref="Z49" si="169">Z42*W38</f>
        <v>6721644.1806390593</v>
      </c>
      <c r="AA49" s="979">
        <f t="shared" ref="AA49" si="170">AA42*X38</f>
        <v>6709163.3818158554</v>
      </c>
      <c r="AB49" s="979">
        <f t="shared" ref="AB49" si="171">AB42*Y38</f>
        <v>6696682.5829926506</v>
      </c>
      <c r="AC49" s="979">
        <f t="shared" ref="AC49" si="172">AC42*Z38</f>
        <v>6684201.7841694402</v>
      </c>
    </row>
    <row r="50" spans="1:29">
      <c r="A50" s="973" t="s">
        <v>1037</v>
      </c>
      <c r="B50" s="971"/>
      <c r="C50" s="977"/>
      <c r="D50" s="977"/>
      <c r="E50" s="977"/>
      <c r="F50" s="977"/>
      <c r="G50" s="979">
        <f>G43*C38</f>
        <v>-1036704.9702775361</v>
      </c>
      <c r="H50" s="979">
        <f t="shared" ref="H50" si="173">H43*D38</f>
        <v>-818689.40018131526</v>
      </c>
      <c r="I50" s="979">
        <f t="shared" ref="I50" si="174">I43*E38</f>
        <v>-17987.183892132762</v>
      </c>
      <c r="J50" s="979">
        <f t="shared" ref="J50" si="175">J43*F38</f>
        <v>-17987.183892132762</v>
      </c>
      <c r="K50" s="979">
        <f t="shared" ref="K50" si="176">K43*G38</f>
        <v>-17987.183892132762</v>
      </c>
      <c r="L50" s="979">
        <f t="shared" ref="L50" si="177">L43*H38</f>
        <v>-17987.183892132762</v>
      </c>
      <c r="M50" s="979">
        <f t="shared" ref="M50" si="178">M43*I38</f>
        <v>3692158.5736013716</v>
      </c>
      <c r="N50" s="979">
        <f t="shared" ref="N50" si="179">N43*J38</f>
        <v>3685461.5595986755</v>
      </c>
      <c r="O50" s="979">
        <f t="shared" ref="O50" si="180">O43*K38</f>
        <v>3678764.5455959798</v>
      </c>
      <c r="P50" s="979">
        <f t="shared" ref="P50" si="181">P43*L38</f>
        <v>4208802.7629366182</v>
      </c>
      <c r="Q50" s="979">
        <f t="shared" ref="Q50" si="182">Q43*M38</f>
        <v>5255911.3432308547</v>
      </c>
      <c r="R50" s="979">
        <f t="shared" ref="R50" si="183">R43*N38</f>
        <v>5246322.4368179031</v>
      </c>
      <c r="S50" s="979">
        <f t="shared" ref="S50" si="184">S43*O38</f>
        <v>6821490.5712247081</v>
      </c>
      <c r="T50" s="979">
        <f t="shared" ref="T50" si="185">T43*P38</f>
        <v>6809009.7724015024</v>
      </c>
      <c r="U50" s="979">
        <f t="shared" ref="U50" si="186">U43*Q38</f>
        <v>5433625.7420842117</v>
      </c>
      <c r="V50" s="979">
        <f t="shared" ref="V50" si="187">V43*R38</f>
        <v>6784048.1747550908</v>
      </c>
      <c r="W50" s="979">
        <f t="shared" ref="W50" si="188">W43*S38</f>
        <v>6771567.3759318842</v>
      </c>
      <c r="X50" s="979">
        <f t="shared" ref="X50" si="189">X43*T38</f>
        <v>6759086.5771086784</v>
      </c>
      <c r="Y50" s="979">
        <f t="shared" ref="Y50" si="190">Y43*U38</f>
        <v>6746605.7782854727</v>
      </c>
      <c r="Z50" s="979">
        <f t="shared" ref="Z50" si="191">Z43*V38</f>
        <v>5383702.5467913868</v>
      </c>
      <c r="AA50" s="979">
        <f t="shared" ref="AA50" si="192">AA43*W38</f>
        <v>6721644.1806390593</v>
      </c>
      <c r="AB50" s="979">
        <f t="shared" ref="AB50" si="193">AB43*X38</f>
        <v>6709163.3818158554</v>
      </c>
      <c r="AC50" s="979">
        <f t="shared" ref="AC50" si="194">AC43*Y38</f>
        <v>6696682.5829926506</v>
      </c>
    </row>
    <row r="51" spans="1:29">
      <c r="A51" s="973" t="s">
        <v>1038</v>
      </c>
      <c r="B51" s="971"/>
      <c r="C51" s="977"/>
      <c r="D51" s="977"/>
      <c r="E51" s="977"/>
      <c r="F51" s="977"/>
      <c r="G51" s="979"/>
      <c r="H51" s="979">
        <f>H44*C38</f>
        <v>-1036704.9702775361</v>
      </c>
      <c r="I51" s="979">
        <f t="shared" ref="I51" si="195">I44*D38</f>
        <v>-818689.40018131526</v>
      </c>
      <c r="J51" s="979">
        <f t="shared" ref="J51" si="196">J44*E38</f>
        <v>-17987.183892132762</v>
      </c>
      <c r="K51" s="979">
        <f t="shared" ref="K51" si="197">K44*F38</f>
        <v>-17987.183892132762</v>
      </c>
      <c r="L51" s="979">
        <f t="shared" ref="L51" si="198">L44*G38</f>
        <v>-17987.183892132762</v>
      </c>
      <c r="M51" s="979">
        <f t="shared" ref="M51" si="199">M44*H38</f>
        <v>-17987.183892132762</v>
      </c>
      <c r="N51" s="979">
        <f t="shared" ref="N51" si="200">N44*I38</f>
        <v>3692158.5736013716</v>
      </c>
      <c r="O51" s="979">
        <f t="shared" ref="O51" si="201">O44*J38</f>
        <v>3685461.5595986755</v>
      </c>
      <c r="P51" s="979">
        <f t="shared" ref="P51" si="202">P44*K38</f>
        <v>3678764.5455959798</v>
      </c>
      <c r="Q51" s="979">
        <f t="shared" ref="Q51" si="203">Q44*L38</f>
        <v>4208802.7629366182</v>
      </c>
      <c r="R51" s="979">
        <f t="shared" ref="R51" si="204">R44*M38</f>
        <v>5255911.3432308547</v>
      </c>
      <c r="S51" s="979">
        <f t="shared" ref="S51" si="205">S44*N38</f>
        <v>5246322.4368179031</v>
      </c>
      <c r="T51" s="979">
        <f t="shared" ref="T51" si="206">T44*O38</f>
        <v>6821490.5712247081</v>
      </c>
      <c r="U51" s="979">
        <f t="shared" ref="U51" si="207">U44*P38</f>
        <v>6809009.7724015024</v>
      </c>
      <c r="V51" s="979">
        <f t="shared" ref="V51" si="208">V44*Q38</f>
        <v>5433625.7420842117</v>
      </c>
      <c r="W51" s="979">
        <f t="shared" ref="W51" si="209">W44*R38</f>
        <v>6784048.1747550908</v>
      </c>
      <c r="X51" s="979">
        <f t="shared" ref="X51" si="210">X44*S38</f>
        <v>6771567.3759318842</v>
      </c>
      <c r="Y51" s="979">
        <f t="shared" ref="Y51" si="211">Y44*T38</f>
        <v>6759086.5771086784</v>
      </c>
      <c r="Z51" s="979">
        <f t="shared" ref="Z51" si="212">Z44*U38</f>
        <v>6746605.7782854727</v>
      </c>
      <c r="AA51" s="979">
        <f t="shared" ref="AA51" si="213">AA44*V38</f>
        <v>5383702.5467913868</v>
      </c>
      <c r="AB51" s="979">
        <f t="shared" ref="AB51" si="214">AB44*W38</f>
        <v>6721644.1806390593</v>
      </c>
      <c r="AC51" s="979">
        <f t="shared" ref="AC51" si="215">AC44*X38</f>
        <v>6709163.3818158554</v>
      </c>
    </row>
    <row r="52" spans="1:29">
      <c r="A52" s="973" t="s">
        <v>1039</v>
      </c>
      <c r="B52" s="971"/>
      <c r="C52" s="977"/>
      <c r="D52" s="977"/>
      <c r="E52" s="977"/>
      <c r="F52" s="977"/>
      <c r="G52" s="979"/>
      <c r="H52" s="979"/>
      <c r="I52" s="979">
        <f>I45*H38</f>
        <v>0</v>
      </c>
      <c r="J52" s="979">
        <f t="shared" ref="J52" si="216">J45*I38</f>
        <v>0</v>
      </c>
      <c r="K52" s="979">
        <f t="shared" ref="K52" si="217">K45*J38</f>
        <v>0</v>
      </c>
      <c r="L52" s="979">
        <f t="shared" ref="L52" si="218">L45*K38</f>
        <v>0</v>
      </c>
      <c r="M52" s="979">
        <f t="shared" ref="M52" si="219">M45*L38</f>
        <v>0</v>
      </c>
      <c r="N52" s="979">
        <f t="shared" ref="N52" si="220">N45*M38</f>
        <v>0</v>
      </c>
      <c r="O52" s="979">
        <f t="shared" ref="O52" si="221">O45*N38</f>
        <v>0</v>
      </c>
      <c r="P52" s="979">
        <f t="shared" ref="P52" si="222">P45*O38</f>
        <v>0</v>
      </c>
      <c r="Q52" s="979">
        <f t="shared" ref="Q52" si="223">Q45*P38</f>
        <v>0</v>
      </c>
      <c r="R52" s="979">
        <f t="shared" ref="R52" si="224">R45*Q38</f>
        <v>0</v>
      </c>
      <c r="S52" s="979">
        <f t="shared" ref="S52" si="225">S45*R38</f>
        <v>0</v>
      </c>
      <c r="T52" s="979">
        <f t="shared" ref="T52" si="226">T45*S38</f>
        <v>0</v>
      </c>
      <c r="U52" s="979">
        <f t="shared" ref="U52" si="227">U45*T38</f>
        <v>0</v>
      </c>
      <c r="V52" s="979">
        <f t="shared" ref="V52" si="228">V45*U38</f>
        <v>0</v>
      </c>
      <c r="W52" s="979">
        <f t="shared" ref="W52" si="229">W45*V38</f>
        <v>0</v>
      </c>
      <c r="X52" s="979">
        <f t="shared" ref="X52" si="230">X45*W38</f>
        <v>0</v>
      </c>
      <c r="Y52" s="979">
        <f t="shared" ref="Y52" si="231">Y45*X38</f>
        <v>0</v>
      </c>
      <c r="Z52" s="979">
        <f t="shared" ref="Z52" si="232">Z45*Y38</f>
        <v>0</v>
      </c>
      <c r="AA52" s="979">
        <f t="shared" ref="AA52" si="233">AA45*Z38</f>
        <v>0</v>
      </c>
      <c r="AB52" s="979">
        <f t="shared" ref="AB52" si="234">AB45*AA38</f>
        <v>0</v>
      </c>
      <c r="AC52" s="979">
        <f t="shared" ref="AC52" si="235">AC45*AB38</f>
        <v>0</v>
      </c>
    </row>
    <row r="53" spans="1:29" ht="15" thickBot="1">
      <c r="A53" s="980" t="s">
        <v>1175</v>
      </c>
      <c r="B53" s="981"/>
      <c r="C53" s="982">
        <f>SUM(C46:C52)</f>
        <v>0</v>
      </c>
      <c r="D53" s="982">
        <f t="shared" ref="D53:V53" si="236">SUM(D46:D52)</f>
        <v>-1036704.9702775361</v>
      </c>
      <c r="E53" s="982">
        <f t="shared" si="236"/>
        <v>-1855394.3704588513</v>
      </c>
      <c r="F53" s="982">
        <f t="shared" si="236"/>
        <v>-1873381.554350984</v>
      </c>
      <c r="G53" s="982">
        <f t="shared" si="236"/>
        <v>-1891368.738243117</v>
      </c>
      <c r="H53" s="982">
        <f t="shared" si="236"/>
        <v>-1909355.9221352497</v>
      </c>
      <c r="I53" s="982">
        <f t="shared" si="236"/>
        <v>-890638.13574984635</v>
      </c>
      <c r="J53" s="982">
        <f t="shared" si="236"/>
        <v>3620209.8380328408</v>
      </c>
      <c r="K53" s="982">
        <f t="shared" si="236"/>
        <v>7323658.5815236494</v>
      </c>
      <c r="L53" s="982">
        <f t="shared" si="236"/>
        <v>11020410.311011761</v>
      </c>
      <c r="M53" s="982">
        <f t="shared" si="236"/>
        <v>15247200.257840512</v>
      </c>
      <c r="N53" s="982">
        <f t="shared" si="236"/>
        <v>20521098.7849635</v>
      </c>
      <c r="O53" s="982">
        <f t="shared" si="236"/>
        <v>22075262.648180034</v>
      </c>
      <c r="P53" s="982">
        <f t="shared" si="236"/>
        <v>25211291.659806065</v>
      </c>
      <c r="Q53" s="982">
        <f t="shared" si="236"/>
        <v>28341536.886611588</v>
      </c>
      <c r="R53" s="982">
        <f t="shared" si="236"/>
        <v>29566359.865759179</v>
      </c>
      <c r="S53" s="982">
        <f t="shared" si="236"/>
        <v>31094496.697283417</v>
      </c>
      <c r="T53" s="982">
        <f t="shared" si="236"/>
        <v>32619741.636397395</v>
      </c>
      <c r="U53" s="982">
        <f t="shared" si="236"/>
        <v>32557337.642281368</v>
      </c>
      <c r="V53" s="982">
        <f t="shared" si="236"/>
        <v>32494933.648165338</v>
      </c>
      <c r="W53" s="982">
        <f t="shared" ref="W53:AC53" si="237">SUM(W46:W52)</f>
        <v>32445010.452872515</v>
      </c>
      <c r="X53" s="982">
        <f t="shared" si="237"/>
        <v>32395891.930799682</v>
      </c>
      <c r="Y53" s="982">
        <f t="shared" si="237"/>
        <v>32346723.97982062</v>
      </c>
      <c r="Z53" s="982">
        <f t="shared" si="237"/>
        <v>32297506.59993533</v>
      </c>
      <c r="AA53" s="982">
        <f t="shared" si="237"/>
        <v>32237642.233647984</v>
      </c>
      <c r="AB53" s="982">
        <f t="shared" si="237"/>
        <v>32211404.352269258</v>
      </c>
      <c r="AC53" s="982">
        <f t="shared" si="237"/>
        <v>32162038.68566528</v>
      </c>
    </row>
    <row r="54" spans="1:29">
      <c r="A54" s="993"/>
      <c r="B54" s="971"/>
      <c r="C54" s="979"/>
      <c r="D54" s="979"/>
      <c r="E54" s="979"/>
      <c r="F54" s="979"/>
      <c r="G54" s="979"/>
      <c r="H54" s="979"/>
      <c r="I54" s="979"/>
      <c r="J54" s="979"/>
      <c r="K54" s="979"/>
      <c r="L54" s="979"/>
      <c r="M54" s="979"/>
      <c r="N54" s="979"/>
      <c r="O54" s="979"/>
      <c r="P54" s="979"/>
      <c r="Q54" s="979"/>
      <c r="R54" s="979"/>
      <c r="S54" s="979"/>
      <c r="T54" s="979"/>
      <c r="U54" s="979"/>
      <c r="V54" s="979"/>
      <c r="W54" s="828"/>
    </row>
    <row r="55" spans="1:29" ht="15" thickBot="1">
      <c r="A55" s="1483" t="s">
        <v>1180</v>
      </c>
      <c r="B55" s="1484"/>
      <c r="C55" s="1484"/>
      <c r="D55" s="1484"/>
      <c r="E55" s="1484"/>
      <c r="F55" s="1484"/>
      <c r="G55" s="1484"/>
      <c r="H55" s="1484"/>
      <c r="I55" s="1484"/>
      <c r="J55" s="1484"/>
      <c r="K55" s="1484"/>
      <c r="L55" s="1484"/>
      <c r="M55" s="1484"/>
      <c r="N55" s="1484"/>
      <c r="O55" s="1484"/>
      <c r="P55" s="1484"/>
      <c r="Q55" s="1484"/>
      <c r="R55" s="1484"/>
      <c r="S55" s="1484"/>
      <c r="T55" s="1484"/>
      <c r="U55" s="1484"/>
      <c r="V55" s="1484"/>
    </row>
    <row r="56" spans="1:29">
      <c r="A56" s="1481" t="s">
        <v>1032</v>
      </c>
      <c r="B56" s="1482"/>
      <c r="C56" s="969">
        <v>1</v>
      </c>
      <c r="D56" s="969">
        <v>2</v>
      </c>
      <c r="E56" s="969">
        <v>3</v>
      </c>
      <c r="F56" s="969">
        <v>4</v>
      </c>
      <c r="G56" s="969">
        <v>5</v>
      </c>
      <c r="H56" s="969">
        <v>6</v>
      </c>
      <c r="I56" s="969">
        <v>7</v>
      </c>
      <c r="J56" s="969">
        <v>8</v>
      </c>
      <c r="K56" s="969">
        <v>9</v>
      </c>
      <c r="L56" s="969">
        <v>10</v>
      </c>
      <c r="M56" s="969">
        <v>11</v>
      </c>
      <c r="N56" s="969">
        <v>12</v>
      </c>
      <c r="O56" s="969">
        <v>13</v>
      </c>
      <c r="P56" s="969">
        <v>14</v>
      </c>
      <c r="Q56" s="969">
        <v>15</v>
      </c>
      <c r="R56" s="969">
        <v>16</v>
      </c>
      <c r="S56" s="969">
        <v>17</v>
      </c>
      <c r="T56" s="969">
        <v>18</v>
      </c>
      <c r="U56" s="969">
        <v>19</v>
      </c>
      <c r="V56" s="969">
        <v>20</v>
      </c>
      <c r="W56" s="969">
        <v>21</v>
      </c>
      <c r="X56" s="969">
        <v>22</v>
      </c>
      <c r="Y56" s="969">
        <v>23</v>
      </c>
      <c r="Z56" s="969">
        <v>24</v>
      </c>
      <c r="AA56" s="969">
        <v>25</v>
      </c>
      <c r="AB56" s="969">
        <v>26</v>
      </c>
      <c r="AC56" s="969">
        <v>27</v>
      </c>
    </row>
    <row r="57" spans="1:29">
      <c r="A57" s="970" t="s">
        <v>1174</v>
      </c>
      <c r="B57" s="971"/>
      <c r="C57" s="972">
        <f>'2.3. Pistachio (1ha)'!E74</f>
        <v>-1621.1671290719114</v>
      </c>
      <c r="D57" s="972">
        <f>'2.3. Pistachio (1ha)'!F74</f>
        <v>-35.618185925015268</v>
      </c>
      <c r="E57" s="972">
        <f>'2.3. Pistachio (1ha)'!G74</f>
        <v>-35.618185925015368</v>
      </c>
      <c r="F57" s="972">
        <f>'2.3. Pistachio (1ha)'!H74</f>
        <v>-35.618185925015368</v>
      </c>
      <c r="G57" s="972">
        <f>'2.3. Pistachio (1ha)'!I74</f>
        <v>1014.5786293792254</v>
      </c>
      <c r="H57" s="972">
        <f>'2.3. Pistachio (1ha)'!J74</f>
        <v>1274.7667792140442</v>
      </c>
      <c r="I57" s="972">
        <f>'2.3. Pistachio (1ha)'!K74</f>
        <v>1272.4057252228024</v>
      </c>
      <c r="J57" s="972">
        <f>'2.3. Pistachio (1ha)'!L74</f>
        <v>1922.8760998098492</v>
      </c>
      <c r="K57" s="972">
        <f>'2.3. Pistachio (1ha)'!M74</f>
        <v>1919.3345188229869</v>
      </c>
      <c r="L57" s="972">
        <f>'2.3. Pistachio (1ha)'!N74</f>
        <v>1525.5107130838967</v>
      </c>
      <c r="M57" s="972">
        <f>'2.3. Pistachio (1ha)'!O74</f>
        <v>1912.2513568492623</v>
      </c>
      <c r="N57" s="972">
        <f>'2.3. Pistachio (1ha)'!P74</f>
        <v>1908.7097758624</v>
      </c>
      <c r="O57" s="972">
        <f>'2.3. Pistachio (1ha)'!Q74</f>
        <v>5139.8121628764584</v>
      </c>
      <c r="P57" s="972">
        <f>'2.3. Pistachio (1ha)'!R74</f>
        <v>5130.3679469114923</v>
      </c>
      <c r="Q57" s="972">
        <f>'2.3. Pistachio (1ha)'!S74</f>
        <v>4089.6153475722176</v>
      </c>
      <c r="R57" s="972">
        <f>'2.3. Pistachio (1ha)'!T74</f>
        <v>5111.47951498156</v>
      </c>
      <c r="S57" s="972">
        <f>'2.3. Pistachio (1ha)'!U74</f>
        <v>5102.0352990165929</v>
      </c>
      <c r="T57" s="972">
        <f>'2.3. Pistachio (1ha)'!V74</f>
        <v>5092.5910830516268</v>
      </c>
      <c r="U57" s="972">
        <f>'2.3. Pistachio (1ha)'!W74</f>
        <v>5083.1468670866607</v>
      </c>
      <c r="V57" s="972">
        <f>'2.3. Pistachio (1ha)'!X74</f>
        <v>4051.8384837123526</v>
      </c>
      <c r="W57" s="972">
        <f>'2.3. Pistachio (1ha)'!Y74</f>
        <v>5064.2584351567275</v>
      </c>
      <c r="X57" s="972">
        <f>'2.3. Pistachio (1ha)'!Z74</f>
        <v>5054.8142191917632</v>
      </c>
      <c r="Y57" s="972">
        <f>'2.3. Pistachio (1ha)'!AA74</f>
        <v>5045.370003226798</v>
      </c>
      <c r="Z57" s="972">
        <f>'2.3. Pistachio (1ha)'!AB74</f>
        <v>5035.9257872618282</v>
      </c>
      <c r="AA57" s="972">
        <f>'2.3. Pistachio (1ha)'!AC74</f>
        <v>4014.0616198524876</v>
      </c>
      <c r="AB57" s="972">
        <f>'2.3. Pistachio (1ha)'!AD74</f>
        <v>5017.0373553318987</v>
      </c>
      <c r="AC57" s="972">
        <f>'2.3. Pistachio (1ha)'!AE74</f>
        <v>5007.5931393669343</v>
      </c>
    </row>
    <row r="58" spans="1:29">
      <c r="A58" s="973" t="s">
        <v>1167</v>
      </c>
      <c r="B58" s="974"/>
      <c r="C58" s="975">
        <v>0</v>
      </c>
      <c r="D58" s="975">
        <v>0</v>
      </c>
      <c r="E58" s="975">
        <v>0</v>
      </c>
      <c r="F58" s="975">
        <v>0</v>
      </c>
      <c r="G58" s="975">
        <v>0</v>
      </c>
      <c r="H58" s="975">
        <v>0</v>
      </c>
      <c r="I58" s="975">
        <v>0</v>
      </c>
      <c r="J58" s="975">
        <v>0</v>
      </c>
      <c r="K58" s="975">
        <v>0</v>
      </c>
      <c r="L58" s="975">
        <v>0</v>
      </c>
      <c r="M58" s="975">
        <v>0</v>
      </c>
      <c r="N58" s="975">
        <v>0</v>
      </c>
      <c r="O58" s="975">
        <v>0</v>
      </c>
      <c r="P58" s="975">
        <v>0</v>
      </c>
      <c r="Q58" s="975">
        <v>0</v>
      </c>
      <c r="R58" s="975">
        <v>0</v>
      </c>
      <c r="S58" s="975">
        <v>0</v>
      </c>
      <c r="T58" s="975">
        <v>0</v>
      </c>
      <c r="U58" s="975">
        <v>0</v>
      </c>
      <c r="V58" s="975">
        <v>0</v>
      </c>
      <c r="W58" s="975">
        <v>1</v>
      </c>
      <c r="X58" s="975">
        <v>2</v>
      </c>
      <c r="Y58" s="975">
        <v>3</v>
      </c>
      <c r="Z58" s="975">
        <v>4</v>
      </c>
      <c r="AA58" s="975">
        <v>5</v>
      </c>
      <c r="AB58" s="975">
        <v>6</v>
      </c>
      <c r="AC58" s="975">
        <v>7</v>
      </c>
    </row>
    <row r="59" spans="1:29">
      <c r="A59" s="973" t="s">
        <v>1168</v>
      </c>
      <c r="B59" s="974"/>
      <c r="C59" s="975"/>
      <c r="D59" s="976">
        <f>$C$9*20%</f>
        <v>479</v>
      </c>
      <c r="E59" s="976">
        <f>D59</f>
        <v>479</v>
      </c>
      <c r="F59" s="976">
        <f t="shared" ref="F59" si="238">E59</f>
        <v>479</v>
      </c>
      <c r="G59" s="976">
        <f t="shared" ref="G59:G60" si="239">F59</f>
        <v>479</v>
      </c>
      <c r="H59" s="976">
        <f t="shared" ref="H59:H61" si="240">G59</f>
        <v>479</v>
      </c>
      <c r="I59" s="976">
        <f t="shared" ref="I59:I62" si="241">H59</f>
        <v>479</v>
      </c>
      <c r="J59" s="976">
        <f t="shared" ref="J59:J63" si="242">I59</f>
        <v>479</v>
      </c>
      <c r="K59" s="976">
        <f t="shared" ref="K59:K64" si="243">J59</f>
        <v>479</v>
      </c>
      <c r="L59" s="976">
        <f t="shared" ref="L59:L64" si="244">K59</f>
        <v>479</v>
      </c>
      <c r="M59" s="976">
        <f t="shared" ref="M59:M64" si="245">L59</f>
        <v>479</v>
      </c>
      <c r="N59" s="976">
        <f t="shared" ref="N59:N64" si="246">M59</f>
        <v>479</v>
      </c>
      <c r="O59" s="976">
        <f t="shared" ref="O59:O64" si="247">N59</f>
        <v>479</v>
      </c>
      <c r="P59" s="976">
        <f t="shared" ref="P59:P64" si="248">O59</f>
        <v>479</v>
      </c>
      <c r="Q59" s="976">
        <f t="shared" ref="Q59:Q64" si="249">P59</f>
        <v>479</v>
      </c>
      <c r="R59" s="976">
        <f t="shared" ref="R59:R64" si="250">Q59</f>
        <v>479</v>
      </c>
      <c r="S59" s="976">
        <f t="shared" ref="S59:S64" si="251">R59</f>
        <v>479</v>
      </c>
      <c r="T59" s="976">
        <f t="shared" ref="T59:T64" si="252">S59</f>
        <v>479</v>
      </c>
      <c r="U59" s="976">
        <f t="shared" ref="U59:U64" si="253">T59</f>
        <v>479</v>
      </c>
      <c r="V59" s="976">
        <f t="shared" ref="V59:V64" si="254">U59</f>
        <v>479</v>
      </c>
      <c r="W59" s="976">
        <f t="shared" ref="W59:W64" si="255">V59</f>
        <v>479</v>
      </c>
      <c r="X59" s="976">
        <f t="shared" ref="X59:X64" si="256">W59</f>
        <v>479</v>
      </c>
      <c r="Y59" s="976">
        <f t="shared" ref="Y59:Y64" si="257">X59</f>
        <v>479</v>
      </c>
      <c r="Z59" s="976">
        <f t="shared" ref="Z59:Z64" si="258">Y59</f>
        <v>479</v>
      </c>
      <c r="AA59" s="976">
        <f t="shared" ref="AA59:AA64" si="259">Z59</f>
        <v>479</v>
      </c>
      <c r="AB59" s="976">
        <f t="shared" ref="AB59:AB64" si="260">AA59</f>
        <v>479</v>
      </c>
      <c r="AC59" s="976">
        <f t="shared" ref="AC59:AC64" si="261">AB59</f>
        <v>479</v>
      </c>
    </row>
    <row r="60" spans="1:29">
      <c r="A60" s="973" t="s">
        <v>1169</v>
      </c>
      <c r="B60" s="974"/>
      <c r="C60" s="975"/>
      <c r="D60" s="976"/>
      <c r="E60" s="976">
        <f>D59</f>
        <v>479</v>
      </c>
      <c r="F60" s="976">
        <f>E60</f>
        <v>479</v>
      </c>
      <c r="G60" s="976">
        <f t="shared" si="239"/>
        <v>479</v>
      </c>
      <c r="H60" s="976">
        <f t="shared" si="240"/>
        <v>479</v>
      </c>
      <c r="I60" s="976">
        <f t="shared" si="241"/>
        <v>479</v>
      </c>
      <c r="J60" s="976">
        <f t="shared" si="242"/>
        <v>479</v>
      </c>
      <c r="K60" s="976">
        <f t="shared" si="243"/>
        <v>479</v>
      </c>
      <c r="L60" s="976">
        <f t="shared" si="244"/>
        <v>479</v>
      </c>
      <c r="M60" s="976">
        <f t="shared" si="245"/>
        <v>479</v>
      </c>
      <c r="N60" s="976">
        <f t="shared" si="246"/>
        <v>479</v>
      </c>
      <c r="O60" s="976">
        <f t="shared" si="247"/>
        <v>479</v>
      </c>
      <c r="P60" s="976">
        <f t="shared" si="248"/>
        <v>479</v>
      </c>
      <c r="Q60" s="976">
        <f t="shared" si="249"/>
        <v>479</v>
      </c>
      <c r="R60" s="976">
        <f t="shared" si="250"/>
        <v>479</v>
      </c>
      <c r="S60" s="976">
        <f t="shared" si="251"/>
        <v>479</v>
      </c>
      <c r="T60" s="976">
        <f t="shared" si="252"/>
        <v>479</v>
      </c>
      <c r="U60" s="976">
        <f t="shared" si="253"/>
        <v>479</v>
      </c>
      <c r="V60" s="976">
        <f t="shared" si="254"/>
        <v>479</v>
      </c>
      <c r="W60" s="976">
        <f t="shared" si="255"/>
        <v>479</v>
      </c>
      <c r="X60" s="976">
        <f t="shared" si="256"/>
        <v>479</v>
      </c>
      <c r="Y60" s="976">
        <f t="shared" si="257"/>
        <v>479</v>
      </c>
      <c r="Z60" s="976">
        <f t="shared" si="258"/>
        <v>479</v>
      </c>
      <c r="AA60" s="976">
        <f t="shared" si="259"/>
        <v>479</v>
      </c>
      <c r="AB60" s="976">
        <f t="shared" si="260"/>
        <v>479</v>
      </c>
      <c r="AC60" s="976">
        <f t="shared" si="261"/>
        <v>479</v>
      </c>
    </row>
    <row r="61" spans="1:29">
      <c r="A61" s="973" t="s">
        <v>1170</v>
      </c>
      <c r="B61" s="974"/>
      <c r="C61" s="975"/>
      <c r="D61" s="976"/>
      <c r="E61" s="976"/>
      <c r="F61" s="976">
        <f>E60</f>
        <v>479</v>
      </c>
      <c r="G61" s="976">
        <f>F61</f>
        <v>479</v>
      </c>
      <c r="H61" s="976">
        <f t="shared" si="240"/>
        <v>479</v>
      </c>
      <c r="I61" s="976">
        <f t="shared" si="241"/>
        <v>479</v>
      </c>
      <c r="J61" s="976">
        <f t="shared" si="242"/>
        <v>479</v>
      </c>
      <c r="K61" s="976">
        <f t="shared" si="243"/>
        <v>479</v>
      </c>
      <c r="L61" s="976">
        <f t="shared" si="244"/>
        <v>479</v>
      </c>
      <c r="M61" s="976">
        <f t="shared" si="245"/>
        <v>479</v>
      </c>
      <c r="N61" s="976">
        <f t="shared" si="246"/>
        <v>479</v>
      </c>
      <c r="O61" s="976">
        <f t="shared" si="247"/>
        <v>479</v>
      </c>
      <c r="P61" s="976">
        <f t="shared" si="248"/>
        <v>479</v>
      </c>
      <c r="Q61" s="976">
        <f t="shared" si="249"/>
        <v>479</v>
      </c>
      <c r="R61" s="976">
        <f t="shared" si="250"/>
        <v>479</v>
      </c>
      <c r="S61" s="976">
        <f t="shared" si="251"/>
        <v>479</v>
      </c>
      <c r="T61" s="976">
        <f t="shared" si="252"/>
        <v>479</v>
      </c>
      <c r="U61" s="976">
        <f t="shared" si="253"/>
        <v>479</v>
      </c>
      <c r="V61" s="976">
        <f t="shared" si="254"/>
        <v>479</v>
      </c>
      <c r="W61" s="976">
        <f t="shared" si="255"/>
        <v>479</v>
      </c>
      <c r="X61" s="976">
        <f t="shared" si="256"/>
        <v>479</v>
      </c>
      <c r="Y61" s="976">
        <f t="shared" si="257"/>
        <v>479</v>
      </c>
      <c r="Z61" s="976">
        <f t="shared" si="258"/>
        <v>479</v>
      </c>
      <c r="AA61" s="976">
        <f t="shared" si="259"/>
        <v>479</v>
      </c>
      <c r="AB61" s="976">
        <f t="shared" si="260"/>
        <v>479</v>
      </c>
      <c r="AC61" s="976">
        <f t="shared" si="261"/>
        <v>479</v>
      </c>
    </row>
    <row r="62" spans="1:29">
      <c r="A62" s="973" t="s">
        <v>1171</v>
      </c>
      <c r="B62" s="974"/>
      <c r="C62" s="975"/>
      <c r="D62" s="976"/>
      <c r="E62" s="976"/>
      <c r="F62" s="976"/>
      <c r="G62" s="992">
        <f>F61</f>
        <v>479</v>
      </c>
      <c r="H62" s="975">
        <f>G62</f>
        <v>479</v>
      </c>
      <c r="I62" s="975">
        <f t="shared" si="241"/>
        <v>479</v>
      </c>
      <c r="J62" s="975">
        <f t="shared" si="242"/>
        <v>479</v>
      </c>
      <c r="K62" s="975">
        <f t="shared" si="243"/>
        <v>479</v>
      </c>
      <c r="L62" s="975">
        <f t="shared" si="244"/>
        <v>479</v>
      </c>
      <c r="M62" s="975">
        <f t="shared" si="245"/>
        <v>479</v>
      </c>
      <c r="N62" s="975">
        <f t="shared" si="246"/>
        <v>479</v>
      </c>
      <c r="O62" s="975">
        <f t="shared" si="247"/>
        <v>479</v>
      </c>
      <c r="P62" s="975">
        <f t="shared" si="248"/>
        <v>479</v>
      </c>
      <c r="Q62" s="975">
        <f t="shared" si="249"/>
        <v>479</v>
      </c>
      <c r="R62" s="975">
        <f t="shared" si="250"/>
        <v>479</v>
      </c>
      <c r="S62" s="975">
        <f t="shared" si="251"/>
        <v>479</v>
      </c>
      <c r="T62" s="975">
        <f t="shared" si="252"/>
        <v>479</v>
      </c>
      <c r="U62" s="975">
        <f t="shared" si="253"/>
        <v>479</v>
      </c>
      <c r="V62" s="975">
        <f t="shared" si="254"/>
        <v>479</v>
      </c>
      <c r="W62" s="975">
        <f t="shared" si="255"/>
        <v>479</v>
      </c>
      <c r="X62" s="975">
        <f t="shared" si="256"/>
        <v>479</v>
      </c>
      <c r="Y62" s="975">
        <f t="shared" si="257"/>
        <v>479</v>
      </c>
      <c r="Z62" s="975">
        <f t="shared" si="258"/>
        <v>479</v>
      </c>
      <c r="AA62" s="975">
        <f t="shared" si="259"/>
        <v>479</v>
      </c>
      <c r="AB62" s="975">
        <f t="shared" si="260"/>
        <v>479</v>
      </c>
      <c r="AC62" s="975">
        <f t="shared" si="261"/>
        <v>479</v>
      </c>
    </row>
    <row r="63" spans="1:29">
      <c r="A63" s="973" t="s">
        <v>1172</v>
      </c>
      <c r="B63" s="974"/>
      <c r="C63" s="975"/>
      <c r="D63" s="976"/>
      <c r="E63" s="976"/>
      <c r="F63" s="976"/>
      <c r="G63" s="975"/>
      <c r="H63" s="992">
        <f>G62</f>
        <v>479</v>
      </c>
      <c r="I63" s="975">
        <f>H63</f>
        <v>479</v>
      </c>
      <c r="J63" s="975">
        <f t="shared" si="242"/>
        <v>479</v>
      </c>
      <c r="K63" s="975">
        <f t="shared" si="243"/>
        <v>479</v>
      </c>
      <c r="L63" s="975">
        <f t="shared" si="244"/>
        <v>479</v>
      </c>
      <c r="M63" s="975">
        <f t="shared" si="245"/>
        <v>479</v>
      </c>
      <c r="N63" s="975">
        <f t="shared" si="246"/>
        <v>479</v>
      </c>
      <c r="O63" s="975">
        <f t="shared" si="247"/>
        <v>479</v>
      </c>
      <c r="P63" s="975">
        <f t="shared" si="248"/>
        <v>479</v>
      </c>
      <c r="Q63" s="975">
        <f t="shared" si="249"/>
        <v>479</v>
      </c>
      <c r="R63" s="975">
        <f t="shared" si="250"/>
        <v>479</v>
      </c>
      <c r="S63" s="975">
        <f t="shared" si="251"/>
        <v>479</v>
      </c>
      <c r="T63" s="975">
        <f t="shared" si="252"/>
        <v>479</v>
      </c>
      <c r="U63" s="975">
        <f t="shared" si="253"/>
        <v>479</v>
      </c>
      <c r="V63" s="975">
        <f t="shared" si="254"/>
        <v>479</v>
      </c>
      <c r="W63" s="975">
        <f t="shared" si="255"/>
        <v>479</v>
      </c>
      <c r="X63" s="975">
        <f t="shared" si="256"/>
        <v>479</v>
      </c>
      <c r="Y63" s="975">
        <f t="shared" si="257"/>
        <v>479</v>
      </c>
      <c r="Z63" s="975">
        <f t="shared" si="258"/>
        <v>479</v>
      </c>
      <c r="AA63" s="975">
        <f t="shared" si="259"/>
        <v>479</v>
      </c>
      <c r="AB63" s="975">
        <f t="shared" si="260"/>
        <v>479</v>
      </c>
      <c r="AC63" s="975">
        <f t="shared" si="261"/>
        <v>479</v>
      </c>
    </row>
    <row r="64" spans="1:29">
      <c r="A64" s="973" t="s">
        <v>1173</v>
      </c>
      <c r="B64" s="974"/>
      <c r="C64" s="975"/>
      <c r="D64" s="976"/>
      <c r="E64" s="976"/>
      <c r="F64" s="976"/>
      <c r="G64" s="975"/>
      <c r="H64" s="975"/>
      <c r="I64" s="975">
        <v>0</v>
      </c>
      <c r="J64" s="975">
        <f>I64</f>
        <v>0</v>
      </c>
      <c r="K64" s="975">
        <f t="shared" si="243"/>
        <v>0</v>
      </c>
      <c r="L64" s="975">
        <f t="shared" si="244"/>
        <v>0</v>
      </c>
      <c r="M64" s="975">
        <f t="shared" si="245"/>
        <v>0</v>
      </c>
      <c r="N64" s="975">
        <f t="shared" si="246"/>
        <v>0</v>
      </c>
      <c r="O64" s="975">
        <f t="shared" si="247"/>
        <v>0</v>
      </c>
      <c r="P64" s="975">
        <f t="shared" si="248"/>
        <v>0</v>
      </c>
      <c r="Q64" s="975">
        <f t="shared" si="249"/>
        <v>0</v>
      </c>
      <c r="R64" s="975">
        <f t="shared" si="250"/>
        <v>0</v>
      </c>
      <c r="S64" s="975">
        <f t="shared" si="251"/>
        <v>0</v>
      </c>
      <c r="T64" s="975">
        <f t="shared" si="252"/>
        <v>0</v>
      </c>
      <c r="U64" s="975">
        <f t="shared" si="253"/>
        <v>0</v>
      </c>
      <c r="V64" s="975">
        <f t="shared" si="254"/>
        <v>0</v>
      </c>
      <c r="W64" s="975">
        <f t="shared" si="255"/>
        <v>0</v>
      </c>
      <c r="X64" s="975">
        <f t="shared" si="256"/>
        <v>0</v>
      </c>
      <c r="Y64" s="975">
        <f t="shared" si="257"/>
        <v>0</v>
      </c>
      <c r="Z64" s="975">
        <f t="shared" si="258"/>
        <v>0</v>
      </c>
      <c r="AA64" s="975">
        <f t="shared" si="259"/>
        <v>0</v>
      </c>
      <c r="AB64" s="975">
        <f t="shared" si="260"/>
        <v>0</v>
      </c>
      <c r="AC64" s="975">
        <f t="shared" si="261"/>
        <v>0</v>
      </c>
    </row>
    <row r="65" spans="1:29">
      <c r="A65" s="973" t="s">
        <v>1033</v>
      </c>
      <c r="B65" s="974"/>
      <c r="C65" s="976">
        <f>C58*C57</f>
        <v>0</v>
      </c>
      <c r="D65" s="976">
        <f>C58*D57</f>
        <v>0</v>
      </c>
      <c r="E65" s="976">
        <f t="shared" ref="E65:V65" si="262">D58*E57</f>
        <v>0</v>
      </c>
      <c r="F65" s="976">
        <f t="shared" si="262"/>
        <v>0</v>
      </c>
      <c r="G65" s="976">
        <f t="shared" si="262"/>
        <v>0</v>
      </c>
      <c r="H65" s="976">
        <f t="shared" si="262"/>
        <v>0</v>
      </c>
      <c r="I65" s="976">
        <f t="shared" si="262"/>
        <v>0</v>
      </c>
      <c r="J65" s="976">
        <f t="shared" si="262"/>
        <v>0</v>
      </c>
      <c r="K65" s="976">
        <f t="shared" si="262"/>
        <v>0</v>
      </c>
      <c r="L65" s="976">
        <f t="shared" si="262"/>
        <v>0</v>
      </c>
      <c r="M65" s="976">
        <f t="shared" si="262"/>
        <v>0</v>
      </c>
      <c r="N65" s="976">
        <f t="shared" si="262"/>
        <v>0</v>
      </c>
      <c r="O65" s="976">
        <f t="shared" si="262"/>
        <v>0</v>
      </c>
      <c r="P65" s="976">
        <f t="shared" si="262"/>
        <v>0</v>
      </c>
      <c r="Q65" s="976">
        <f t="shared" si="262"/>
        <v>0</v>
      </c>
      <c r="R65" s="976">
        <f t="shared" si="262"/>
        <v>0</v>
      </c>
      <c r="S65" s="976">
        <f t="shared" si="262"/>
        <v>0</v>
      </c>
      <c r="T65" s="976">
        <f t="shared" si="262"/>
        <v>0</v>
      </c>
      <c r="U65" s="976">
        <f t="shared" si="262"/>
        <v>0</v>
      </c>
      <c r="V65" s="976">
        <f t="shared" si="262"/>
        <v>0</v>
      </c>
      <c r="W65" s="976">
        <f t="shared" ref="W65" si="263">V58*W57</f>
        <v>0</v>
      </c>
      <c r="X65" s="976">
        <f t="shared" ref="X65" si="264">W58*X57</f>
        <v>5054.8142191917632</v>
      </c>
      <c r="Y65" s="976">
        <f t="shared" ref="Y65" si="265">X58*Y57</f>
        <v>10090.740006453596</v>
      </c>
      <c r="Z65" s="976">
        <f t="shared" ref="Z65" si="266">Y58*Z57</f>
        <v>15107.777361785484</v>
      </c>
      <c r="AA65" s="976">
        <f t="shared" ref="AA65" si="267">Z58*AA57</f>
        <v>16056.246479409951</v>
      </c>
      <c r="AB65" s="976">
        <f t="shared" ref="AB65" si="268">AA58*AB57</f>
        <v>25085.186776659495</v>
      </c>
      <c r="AC65" s="976">
        <f t="shared" ref="AC65" si="269">AB58*AC57</f>
        <v>30045.558836201606</v>
      </c>
    </row>
    <row r="66" spans="1:29">
      <c r="A66" s="973" t="s">
        <v>1034</v>
      </c>
      <c r="B66" s="971"/>
      <c r="C66" s="977"/>
      <c r="D66" s="978">
        <f>D59*C57</f>
        <v>-776539.05482544552</v>
      </c>
      <c r="E66" s="978">
        <f t="shared" ref="E66" si="270">E59*D57</f>
        <v>-17061.111058082315</v>
      </c>
      <c r="F66" s="978">
        <f t="shared" ref="F66" si="271">F59*E57</f>
        <v>-17061.111058082362</v>
      </c>
      <c r="G66" s="978">
        <f t="shared" ref="G66" si="272">G59*F57</f>
        <v>-17061.111058082362</v>
      </c>
      <c r="H66" s="978">
        <f t="shared" ref="H66" si="273">H59*G57</f>
        <v>485983.16347264894</v>
      </c>
      <c r="I66" s="978">
        <f t="shared" ref="I66" si="274">I59*H57</f>
        <v>610613.28724352713</v>
      </c>
      <c r="J66" s="978">
        <f t="shared" ref="J66" si="275">J59*I57</f>
        <v>609482.34238172229</v>
      </c>
      <c r="K66" s="978">
        <f t="shared" ref="K66" si="276">K59*J57</f>
        <v>921057.65180891776</v>
      </c>
      <c r="L66" s="978">
        <f t="shared" ref="L66" si="277">L59*K57</f>
        <v>919361.23451621074</v>
      </c>
      <c r="M66" s="978">
        <f t="shared" ref="M66" si="278">M59*L57</f>
        <v>730719.63156718656</v>
      </c>
      <c r="N66" s="978">
        <f t="shared" ref="N66" si="279">N59*M57</f>
        <v>915968.39993079659</v>
      </c>
      <c r="O66" s="978">
        <f t="shared" ref="O66" si="280">O59*N57</f>
        <v>914271.98263808957</v>
      </c>
      <c r="P66" s="978">
        <f t="shared" ref="P66" si="281">P59*O57</f>
        <v>2461970.0260178237</v>
      </c>
      <c r="Q66" s="978">
        <f t="shared" ref="Q66" si="282">Q59*P57</f>
        <v>2457446.2465706049</v>
      </c>
      <c r="R66" s="978">
        <f t="shared" ref="R66" si="283">R59*Q57</f>
        <v>1958925.7514870923</v>
      </c>
      <c r="S66" s="978">
        <f t="shared" ref="S66" si="284">S59*R57</f>
        <v>2448398.6876761671</v>
      </c>
      <c r="T66" s="978">
        <f t="shared" ref="T66" si="285">T59*S57</f>
        <v>2443874.9082289482</v>
      </c>
      <c r="U66" s="978">
        <f t="shared" ref="U66" si="286">U59*T57</f>
        <v>2439351.1287817294</v>
      </c>
      <c r="V66" s="978">
        <f t="shared" ref="V66" si="287">V59*U57</f>
        <v>2434827.3493345105</v>
      </c>
      <c r="W66" s="978">
        <f t="shared" ref="W66" si="288">W59*V57</f>
        <v>1940830.6336982169</v>
      </c>
      <c r="X66" s="978">
        <f t="shared" ref="X66" si="289">X59*W57</f>
        <v>2425779.7904400723</v>
      </c>
      <c r="Y66" s="978">
        <f t="shared" ref="Y66" si="290">Y59*X57</f>
        <v>2421256.0109928544</v>
      </c>
      <c r="Z66" s="978">
        <f t="shared" ref="Z66" si="291">Z59*Y57</f>
        <v>2416732.2315456364</v>
      </c>
      <c r="AA66" s="978">
        <f t="shared" ref="AA66" si="292">AA59*Z57</f>
        <v>2412208.4520984157</v>
      </c>
      <c r="AB66" s="978">
        <f t="shared" ref="AB66" si="293">AB59*AA57</f>
        <v>1922735.5159093416</v>
      </c>
      <c r="AC66" s="978">
        <f t="shared" ref="AC66" si="294">AC59*AB57</f>
        <v>2403160.8932039794</v>
      </c>
    </row>
    <row r="67" spans="1:29">
      <c r="A67" s="973" t="s">
        <v>1035</v>
      </c>
      <c r="B67" s="971"/>
      <c r="C67" s="977"/>
      <c r="D67" s="977"/>
      <c r="E67" s="979">
        <f>E60*C57</f>
        <v>-776539.05482544552</v>
      </c>
      <c r="F67" s="979">
        <f t="shared" ref="F67" si="295">F60*D57</f>
        <v>-17061.111058082315</v>
      </c>
      <c r="G67" s="979">
        <f t="shared" ref="G67" si="296">G60*E57</f>
        <v>-17061.111058082362</v>
      </c>
      <c r="H67" s="979">
        <f t="shared" ref="H67" si="297">H60*F57</f>
        <v>-17061.111058082362</v>
      </c>
      <c r="I67" s="979">
        <f t="shared" ref="I67" si="298">I60*G57</f>
        <v>485983.16347264894</v>
      </c>
      <c r="J67" s="979">
        <f t="shared" ref="J67" si="299">J60*H57</f>
        <v>610613.28724352713</v>
      </c>
      <c r="K67" s="979">
        <f t="shared" ref="K67" si="300">K60*I57</f>
        <v>609482.34238172229</v>
      </c>
      <c r="L67" s="979">
        <f t="shared" ref="L67" si="301">L60*J57</f>
        <v>921057.65180891776</v>
      </c>
      <c r="M67" s="979">
        <f t="shared" ref="M67" si="302">M60*K57</f>
        <v>919361.23451621074</v>
      </c>
      <c r="N67" s="979">
        <f t="shared" ref="N67" si="303">N60*L57</f>
        <v>730719.63156718656</v>
      </c>
      <c r="O67" s="979">
        <f t="shared" ref="O67" si="304">O60*M57</f>
        <v>915968.39993079659</v>
      </c>
      <c r="P67" s="979">
        <f t="shared" ref="P67" si="305">P60*N57</f>
        <v>914271.98263808957</v>
      </c>
      <c r="Q67" s="979">
        <f t="shared" ref="Q67" si="306">Q60*O57</f>
        <v>2461970.0260178237</v>
      </c>
      <c r="R67" s="979">
        <f t="shared" ref="R67" si="307">R60*P57</f>
        <v>2457446.2465706049</v>
      </c>
      <c r="S67" s="979">
        <f t="shared" ref="S67" si="308">S60*Q57</f>
        <v>1958925.7514870923</v>
      </c>
      <c r="T67" s="979">
        <f t="shared" ref="T67" si="309">T60*R57</f>
        <v>2448398.6876761671</v>
      </c>
      <c r="U67" s="979">
        <f t="shared" ref="U67" si="310">U60*S57</f>
        <v>2443874.9082289482</v>
      </c>
      <c r="V67" s="979">
        <f t="shared" ref="V67" si="311">V60*T57</f>
        <v>2439351.1287817294</v>
      </c>
      <c r="W67" s="979">
        <f t="shared" ref="W67" si="312">W60*U57</f>
        <v>2434827.3493345105</v>
      </c>
      <c r="X67" s="979">
        <f t="shared" ref="X67" si="313">X60*V57</f>
        <v>1940830.6336982169</v>
      </c>
      <c r="Y67" s="979">
        <f t="shared" ref="Y67" si="314">Y60*W57</f>
        <v>2425779.7904400723</v>
      </c>
      <c r="Z67" s="979">
        <f t="shared" ref="Z67" si="315">Z60*X57</f>
        <v>2421256.0109928544</v>
      </c>
      <c r="AA67" s="979">
        <f t="shared" ref="AA67" si="316">AA60*Y57</f>
        <v>2416732.2315456364</v>
      </c>
      <c r="AB67" s="979">
        <f t="shared" ref="AB67" si="317">AB60*Z57</f>
        <v>2412208.4520984157</v>
      </c>
      <c r="AC67" s="979">
        <f t="shared" ref="AC67" si="318">AC60*AA57</f>
        <v>1922735.5159093416</v>
      </c>
    </row>
    <row r="68" spans="1:29">
      <c r="A68" s="973" t="s">
        <v>1036</v>
      </c>
      <c r="B68" s="971"/>
      <c r="C68" s="977"/>
      <c r="D68" s="977"/>
      <c r="E68" s="977"/>
      <c r="F68" s="979">
        <f>F61*C57</f>
        <v>-776539.05482544552</v>
      </c>
      <c r="G68" s="979">
        <f t="shared" ref="G68" si="319">G61*D57</f>
        <v>-17061.111058082315</v>
      </c>
      <c r="H68" s="979">
        <f t="shared" ref="H68" si="320">H61*E57</f>
        <v>-17061.111058082362</v>
      </c>
      <c r="I68" s="979">
        <f t="shared" ref="I68" si="321">I61*F57</f>
        <v>-17061.111058082362</v>
      </c>
      <c r="J68" s="979">
        <f t="shared" ref="J68" si="322">J61*G57</f>
        <v>485983.16347264894</v>
      </c>
      <c r="K68" s="979">
        <f t="shared" ref="K68" si="323">K61*H57</f>
        <v>610613.28724352713</v>
      </c>
      <c r="L68" s="979">
        <f t="shared" ref="L68" si="324">L61*I57</f>
        <v>609482.34238172229</v>
      </c>
      <c r="M68" s="979">
        <f t="shared" ref="M68" si="325">M61*J57</f>
        <v>921057.65180891776</v>
      </c>
      <c r="N68" s="979">
        <f t="shared" ref="N68" si="326">N61*K57</f>
        <v>919361.23451621074</v>
      </c>
      <c r="O68" s="979">
        <f t="shared" ref="O68" si="327">O61*L57</f>
        <v>730719.63156718656</v>
      </c>
      <c r="P68" s="979">
        <f t="shared" ref="P68" si="328">P61*M57</f>
        <v>915968.39993079659</v>
      </c>
      <c r="Q68" s="979">
        <f t="shared" ref="Q68" si="329">Q61*N57</f>
        <v>914271.98263808957</v>
      </c>
      <c r="R68" s="979">
        <f t="shared" ref="R68" si="330">R61*O57</f>
        <v>2461970.0260178237</v>
      </c>
      <c r="S68" s="979">
        <f t="shared" ref="S68" si="331">S61*P57</f>
        <v>2457446.2465706049</v>
      </c>
      <c r="T68" s="979">
        <f t="shared" ref="T68" si="332">T61*Q57</f>
        <v>1958925.7514870923</v>
      </c>
      <c r="U68" s="979">
        <f t="shared" ref="U68" si="333">U61*R57</f>
        <v>2448398.6876761671</v>
      </c>
      <c r="V68" s="979">
        <f t="shared" ref="V68" si="334">V61*S57</f>
        <v>2443874.9082289482</v>
      </c>
      <c r="W68" s="979">
        <f t="shared" ref="W68" si="335">W61*T57</f>
        <v>2439351.1287817294</v>
      </c>
      <c r="X68" s="979">
        <f t="shared" ref="X68" si="336">X61*U57</f>
        <v>2434827.3493345105</v>
      </c>
      <c r="Y68" s="979">
        <f t="shared" ref="Y68" si="337">Y61*V57</f>
        <v>1940830.6336982169</v>
      </c>
      <c r="Z68" s="979">
        <f t="shared" ref="Z68" si="338">Z61*W57</f>
        <v>2425779.7904400723</v>
      </c>
      <c r="AA68" s="979">
        <f t="shared" ref="AA68" si="339">AA61*X57</f>
        <v>2421256.0109928544</v>
      </c>
      <c r="AB68" s="979">
        <f t="shared" ref="AB68" si="340">AB61*Y57</f>
        <v>2416732.2315456364</v>
      </c>
      <c r="AC68" s="979">
        <f t="shared" ref="AC68" si="341">AC61*Z57</f>
        <v>2412208.4520984157</v>
      </c>
    </row>
    <row r="69" spans="1:29">
      <c r="A69" s="973" t="s">
        <v>1037</v>
      </c>
      <c r="B69" s="971"/>
      <c r="C69" s="977"/>
      <c r="D69" s="977"/>
      <c r="E69" s="977"/>
      <c r="F69" s="977"/>
      <c r="G69" s="979">
        <f>G62*C57</f>
        <v>-776539.05482544552</v>
      </c>
      <c r="H69" s="979">
        <f t="shared" ref="H69" si="342">H62*D57</f>
        <v>-17061.111058082315</v>
      </c>
      <c r="I69" s="979">
        <f t="shared" ref="I69" si="343">I62*E57</f>
        <v>-17061.111058082362</v>
      </c>
      <c r="J69" s="979">
        <f t="shared" ref="J69" si="344">J62*F57</f>
        <v>-17061.111058082362</v>
      </c>
      <c r="K69" s="979">
        <f t="shared" ref="K69" si="345">K62*G57</f>
        <v>485983.16347264894</v>
      </c>
      <c r="L69" s="979">
        <f t="shared" ref="L69" si="346">L62*H57</f>
        <v>610613.28724352713</v>
      </c>
      <c r="M69" s="979">
        <f t="shared" ref="M69" si="347">M62*I57</f>
        <v>609482.34238172229</v>
      </c>
      <c r="N69" s="979">
        <f t="shared" ref="N69" si="348">N62*J57</f>
        <v>921057.65180891776</v>
      </c>
      <c r="O69" s="979">
        <f t="shared" ref="O69" si="349">O62*K57</f>
        <v>919361.23451621074</v>
      </c>
      <c r="P69" s="979">
        <f t="shared" ref="P69" si="350">P62*L57</f>
        <v>730719.63156718656</v>
      </c>
      <c r="Q69" s="979">
        <f t="shared" ref="Q69" si="351">Q62*M57</f>
        <v>915968.39993079659</v>
      </c>
      <c r="R69" s="979">
        <f t="shared" ref="R69" si="352">R62*N57</f>
        <v>914271.98263808957</v>
      </c>
      <c r="S69" s="979">
        <f t="shared" ref="S69" si="353">S62*O57</f>
        <v>2461970.0260178237</v>
      </c>
      <c r="T69" s="979">
        <f t="shared" ref="T69" si="354">T62*P57</f>
        <v>2457446.2465706049</v>
      </c>
      <c r="U69" s="979">
        <f t="shared" ref="U69" si="355">U62*Q57</f>
        <v>1958925.7514870923</v>
      </c>
      <c r="V69" s="979">
        <f t="shared" ref="V69" si="356">V62*R57</f>
        <v>2448398.6876761671</v>
      </c>
      <c r="W69" s="979">
        <f t="shared" ref="W69" si="357">W62*S57</f>
        <v>2443874.9082289482</v>
      </c>
      <c r="X69" s="979">
        <f t="shared" ref="X69" si="358">X62*T57</f>
        <v>2439351.1287817294</v>
      </c>
      <c r="Y69" s="979">
        <f t="shared" ref="Y69" si="359">Y62*U57</f>
        <v>2434827.3493345105</v>
      </c>
      <c r="Z69" s="979">
        <f t="shared" ref="Z69" si="360">Z62*V57</f>
        <v>1940830.6336982169</v>
      </c>
      <c r="AA69" s="979">
        <f t="shared" ref="AA69" si="361">AA62*W57</f>
        <v>2425779.7904400723</v>
      </c>
      <c r="AB69" s="979">
        <f t="shared" ref="AB69" si="362">AB62*X57</f>
        <v>2421256.0109928544</v>
      </c>
      <c r="AC69" s="979">
        <f t="shared" ref="AC69" si="363">AC62*Y57</f>
        <v>2416732.2315456364</v>
      </c>
    </row>
    <row r="70" spans="1:29">
      <c r="A70" s="973" t="s">
        <v>1038</v>
      </c>
      <c r="B70" s="971"/>
      <c r="C70" s="977"/>
      <c r="D70" s="977"/>
      <c r="E70" s="977"/>
      <c r="F70" s="977"/>
      <c r="G70" s="979"/>
      <c r="H70" s="979">
        <f>H63*C57</f>
        <v>-776539.05482544552</v>
      </c>
      <c r="I70" s="979">
        <f t="shared" ref="I70" si="364">I63*D57</f>
        <v>-17061.111058082315</v>
      </c>
      <c r="J70" s="979">
        <f t="shared" ref="J70" si="365">J63*E57</f>
        <v>-17061.111058082362</v>
      </c>
      <c r="K70" s="979">
        <f t="shared" ref="K70" si="366">K63*F57</f>
        <v>-17061.111058082362</v>
      </c>
      <c r="L70" s="979">
        <f t="shared" ref="L70" si="367">L63*G57</f>
        <v>485983.16347264894</v>
      </c>
      <c r="M70" s="979">
        <f t="shared" ref="M70" si="368">M63*H57</f>
        <v>610613.28724352713</v>
      </c>
      <c r="N70" s="979">
        <f t="shared" ref="N70" si="369">N63*I57</f>
        <v>609482.34238172229</v>
      </c>
      <c r="O70" s="979">
        <f t="shared" ref="O70" si="370">O63*J57</f>
        <v>921057.65180891776</v>
      </c>
      <c r="P70" s="979">
        <f t="shared" ref="P70" si="371">P63*K57</f>
        <v>919361.23451621074</v>
      </c>
      <c r="Q70" s="979">
        <f t="shared" ref="Q70" si="372">Q63*L57</f>
        <v>730719.63156718656</v>
      </c>
      <c r="R70" s="979">
        <f t="shared" ref="R70" si="373">R63*M57</f>
        <v>915968.39993079659</v>
      </c>
      <c r="S70" s="979">
        <f t="shared" ref="S70" si="374">S63*N57</f>
        <v>914271.98263808957</v>
      </c>
      <c r="T70" s="979">
        <f t="shared" ref="T70" si="375">T63*O57</f>
        <v>2461970.0260178237</v>
      </c>
      <c r="U70" s="979">
        <f t="shared" ref="U70" si="376">U63*P57</f>
        <v>2457446.2465706049</v>
      </c>
      <c r="V70" s="979">
        <f t="shared" ref="V70" si="377">V63*Q57</f>
        <v>1958925.7514870923</v>
      </c>
      <c r="W70" s="979">
        <f t="shared" ref="W70" si="378">W63*R57</f>
        <v>2448398.6876761671</v>
      </c>
      <c r="X70" s="979">
        <f t="shared" ref="X70" si="379">X63*S57</f>
        <v>2443874.9082289482</v>
      </c>
      <c r="Y70" s="979">
        <f t="shared" ref="Y70" si="380">Y63*T57</f>
        <v>2439351.1287817294</v>
      </c>
      <c r="Z70" s="979">
        <f t="shared" ref="Z70" si="381">Z63*U57</f>
        <v>2434827.3493345105</v>
      </c>
      <c r="AA70" s="979">
        <f t="shared" ref="AA70" si="382">AA63*V57</f>
        <v>1940830.6336982169</v>
      </c>
      <c r="AB70" s="979">
        <f t="shared" ref="AB70" si="383">AB63*W57</f>
        <v>2425779.7904400723</v>
      </c>
      <c r="AC70" s="979">
        <f t="shared" ref="AC70" si="384">AC63*X57</f>
        <v>2421256.0109928544</v>
      </c>
    </row>
    <row r="71" spans="1:29">
      <c r="A71" s="973" t="s">
        <v>1039</v>
      </c>
      <c r="B71" s="971"/>
      <c r="C71" s="977"/>
      <c r="D71" s="977"/>
      <c r="E71" s="977"/>
      <c r="F71" s="977"/>
      <c r="G71" s="979"/>
      <c r="H71" s="979"/>
      <c r="I71" s="979">
        <f>I64*H57</f>
        <v>0</v>
      </c>
      <c r="J71" s="979">
        <f t="shared" ref="J71" si="385">J64*I57</f>
        <v>0</v>
      </c>
      <c r="K71" s="979">
        <f t="shared" ref="K71" si="386">K64*J57</f>
        <v>0</v>
      </c>
      <c r="L71" s="979">
        <f t="shared" ref="L71" si="387">L64*K57</f>
        <v>0</v>
      </c>
      <c r="M71" s="979">
        <f t="shared" ref="M71" si="388">M64*L57</f>
        <v>0</v>
      </c>
      <c r="N71" s="979">
        <f t="shared" ref="N71" si="389">N64*M57</f>
        <v>0</v>
      </c>
      <c r="O71" s="979">
        <f t="shared" ref="O71" si="390">O64*N57</f>
        <v>0</v>
      </c>
      <c r="P71" s="979">
        <f t="shared" ref="P71" si="391">P64*O57</f>
        <v>0</v>
      </c>
      <c r="Q71" s="979">
        <f t="shared" ref="Q71" si="392">Q64*P57</f>
        <v>0</v>
      </c>
      <c r="R71" s="979">
        <f t="shared" ref="R71" si="393">R64*Q57</f>
        <v>0</v>
      </c>
      <c r="S71" s="979">
        <f t="shared" ref="S71" si="394">S64*R57</f>
        <v>0</v>
      </c>
      <c r="T71" s="979">
        <f t="shared" ref="T71" si="395">T64*S57</f>
        <v>0</v>
      </c>
      <c r="U71" s="979">
        <f t="shared" ref="U71" si="396">U64*T57</f>
        <v>0</v>
      </c>
      <c r="V71" s="979">
        <f t="shared" ref="V71" si="397">V64*U57</f>
        <v>0</v>
      </c>
      <c r="W71" s="979">
        <f t="shared" ref="W71" si="398">W64*V57</f>
        <v>0</v>
      </c>
      <c r="X71" s="979">
        <f t="shared" ref="X71" si="399">X64*W57</f>
        <v>0</v>
      </c>
      <c r="Y71" s="979">
        <f t="shared" ref="Y71" si="400">Y64*X57</f>
        <v>0</v>
      </c>
      <c r="Z71" s="979">
        <f t="shared" ref="Z71" si="401">Z64*Y57</f>
        <v>0</v>
      </c>
      <c r="AA71" s="979">
        <f t="shared" ref="AA71" si="402">AA64*Z57</f>
        <v>0</v>
      </c>
      <c r="AB71" s="979">
        <f t="shared" ref="AB71" si="403">AB64*AA57</f>
        <v>0</v>
      </c>
      <c r="AC71" s="979">
        <f t="shared" ref="AC71" si="404">AC64*AB57</f>
        <v>0</v>
      </c>
    </row>
    <row r="72" spans="1:29" ht="15" thickBot="1">
      <c r="A72" s="980" t="s">
        <v>1175</v>
      </c>
      <c r="B72" s="981"/>
      <c r="C72" s="982">
        <f>SUM(C65:C71)</f>
        <v>0</v>
      </c>
      <c r="D72" s="982">
        <f t="shared" ref="D72:V72" si="405">SUM(D65:D71)</f>
        <v>-776539.05482544552</v>
      </c>
      <c r="E72" s="982">
        <f t="shared" si="405"/>
        <v>-793600.16588352784</v>
      </c>
      <c r="F72" s="982">
        <f t="shared" si="405"/>
        <v>-810661.27694161015</v>
      </c>
      <c r="G72" s="982">
        <f t="shared" si="405"/>
        <v>-827722.38799969258</v>
      </c>
      <c r="H72" s="982">
        <f t="shared" si="405"/>
        <v>-341739.22452704364</v>
      </c>
      <c r="I72" s="982">
        <f t="shared" si="405"/>
        <v>1045413.1175419289</v>
      </c>
      <c r="J72" s="982">
        <f t="shared" si="405"/>
        <v>1671956.5709817335</v>
      </c>
      <c r="K72" s="982">
        <f t="shared" si="405"/>
        <v>2610075.3338487335</v>
      </c>
      <c r="L72" s="982">
        <f t="shared" si="405"/>
        <v>3546497.6794230267</v>
      </c>
      <c r="M72" s="982">
        <f t="shared" si="405"/>
        <v>3791234.1475175647</v>
      </c>
      <c r="N72" s="982">
        <f t="shared" si="405"/>
        <v>4096589.2602048339</v>
      </c>
      <c r="O72" s="982">
        <f t="shared" si="405"/>
        <v>4401378.9004612016</v>
      </c>
      <c r="P72" s="982">
        <f t="shared" si="405"/>
        <v>5942291.2746701073</v>
      </c>
      <c r="Q72" s="982">
        <f t="shared" si="405"/>
        <v>7480376.2867245013</v>
      </c>
      <c r="R72" s="982">
        <f t="shared" si="405"/>
        <v>8708582.4066444077</v>
      </c>
      <c r="S72" s="982">
        <f t="shared" si="405"/>
        <v>10241012.694389777</v>
      </c>
      <c r="T72" s="982">
        <f t="shared" si="405"/>
        <v>11770615.619980637</v>
      </c>
      <c r="U72" s="982">
        <f t="shared" si="405"/>
        <v>11747996.722744543</v>
      </c>
      <c r="V72" s="982">
        <f t="shared" si="405"/>
        <v>11725377.825508449</v>
      </c>
      <c r="W72" s="982">
        <f t="shared" ref="W72:AC72" si="406">SUM(W65:W71)</f>
        <v>11707282.707719572</v>
      </c>
      <c r="X72" s="982">
        <f t="shared" si="406"/>
        <v>11689718.62470267</v>
      </c>
      <c r="Y72" s="982">
        <f t="shared" si="406"/>
        <v>11672135.653253838</v>
      </c>
      <c r="Z72" s="982">
        <f t="shared" si="406"/>
        <v>11654533.793373076</v>
      </c>
      <c r="AA72" s="982">
        <f t="shared" si="406"/>
        <v>11632863.365254607</v>
      </c>
      <c r="AB72" s="982">
        <f t="shared" si="406"/>
        <v>11623797.187762979</v>
      </c>
      <c r="AC72" s="982">
        <f t="shared" si="406"/>
        <v>11606138.66258643</v>
      </c>
    </row>
    <row r="73" spans="1:29">
      <c r="A73" s="993"/>
      <c r="B73" s="971"/>
      <c r="C73" s="979"/>
      <c r="D73" s="979"/>
      <c r="E73" s="979"/>
      <c r="F73" s="979"/>
      <c r="G73" s="979"/>
      <c r="H73" s="979"/>
      <c r="I73" s="979"/>
      <c r="J73" s="979"/>
      <c r="K73" s="979"/>
      <c r="L73" s="979"/>
      <c r="M73" s="979"/>
      <c r="N73" s="979"/>
      <c r="O73" s="979"/>
      <c r="P73" s="979"/>
      <c r="Q73" s="979"/>
      <c r="R73" s="979"/>
      <c r="S73" s="979"/>
      <c r="T73" s="979"/>
      <c r="U73" s="979"/>
      <c r="V73" s="979"/>
      <c r="W73" s="828"/>
    </row>
    <row r="74" spans="1:29" ht="15" thickBot="1">
      <c r="A74" s="1483" t="s">
        <v>1181</v>
      </c>
      <c r="B74" s="1484"/>
      <c r="C74" s="1484"/>
      <c r="D74" s="1484"/>
      <c r="E74" s="1484"/>
      <c r="F74" s="1484"/>
      <c r="G74" s="1484"/>
      <c r="H74" s="1484"/>
      <c r="I74" s="1484"/>
      <c r="J74" s="1484"/>
      <c r="K74" s="1484"/>
      <c r="L74" s="1484"/>
      <c r="M74" s="1484"/>
      <c r="N74" s="1484"/>
      <c r="O74" s="1484"/>
      <c r="P74" s="1484"/>
      <c r="Q74" s="1484"/>
      <c r="R74" s="1484"/>
      <c r="S74" s="1484"/>
      <c r="T74" s="1484"/>
      <c r="U74" s="1484"/>
      <c r="V74" s="1484"/>
    </row>
    <row r="75" spans="1:29">
      <c r="A75" s="1481" t="s">
        <v>1032</v>
      </c>
      <c r="B75" s="1482"/>
      <c r="C75" s="969">
        <v>1</v>
      </c>
      <c r="D75" s="969">
        <v>2</v>
      </c>
      <c r="E75" s="969">
        <v>3</v>
      </c>
      <c r="F75" s="969">
        <v>4</v>
      </c>
      <c r="G75" s="969">
        <v>5</v>
      </c>
      <c r="H75" s="969">
        <v>6</v>
      </c>
      <c r="I75" s="969">
        <v>7</v>
      </c>
      <c r="J75" s="969">
        <v>8</v>
      </c>
      <c r="K75" s="969">
        <v>9</v>
      </c>
      <c r="L75" s="969">
        <v>10</v>
      </c>
      <c r="M75" s="969">
        <v>11</v>
      </c>
      <c r="N75" s="969">
        <v>12</v>
      </c>
      <c r="O75" s="969">
        <v>13</v>
      </c>
      <c r="P75" s="969">
        <v>14</v>
      </c>
      <c r="Q75" s="969">
        <v>15</v>
      </c>
      <c r="R75" s="969">
        <v>16</v>
      </c>
      <c r="S75" s="969">
        <v>17</v>
      </c>
      <c r="T75" s="969">
        <v>18</v>
      </c>
      <c r="U75" s="969">
        <v>19</v>
      </c>
      <c r="V75" s="969">
        <v>20</v>
      </c>
      <c r="W75" s="969">
        <v>21</v>
      </c>
      <c r="X75" s="969">
        <v>22</v>
      </c>
      <c r="Y75" s="969">
        <v>23</v>
      </c>
      <c r="Z75" s="969">
        <v>24</v>
      </c>
      <c r="AA75" s="969">
        <v>25</v>
      </c>
      <c r="AB75" s="969">
        <v>26</v>
      </c>
      <c r="AC75" s="969">
        <v>27</v>
      </c>
    </row>
    <row r="76" spans="1:29">
      <c r="A76" s="970" t="s">
        <v>1174</v>
      </c>
      <c r="B76" s="971"/>
      <c r="C76" s="972">
        <f>'2.4 Juniper forest (1ha)'!E72</f>
        <v>-1621.1671290719132</v>
      </c>
      <c r="D76" s="972">
        <f>'2.4 Juniper forest (1ha)'!F72</f>
        <v>-35.618185925015382</v>
      </c>
      <c r="E76" s="972">
        <f>'2.4 Juniper forest (1ha)'!G72</f>
        <v>-35.618185925015368</v>
      </c>
      <c r="F76" s="972">
        <f>'2.4 Juniper forest (1ha)'!H72</f>
        <v>-35.618185925015368</v>
      </c>
      <c r="G76" s="972">
        <f>'2.4 Juniper forest (1ha)'!I72</f>
        <v>-35.618185925015368</v>
      </c>
      <c r="H76" s="972">
        <f>'2.4 Juniper forest (1ha)'!J72</f>
        <v>-35.618185925015368</v>
      </c>
      <c r="I76" s="972">
        <f>'2.4 Juniper forest (1ha)'!K72</f>
        <v>-35.618185925015368</v>
      </c>
      <c r="J76" s="972">
        <f>'2.4 Juniper forest (1ha)'!L72</f>
        <v>763.76723682390889</v>
      </c>
      <c r="K76" s="972">
        <f>'2.4 Juniper forest (1ha)'!M72</f>
        <v>868.71367749582919</v>
      </c>
      <c r="L76" s="972">
        <f>'2.4 Juniper forest (1ha)'!N72</f>
        <v>771.49607478707514</v>
      </c>
      <c r="M76" s="972">
        <f>'2.4 Juniper forest (1ha)'!O72</f>
        <v>1077.4501242317149</v>
      </c>
      <c r="N76" s="972">
        <f>'2.4 Juniper forest (1ha)'!P72</f>
        <v>1181.24013029568</v>
      </c>
      <c r="O76" s="972">
        <f>'2.4 Juniper forest (1ha)'!Q72</f>
        <v>1284.6446581569937</v>
      </c>
      <c r="P76" s="972">
        <f>'2.4 Juniper forest (1ha)'!R72</f>
        <v>1387.6637078156557</v>
      </c>
      <c r="Q76" s="972">
        <f>'2.4 Juniper forest (1ha)'!S72</f>
        <v>1185.11418623233</v>
      </c>
      <c r="R76" s="972">
        <f>'2.4 Juniper forest (1ha)'!T72</f>
        <v>1592.5453725250245</v>
      </c>
      <c r="S76" s="972">
        <f>'2.4 Juniper forest (1ha)'!U72</f>
        <v>1694.4079875757309</v>
      </c>
      <c r="T76" s="972">
        <f>'2.4 Juniper forest (1ha)'!V72</f>
        <v>1795.8851244237862</v>
      </c>
      <c r="U76" s="972">
        <f>'2.4 Juniper forest (1ha)'!W72</f>
        <v>1896.9767830691897</v>
      </c>
      <c r="V76" s="972">
        <f>'2.4 Juniper forest (1ha)'!X72</f>
        <v>1591.0227336245505</v>
      </c>
      <c r="W76" s="972">
        <f>'2.4 Juniper forest (1ha)'!Y72</f>
        <v>1993.9245510360877</v>
      </c>
      <c r="X76" s="972">
        <f>'2.4 Juniper forest (1ha)'!Z72</f>
        <v>1990.1661385602345</v>
      </c>
      <c r="Y76" s="972">
        <f>'2.4 Juniper forest (1ha)'!AA72</f>
        <v>1986.407726084381</v>
      </c>
      <c r="Z76" s="972">
        <f>'2.4 Juniper forest (1ha)'!AB72</f>
        <v>1982.6493136085257</v>
      </c>
      <c r="AA76" s="972">
        <f>'2.4 Juniper forest (1ha)'!AC72</f>
        <v>1575.9890837211349</v>
      </c>
      <c r="AB76" s="972">
        <f>'2.4 Juniper forest (1ha)'!AD72</f>
        <v>1975.1324886568191</v>
      </c>
      <c r="AC76" s="972">
        <f>'2.4 Juniper forest (1ha)'!AE72</f>
        <v>1971.3740761809656</v>
      </c>
    </row>
    <row r="77" spans="1:29">
      <c r="A77" s="973" t="s">
        <v>1167</v>
      </c>
      <c r="B77" s="974"/>
      <c r="C77" s="975">
        <v>0</v>
      </c>
      <c r="D77" s="975">
        <v>0</v>
      </c>
      <c r="E77" s="975">
        <v>0</v>
      </c>
      <c r="F77" s="975">
        <v>0</v>
      </c>
      <c r="G77" s="975">
        <v>0</v>
      </c>
      <c r="H77" s="975">
        <v>0</v>
      </c>
      <c r="I77" s="975">
        <v>0</v>
      </c>
      <c r="J77" s="975">
        <v>0</v>
      </c>
      <c r="K77" s="975">
        <v>0</v>
      </c>
      <c r="L77" s="975">
        <v>0</v>
      </c>
      <c r="M77" s="975">
        <v>0</v>
      </c>
      <c r="N77" s="975">
        <v>0</v>
      </c>
      <c r="O77" s="975">
        <v>0</v>
      </c>
      <c r="P77" s="975">
        <v>0</v>
      </c>
      <c r="Q77" s="975">
        <v>0</v>
      </c>
      <c r="R77" s="975">
        <v>0</v>
      </c>
      <c r="S77" s="975">
        <v>0</v>
      </c>
      <c r="T77" s="975">
        <v>0</v>
      </c>
      <c r="U77" s="975">
        <v>0</v>
      </c>
      <c r="V77" s="975">
        <v>0</v>
      </c>
      <c r="W77" s="975">
        <v>1</v>
      </c>
      <c r="X77" s="975">
        <v>2</v>
      </c>
      <c r="Y77" s="975">
        <v>3</v>
      </c>
      <c r="Z77" s="975">
        <v>4</v>
      </c>
      <c r="AA77" s="975">
        <v>5</v>
      </c>
      <c r="AB77" s="975">
        <v>6</v>
      </c>
      <c r="AC77" s="975">
        <v>7</v>
      </c>
    </row>
    <row r="78" spans="1:29">
      <c r="A78" s="973" t="s">
        <v>1168</v>
      </c>
      <c r="B78" s="974"/>
      <c r="C78" s="975"/>
      <c r="D78" s="976">
        <f>$C$10*20%</f>
        <v>65</v>
      </c>
      <c r="E78" s="976">
        <f>D78</f>
        <v>65</v>
      </c>
      <c r="F78" s="976">
        <f t="shared" ref="F78" si="407">E78</f>
        <v>65</v>
      </c>
      <c r="G78" s="976">
        <f t="shared" ref="G78:G79" si="408">F78</f>
        <v>65</v>
      </c>
      <c r="H78" s="976">
        <f t="shared" ref="H78:H80" si="409">G78</f>
        <v>65</v>
      </c>
      <c r="I78" s="976">
        <f t="shared" ref="I78:I81" si="410">H78</f>
        <v>65</v>
      </c>
      <c r="J78" s="976">
        <f t="shared" ref="J78:J82" si="411">I78</f>
        <v>65</v>
      </c>
      <c r="K78" s="976">
        <f t="shared" ref="K78:K83" si="412">J78</f>
        <v>65</v>
      </c>
      <c r="L78" s="976">
        <f t="shared" ref="L78:L83" si="413">K78</f>
        <v>65</v>
      </c>
      <c r="M78" s="976">
        <f t="shared" ref="M78:M83" si="414">L78</f>
        <v>65</v>
      </c>
      <c r="N78" s="976">
        <f t="shared" ref="N78:N83" si="415">M78</f>
        <v>65</v>
      </c>
      <c r="O78" s="976">
        <f t="shared" ref="O78:O83" si="416">N78</f>
        <v>65</v>
      </c>
      <c r="P78" s="976">
        <f t="shared" ref="P78:P83" si="417">O78</f>
        <v>65</v>
      </c>
      <c r="Q78" s="976">
        <f t="shared" ref="Q78:Q83" si="418">P78</f>
        <v>65</v>
      </c>
      <c r="R78" s="976">
        <f t="shared" ref="R78:R83" si="419">Q78</f>
        <v>65</v>
      </c>
      <c r="S78" s="976">
        <f t="shared" ref="S78:S83" si="420">R78</f>
        <v>65</v>
      </c>
      <c r="T78" s="976">
        <f t="shared" ref="T78:T83" si="421">S78</f>
        <v>65</v>
      </c>
      <c r="U78" s="976">
        <f t="shared" ref="U78:U83" si="422">T78</f>
        <v>65</v>
      </c>
      <c r="V78" s="976">
        <f t="shared" ref="V78:V83" si="423">U78</f>
        <v>65</v>
      </c>
      <c r="W78" s="976">
        <f t="shared" ref="W78:W83" si="424">V78</f>
        <v>65</v>
      </c>
      <c r="X78" s="976">
        <f t="shared" ref="X78:X83" si="425">W78</f>
        <v>65</v>
      </c>
      <c r="Y78" s="976">
        <f t="shared" ref="Y78:Y83" si="426">X78</f>
        <v>65</v>
      </c>
      <c r="Z78" s="976">
        <f t="shared" ref="Z78:Z83" si="427">Y78</f>
        <v>65</v>
      </c>
      <c r="AA78" s="976">
        <f t="shared" ref="AA78:AA83" si="428">Z78</f>
        <v>65</v>
      </c>
      <c r="AB78" s="976">
        <f t="shared" ref="AB78:AB83" si="429">AA78</f>
        <v>65</v>
      </c>
      <c r="AC78" s="976">
        <f t="shared" ref="AC78:AC83" si="430">AB78</f>
        <v>65</v>
      </c>
    </row>
    <row r="79" spans="1:29">
      <c r="A79" s="973" t="s">
        <v>1169</v>
      </c>
      <c r="B79" s="974"/>
      <c r="C79" s="975"/>
      <c r="D79" s="976"/>
      <c r="E79" s="976">
        <f>D78</f>
        <v>65</v>
      </c>
      <c r="F79" s="976">
        <f>E79</f>
        <v>65</v>
      </c>
      <c r="G79" s="976">
        <f t="shared" si="408"/>
        <v>65</v>
      </c>
      <c r="H79" s="976">
        <f t="shared" si="409"/>
        <v>65</v>
      </c>
      <c r="I79" s="976">
        <f t="shared" si="410"/>
        <v>65</v>
      </c>
      <c r="J79" s="976">
        <f t="shared" si="411"/>
        <v>65</v>
      </c>
      <c r="K79" s="976">
        <f t="shared" si="412"/>
        <v>65</v>
      </c>
      <c r="L79" s="976">
        <f t="shared" si="413"/>
        <v>65</v>
      </c>
      <c r="M79" s="976">
        <f t="shared" si="414"/>
        <v>65</v>
      </c>
      <c r="N79" s="976">
        <f t="shared" si="415"/>
        <v>65</v>
      </c>
      <c r="O79" s="976">
        <f t="shared" si="416"/>
        <v>65</v>
      </c>
      <c r="P79" s="976">
        <f t="shared" si="417"/>
        <v>65</v>
      </c>
      <c r="Q79" s="976">
        <f t="shared" si="418"/>
        <v>65</v>
      </c>
      <c r="R79" s="976">
        <f t="shared" si="419"/>
        <v>65</v>
      </c>
      <c r="S79" s="976">
        <f t="shared" si="420"/>
        <v>65</v>
      </c>
      <c r="T79" s="976">
        <f t="shared" si="421"/>
        <v>65</v>
      </c>
      <c r="U79" s="976">
        <f t="shared" si="422"/>
        <v>65</v>
      </c>
      <c r="V79" s="976">
        <f t="shared" si="423"/>
        <v>65</v>
      </c>
      <c r="W79" s="976">
        <f t="shared" si="424"/>
        <v>65</v>
      </c>
      <c r="X79" s="976">
        <f t="shared" si="425"/>
        <v>65</v>
      </c>
      <c r="Y79" s="976">
        <f t="shared" si="426"/>
        <v>65</v>
      </c>
      <c r="Z79" s="976">
        <f t="shared" si="427"/>
        <v>65</v>
      </c>
      <c r="AA79" s="976">
        <f t="shared" si="428"/>
        <v>65</v>
      </c>
      <c r="AB79" s="976">
        <f t="shared" si="429"/>
        <v>65</v>
      </c>
      <c r="AC79" s="976">
        <f t="shared" si="430"/>
        <v>65</v>
      </c>
    </row>
    <row r="80" spans="1:29">
      <c r="A80" s="973" t="s">
        <v>1170</v>
      </c>
      <c r="B80" s="974"/>
      <c r="C80" s="975"/>
      <c r="D80" s="976"/>
      <c r="E80" s="976"/>
      <c r="F80" s="976">
        <f>E79</f>
        <v>65</v>
      </c>
      <c r="G80" s="976">
        <f>F80</f>
        <v>65</v>
      </c>
      <c r="H80" s="976">
        <f t="shared" si="409"/>
        <v>65</v>
      </c>
      <c r="I80" s="976">
        <f t="shared" si="410"/>
        <v>65</v>
      </c>
      <c r="J80" s="976">
        <f t="shared" si="411"/>
        <v>65</v>
      </c>
      <c r="K80" s="976">
        <f t="shared" si="412"/>
        <v>65</v>
      </c>
      <c r="L80" s="976">
        <f t="shared" si="413"/>
        <v>65</v>
      </c>
      <c r="M80" s="976">
        <f t="shared" si="414"/>
        <v>65</v>
      </c>
      <c r="N80" s="976">
        <f t="shared" si="415"/>
        <v>65</v>
      </c>
      <c r="O80" s="976">
        <f t="shared" si="416"/>
        <v>65</v>
      </c>
      <c r="P80" s="976">
        <f t="shared" si="417"/>
        <v>65</v>
      </c>
      <c r="Q80" s="976">
        <f t="shared" si="418"/>
        <v>65</v>
      </c>
      <c r="R80" s="976">
        <f t="shared" si="419"/>
        <v>65</v>
      </c>
      <c r="S80" s="976">
        <f t="shared" si="420"/>
        <v>65</v>
      </c>
      <c r="T80" s="976">
        <f t="shared" si="421"/>
        <v>65</v>
      </c>
      <c r="U80" s="976">
        <f t="shared" si="422"/>
        <v>65</v>
      </c>
      <c r="V80" s="976">
        <f t="shared" si="423"/>
        <v>65</v>
      </c>
      <c r="W80" s="976">
        <f t="shared" si="424"/>
        <v>65</v>
      </c>
      <c r="X80" s="976">
        <f t="shared" si="425"/>
        <v>65</v>
      </c>
      <c r="Y80" s="976">
        <f t="shared" si="426"/>
        <v>65</v>
      </c>
      <c r="Z80" s="976">
        <f t="shared" si="427"/>
        <v>65</v>
      </c>
      <c r="AA80" s="976">
        <f t="shared" si="428"/>
        <v>65</v>
      </c>
      <c r="AB80" s="976">
        <f t="shared" si="429"/>
        <v>65</v>
      </c>
      <c r="AC80" s="976">
        <f t="shared" si="430"/>
        <v>65</v>
      </c>
    </row>
    <row r="81" spans="1:29">
      <c r="A81" s="973" t="s">
        <v>1171</v>
      </c>
      <c r="B81" s="974"/>
      <c r="C81" s="975"/>
      <c r="D81" s="976"/>
      <c r="E81" s="976"/>
      <c r="F81" s="976"/>
      <c r="G81" s="992">
        <f>F80</f>
        <v>65</v>
      </c>
      <c r="H81" s="975">
        <f>G81</f>
        <v>65</v>
      </c>
      <c r="I81" s="975">
        <f t="shared" si="410"/>
        <v>65</v>
      </c>
      <c r="J81" s="975">
        <f t="shared" si="411"/>
        <v>65</v>
      </c>
      <c r="K81" s="975">
        <f t="shared" si="412"/>
        <v>65</v>
      </c>
      <c r="L81" s="975">
        <f t="shared" si="413"/>
        <v>65</v>
      </c>
      <c r="M81" s="975">
        <f t="shared" si="414"/>
        <v>65</v>
      </c>
      <c r="N81" s="975">
        <f t="shared" si="415"/>
        <v>65</v>
      </c>
      <c r="O81" s="975">
        <f t="shared" si="416"/>
        <v>65</v>
      </c>
      <c r="P81" s="975">
        <f t="shared" si="417"/>
        <v>65</v>
      </c>
      <c r="Q81" s="975">
        <f t="shared" si="418"/>
        <v>65</v>
      </c>
      <c r="R81" s="975">
        <f t="shared" si="419"/>
        <v>65</v>
      </c>
      <c r="S81" s="975">
        <f t="shared" si="420"/>
        <v>65</v>
      </c>
      <c r="T81" s="975">
        <f t="shared" si="421"/>
        <v>65</v>
      </c>
      <c r="U81" s="975">
        <f t="shared" si="422"/>
        <v>65</v>
      </c>
      <c r="V81" s="975">
        <f t="shared" si="423"/>
        <v>65</v>
      </c>
      <c r="W81" s="975">
        <f t="shared" si="424"/>
        <v>65</v>
      </c>
      <c r="X81" s="975">
        <f t="shared" si="425"/>
        <v>65</v>
      </c>
      <c r="Y81" s="975">
        <f t="shared" si="426"/>
        <v>65</v>
      </c>
      <c r="Z81" s="975">
        <f t="shared" si="427"/>
        <v>65</v>
      </c>
      <c r="AA81" s="975">
        <f t="shared" si="428"/>
        <v>65</v>
      </c>
      <c r="AB81" s="975">
        <f t="shared" si="429"/>
        <v>65</v>
      </c>
      <c r="AC81" s="975">
        <f t="shared" si="430"/>
        <v>65</v>
      </c>
    </row>
    <row r="82" spans="1:29">
      <c r="A82" s="973" t="s">
        <v>1172</v>
      </c>
      <c r="B82" s="974"/>
      <c r="C82" s="975"/>
      <c r="D82" s="976"/>
      <c r="E82" s="976"/>
      <c r="F82" s="976"/>
      <c r="G82" s="975"/>
      <c r="H82" s="992">
        <f>G81</f>
        <v>65</v>
      </c>
      <c r="I82" s="975">
        <f>H82</f>
        <v>65</v>
      </c>
      <c r="J82" s="975">
        <f t="shared" si="411"/>
        <v>65</v>
      </c>
      <c r="K82" s="975">
        <f t="shared" si="412"/>
        <v>65</v>
      </c>
      <c r="L82" s="975">
        <f t="shared" si="413"/>
        <v>65</v>
      </c>
      <c r="M82" s="975">
        <f t="shared" si="414"/>
        <v>65</v>
      </c>
      <c r="N82" s="975">
        <f t="shared" si="415"/>
        <v>65</v>
      </c>
      <c r="O82" s="975">
        <f t="shared" si="416"/>
        <v>65</v>
      </c>
      <c r="P82" s="975">
        <f t="shared" si="417"/>
        <v>65</v>
      </c>
      <c r="Q82" s="975">
        <f t="shared" si="418"/>
        <v>65</v>
      </c>
      <c r="R82" s="975">
        <f t="shared" si="419"/>
        <v>65</v>
      </c>
      <c r="S82" s="975">
        <f t="shared" si="420"/>
        <v>65</v>
      </c>
      <c r="T82" s="975">
        <f t="shared" si="421"/>
        <v>65</v>
      </c>
      <c r="U82" s="975">
        <f t="shared" si="422"/>
        <v>65</v>
      </c>
      <c r="V82" s="975">
        <f t="shared" si="423"/>
        <v>65</v>
      </c>
      <c r="W82" s="975">
        <f t="shared" si="424"/>
        <v>65</v>
      </c>
      <c r="X82" s="975">
        <f t="shared" si="425"/>
        <v>65</v>
      </c>
      <c r="Y82" s="975">
        <f t="shared" si="426"/>
        <v>65</v>
      </c>
      <c r="Z82" s="975">
        <f t="shared" si="427"/>
        <v>65</v>
      </c>
      <c r="AA82" s="975">
        <f t="shared" si="428"/>
        <v>65</v>
      </c>
      <c r="AB82" s="975">
        <f t="shared" si="429"/>
        <v>65</v>
      </c>
      <c r="AC82" s="975">
        <f t="shared" si="430"/>
        <v>65</v>
      </c>
    </row>
    <row r="83" spans="1:29">
      <c r="A83" s="973" t="s">
        <v>1173</v>
      </c>
      <c r="B83" s="974"/>
      <c r="C83" s="975"/>
      <c r="D83" s="976"/>
      <c r="E83" s="976"/>
      <c r="F83" s="976"/>
      <c r="G83" s="975"/>
      <c r="H83" s="975"/>
      <c r="I83" s="975">
        <v>0</v>
      </c>
      <c r="J83" s="975">
        <f>I83</f>
        <v>0</v>
      </c>
      <c r="K83" s="975">
        <f t="shared" si="412"/>
        <v>0</v>
      </c>
      <c r="L83" s="975">
        <f t="shared" si="413"/>
        <v>0</v>
      </c>
      <c r="M83" s="975">
        <f t="shared" si="414"/>
        <v>0</v>
      </c>
      <c r="N83" s="975">
        <f t="shared" si="415"/>
        <v>0</v>
      </c>
      <c r="O83" s="975">
        <f t="shared" si="416"/>
        <v>0</v>
      </c>
      <c r="P83" s="975">
        <f t="shared" si="417"/>
        <v>0</v>
      </c>
      <c r="Q83" s="975">
        <f t="shared" si="418"/>
        <v>0</v>
      </c>
      <c r="R83" s="975">
        <f t="shared" si="419"/>
        <v>0</v>
      </c>
      <c r="S83" s="975">
        <f t="shared" si="420"/>
        <v>0</v>
      </c>
      <c r="T83" s="975">
        <f t="shared" si="421"/>
        <v>0</v>
      </c>
      <c r="U83" s="975">
        <f t="shared" si="422"/>
        <v>0</v>
      </c>
      <c r="V83" s="975">
        <f t="shared" si="423"/>
        <v>0</v>
      </c>
      <c r="W83" s="975">
        <f t="shared" si="424"/>
        <v>0</v>
      </c>
      <c r="X83" s="975">
        <f t="shared" si="425"/>
        <v>0</v>
      </c>
      <c r="Y83" s="975">
        <f t="shared" si="426"/>
        <v>0</v>
      </c>
      <c r="Z83" s="975">
        <f t="shared" si="427"/>
        <v>0</v>
      </c>
      <c r="AA83" s="975">
        <f t="shared" si="428"/>
        <v>0</v>
      </c>
      <c r="AB83" s="975">
        <f t="shared" si="429"/>
        <v>0</v>
      </c>
      <c r="AC83" s="975">
        <f t="shared" si="430"/>
        <v>0</v>
      </c>
    </row>
    <row r="84" spans="1:29">
      <c r="A84" s="973" t="s">
        <v>1033</v>
      </c>
      <c r="B84" s="974"/>
      <c r="C84" s="976">
        <f>C77*C76</f>
        <v>0</v>
      </c>
      <c r="D84" s="976">
        <f>C77*D76</f>
        <v>0</v>
      </c>
      <c r="E84" s="976">
        <f t="shared" ref="E84:V84" si="431">D77*E76</f>
        <v>0</v>
      </c>
      <c r="F84" s="976">
        <f t="shared" si="431"/>
        <v>0</v>
      </c>
      <c r="G84" s="976">
        <f t="shared" si="431"/>
        <v>0</v>
      </c>
      <c r="H84" s="976">
        <f t="shared" si="431"/>
        <v>0</v>
      </c>
      <c r="I84" s="976">
        <f t="shared" si="431"/>
        <v>0</v>
      </c>
      <c r="J84" s="976">
        <f t="shared" si="431"/>
        <v>0</v>
      </c>
      <c r="K84" s="976">
        <f t="shared" si="431"/>
        <v>0</v>
      </c>
      <c r="L84" s="976">
        <f t="shared" si="431"/>
        <v>0</v>
      </c>
      <c r="M84" s="976">
        <f t="shared" si="431"/>
        <v>0</v>
      </c>
      <c r="N84" s="976">
        <f t="shared" si="431"/>
        <v>0</v>
      </c>
      <c r="O84" s="976">
        <f t="shared" si="431"/>
        <v>0</v>
      </c>
      <c r="P84" s="976">
        <f t="shared" si="431"/>
        <v>0</v>
      </c>
      <c r="Q84" s="976">
        <f t="shared" si="431"/>
        <v>0</v>
      </c>
      <c r="R84" s="976">
        <f t="shared" si="431"/>
        <v>0</v>
      </c>
      <c r="S84" s="976">
        <f t="shared" si="431"/>
        <v>0</v>
      </c>
      <c r="T84" s="976">
        <f t="shared" si="431"/>
        <v>0</v>
      </c>
      <c r="U84" s="976">
        <f t="shared" si="431"/>
        <v>0</v>
      </c>
      <c r="V84" s="976">
        <f t="shared" si="431"/>
        <v>0</v>
      </c>
      <c r="W84" s="976">
        <f t="shared" ref="W84" si="432">V77*W76</f>
        <v>0</v>
      </c>
      <c r="X84" s="976">
        <f t="shared" ref="X84" si="433">W77*X76</f>
        <v>1990.1661385602345</v>
      </c>
      <c r="Y84" s="976">
        <f t="shared" ref="Y84" si="434">X77*Y76</f>
        <v>3972.815452168762</v>
      </c>
      <c r="Z84" s="976">
        <f t="shared" ref="Z84" si="435">Y77*Z76</f>
        <v>5947.9479408255775</v>
      </c>
      <c r="AA84" s="976">
        <f t="shared" ref="AA84" si="436">Z77*AA76</f>
        <v>6303.9563348845395</v>
      </c>
      <c r="AB84" s="976">
        <f t="shared" ref="AB84" si="437">AA77*AB76</f>
        <v>9875.6624432840945</v>
      </c>
      <c r="AC84" s="976">
        <f t="shared" ref="AC84" si="438">AB77*AC76</f>
        <v>11828.244457085793</v>
      </c>
    </row>
    <row r="85" spans="1:29">
      <c r="A85" s="973" t="s">
        <v>1034</v>
      </c>
      <c r="B85" s="971"/>
      <c r="C85" s="977"/>
      <c r="D85" s="978">
        <f>D78*C76</f>
        <v>-105375.86338967436</v>
      </c>
      <c r="E85" s="978">
        <f t="shared" ref="E85" si="439">E78*D76</f>
        <v>-2315.1820851259999</v>
      </c>
      <c r="F85" s="978">
        <f t="shared" ref="F85" si="440">F78*E76</f>
        <v>-2315.182085125999</v>
      </c>
      <c r="G85" s="978">
        <f t="shared" ref="G85" si="441">G78*F76</f>
        <v>-2315.182085125999</v>
      </c>
      <c r="H85" s="978">
        <f t="shared" ref="H85" si="442">H78*G76</f>
        <v>-2315.182085125999</v>
      </c>
      <c r="I85" s="978">
        <f t="shared" ref="I85" si="443">I78*H76</f>
        <v>-2315.182085125999</v>
      </c>
      <c r="J85" s="978">
        <f t="shared" ref="J85" si="444">J78*I76</f>
        <v>-2315.182085125999</v>
      </c>
      <c r="K85" s="978">
        <f t="shared" ref="K85" si="445">K78*J76</f>
        <v>49644.870393554076</v>
      </c>
      <c r="L85" s="978">
        <f t="shared" ref="L85" si="446">L78*K76</f>
        <v>56466.389037228895</v>
      </c>
      <c r="M85" s="978">
        <f t="shared" ref="M85" si="447">M78*L76</f>
        <v>50147.244861159881</v>
      </c>
      <c r="N85" s="978">
        <f t="shared" ref="N85" si="448">N78*M76</f>
        <v>70034.258075061472</v>
      </c>
      <c r="O85" s="978">
        <f t="shared" ref="O85" si="449">O78*N76</f>
        <v>76780.608469219209</v>
      </c>
      <c r="P85" s="978">
        <f t="shared" ref="P85" si="450">P78*O76</f>
        <v>83501.902780204589</v>
      </c>
      <c r="Q85" s="978">
        <f t="shared" ref="Q85" si="451">Q78*P76</f>
        <v>90198.141008017614</v>
      </c>
      <c r="R85" s="978">
        <f t="shared" ref="R85" si="452">R78*Q76</f>
        <v>77032.422105101447</v>
      </c>
      <c r="S85" s="978">
        <f t="shared" ref="S85" si="453">S78*R76</f>
        <v>103515.44921412659</v>
      </c>
      <c r="T85" s="978">
        <f t="shared" ref="T85" si="454">T78*S76</f>
        <v>110136.51919242251</v>
      </c>
      <c r="U85" s="978">
        <f t="shared" ref="U85" si="455">U78*T76</f>
        <v>116732.53308754611</v>
      </c>
      <c r="V85" s="978">
        <f t="shared" ref="V85" si="456">V78*U76</f>
        <v>123303.49089949732</v>
      </c>
      <c r="W85" s="978">
        <f t="shared" ref="W85" si="457">W78*V76</f>
        <v>103416.47768559578</v>
      </c>
      <c r="X85" s="978">
        <f t="shared" ref="X85" si="458">X78*W76</f>
        <v>129605.0958173457</v>
      </c>
      <c r="Y85" s="978">
        <f t="shared" ref="Y85" si="459">Y78*X76</f>
        <v>129360.79900641524</v>
      </c>
      <c r="Z85" s="978">
        <f t="shared" ref="Z85" si="460">Z78*Y76</f>
        <v>129116.50219548476</v>
      </c>
      <c r="AA85" s="978">
        <f t="shared" ref="AA85" si="461">AA78*Z76</f>
        <v>128872.20538455417</v>
      </c>
      <c r="AB85" s="978">
        <f t="shared" ref="AB85" si="462">AB78*AA76</f>
        <v>102439.29044187376</v>
      </c>
      <c r="AC85" s="978">
        <f t="shared" ref="AC85" si="463">AC78*AB76</f>
        <v>128383.61176269324</v>
      </c>
    </row>
    <row r="86" spans="1:29">
      <c r="A86" s="973" t="s">
        <v>1035</v>
      </c>
      <c r="B86" s="971"/>
      <c r="C86" s="977"/>
      <c r="D86" s="977"/>
      <c r="E86" s="979">
        <f>E79*C76</f>
        <v>-105375.86338967436</v>
      </c>
      <c r="F86" s="979">
        <f t="shared" ref="F86" si="464">F79*D76</f>
        <v>-2315.1820851259999</v>
      </c>
      <c r="G86" s="979">
        <f t="shared" ref="G86" si="465">G79*E76</f>
        <v>-2315.182085125999</v>
      </c>
      <c r="H86" s="979">
        <f t="shared" ref="H86" si="466">H79*F76</f>
        <v>-2315.182085125999</v>
      </c>
      <c r="I86" s="979">
        <f t="shared" ref="I86" si="467">I79*G76</f>
        <v>-2315.182085125999</v>
      </c>
      <c r="J86" s="979">
        <f t="shared" ref="J86" si="468">J79*H76</f>
        <v>-2315.182085125999</v>
      </c>
      <c r="K86" s="979">
        <f t="shared" ref="K86" si="469">K79*I76</f>
        <v>-2315.182085125999</v>
      </c>
      <c r="L86" s="979">
        <f t="shared" ref="L86" si="470">L79*J76</f>
        <v>49644.870393554076</v>
      </c>
      <c r="M86" s="979">
        <f t="shared" ref="M86" si="471">M79*K76</f>
        <v>56466.389037228895</v>
      </c>
      <c r="N86" s="979">
        <f t="shared" ref="N86" si="472">N79*L76</f>
        <v>50147.244861159881</v>
      </c>
      <c r="O86" s="979">
        <f t="shared" ref="O86" si="473">O79*M76</f>
        <v>70034.258075061472</v>
      </c>
      <c r="P86" s="979">
        <f t="shared" ref="P86" si="474">P79*N76</f>
        <v>76780.608469219209</v>
      </c>
      <c r="Q86" s="979">
        <f t="shared" ref="Q86" si="475">Q79*O76</f>
        <v>83501.902780204589</v>
      </c>
      <c r="R86" s="979">
        <f t="shared" ref="R86" si="476">R79*P76</f>
        <v>90198.141008017614</v>
      </c>
      <c r="S86" s="979">
        <f t="shared" ref="S86" si="477">S79*Q76</f>
        <v>77032.422105101447</v>
      </c>
      <c r="T86" s="979">
        <f t="shared" ref="T86" si="478">T79*R76</f>
        <v>103515.44921412659</v>
      </c>
      <c r="U86" s="979">
        <f t="shared" ref="U86" si="479">U79*S76</f>
        <v>110136.51919242251</v>
      </c>
      <c r="V86" s="979">
        <f t="shared" ref="V86" si="480">V79*T76</f>
        <v>116732.53308754611</v>
      </c>
      <c r="W86" s="979">
        <f t="shared" ref="W86" si="481">W79*U76</f>
        <v>123303.49089949732</v>
      </c>
      <c r="X86" s="979">
        <f t="shared" ref="X86" si="482">X79*V76</f>
        <v>103416.47768559578</v>
      </c>
      <c r="Y86" s="979">
        <f t="shared" ref="Y86" si="483">Y79*W76</f>
        <v>129605.0958173457</v>
      </c>
      <c r="Z86" s="979">
        <f t="shared" ref="Z86" si="484">Z79*X76</f>
        <v>129360.79900641524</v>
      </c>
      <c r="AA86" s="979">
        <f t="shared" ref="AA86" si="485">AA79*Y76</f>
        <v>129116.50219548476</v>
      </c>
      <c r="AB86" s="979">
        <f t="shared" ref="AB86" si="486">AB79*Z76</f>
        <v>128872.20538455417</v>
      </c>
      <c r="AC86" s="979">
        <f t="shared" ref="AC86" si="487">AC79*AA76</f>
        <v>102439.29044187376</v>
      </c>
    </row>
    <row r="87" spans="1:29">
      <c r="A87" s="973" t="s">
        <v>1036</v>
      </c>
      <c r="B87" s="971"/>
      <c r="C87" s="977"/>
      <c r="D87" s="977"/>
      <c r="E87" s="977"/>
      <c r="F87" s="979">
        <f>F80*C76</f>
        <v>-105375.86338967436</v>
      </c>
      <c r="G87" s="979">
        <f t="shared" ref="G87" si="488">G80*D76</f>
        <v>-2315.1820851259999</v>
      </c>
      <c r="H87" s="979">
        <f t="shared" ref="H87" si="489">H80*E76</f>
        <v>-2315.182085125999</v>
      </c>
      <c r="I87" s="979">
        <f t="shared" ref="I87" si="490">I80*F76</f>
        <v>-2315.182085125999</v>
      </c>
      <c r="J87" s="979">
        <f t="shared" ref="J87" si="491">J80*G76</f>
        <v>-2315.182085125999</v>
      </c>
      <c r="K87" s="979">
        <f t="shared" ref="K87" si="492">K80*H76</f>
        <v>-2315.182085125999</v>
      </c>
      <c r="L87" s="979">
        <f t="shared" ref="L87" si="493">L80*I76</f>
        <v>-2315.182085125999</v>
      </c>
      <c r="M87" s="979">
        <f t="shared" ref="M87" si="494">M80*J76</f>
        <v>49644.870393554076</v>
      </c>
      <c r="N87" s="979">
        <f t="shared" ref="N87" si="495">N80*K76</f>
        <v>56466.389037228895</v>
      </c>
      <c r="O87" s="979">
        <f t="shared" ref="O87" si="496">O80*L76</f>
        <v>50147.244861159881</v>
      </c>
      <c r="P87" s="979">
        <f t="shared" ref="P87" si="497">P80*M76</f>
        <v>70034.258075061472</v>
      </c>
      <c r="Q87" s="979">
        <f t="shared" ref="Q87" si="498">Q80*N76</f>
        <v>76780.608469219209</v>
      </c>
      <c r="R87" s="979">
        <f t="shared" ref="R87" si="499">R80*O76</f>
        <v>83501.902780204589</v>
      </c>
      <c r="S87" s="979">
        <f t="shared" ref="S87" si="500">S80*P76</f>
        <v>90198.141008017614</v>
      </c>
      <c r="T87" s="979">
        <f t="shared" ref="T87" si="501">T80*Q76</f>
        <v>77032.422105101447</v>
      </c>
      <c r="U87" s="979">
        <f t="shared" ref="U87" si="502">U80*R76</f>
        <v>103515.44921412659</v>
      </c>
      <c r="V87" s="979">
        <f t="shared" ref="V87" si="503">V80*S76</f>
        <v>110136.51919242251</v>
      </c>
      <c r="W87" s="979">
        <f t="shared" ref="W87" si="504">W80*T76</f>
        <v>116732.53308754611</v>
      </c>
      <c r="X87" s="979">
        <f t="shared" ref="X87" si="505">X80*U76</f>
        <v>123303.49089949732</v>
      </c>
      <c r="Y87" s="979">
        <f t="shared" ref="Y87" si="506">Y80*V76</f>
        <v>103416.47768559578</v>
      </c>
      <c r="Z87" s="979">
        <f t="shared" ref="Z87" si="507">Z80*W76</f>
        <v>129605.0958173457</v>
      </c>
      <c r="AA87" s="979">
        <f t="shared" ref="AA87" si="508">AA80*X76</f>
        <v>129360.79900641524</v>
      </c>
      <c r="AB87" s="979">
        <f t="shared" ref="AB87" si="509">AB80*Y76</f>
        <v>129116.50219548476</v>
      </c>
      <c r="AC87" s="979">
        <f t="shared" ref="AC87" si="510">AC80*Z76</f>
        <v>128872.20538455417</v>
      </c>
    </row>
    <row r="88" spans="1:29">
      <c r="A88" s="973" t="s">
        <v>1037</v>
      </c>
      <c r="B88" s="971"/>
      <c r="C88" s="977"/>
      <c r="D88" s="977"/>
      <c r="E88" s="977"/>
      <c r="F88" s="977"/>
      <c r="G88" s="979">
        <f>G81*C76</f>
        <v>-105375.86338967436</v>
      </c>
      <c r="H88" s="979">
        <f t="shared" ref="H88" si="511">H81*D76</f>
        <v>-2315.1820851259999</v>
      </c>
      <c r="I88" s="979">
        <f t="shared" ref="I88" si="512">I81*E76</f>
        <v>-2315.182085125999</v>
      </c>
      <c r="J88" s="979">
        <f t="shared" ref="J88" si="513">J81*F76</f>
        <v>-2315.182085125999</v>
      </c>
      <c r="K88" s="979">
        <f t="shared" ref="K88" si="514">K81*G76</f>
        <v>-2315.182085125999</v>
      </c>
      <c r="L88" s="979">
        <f t="shared" ref="L88" si="515">L81*H76</f>
        <v>-2315.182085125999</v>
      </c>
      <c r="M88" s="979">
        <f t="shared" ref="M88" si="516">M81*I76</f>
        <v>-2315.182085125999</v>
      </c>
      <c r="N88" s="979">
        <f t="shared" ref="N88" si="517">N81*J76</f>
        <v>49644.870393554076</v>
      </c>
      <c r="O88" s="979">
        <f t="shared" ref="O88" si="518">O81*K76</f>
        <v>56466.389037228895</v>
      </c>
      <c r="P88" s="979">
        <f t="shared" ref="P88" si="519">P81*L76</f>
        <v>50147.244861159881</v>
      </c>
      <c r="Q88" s="979">
        <f t="shared" ref="Q88" si="520">Q81*M76</f>
        <v>70034.258075061472</v>
      </c>
      <c r="R88" s="979">
        <f t="shared" ref="R88" si="521">R81*N76</f>
        <v>76780.608469219209</v>
      </c>
      <c r="S88" s="979">
        <f t="shared" ref="S88" si="522">S81*O76</f>
        <v>83501.902780204589</v>
      </c>
      <c r="T88" s="979">
        <f t="shared" ref="T88" si="523">T81*P76</f>
        <v>90198.141008017614</v>
      </c>
      <c r="U88" s="979">
        <f t="shared" ref="U88" si="524">U81*Q76</f>
        <v>77032.422105101447</v>
      </c>
      <c r="V88" s="979">
        <f t="shared" ref="V88" si="525">V81*R76</f>
        <v>103515.44921412659</v>
      </c>
      <c r="W88" s="979">
        <f t="shared" ref="W88" si="526">W81*S76</f>
        <v>110136.51919242251</v>
      </c>
      <c r="X88" s="979">
        <f t="shared" ref="X88" si="527">X81*T76</f>
        <v>116732.53308754611</v>
      </c>
      <c r="Y88" s="979">
        <f t="shared" ref="Y88" si="528">Y81*U76</f>
        <v>123303.49089949732</v>
      </c>
      <c r="Z88" s="979">
        <f t="shared" ref="Z88" si="529">Z81*V76</f>
        <v>103416.47768559578</v>
      </c>
      <c r="AA88" s="979">
        <f t="shared" ref="AA88" si="530">AA81*W76</f>
        <v>129605.0958173457</v>
      </c>
      <c r="AB88" s="979">
        <f t="shared" ref="AB88" si="531">AB81*X76</f>
        <v>129360.79900641524</v>
      </c>
      <c r="AC88" s="979">
        <f t="shared" ref="AC88" si="532">AC81*Y76</f>
        <v>129116.50219548476</v>
      </c>
    </row>
    <row r="89" spans="1:29">
      <c r="A89" s="973" t="s">
        <v>1038</v>
      </c>
      <c r="B89" s="971"/>
      <c r="C89" s="977"/>
      <c r="D89" s="977"/>
      <c r="E89" s="977"/>
      <c r="F89" s="977"/>
      <c r="G89" s="979"/>
      <c r="H89" s="979">
        <f>H82*C76</f>
        <v>-105375.86338967436</v>
      </c>
      <c r="I89" s="979">
        <f t="shared" ref="I89" si="533">I82*D76</f>
        <v>-2315.1820851259999</v>
      </c>
      <c r="J89" s="979">
        <f t="shared" ref="J89" si="534">J82*E76</f>
        <v>-2315.182085125999</v>
      </c>
      <c r="K89" s="979">
        <f t="shared" ref="K89" si="535">K82*F76</f>
        <v>-2315.182085125999</v>
      </c>
      <c r="L89" s="979">
        <f t="shared" ref="L89" si="536">L82*G76</f>
        <v>-2315.182085125999</v>
      </c>
      <c r="M89" s="979">
        <f t="shared" ref="M89" si="537">M82*H76</f>
        <v>-2315.182085125999</v>
      </c>
      <c r="N89" s="979">
        <f t="shared" ref="N89" si="538">N82*I76</f>
        <v>-2315.182085125999</v>
      </c>
      <c r="O89" s="979">
        <f t="shared" ref="O89" si="539">O82*J76</f>
        <v>49644.870393554076</v>
      </c>
      <c r="P89" s="979">
        <f t="shared" ref="P89" si="540">P82*K76</f>
        <v>56466.389037228895</v>
      </c>
      <c r="Q89" s="979">
        <f t="shared" ref="Q89" si="541">Q82*L76</f>
        <v>50147.244861159881</v>
      </c>
      <c r="R89" s="979">
        <f t="shared" ref="R89" si="542">R82*M76</f>
        <v>70034.258075061472</v>
      </c>
      <c r="S89" s="979">
        <f t="shared" ref="S89" si="543">S82*N76</f>
        <v>76780.608469219209</v>
      </c>
      <c r="T89" s="979">
        <f t="shared" ref="T89" si="544">T82*O76</f>
        <v>83501.902780204589</v>
      </c>
      <c r="U89" s="979">
        <f t="shared" ref="U89" si="545">U82*P76</f>
        <v>90198.141008017614</v>
      </c>
      <c r="V89" s="979">
        <f t="shared" ref="V89" si="546">V82*Q76</f>
        <v>77032.422105101447</v>
      </c>
      <c r="W89" s="979">
        <f t="shared" ref="W89" si="547">W82*R76</f>
        <v>103515.44921412659</v>
      </c>
      <c r="X89" s="979">
        <f t="shared" ref="X89" si="548">X82*S76</f>
        <v>110136.51919242251</v>
      </c>
      <c r="Y89" s="979">
        <f t="shared" ref="Y89" si="549">Y82*T76</f>
        <v>116732.53308754611</v>
      </c>
      <c r="Z89" s="979">
        <f t="shared" ref="Z89" si="550">Z82*U76</f>
        <v>123303.49089949732</v>
      </c>
      <c r="AA89" s="979">
        <f t="shared" ref="AA89" si="551">AA82*V76</f>
        <v>103416.47768559578</v>
      </c>
      <c r="AB89" s="979">
        <f t="shared" ref="AB89" si="552">AB82*W76</f>
        <v>129605.0958173457</v>
      </c>
      <c r="AC89" s="979">
        <f t="shared" ref="AC89" si="553">AC82*X76</f>
        <v>129360.79900641524</v>
      </c>
    </row>
    <row r="90" spans="1:29">
      <c r="A90" s="973" t="s">
        <v>1039</v>
      </c>
      <c r="B90" s="971"/>
      <c r="C90" s="977"/>
      <c r="D90" s="977"/>
      <c r="E90" s="977"/>
      <c r="F90" s="977"/>
      <c r="G90" s="979"/>
      <c r="H90" s="979"/>
      <c r="I90" s="979">
        <f>I83*H76</f>
        <v>0</v>
      </c>
      <c r="J90" s="979">
        <f t="shared" ref="J90" si="554">J83*I76</f>
        <v>0</v>
      </c>
      <c r="K90" s="979">
        <f t="shared" ref="K90" si="555">K83*J76</f>
        <v>0</v>
      </c>
      <c r="L90" s="979">
        <f t="shared" ref="L90" si="556">L83*K76</f>
        <v>0</v>
      </c>
      <c r="M90" s="979">
        <f t="shared" ref="M90" si="557">M83*L76</f>
        <v>0</v>
      </c>
      <c r="N90" s="979">
        <f t="shared" ref="N90" si="558">N83*M76</f>
        <v>0</v>
      </c>
      <c r="O90" s="979">
        <f t="shared" ref="O90" si="559">O83*N76</f>
        <v>0</v>
      </c>
      <c r="P90" s="979">
        <f t="shared" ref="P90" si="560">P83*O76</f>
        <v>0</v>
      </c>
      <c r="Q90" s="979">
        <f t="shared" ref="Q90" si="561">Q83*P76</f>
        <v>0</v>
      </c>
      <c r="R90" s="979">
        <f t="shared" ref="R90" si="562">R83*Q76</f>
        <v>0</v>
      </c>
      <c r="S90" s="979">
        <f t="shared" ref="S90" si="563">S83*R76</f>
        <v>0</v>
      </c>
      <c r="T90" s="979">
        <f t="shared" ref="T90" si="564">T83*S76</f>
        <v>0</v>
      </c>
      <c r="U90" s="979">
        <f t="shared" ref="U90" si="565">U83*T76</f>
        <v>0</v>
      </c>
      <c r="V90" s="979">
        <f t="shared" ref="V90" si="566">V83*U76</f>
        <v>0</v>
      </c>
      <c r="W90" s="979">
        <f t="shared" ref="W90" si="567">W83*V76</f>
        <v>0</v>
      </c>
      <c r="X90" s="979">
        <f t="shared" ref="X90" si="568">X83*W76</f>
        <v>0</v>
      </c>
      <c r="Y90" s="979">
        <f t="shared" ref="Y90" si="569">Y83*X76</f>
        <v>0</v>
      </c>
      <c r="Z90" s="979">
        <f t="shared" ref="Z90" si="570">Z83*Y76</f>
        <v>0</v>
      </c>
      <c r="AA90" s="979">
        <f t="shared" ref="AA90" si="571">AA83*Z76</f>
        <v>0</v>
      </c>
      <c r="AB90" s="979">
        <f t="shared" ref="AB90" si="572">AB83*AA76</f>
        <v>0</v>
      </c>
      <c r="AC90" s="979">
        <f t="shared" ref="AC90" si="573">AC83*AB76</f>
        <v>0</v>
      </c>
    </row>
    <row r="91" spans="1:29" ht="15" thickBot="1">
      <c r="A91" s="980" t="s">
        <v>1175</v>
      </c>
      <c r="B91" s="981"/>
      <c r="C91" s="982">
        <f>SUM(C84:C90)</f>
        <v>0</v>
      </c>
      <c r="D91" s="982">
        <f t="shared" ref="D91:V91" si="574">SUM(D84:D90)</f>
        <v>-105375.86338967436</v>
      </c>
      <c r="E91" s="982">
        <f t="shared" si="574"/>
        <v>-107691.04547480035</v>
      </c>
      <c r="F91" s="982">
        <f t="shared" si="574"/>
        <v>-110006.22755992635</v>
      </c>
      <c r="G91" s="982">
        <f t="shared" si="574"/>
        <v>-112321.40964505235</v>
      </c>
      <c r="H91" s="982">
        <f t="shared" si="574"/>
        <v>-114636.59173017835</v>
      </c>
      <c r="I91" s="982">
        <f t="shared" si="574"/>
        <v>-11575.910425629996</v>
      </c>
      <c r="J91" s="982">
        <f t="shared" si="574"/>
        <v>-11575.910425629994</v>
      </c>
      <c r="K91" s="982">
        <f t="shared" si="574"/>
        <v>40384.142053050084</v>
      </c>
      <c r="L91" s="982">
        <f t="shared" si="574"/>
        <v>99165.713175404977</v>
      </c>
      <c r="M91" s="982">
        <f t="shared" si="574"/>
        <v>151628.14012169084</v>
      </c>
      <c r="N91" s="982">
        <f t="shared" si="574"/>
        <v>223977.58028187833</v>
      </c>
      <c r="O91" s="982">
        <f t="shared" si="574"/>
        <v>303073.37083622353</v>
      </c>
      <c r="P91" s="982">
        <f t="shared" si="574"/>
        <v>336930.40322287404</v>
      </c>
      <c r="Q91" s="982">
        <f t="shared" si="574"/>
        <v>370662.15519366274</v>
      </c>
      <c r="R91" s="982">
        <f t="shared" si="574"/>
        <v>397547.33243760432</v>
      </c>
      <c r="S91" s="982">
        <f t="shared" si="574"/>
        <v>431028.52357666951</v>
      </c>
      <c r="T91" s="982">
        <f t="shared" si="574"/>
        <v>464384.43429987278</v>
      </c>
      <c r="U91" s="982">
        <f t="shared" si="574"/>
        <v>497615.0646072143</v>
      </c>
      <c r="V91" s="982">
        <f t="shared" si="574"/>
        <v>530720.41449869389</v>
      </c>
      <c r="W91" s="982">
        <f t="shared" ref="W91:AC91" si="575">SUM(W84:W90)</f>
        <v>557104.47007918835</v>
      </c>
      <c r="X91" s="982">
        <f t="shared" si="575"/>
        <v>585184.28282096772</v>
      </c>
      <c r="Y91" s="982">
        <f t="shared" si="575"/>
        <v>606391.21194856893</v>
      </c>
      <c r="Z91" s="982">
        <f t="shared" si="575"/>
        <v>620750.31354516442</v>
      </c>
      <c r="AA91" s="982">
        <f t="shared" si="575"/>
        <v>626675.03642428014</v>
      </c>
      <c r="AB91" s="982">
        <f t="shared" si="575"/>
        <v>629269.55528895766</v>
      </c>
      <c r="AC91" s="982">
        <f t="shared" si="575"/>
        <v>630000.65324810694</v>
      </c>
    </row>
    <row r="92" spans="1:29">
      <c r="A92" s="993"/>
      <c r="B92" s="971"/>
      <c r="C92" s="979"/>
      <c r="D92" s="979"/>
      <c r="E92" s="979"/>
      <c r="F92" s="979"/>
      <c r="G92" s="979"/>
      <c r="H92" s="979"/>
      <c r="I92" s="979"/>
      <c r="J92" s="979"/>
      <c r="K92" s="979"/>
      <c r="L92" s="979"/>
      <c r="M92" s="979"/>
      <c r="N92" s="979"/>
      <c r="O92" s="979"/>
      <c r="P92" s="979"/>
      <c r="Q92" s="979"/>
      <c r="R92" s="979"/>
      <c r="S92" s="979"/>
      <c r="T92" s="979"/>
      <c r="U92" s="979"/>
      <c r="V92" s="979"/>
      <c r="W92" s="828"/>
    </row>
    <row r="93" spans="1:29" ht="15" thickBot="1">
      <c r="A93" s="1483" t="s">
        <v>1182</v>
      </c>
      <c r="B93" s="1484"/>
      <c r="C93" s="1484"/>
      <c r="D93" s="1484"/>
      <c r="E93" s="1484"/>
      <c r="F93" s="1484"/>
      <c r="G93" s="1484"/>
      <c r="H93" s="1484"/>
      <c r="I93" s="1484"/>
      <c r="J93" s="1484"/>
      <c r="K93" s="1484"/>
      <c r="L93" s="1484"/>
      <c r="M93" s="1484"/>
      <c r="N93" s="1484"/>
      <c r="O93" s="1484"/>
      <c r="P93" s="1484"/>
      <c r="Q93" s="1484"/>
      <c r="R93" s="1484"/>
      <c r="S93" s="1484"/>
      <c r="T93" s="1484"/>
      <c r="U93" s="1484"/>
      <c r="V93" s="1484"/>
    </row>
    <row r="94" spans="1:29">
      <c r="A94" s="1481" t="s">
        <v>1032</v>
      </c>
      <c r="B94" s="1482"/>
      <c r="C94" s="969">
        <v>1</v>
      </c>
      <c r="D94" s="969">
        <v>2</v>
      </c>
      <c r="E94" s="969">
        <v>3</v>
      </c>
      <c r="F94" s="969">
        <v>4</v>
      </c>
      <c r="G94" s="969">
        <v>5</v>
      </c>
      <c r="H94" s="969">
        <v>6</v>
      </c>
      <c r="I94" s="969">
        <v>7</v>
      </c>
      <c r="J94" s="969">
        <v>8</v>
      </c>
      <c r="K94" s="969">
        <v>9</v>
      </c>
      <c r="L94" s="969">
        <v>10</v>
      </c>
      <c r="M94" s="969">
        <v>11</v>
      </c>
      <c r="N94" s="969">
        <v>12</v>
      </c>
      <c r="O94" s="969">
        <v>13</v>
      </c>
      <c r="P94" s="969">
        <v>14</v>
      </c>
      <c r="Q94" s="969">
        <v>15</v>
      </c>
      <c r="R94" s="969">
        <v>16</v>
      </c>
      <c r="S94" s="969">
        <v>17</v>
      </c>
      <c r="T94" s="969">
        <v>18</v>
      </c>
      <c r="U94" s="969">
        <v>19</v>
      </c>
      <c r="V94" s="969">
        <v>20</v>
      </c>
      <c r="W94" s="969">
        <v>21</v>
      </c>
      <c r="X94" s="969">
        <v>22</v>
      </c>
      <c r="Y94" s="969">
        <v>23</v>
      </c>
      <c r="Z94" s="969">
        <v>24</v>
      </c>
      <c r="AA94" s="969">
        <v>25</v>
      </c>
      <c r="AB94" s="969">
        <v>26</v>
      </c>
      <c r="AC94" s="969">
        <v>27</v>
      </c>
    </row>
    <row r="95" spans="1:29">
      <c r="A95" s="970" t="s">
        <v>1174</v>
      </c>
      <c r="B95" s="971"/>
      <c r="C95" s="972">
        <f>'2.5 Juniper forest nat.reg(1ha)'!E72</f>
        <v>-1621.1671290719105</v>
      </c>
      <c r="D95" s="972">
        <f>'2.5 Juniper forest nat.reg(1ha)'!F72</f>
        <v>-35.618185925015368</v>
      </c>
      <c r="E95" s="972">
        <f>'2.5 Juniper forest nat.reg(1ha)'!G72</f>
        <v>-35.618185925015368</v>
      </c>
      <c r="F95" s="972">
        <f>'2.5 Juniper forest nat.reg(1ha)'!H72</f>
        <v>-35.618185925015368</v>
      </c>
      <c r="G95" s="972">
        <f>'2.5 Juniper forest nat.reg(1ha)'!I72</f>
        <v>-35.618185925015368</v>
      </c>
      <c r="H95" s="972">
        <f>'2.5 Juniper forest nat.reg(1ha)'!J72</f>
        <v>-35.618185925015368</v>
      </c>
      <c r="I95" s="972">
        <f>'2.5 Juniper forest nat.reg(1ha)'!K72</f>
        <v>-35.618185925015368</v>
      </c>
      <c r="J95" s="972">
        <f>'2.5 Juniper forest nat.reg(1ha)'!L72</f>
        <v>284.13598317455438</v>
      </c>
      <c r="K95" s="972">
        <f>'2.5 Juniper forest nat.reg(1ha)'!M72</f>
        <v>1081.4976453595575</v>
      </c>
      <c r="L95" s="972">
        <f>'2.5 Juniper forest nat.reg(1ha)'!N72</f>
        <v>1111.3336582447978</v>
      </c>
      <c r="M95" s="972">
        <f>'2.5 Juniper forest nat.reg(1ha)'!O72</f>
        <v>1713.4891586069893</v>
      </c>
      <c r="N95" s="972">
        <f>'2.5 Juniper forest nat.reg(1ha)'!P72</f>
        <v>2027.7502633187726</v>
      </c>
      <c r="O95" s="972">
        <f>'2.5 Juniper forest nat.reg(1ha)'!Q72</f>
        <v>2340.8549334226009</v>
      </c>
      <c r="P95" s="972">
        <f>'2.5 Juniper forest nat.reg(1ha)'!R72</f>
        <v>2652.8031689184741</v>
      </c>
      <c r="Q95" s="972">
        <f>'2.5 Juniper forest nat.reg(1ha)'!S72</f>
        <v>2363.7523386601106</v>
      </c>
      <c r="R95" s="972">
        <f>'2.5 Juniper forest nat.reg(1ha)'!T72</f>
        <v>3273.2303360863557</v>
      </c>
      <c r="S95" s="972">
        <f>'2.5 Juniper forest nat.reg(1ha)'!U72</f>
        <v>3581.7092677583632</v>
      </c>
      <c r="T95" s="972">
        <f>'2.5 Juniper forest nat.reg(1ha)'!V72</f>
        <v>3889.0317648224159</v>
      </c>
      <c r="U95" s="972">
        <f>'2.5 Juniper forest nat.reg(1ha)'!W72</f>
        <v>4195.1978272785145</v>
      </c>
      <c r="V95" s="972">
        <f>'2.5 Juniper forest nat.reg(1ha)'!X72</f>
        <v>3593.0423269163225</v>
      </c>
      <c r="W95" s="972">
        <f>'2.5 Juniper forest nat.reg(1ha)'!Y72</f>
        <v>4491.8233042189813</v>
      </c>
      <c r="X95" s="972">
        <f>'2.5 Juniper forest nat.reg(1ha)'!Z72</f>
        <v>4483.4391533113094</v>
      </c>
      <c r="Y95" s="972">
        <f>'2.5 Juniper forest nat.reg(1ha)'!AA72</f>
        <v>4475.0550024036365</v>
      </c>
      <c r="Z95" s="972">
        <f>'2.5 Juniper forest nat.reg(1ha)'!AB72</f>
        <v>4466.6708514959591</v>
      </c>
      <c r="AA95" s="972">
        <f>'2.5 Juniper forest nat.reg(1ha)'!AC72</f>
        <v>3559.5057232856257</v>
      </c>
      <c r="AB95" s="972">
        <f>'2.5 Juniper forest nat.reg(1ha)'!AD72</f>
        <v>4449.9025496806134</v>
      </c>
      <c r="AC95" s="972">
        <f>'2.5 Juniper forest nat.reg(1ha)'!AE72</f>
        <v>4441.5183987729406</v>
      </c>
    </row>
    <row r="96" spans="1:29">
      <c r="A96" s="973" t="s">
        <v>1167</v>
      </c>
      <c r="B96" s="974"/>
      <c r="C96" s="975">
        <v>0</v>
      </c>
      <c r="D96" s="975">
        <v>0</v>
      </c>
      <c r="E96" s="975">
        <v>0</v>
      </c>
      <c r="F96" s="975">
        <v>0</v>
      </c>
      <c r="G96" s="975">
        <v>0</v>
      </c>
      <c r="H96" s="975">
        <v>0</v>
      </c>
      <c r="I96" s="975">
        <v>0</v>
      </c>
      <c r="J96" s="975">
        <v>0</v>
      </c>
      <c r="K96" s="975">
        <v>0</v>
      </c>
      <c r="L96" s="975">
        <v>0</v>
      </c>
      <c r="M96" s="975">
        <v>0</v>
      </c>
      <c r="N96" s="975">
        <v>0</v>
      </c>
      <c r="O96" s="975">
        <v>0</v>
      </c>
      <c r="P96" s="975">
        <v>0</v>
      </c>
      <c r="Q96" s="975">
        <v>0</v>
      </c>
      <c r="R96" s="975">
        <v>0</v>
      </c>
      <c r="S96" s="975">
        <v>0</v>
      </c>
      <c r="T96" s="975">
        <v>0</v>
      </c>
      <c r="U96" s="975">
        <v>0</v>
      </c>
      <c r="V96" s="975">
        <v>0</v>
      </c>
      <c r="W96" s="975">
        <v>1</v>
      </c>
      <c r="X96" s="975">
        <v>2</v>
      </c>
      <c r="Y96" s="975">
        <v>3</v>
      </c>
      <c r="Z96" s="975">
        <v>4</v>
      </c>
      <c r="AA96" s="975">
        <v>5</v>
      </c>
      <c r="AB96" s="975">
        <v>6</v>
      </c>
      <c r="AC96" s="975">
        <v>7</v>
      </c>
    </row>
    <row r="97" spans="1:29">
      <c r="A97" s="973" t="s">
        <v>1168</v>
      </c>
      <c r="B97" s="974"/>
      <c r="C97" s="975"/>
      <c r="D97" s="976">
        <f>$C$11*20%</f>
        <v>0</v>
      </c>
      <c r="E97" s="976">
        <f>D97</f>
        <v>0</v>
      </c>
      <c r="F97" s="976">
        <f t="shared" ref="F97" si="576">E97</f>
        <v>0</v>
      </c>
      <c r="G97" s="976">
        <f t="shared" ref="G97:G98" si="577">F97</f>
        <v>0</v>
      </c>
      <c r="H97" s="976">
        <f t="shared" ref="H97:H99" si="578">G97</f>
        <v>0</v>
      </c>
      <c r="I97" s="976">
        <f t="shared" ref="I97:I100" si="579">H97</f>
        <v>0</v>
      </c>
      <c r="J97" s="976">
        <f t="shared" ref="J97:J101" si="580">I97</f>
        <v>0</v>
      </c>
      <c r="K97" s="976">
        <f t="shared" ref="K97:K102" si="581">J97</f>
        <v>0</v>
      </c>
      <c r="L97" s="976">
        <f t="shared" ref="L97:L102" si="582">K97</f>
        <v>0</v>
      </c>
      <c r="M97" s="976">
        <f t="shared" ref="M97:M102" si="583">L97</f>
        <v>0</v>
      </c>
      <c r="N97" s="976">
        <f t="shared" ref="N97:N102" si="584">M97</f>
        <v>0</v>
      </c>
      <c r="O97" s="976">
        <f t="shared" ref="O97:O102" si="585">N97</f>
        <v>0</v>
      </c>
      <c r="P97" s="976">
        <f t="shared" ref="P97:P102" si="586">O97</f>
        <v>0</v>
      </c>
      <c r="Q97" s="976">
        <f t="shared" ref="Q97:Q102" si="587">P97</f>
        <v>0</v>
      </c>
      <c r="R97" s="976">
        <f t="shared" ref="R97:R102" si="588">Q97</f>
        <v>0</v>
      </c>
      <c r="S97" s="976">
        <f t="shared" ref="S97:S102" si="589">R97</f>
        <v>0</v>
      </c>
      <c r="T97" s="976">
        <f t="shared" ref="T97:T102" si="590">S97</f>
        <v>0</v>
      </c>
      <c r="U97" s="976">
        <f t="shared" ref="U97:U102" si="591">T97</f>
        <v>0</v>
      </c>
      <c r="V97" s="976">
        <f t="shared" ref="V97:V102" si="592">U97</f>
        <v>0</v>
      </c>
      <c r="W97" s="976">
        <f t="shared" ref="W97:W102" si="593">V97</f>
        <v>0</v>
      </c>
      <c r="X97" s="976">
        <f t="shared" ref="X97:X102" si="594">W97</f>
        <v>0</v>
      </c>
      <c r="Y97" s="976">
        <f t="shared" ref="Y97:Y102" si="595">X97</f>
        <v>0</v>
      </c>
      <c r="Z97" s="976">
        <f t="shared" ref="Z97:Z102" si="596">Y97</f>
        <v>0</v>
      </c>
      <c r="AA97" s="976">
        <f t="shared" ref="AA97:AA102" si="597">Z97</f>
        <v>0</v>
      </c>
      <c r="AB97" s="976">
        <f t="shared" ref="AB97:AB102" si="598">AA97</f>
        <v>0</v>
      </c>
      <c r="AC97" s="976">
        <f t="shared" ref="AC97:AC102" si="599">AB97</f>
        <v>0</v>
      </c>
    </row>
    <row r="98" spans="1:29">
      <c r="A98" s="973" t="s">
        <v>1169</v>
      </c>
      <c r="B98" s="974"/>
      <c r="C98" s="975"/>
      <c r="D98" s="976"/>
      <c r="E98" s="976">
        <f>D97</f>
        <v>0</v>
      </c>
      <c r="F98" s="976">
        <f>E98</f>
        <v>0</v>
      </c>
      <c r="G98" s="976">
        <f t="shared" si="577"/>
        <v>0</v>
      </c>
      <c r="H98" s="976">
        <f t="shared" si="578"/>
        <v>0</v>
      </c>
      <c r="I98" s="976">
        <f t="shared" si="579"/>
        <v>0</v>
      </c>
      <c r="J98" s="976">
        <f t="shared" si="580"/>
        <v>0</v>
      </c>
      <c r="K98" s="976">
        <f t="shared" si="581"/>
        <v>0</v>
      </c>
      <c r="L98" s="976">
        <f t="shared" si="582"/>
        <v>0</v>
      </c>
      <c r="M98" s="976">
        <f t="shared" si="583"/>
        <v>0</v>
      </c>
      <c r="N98" s="976">
        <f t="shared" si="584"/>
        <v>0</v>
      </c>
      <c r="O98" s="976">
        <f t="shared" si="585"/>
        <v>0</v>
      </c>
      <c r="P98" s="976">
        <f t="shared" si="586"/>
        <v>0</v>
      </c>
      <c r="Q98" s="976">
        <f t="shared" si="587"/>
        <v>0</v>
      </c>
      <c r="R98" s="976">
        <f t="shared" si="588"/>
        <v>0</v>
      </c>
      <c r="S98" s="976">
        <f t="shared" si="589"/>
        <v>0</v>
      </c>
      <c r="T98" s="976">
        <f t="shared" si="590"/>
        <v>0</v>
      </c>
      <c r="U98" s="976">
        <f t="shared" si="591"/>
        <v>0</v>
      </c>
      <c r="V98" s="976">
        <f t="shared" si="592"/>
        <v>0</v>
      </c>
      <c r="W98" s="976">
        <f t="shared" si="593"/>
        <v>0</v>
      </c>
      <c r="X98" s="976">
        <f t="shared" si="594"/>
        <v>0</v>
      </c>
      <c r="Y98" s="976">
        <f t="shared" si="595"/>
        <v>0</v>
      </c>
      <c r="Z98" s="976">
        <f t="shared" si="596"/>
        <v>0</v>
      </c>
      <c r="AA98" s="976">
        <f t="shared" si="597"/>
        <v>0</v>
      </c>
      <c r="AB98" s="976">
        <f t="shared" si="598"/>
        <v>0</v>
      </c>
      <c r="AC98" s="976">
        <f t="shared" si="599"/>
        <v>0</v>
      </c>
    </row>
    <row r="99" spans="1:29">
      <c r="A99" s="973" t="s">
        <v>1170</v>
      </c>
      <c r="B99" s="974"/>
      <c r="C99" s="975"/>
      <c r="D99" s="976"/>
      <c r="E99" s="976"/>
      <c r="F99" s="976">
        <f>E98</f>
        <v>0</v>
      </c>
      <c r="G99" s="976">
        <f>F99</f>
        <v>0</v>
      </c>
      <c r="H99" s="976">
        <f t="shared" si="578"/>
        <v>0</v>
      </c>
      <c r="I99" s="976">
        <f t="shared" si="579"/>
        <v>0</v>
      </c>
      <c r="J99" s="976">
        <f t="shared" si="580"/>
        <v>0</v>
      </c>
      <c r="K99" s="976">
        <f t="shared" si="581"/>
        <v>0</v>
      </c>
      <c r="L99" s="976">
        <f t="shared" si="582"/>
        <v>0</v>
      </c>
      <c r="M99" s="976">
        <f t="shared" si="583"/>
        <v>0</v>
      </c>
      <c r="N99" s="976">
        <f t="shared" si="584"/>
        <v>0</v>
      </c>
      <c r="O99" s="976">
        <f t="shared" si="585"/>
        <v>0</v>
      </c>
      <c r="P99" s="976">
        <f t="shared" si="586"/>
        <v>0</v>
      </c>
      <c r="Q99" s="976">
        <f t="shared" si="587"/>
        <v>0</v>
      </c>
      <c r="R99" s="976">
        <f t="shared" si="588"/>
        <v>0</v>
      </c>
      <c r="S99" s="976">
        <f t="shared" si="589"/>
        <v>0</v>
      </c>
      <c r="T99" s="976">
        <f t="shared" si="590"/>
        <v>0</v>
      </c>
      <c r="U99" s="976">
        <f t="shared" si="591"/>
        <v>0</v>
      </c>
      <c r="V99" s="976">
        <f t="shared" si="592"/>
        <v>0</v>
      </c>
      <c r="W99" s="976">
        <f t="shared" si="593"/>
        <v>0</v>
      </c>
      <c r="X99" s="976">
        <f t="shared" si="594"/>
        <v>0</v>
      </c>
      <c r="Y99" s="976">
        <f t="shared" si="595"/>
        <v>0</v>
      </c>
      <c r="Z99" s="976">
        <f t="shared" si="596"/>
        <v>0</v>
      </c>
      <c r="AA99" s="976">
        <f t="shared" si="597"/>
        <v>0</v>
      </c>
      <c r="AB99" s="976">
        <f t="shared" si="598"/>
        <v>0</v>
      </c>
      <c r="AC99" s="976">
        <f t="shared" si="599"/>
        <v>0</v>
      </c>
    </row>
    <row r="100" spans="1:29">
      <c r="A100" s="973" t="s">
        <v>1171</v>
      </c>
      <c r="B100" s="974"/>
      <c r="C100" s="975"/>
      <c r="D100" s="976"/>
      <c r="E100" s="976"/>
      <c r="F100" s="976"/>
      <c r="G100" s="992">
        <f>F99</f>
        <v>0</v>
      </c>
      <c r="H100" s="975">
        <f>G100</f>
        <v>0</v>
      </c>
      <c r="I100" s="975">
        <f t="shared" si="579"/>
        <v>0</v>
      </c>
      <c r="J100" s="975">
        <f t="shared" si="580"/>
        <v>0</v>
      </c>
      <c r="K100" s="975">
        <f t="shared" si="581"/>
        <v>0</v>
      </c>
      <c r="L100" s="975">
        <f t="shared" si="582"/>
        <v>0</v>
      </c>
      <c r="M100" s="975">
        <f t="shared" si="583"/>
        <v>0</v>
      </c>
      <c r="N100" s="975">
        <f t="shared" si="584"/>
        <v>0</v>
      </c>
      <c r="O100" s="975">
        <f t="shared" si="585"/>
        <v>0</v>
      </c>
      <c r="P100" s="975">
        <f t="shared" si="586"/>
        <v>0</v>
      </c>
      <c r="Q100" s="975">
        <f t="shared" si="587"/>
        <v>0</v>
      </c>
      <c r="R100" s="975">
        <f t="shared" si="588"/>
        <v>0</v>
      </c>
      <c r="S100" s="975">
        <f t="shared" si="589"/>
        <v>0</v>
      </c>
      <c r="T100" s="975">
        <f t="shared" si="590"/>
        <v>0</v>
      </c>
      <c r="U100" s="975">
        <f t="shared" si="591"/>
        <v>0</v>
      </c>
      <c r="V100" s="975">
        <f t="shared" si="592"/>
        <v>0</v>
      </c>
      <c r="W100" s="975">
        <f t="shared" si="593"/>
        <v>0</v>
      </c>
      <c r="X100" s="975">
        <f t="shared" si="594"/>
        <v>0</v>
      </c>
      <c r="Y100" s="975">
        <f t="shared" si="595"/>
        <v>0</v>
      </c>
      <c r="Z100" s="975">
        <f t="shared" si="596"/>
        <v>0</v>
      </c>
      <c r="AA100" s="975">
        <f t="shared" si="597"/>
        <v>0</v>
      </c>
      <c r="AB100" s="975">
        <f t="shared" si="598"/>
        <v>0</v>
      </c>
      <c r="AC100" s="975">
        <f t="shared" si="599"/>
        <v>0</v>
      </c>
    </row>
    <row r="101" spans="1:29">
      <c r="A101" s="973" t="s">
        <v>1172</v>
      </c>
      <c r="B101" s="974"/>
      <c r="C101" s="975"/>
      <c r="D101" s="976"/>
      <c r="E101" s="976"/>
      <c r="F101" s="976"/>
      <c r="G101" s="975"/>
      <c r="H101" s="992">
        <f>G100</f>
        <v>0</v>
      </c>
      <c r="I101" s="975">
        <f>H101</f>
        <v>0</v>
      </c>
      <c r="J101" s="975">
        <f t="shared" si="580"/>
        <v>0</v>
      </c>
      <c r="K101" s="975">
        <f t="shared" si="581"/>
        <v>0</v>
      </c>
      <c r="L101" s="975">
        <f t="shared" si="582"/>
        <v>0</v>
      </c>
      <c r="M101" s="975">
        <f t="shared" si="583"/>
        <v>0</v>
      </c>
      <c r="N101" s="975">
        <f t="shared" si="584"/>
        <v>0</v>
      </c>
      <c r="O101" s="975">
        <f t="shared" si="585"/>
        <v>0</v>
      </c>
      <c r="P101" s="975">
        <f t="shared" si="586"/>
        <v>0</v>
      </c>
      <c r="Q101" s="975">
        <f t="shared" si="587"/>
        <v>0</v>
      </c>
      <c r="R101" s="975">
        <f t="shared" si="588"/>
        <v>0</v>
      </c>
      <c r="S101" s="975">
        <f t="shared" si="589"/>
        <v>0</v>
      </c>
      <c r="T101" s="975">
        <f t="shared" si="590"/>
        <v>0</v>
      </c>
      <c r="U101" s="975">
        <f t="shared" si="591"/>
        <v>0</v>
      </c>
      <c r="V101" s="975">
        <f t="shared" si="592"/>
        <v>0</v>
      </c>
      <c r="W101" s="975">
        <f t="shared" si="593"/>
        <v>0</v>
      </c>
      <c r="X101" s="975">
        <f t="shared" si="594"/>
        <v>0</v>
      </c>
      <c r="Y101" s="975">
        <f t="shared" si="595"/>
        <v>0</v>
      </c>
      <c r="Z101" s="975">
        <f t="shared" si="596"/>
        <v>0</v>
      </c>
      <c r="AA101" s="975">
        <f t="shared" si="597"/>
        <v>0</v>
      </c>
      <c r="AB101" s="975">
        <f t="shared" si="598"/>
        <v>0</v>
      </c>
      <c r="AC101" s="975">
        <f t="shared" si="599"/>
        <v>0</v>
      </c>
    </row>
    <row r="102" spans="1:29">
      <c r="A102" s="973" t="s">
        <v>1173</v>
      </c>
      <c r="B102" s="974"/>
      <c r="C102" s="975"/>
      <c r="D102" s="976"/>
      <c r="E102" s="976"/>
      <c r="F102" s="976"/>
      <c r="G102" s="975"/>
      <c r="H102" s="975"/>
      <c r="I102" s="975">
        <v>0</v>
      </c>
      <c r="J102" s="975">
        <f>I102</f>
        <v>0</v>
      </c>
      <c r="K102" s="975">
        <f t="shared" si="581"/>
        <v>0</v>
      </c>
      <c r="L102" s="975">
        <f t="shared" si="582"/>
        <v>0</v>
      </c>
      <c r="M102" s="975">
        <f t="shared" si="583"/>
        <v>0</v>
      </c>
      <c r="N102" s="975">
        <f t="shared" si="584"/>
        <v>0</v>
      </c>
      <c r="O102" s="975">
        <f t="shared" si="585"/>
        <v>0</v>
      </c>
      <c r="P102" s="975">
        <f t="shared" si="586"/>
        <v>0</v>
      </c>
      <c r="Q102" s="975">
        <f t="shared" si="587"/>
        <v>0</v>
      </c>
      <c r="R102" s="975">
        <f t="shared" si="588"/>
        <v>0</v>
      </c>
      <c r="S102" s="975">
        <f t="shared" si="589"/>
        <v>0</v>
      </c>
      <c r="T102" s="975">
        <f t="shared" si="590"/>
        <v>0</v>
      </c>
      <c r="U102" s="975">
        <f t="shared" si="591"/>
        <v>0</v>
      </c>
      <c r="V102" s="975">
        <f t="shared" si="592"/>
        <v>0</v>
      </c>
      <c r="W102" s="975">
        <f t="shared" si="593"/>
        <v>0</v>
      </c>
      <c r="X102" s="975">
        <f t="shared" si="594"/>
        <v>0</v>
      </c>
      <c r="Y102" s="975">
        <f t="shared" si="595"/>
        <v>0</v>
      </c>
      <c r="Z102" s="975">
        <f t="shared" si="596"/>
        <v>0</v>
      </c>
      <c r="AA102" s="975">
        <f t="shared" si="597"/>
        <v>0</v>
      </c>
      <c r="AB102" s="975">
        <f t="shared" si="598"/>
        <v>0</v>
      </c>
      <c r="AC102" s="975">
        <f t="shared" si="599"/>
        <v>0</v>
      </c>
    </row>
    <row r="103" spans="1:29">
      <c r="A103" s="973" t="s">
        <v>1033</v>
      </c>
      <c r="B103" s="974"/>
      <c r="C103" s="976">
        <f>C96*C95</f>
        <v>0</v>
      </c>
      <c r="D103" s="976">
        <f>C96*D95</f>
        <v>0</v>
      </c>
      <c r="E103" s="976">
        <f t="shared" ref="E103:V103" si="600">D96*E95</f>
        <v>0</v>
      </c>
      <c r="F103" s="976">
        <f t="shared" si="600"/>
        <v>0</v>
      </c>
      <c r="G103" s="976">
        <f t="shared" si="600"/>
        <v>0</v>
      </c>
      <c r="H103" s="976">
        <f t="shared" si="600"/>
        <v>0</v>
      </c>
      <c r="I103" s="976">
        <f t="shared" si="600"/>
        <v>0</v>
      </c>
      <c r="J103" s="976">
        <f t="shared" si="600"/>
        <v>0</v>
      </c>
      <c r="K103" s="976">
        <f t="shared" si="600"/>
        <v>0</v>
      </c>
      <c r="L103" s="976">
        <f t="shared" si="600"/>
        <v>0</v>
      </c>
      <c r="M103" s="976">
        <f t="shared" si="600"/>
        <v>0</v>
      </c>
      <c r="N103" s="976">
        <f t="shared" si="600"/>
        <v>0</v>
      </c>
      <c r="O103" s="976">
        <f t="shared" si="600"/>
        <v>0</v>
      </c>
      <c r="P103" s="976">
        <f t="shared" si="600"/>
        <v>0</v>
      </c>
      <c r="Q103" s="976">
        <f t="shared" si="600"/>
        <v>0</v>
      </c>
      <c r="R103" s="976">
        <f t="shared" si="600"/>
        <v>0</v>
      </c>
      <c r="S103" s="976">
        <f t="shared" si="600"/>
        <v>0</v>
      </c>
      <c r="T103" s="976">
        <f t="shared" si="600"/>
        <v>0</v>
      </c>
      <c r="U103" s="976">
        <f t="shared" si="600"/>
        <v>0</v>
      </c>
      <c r="V103" s="976">
        <f t="shared" si="600"/>
        <v>0</v>
      </c>
      <c r="W103" s="976">
        <f t="shared" ref="W103" si="601">V96*W95</f>
        <v>0</v>
      </c>
      <c r="X103" s="976">
        <f t="shared" ref="X103" si="602">W96*X95</f>
        <v>4483.4391533113094</v>
      </c>
      <c r="Y103" s="976">
        <f t="shared" ref="Y103" si="603">X96*Y95</f>
        <v>8950.1100048072731</v>
      </c>
      <c r="Z103" s="976">
        <f t="shared" ref="Z103" si="604">Y96*Z95</f>
        <v>13400.012554487877</v>
      </c>
      <c r="AA103" s="976">
        <f t="shared" ref="AA103" si="605">Z96*AA95</f>
        <v>14238.022893142503</v>
      </c>
      <c r="AB103" s="976">
        <f t="shared" ref="AB103" si="606">AA96*AB95</f>
        <v>22249.512748403067</v>
      </c>
      <c r="AC103" s="976">
        <f t="shared" ref="AC103" si="607">AB96*AC95</f>
        <v>26649.110392637645</v>
      </c>
    </row>
    <row r="104" spans="1:29">
      <c r="A104" s="973" t="s">
        <v>1034</v>
      </c>
      <c r="B104" s="971"/>
      <c r="C104" s="977"/>
      <c r="D104" s="978">
        <f>D97*C95</f>
        <v>0</v>
      </c>
      <c r="E104" s="978">
        <f t="shared" ref="E104" si="608">E97*D95</f>
        <v>0</v>
      </c>
      <c r="F104" s="978">
        <f t="shared" ref="F104" si="609">F97*E95</f>
        <v>0</v>
      </c>
      <c r="G104" s="978">
        <f t="shared" ref="G104" si="610">G97*F95</f>
        <v>0</v>
      </c>
      <c r="H104" s="978">
        <f t="shared" ref="H104" si="611">H97*G95</f>
        <v>0</v>
      </c>
      <c r="I104" s="978">
        <f t="shared" ref="I104" si="612">I97*H95</f>
        <v>0</v>
      </c>
      <c r="J104" s="978">
        <f t="shared" ref="J104" si="613">J97*I95</f>
        <v>0</v>
      </c>
      <c r="K104" s="978">
        <f t="shared" ref="K104" si="614">K97*J95</f>
        <v>0</v>
      </c>
      <c r="L104" s="978">
        <f t="shared" ref="L104" si="615">L97*K95</f>
        <v>0</v>
      </c>
      <c r="M104" s="978">
        <f t="shared" ref="M104" si="616">M97*L95</f>
        <v>0</v>
      </c>
      <c r="N104" s="978">
        <f t="shared" ref="N104" si="617">N97*M95</f>
        <v>0</v>
      </c>
      <c r="O104" s="978">
        <f t="shared" ref="O104" si="618">O97*N95</f>
        <v>0</v>
      </c>
      <c r="P104" s="978">
        <f t="shared" ref="P104" si="619">P97*O95</f>
        <v>0</v>
      </c>
      <c r="Q104" s="978">
        <f t="shared" ref="Q104" si="620">Q97*P95</f>
        <v>0</v>
      </c>
      <c r="R104" s="978">
        <f t="shared" ref="R104" si="621">R97*Q95</f>
        <v>0</v>
      </c>
      <c r="S104" s="978">
        <f t="shared" ref="S104" si="622">S97*R95</f>
        <v>0</v>
      </c>
      <c r="T104" s="978">
        <f t="shared" ref="T104" si="623">T97*S95</f>
        <v>0</v>
      </c>
      <c r="U104" s="978">
        <f t="shared" ref="U104" si="624">U97*T95</f>
        <v>0</v>
      </c>
      <c r="V104" s="978">
        <f t="shared" ref="V104" si="625">V97*U95</f>
        <v>0</v>
      </c>
      <c r="W104" s="978">
        <f t="shared" ref="W104" si="626">W97*V95</f>
        <v>0</v>
      </c>
      <c r="X104" s="978">
        <f t="shared" ref="X104" si="627">X97*W95</f>
        <v>0</v>
      </c>
      <c r="Y104" s="978">
        <f t="shared" ref="Y104" si="628">Y97*X95</f>
        <v>0</v>
      </c>
      <c r="Z104" s="978">
        <f t="shared" ref="Z104" si="629">Z97*Y95</f>
        <v>0</v>
      </c>
      <c r="AA104" s="978">
        <f t="shared" ref="AA104" si="630">AA97*Z95</f>
        <v>0</v>
      </c>
      <c r="AB104" s="978">
        <f t="shared" ref="AB104" si="631">AB97*AA95</f>
        <v>0</v>
      </c>
      <c r="AC104" s="978">
        <f t="shared" ref="AC104" si="632">AC97*AB95</f>
        <v>0</v>
      </c>
    </row>
    <row r="105" spans="1:29">
      <c r="A105" s="973" t="s">
        <v>1035</v>
      </c>
      <c r="B105" s="971"/>
      <c r="C105" s="977"/>
      <c r="D105" s="977"/>
      <c r="E105" s="979">
        <f>E98*C95</f>
        <v>0</v>
      </c>
      <c r="F105" s="979">
        <f t="shared" ref="F105" si="633">F98*D95</f>
        <v>0</v>
      </c>
      <c r="G105" s="979">
        <f t="shared" ref="G105" si="634">G98*E95</f>
        <v>0</v>
      </c>
      <c r="H105" s="979">
        <f t="shared" ref="H105" si="635">H98*F95</f>
        <v>0</v>
      </c>
      <c r="I105" s="979">
        <f t="shared" ref="I105" si="636">I98*G95</f>
        <v>0</v>
      </c>
      <c r="J105" s="979">
        <f t="shared" ref="J105" si="637">J98*H95</f>
        <v>0</v>
      </c>
      <c r="K105" s="979">
        <f t="shared" ref="K105" si="638">K98*I95</f>
        <v>0</v>
      </c>
      <c r="L105" s="979">
        <f t="shared" ref="L105" si="639">L98*J95</f>
        <v>0</v>
      </c>
      <c r="M105" s="979">
        <f t="shared" ref="M105" si="640">M98*K95</f>
        <v>0</v>
      </c>
      <c r="N105" s="979">
        <f t="shared" ref="N105" si="641">N98*L95</f>
        <v>0</v>
      </c>
      <c r="O105" s="979">
        <f t="shared" ref="O105" si="642">O98*M95</f>
        <v>0</v>
      </c>
      <c r="P105" s="979">
        <f t="shared" ref="P105" si="643">P98*N95</f>
        <v>0</v>
      </c>
      <c r="Q105" s="979">
        <f t="shared" ref="Q105" si="644">Q98*O95</f>
        <v>0</v>
      </c>
      <c r="R105" s="979">
        <f t="shared" ref="R105" si="645">R98*P95</f>
        <v>0</v>
      </c>
      <c r="S105" s="979">
        <f t="shared" ref="S105" si="646">S98*Q95</f>
        <v>0</v>
      </c>
      <c r="T105" s="979">
        <f t="shared" ref="T105" si="647">T98*R95</f>
        <v>0</v>
      </c>
      <c r="U105" s="979">
        <f t="shared" ref="U105" si="648">U98*S95</f>
        <v>0</v>
      </c>
      <c r="V105" s="979">
        <f t="shared" ref="V105" si="649">V98*T95</f>
        <v>0</v>
      </c>
      <c r="W105" s="979">
        <f t="shared" ref="W105" si="650">W98*U95</f>
        <v>0</v>
      </c>
      <c r="X105" s="979">
        <f t="shared" ref="X105" si="651">X98*V95</f>
        <v>0</v>
      </c>
      <c r="Y105" s="979">
        <f t="shared" ref="Y105" si="652">Y98*W95</f>
        <v>0</v>
      </c>
      <c r="Z105" s="979">
        <f t="shared" ref="Z105" si="653">Z98*X95</f>
        <v>0</v>
      </c>
      <c r="AA105" s="979">
        <f t="shared" ref="AA105" si="654">AA98*Y95</f>
        <v>0</v>
      </c>
      <c r="AB105" s="979">
        <f t="shared" ref="AB105" si="655">AB98*Z95</f>
        <v>0</v>
      </c>
      <c r="AC105" s="979">
        <f t="shared" ref="AC105" si="656">AC98*AA95</f>
        <v>0</v>
      </c>
    </row>
    <row r="106" spans="1:29">
      <c r="A106" s="973" t="s">
        <v>1036</v>
      </c>
      <c r="B106" s="971"/>
      <c r="C106" s="977"/>
      <c r="D106" s="977"/>
      <c r="E106" s="977"/>
      <c r="F106" s="979">
        <f>F99*C95</f>
        <v>0</v>
      </c>
      <c r="G106" s="979">
        <f t="shared" ref="G106" si="657">G99*D95</f>
        <v>0</v>
      </c>
      <c r="H106" s="979">
        <f t="shared" ref="H106" si="658">H99*E95</f>
        <v>0</v>
      </c>
      <c r="I106" s="979">
        <f t="shared" ref="I106" si="659">I99*F95</f>
        <v>0</v>
      </c>
      <c r="J106" s="979">
        <f t="shared" ref="J106" si="660">J99*G95</f>
        <v>0</v>
      </c>
      <c r="K106" s="979">
        <f t="shared" ref="K106" si="661">K99*H95</f>
        <v>0</v>
      </c>
      <c r="L106" s="979">
        <f t="shared" ref="L106" si="662">L99*I95</f>
        <v>0</v>
      </c>
      <c r="M106" s="979">
        <f t="shared" ref="M106" si="663">M99*J95</f>
        <v>0</v>
      </c>
      <c r="N106" s="979">
        <f t="shared" ref="N106" si="664">N99*K95</f>
        <v>0</v>
      </c>
      <c r="O106" s="979">
        <f t="shared" ref="O106" si="665">O99*L95</f>
        <v>0</v>
      </c>
      <c r="P106" s="979">
        <f t="shared" ref="P106" si="666">P99*M95</f>
        <v>0</v>
      </c>
      <c r="Q106" s="979">
        <f t="shared" ref="Q106" si="667">Q99*N95</f>
        <v>0</v>
      </c>
      <c r="R106" s="979">
        <f t="shared" ref="R106" si="668">R99*O95</f>
        <v>0</v>
      </c>
      <c r="S106" s="979">
        <f t="shared" ref="S106" si="669">S99*P95</f>
        <v>0</v>
      </c>
      <c r="T106" s="979">
        <f t="shared" ref="T106" si="670">T99*Q95</f>
        <v>0</v>
      </c>
      <c r="U106" s="979">
        <f t="shared" ref="U106" si="671">U99*R95</f>
        <v>0</v>
      </c>
      <c r="V106" s="979">
        <f t="shared" ref="V106" si="672">V99*S95</f>
        <v>0</v>
      </c>
      <c r="W106" s="979">
        <f t="shared" ref="W106" si="673">W99*T95</f>
        <v>0</v>
      </c>
      <c r="X106" s="979">
        <f t="shared" ref="X106" si="674">X99*U95</f>
        <v>0</v>
      </c>
      <c r="Y106" s="979">
        <f t="shared" ref="Y106" si="675">Y99*V95</f>
        <v>0</v>
      </c>
      <c r="Z106" s="979">
        <f t="shared" ref="Z106" si="676">Z99*W95</f>
        <v>0</v>
      </c>
      <c r="AA106" s="979">
        <f t="shared" ref="AA106" si="677">AA99*X95</f>
        <v>0</v>
      </c>
      <c r="AB106" s="979">
        <f t="shared" ref="AB106" si="678">AB99*Y95</f>
        <v>0</v>
      </c>
      <c r="AC106" s="979">
        <f t="shared" ref="AC106" si="679">AC99*Z95</f>
        <v>0</v>
      </c>
    </row>
    <row r="107" spans="1:29">
      <c r="A107" s="973" t="s">
        <v>1037</v>
      </c>
      <c r="B107" s="971"/>
      <c r="C107" s="977"/>
      <c r="D107" s="977"/>
      <c r="E107" s="977"/>
      <c r="F107" s="977"/>
      <c r="G107" s="979">
        <f>G100*C95</f>
        <v>0</v>
      </c>
      <c r="H107" s="979">
        <f t="shared" ref="H107" si="680">H100*D95</f>
        <v>0</v>
      </c>
      <c r="I107" s="979">
        <f t="shared" ref="I107" si="681">I100*E95</f>
        <v>0</v>
      </c>
      <c r="J107" s="979">
        <f t="shared" ref="J107" si="682">J100*F95</f>
        <v>0</v>
      </c>
      <c r="K107" s="979">
        <f t="shared" ref="K107" si="683">K100*G95</f>
        <v>0</v>
      </c>
      <c r="L107" s="979">
        <f t="shared" ref="L107" si="684">L100*H95</f>
        <v>0</v>
      </c>
      <c r="M107" s="979">
        <f t="shared" ref="M107" si="685">M100*I95</f>
        <v>0</v>
      </c>
      <c r="N107" s="979">
        <f t="shared" ref="N107" si="686">N100*J95</f>
        <v>0</v>
      </c>
      <c r="O107" s="979">
        <f t="shared" ref="O107" si="687">O100*K95</f>
        <v>0</v>
      </c>
      <c r="P107" s="979">
        <f t="shared" ref="P107" si="688">P100*L95</f>
        <v>0</v>
      </c>
      <c r="Q107" s="979">
        <f t="shared" ref="Q107" si="689">Q100*M95</f>
        <v>0</v>
      </c>
      <c r="R107" s="979">
        <f t="shared" ref="R107" si="690">R100*N95</f>
        <v>0</v>
      </c>
      <c r="S107" s="979">
        <f t="shared" ref="S107" si="691">S100*O95</f>
        <v>0</v>
      </c>
      <c r="T107" s="979">
        <f t="shared" ref="T107" si="692">T100*P95</f>
        <v>0</v>
      </c>
      <c r="U107" s="979">
        <f t="shared" ref="U107" si="693">U100*Q95</f>
        <v>0</v>
      </c>
      <c r="V107" s="979">
        <f t="shared" ref="V107" si="694">V100*R95</f>
        <v>0</v>
      </c>
      <c r="W107" s="979">
        <f t="shared" ref="W107" si="695">W100*S95</f>
        <v>0</v>
      </c>
      <c r="X107" s="979">
        <f t="shared" ref="X107" si="696">X100*T95</f>
        <v>0</v>
      </c>
      <c r="Y107" s="979">
        <f t="shared" ref="Y107" si="697">Y100*U95</f>
        <v>0</v>
      </c>
      <c r="Z107" s="979">
        <f t="shared" ref="Z107" si="698">Z100*V95</f>
        <v>0</v>
      </c>
      <c r="AA107" s="979">
        <f t="shared" ref="AA107" si="699">AA100*W95</f>
        <v>0</v>
      </c>
      <c r="AB107" s="979">
        <f t="shared" ref="AB107" si="700">AB100*X95</f>
        <v>0</v>
      </c>
      <c r="AC107" s="979">
        <f t="shared" ref="AC107" si="701">AC100*Y95</f>
        <v>0</v>
      </c>
    </row>
    <row r="108" spans="1:29">
      <c r="A108" s="973" t="s">
        <v>1038</v>
      </c>
      <c r="B108" s="971"/>
      <c r="C108" s="977"/>
      <c r="D108" s="977"/>
      <c r="E108" s="977"/>
      <c r="F108" s="977"/>
      <c r="G108" s="979"/>
      <c r="H108" s="979">
        <f>H101*C95</f>
        <v>0</v>
      </c>
      <c r="I108" s="979">
        <f t="shared" ref="I108" si="702">I101*D95</f>
        <v>0</v>
      </c>
      <c r="J108" s="979">
        <f t="shared" ref="J108" si="703">J101*E95</f>
        <v>0</v>
      </c>
      <c r="K108" s="979">
        <f t="shared" ref="K108" si="704">K101*F95</f>
        <v>0</v>
      </c>
      <c r="L108" s="979">
        <f t="shared" ref="L108" si="705">L101*G95</f>
        <v>0</v>
      </c>
      <c r="M108" s="979">
        <f t="shared" ref="M108" si="706">M101*H95</f>
        <v>0</v>
      </c>
      <c r="N108" s="979">
        <f t="shared" ref="N108" si="707">N101*I95</f>
        <v>0</v>
      </c>
      <c r="O108" s="979">
        <f t="shared" ref="O108" si="708">O101*J95</f>
        <v>0</v>
      </c>
      <c r="P108" s="979">
        <f t="shared" ref="P108" si="709">P101*K95</f>
        <v>0</v>
      </c>
      <c r="Q108" s="979">
        <f t="shared" ref="Q108" si="710">Q101*L95</f>
        <v>0</v>
      </c>
      <c r="R108" s="979">
        <f t="shared" ref="R108" si="711">R101*M95</f>
        <v>0</v>
      </c>
      <c r="S108" s="979">
        <f t="shared" ref="S108" si="712">S101*N95</f>
        <v>0</v>
      </c>
      <c r="T108" s="979">
        <f t="shared" ref="T108" si="713">T101*O95</f>
        <v>0</v>
      </c>
      <c r="U108" s="979">
        <f t="shared" ref="U108" si="714">U101*P95</f>
        <v>0</v>
      </c>
      <c r="V108" s="979">
        <f t="shared" ref="V108" si="715">V101*Q95</f>
        <v>0</v>
      </c>
      <c r="W108" s="979">
        <f t="shared" ref="W108" si="716">W101*R95</f>
        <v>0</v>
      </c>
      <c r="X108" s="979">
        <f t="shared" ref="X108" si="717">X101*S95</f>
        <v>0</v>
      </c>
      <c r="Y108" s="979">
        <f t="shared" ref="Y108" si="718">Y101*T95</f>
        <v>0</v>
      </c>
      <c r="Z108" s="979">
        <f t="shared" ref="Z108" si="719">Z101*U95</f>
        <v>0</v>
      </c>
      <c r="AA108" s="979">
        <f t="shared" ref="AA108" si="720">AA101*V95</f>
        <v>0</v>
      </c>
      <c r="AB108" s="979">
        <f t="shared" ref="AB108" si="721">AB101*W95</f>
        <v>0</v>
      </c>
      <c r="AC108" s="979">
        <f t="shared" ref="AC108" si="722">AC101*X95</f>
        <v>0</v>
      </c>
    </row>
    <row r="109" spans="1:29">
      <c r="A109" s="973" t="s">
        <v>1039</v>
      </c>
      <c r="B109" s="971"/>
      <c r="C109" s="977"/>
      <c r="D109" s="977"/>
      <c r="E109" s="977"/>
      <c r="F109" s="977"/>
      <c r="G109" s="979"/>
      <c r="H109" s="979"/>
      <c r="I109" s="979">
        <f>I102*H95</f>
        <v>0</v>
      </c>
      <c r="J109" s="979">
        <f t="shared" ref="J109" si="723">J102*I95</f>
        <v>0</v>
      </c>
      <c r="K109" s="979">
        <f t="shared" ref="K109" si="724">K102*J95</f>
        <v>0</v>
      </c>
      <c r="L109" s="979">
        <f t="shared" ref="L109" si="725">L102*K95</f>
        <v>0</v>
      </c>
      <c r="M109" s="979">
        <f t="shared" ref="M109" si="726">M102*L95</f>
        <v>0</v>
      </c>
      <c r="N109" s="979">
        <f t="shared" ref="N109" si="727">N102*M95</f>
        <v>0</v>
      </c>
      <c r="O109" s="979">
        <f t="shared" ref="O109" si="728">O102*N95</f>
        <v>0</v>
      </c>
      <c r="P109" s="979">
        <f t="shared" ref="P109" si="729">P102*O95</f>
        <v>0</v>
      </c>
      <c r="Q109" s="979">
        <f t="shared" ref="Q109" si="730">Q102*P95</f>
        <v>0</v>
      </c>
      <c r="R109" s="979">
        <f t="shared" ref="R109" si="731">R102*Q95</f>
        <v>0</v>
      </c>
      <c r="S109" s="979">
        <f t="shared" ref="S109" si="732">S102*R95</f>
        <v>0</v>
      </c>
      <c r="T109" s="979">
        <f t="shared" ref="T109" si="733">T102*S95</f>
        <v>0</v>
      </c>
      <c r="U109" s="979">
        <f t="shared" ref="U109" si="734">U102*T95</f>
        <v>0</v>
      </c>
      <c r="V109" s="979">
        <f t="shared" ref="V109" si="735">V102*U95</f>
        <v>0</v>
      </c>
      <c r="W109" s="979">
        <f t="shared" ref="W109" si="736">W102*V95</f>
        <v>0</v>
      </c>
      <c r="X109" s="979">
        <f t="shared" ref="X109" si="737">X102*W95</f>
        <v>0</v>
      </c>
      <c r="Y109" s="979">
        <f t="shared" ref="Y109" si="738">Y102*X95</f>
        <v>0</v>
      </c>
      <c r="Z109" s="979">
        <f t="shared" ref="Z109" si="739">Z102*Y95</f>
        <v>0</v>
      </c>
      <c r="AA109" s="979">
        <f t="shared" ref="AA109" si="740">AA102*Z95</f>
        <v>0</v>
      </c>
      <c r="AB109" s="979">
        <f t="shared" ref="AB109" si="741">AB102*AA95</f>
        <v>0</v>
      </c>
      <c r="AC109" s="979">
        <f t="shared" ref="AC109" si="742">AC102*AB95</f>
        <v>0</v>
      </c>
    </row>
    <row r="110" spans="1:29" ht="15" thickBot="1">
      <c r="A110" s="980" t="s">
        <v>1175</v>
      </c>
      <c r="B110" s="981"/>
      <c r="C110" s="982">
        <f>SUM(C103:C109)</f>
        <v>0</v>
      </c>
      <c r="D110" s="982">
        <f t="shared" ref="D110:V110" si="743">SUM(D103:D109)</f>
        <v>0</v>
      </c>
      <c r="E110" s="982">
        <f t="shared" si="743"/>
        <v>0</v>
      </c>
      <c r="F110" s="982">
        <f t="shared" si="743"/>
        <v>0</v>
      </c>
      <c r="G110" s="982">
        <f t="shared" si="743"/>
        <v>0</v>
      </c>
      <c r="H110" s="982">
        <f t="shared" si="743"/>
        <v>0</v>
      </c>
      <c r="I110" s="982">
        <f t="shared" si="743"/>
        <v>0</v>
      </c>
      <c r="J110" s="982">
        <f t="shared" si="743"/>
        <v>0</v>
      </c>
      <c r="K110" s="982">
        <f t="shared" si="743"/>
        <v>0</v>
      </c>
      <c r="L110" s="982">
        <f t="shared" si="743"/>
        <v>0</v>
      </c>
      <c r="M110" s="982">
        <f t="shared" si="743"/>
        <v>0</v>
      </c>
      <c r="N110" s="982">
        <f t="shared" si="743"/>
        <v>0</v>
      </c>
      <c r="O110" s="982">
        <f t="shared" si="743"/>
        <v>0</v>
      </c>
      <c r="P110" s="982">
        <f t="shared" si="743"/>
        <v>0</v>
      </c>
      <c r="Q110" s="982">
        <f t="shared" si="743"/>
        <v>0</v>
      </c>
      <c r="R110" s="982">
        <f t="shared" si="743"/>
        <v>0</v>
      </c>
      <c r="S110" s="982">
        <f t="shared" si="743"/>
        <v>0</v>
      </c>
      <c r="T110" s="982">
        <f t="shared" si="743"/>
        <v>0</v>
      </c>
      <c r="U110" s="982">
        <f t="shared" si="743"/>
        <v>0</v>
      </c>
      <c r="V110" s="982">
        <f t="shared" si="743"/>
        <v>0</v>
      </c>
      <c r="W110" s="982">
        <f t="shared" ref="W110:AC110" si="744">SUM(W103:W109)</f>
        <v>0</v>
      </c>
      <c r="X110" s="982">
        <f t="shared" si="744"/>
        <v>4483.4391533113094</v>
      </c>
      <c r="Y110" s="982">
        <f t="shared" si="744"/>
        <v>8950.1100048072731</v>
      </c>
      <c r="Z110" s="982">
        <f t="shared" si="744"/>
        <v>13400.012554487877</v>
      </c>
      <c r="AA110" s="982">
        <f t="shared" si="744"/>
        <v>14238.022893142503</v>
      </c>
      <c r="AB110" s="982">
        <f t="shared" si="744"/>
        <v>22249.512748403067</v>
      </c>
      <c r="AC110" s="982">
        <f t="shared" si="744"/>
        <v>26649.110392637645</v>
      </c>
    </row>
    <row r="111" spans="1:29">
      <c r="A111" s="993"/>
      <c r="B111" s="971"/>
      <c r="C111" s="979"/>
      <c r="D111" s="979"/>
      <c r="E111" s="979"/>
      <c r="F111" s="979"/>
      <c r="G111" s="979"/>
      <c r="H111" s="979"/>
      <c r="I111" s="979"/>
      <c r="J111" s="979"/>
      <c r="K111" s="979"/>
      <c r="L111" s="979"/>
      <c r="M111" s="979"/>
      <c r="N111" s="979"/>
      <c r="O111" s="979"/>
      <c r="P111" s="979"/>
      <c r="Q111" s="979"/>
      <c r="R111" s="979"/>
      <c r="S111" s="979"/>
      <c r="T111" s="979"/>
      <c r="U111" s="979"/>
      <c r="V111" s="979"/>
      <c r="W111" s="828"/>
    </row>
    <row r="112" spans="1:29" ht="15" thickBot="1">
      <c r="A112" s="1483" t="s">
        <v>1183</v>
      </c>
      <c r="B112" s="1484"/>
      <c r="C112" s="1484"/>
      <c r="D112" s="1484"/>
      <c r="E112" s="1484"/>
      <c r="F112" s="1484"/>
      <c r="G112" s="1484"/>
      <c r="H112" s="1484"/>
      <c r="I112" s="1484"/>
      <c r="J112" s="1484"/>
      <c r="K112" s="1484"/>
      <c r="L112" s="1484"/>
      <c r="M112" s="1484"/>
      <c r="N112" s="1484"/>
      <c r="O112" s="1484"/>
      <c r="P112" s="1484"/>
      <c r="Q112" s="1484"/>
      <c r="R112" s="1484"/>
      <c r="S112" s="1484"/>
      <c r="T112" s="1484"/>
      <c r="U112" s="1484"/>
      <c r="V112" s="1484"/>
    </row>
    <row r="113" spans="1:29">
      <c r="A113" s="1481" t="s">
        <v>1032</v>
      </c>
      <c r="B113" s="1482"/>
      <c r="C113" s="969">
        <v>1</v>
      </c>
      <c r="D113" s="969">
        <v>2</v>
      </c>
      <c r="E113" s="969">
        <v>3</v>
      </c>
      <c r="F113" s="969">
        <v>4</v>
      </c>
      <c r="G113" s="969">
        <v>5</v>
      </c>
      <c r="H113" s="969">
        <v>6</v>
      </c>
      <c r="I113" s="969">
        <v>7</v>
      </c>
      <c r="J113" s="969">
        <v>8</v>
      </c>
      <c r="K113" s="969">
        <v>9</v>
      </c>
      <c r="L113" s="969">
        <v>10</v>
      </c>
      <c r="M113" s="969">
        <v>11</v>
      </c>
      <c r="N113" s="969">
        <v>12</v>
      </c>
      <c r="O113" s="969">
        <v>13</v>
      </c>
      <c r="P113" s="969">
        <v>14</v>
      </c>
      <c r="Q113" s="969">
        <v>15</v>
      </c>
      <c r="R113" s="969">
        <v>16</v>
      </c>
      <c r="S113" s="969">
        <v>17</v>
      </c>
      <c r="T113" s="969">
        <v>18</v>
      </c>
      <c r="U113" s="969">
        <v>19</v>
      </c>
      <c r="V113" s="969">
        <v>20</v>
      </c>
      <c r="W113" s="969">
        <v>21</v>
      </c>
      <c r="X113" s="969">
        <v>22</v>
      </c>
      <c r="Y113" s="969">
        <v>23</v>
      </c>
      <c r="Z113" s="969">
        <v>24</v>
      </c>
      <c r="AA113" s="969">
        <v>25</v>
      </c>
      <c r="AB113" s="969">
        <v>26</v>
      </c>
      <c r="AC113" s="969">
        <v>27</v>
      </c>
    </row>
    <row r="114" spans="1:29">
      <c r="A114" s="970" t="s">
        <v>1174</v>
      </c>
      <c r="B114" s="971"/>
      <c r="C114" s="972">
        <f>'2.6. Saxaul plantation (1ha)'!E70</f>
        <v>-1621.1671290719132</v>
      </c>
      <c r="D114" s="972">
        <f>'2.6. Saxaul plantation (1ha)'!F70</f>
        <v>-35.618185925015496</v>
      </c>
      <c r="E114" s="972">
        <f>'2.6. Saxaul plantation (1ha)'!G70</f>
        <v>-35.618185925015368</v>
      </c>
      <c r="F114" s="972">
        <f>'2.6. Saxaul plantation (1ha)'!H70</f>
        <v>-35.618185925015368</v>
      </c>
      <c r="G114" s="972">
        <f>'2.6. Saxaul plantation (1ha)'!I70</f>
        <v>-35.618185925015368</v>
      </c>
      <c r="H114" s="972">
        <f>'2.6. Saxaul plantation (1ha)'!J70</f>
        <v>2531.6666437351832</v>
      </c>
      <c r="I114" s="972">
        <f>'2.6. Saxaul plantation (1ha)'!K70</f>
        <v>-35.618185925015368</v>
      </c>
      <c r="J114" s="972">
        <f>'2.6. Saxaul plantation (1ha)'!L70</f>
        <v>-35.618185925015368</v>
      </c>
      <c r="K114" s="972">
        <f>'2.6. Saxaul plantation (1ha)'!M70</f>
        <v>-35.618185925015368</v>
      </c>
      <c r="L114" s="972">
        <f>'2.6. Saxaul plantation (1ha)'!N70</f>
        <v>-35.618185925015368</v>
      </c>
      <c r="M114" s="972">
        <f>'2.6. Saxaul plantation (1ha)'!O70</f>
        <v>-35.618185925015368</v>
      </c>
      <c r="N114" s="972">
        <f>'2.6. Saxaul plantation (1ha)'!P70</f>
        <v>7900.4143111664762</v>
      </c>
      <c r="O114" s="972">
        <f>'2.6. Saxaul plantation (1ha)'!Q70</f>
        <v>-35.618185925015368</v>
      </c>
      <c r="P114" s="972">
        <f>'2.6. Saxaul plantation (1ha)'!R70</f>
        <v>-35.618185925015368</v>
      </c>
      <c r="Q114" s="972">
        <f>'2.6. Saxaul plantation (1ha)'!S70</f>
        <v>-35.618185925015368</v>
      </c>
      <c r="R114" s="972">
        <f>'2.6. Saxaul plantation (1ha)'!T70</f>
        <v>-35.618185925015368</v>
      </c>
      <c r="S114" s="972">
        <f>'2.6. Saxaul plantation (1ha)'!U70</f>
        <v>-35.618185925015368</v>
      </c>
      <c r="T114" s="972">
        <f>'2.6. Saxaul plantation (1ha)'!V70</f>
        <v>-35.618185925015368</v>
      </c>
      <c r="U114" s="972">
        <f>'2.6. Saxaul plantation (1ha)'!W70</f>
        <v>-35.618185925015368</v>
      </c>
      <c r="V114" s="972">
        <f>'2.6. Saxaul plantation (1ha)'!X70</f>
        <v>12477.004272148564</v>
      </c>
      <c r="W114" s="972">
        <f>'2.6. Saxaul plantation (1ha)'!Y70</f>
        <v>-35.618185925015368</v>
      </c>
      <c r="X114" s="972">
        <f>'2.6. Saxaul plantation (1ha)'!Z70</f>
        <v>-35.618185925015368</v>
      </c>
      <c r="Y114" s="972">
        <f>'2.6. Saxaul plantation (1ha)'!AA70</f>
        <v>-35.618185925015368</v>
      </c>
      <c r="Z114" s="972">
        <f>'2.6. Saxaul plantation (1ha)'!AB70</f>
        <v>-35.618185925015368</v>
      </c>
      <c r="AA114" s="972">
        <f>'2.6. Saxaul plantation (1ha)'!AC70</f>
        <v>-35.618185925015368</v>
      </c>
      <c r="AB114" s="972">
        <f>'2.6. Saxaul plantation (1ha)'!AD70</f>
        <v>-35.618185925015368</v>
      </c>
      <c r="AC114" s="972">
        <f>'2.6. Saxaul plantation (1ha)'!AE70</f>
        <v>-35.618185925015368</v>
      </c>
    </row>
    <row r="115" spans="1:29">
      <c r="A115" s="973" t="s">
        <v>1167</v>
      </c>
      <c r="B115" s="974"/>
      <c r="C115" s="975">
        <v>0</v>
      </c>
      <c r="D115" s="975">
        <v>0</v>
      </c>
      <c r="E115" s="975">
        <v>0</v>
      </c>
      <c r="F115" s="975">
        <v>0</v>
      </c>
      <c r="G115" s="975">
        <v>0</v>
      </c>
      <c r="H115" s="975">
        <v>0</v>
      </c>
      <c r="I115" s="975">
        <v>0</v>
      </c>
      <c r="J115" s="975">
        <v>0</v>
      </c>
      <c r="K115" s="975">
        <v>0</v>
      </c>
      <c r="L115" s="975">
        <v>0</v>
      </c>
      <c r="M115" s="975">
        <v>0</v>
      </c>
      <c r="N115" s="975">
        <v>0</v>
      </c>
      <c r="O115" s="975">
        <v>0</v>
      </c>
      <c r="P115" s="975">
        <v>0</v>
      </c>
      <c r="Q115" s="975">
        <v>0</v>
      </c>
      <c r="R115" s="975">
        <v>0</v>
      </c>
      <c r="S115" s="975">
        <v>0</v>
      </c>
      <c r="T115" s="975">
        <v>0</v>
      </c>
      <c r="U115" s="975">
        <v>0</v>
      </c>
      <c r="V115" s="975">
        <v>0</v>
      </c>
      <c r="W115" s="975">
        <v>1</v>
      </c>
      <c r="X115" s="975">
        <v>2</v>
      </c>
      <c r="Y115" s="975">
        <v>3</v>
      </c>
      <c r="Z115" s="975">
        <v>4</v>
      </c>
      <c r="AA115" s="975">
        <v>5</v>
      </c>
      <c r="AB115" s="975">
        <v>6</v>
      </c>
      <c r="AC115" s="975">
        <v>7</v>
      </c>
    </row>
    <row r="116" spans="1:29">
      <c r="A116" s="973" t="s">
        <v>1168</v>
      </c>
      <c r="B116" s="974"/>
      <c r="C116" s="975"/>
      <c r="D116" s="976">
        <f>$C$12*20%</f>
        <v>25</v>
      </c>
      <c r="E116" s="976">
        <f>D116</f>
        <v>25</v>
      </c>
      <c r="F116" s="976">
        <f t="shared" ref="F116" si="745">E116</f>
        <v>25</v>
      </c>
      <c r="G116" s="976">
        <f t="shared" ref="G116:G117" si="746">F116</f>
        <v>25</v>
      </c>
      <c r="H116" s="976">
        <f t="shared" ref="H116:H118" si="747">G116</f>
        <v>25</v>
      </c>
      <c r="I116" s="976">
        <f t="shared" ref="I116:I119" si="748">H116</f>
        <v>25</v>
      </c>
      <c r="J116" s="976">
        <f t="shared" ref="J116:J120" si="749">I116</f>
        <v>25</v>
      </c>
      <c r="K116" s="976">
        <f t="shared" ref="K116:K121" si="750">J116</f>
        <v>25</v>
      </c>
      <c r="L116" s="976">
        <f t="shared" ref="L116:L121" si="751">K116</f>
        <v>25</v>
      </c>
      <c r="M116" s="976">
        <f t="shared" ref="M116:M121" si="752">L116</f>
        <v>25</v>
      </c>
      <c r="N116" s="976">
        <f t="shared" ref="N116:N121" si="753">M116</f>
        <v>25</v>
      </c>
      <c r="O116" s="976">
        <f t="shared" ref="O116:O121" si="754">N116</f>
        <v>25</v>
      </c>
      <c r="P116" s="976">
        <f t="shared" ref="P116:P121" si="755">O116</f>
        <v>25</v>
      </c>
      <c r="Q116" s="976">
        <f t="shared" ref="Q116:Q121" si="756">P116</f>
        <v>25</v>
      </c>
      <c r="R116" s="976">
        <f t="shared" ref="R116:R121" si="757">Q116</f>
        <v>25</v>
      </c>
      <c r="S116" s="976">
        <f t="shared" ref="S116:S121" si="758">R116</f>
        <v>25</v>
      </c>
      <c r="T116" s="976">
        <f t="shared" ref="T116:T121" si="759">S116</f>
        <v>25</v>
      </c>
      <c r="U116" s="976">
        <f t="shared" ref="U116:U121" si="760">T116</f>
        <v>25</v>
      </c>
      <c r="V116" s="976">
        <f t="shared" ref="V116:V121" si="761">U116</f>
        <v>25</v>
      </c>
      <c r="W116" s="976">
        <f t="shared" ref="W116:W121" si="762">V116</f>
        <v>25</v>
      </c>
      <c r="X116" s="976">
        <f t="shared" ref="X116:X121" si="763">W116</f>
        <v>25</v>
      </c>
      <c r="Y116" s="976">
        <f t="shared" ref="Y116:Y121" si="764">X116</f>
        <v>25</v>
      </c>
      <c r="Z116" s="976">
        <f t="shared" ref="Z116:Z121" si="765">Y116</f>
        <v>25</v>
      </c>
      <c r="AA116" s="976">
        <f t="shared" ref="AA116:AA121" si="766">Z116</f>
        <v>25</v>
      </c>
      <c r="AB116" s="976">
        <f t="shared" ref="AB116:AB121" si="767">AA116</f>
        <v>25</v>
      </c>
      <c r="AC116" s="976">
        <f t="shared" ref="AC116:AC121" si="768">AB116</f>
        <v>25</v>
      </c>
    </row>
    <row r="117" spans="1:29">
      <c r="A117" s="973" t="s">
        <v>1169</v>
      </c>
      <c r="B117" s="974"/>
      <c r="C117" s="975"/>
      <c r="D117" s="976"/>
      <c r="E117" s="976">
        <f>D116</f>
        <v>25</v>
      </c>
      <c r="F117" s="976">
        <f>E117</f>
        <v>25</v>
      </c>
      <c r="G117" s="976">
        <f t="shared" si="746"/>
        <v>25</v>
      </c>
      <c r="H117" s="976">
        <f t="shared" si="747"/>
        <v>25</v>
      </c>
      <c r="I117" s="976">
        <f t="shared" si="748"/>
        <v>25</v>
      </c>
      <c r="J117" s="976">
        <f t="shared" si="749"/>
        <v>25</v>
      </c>
      <c r="K117" s="976">
        <f t="shared" si="750"/>
        <v>25</v>
      </c>
      <c r="L117" s="976">
        <f t="shared" si="751"/>
        <v>25</v>
      </c>
      <c r="M117" s="976">
        <f t="shared" si="752"/>
        <v>25</v>
      </c>
      <c r="N117" s="976">
        <f t="shared" si="753"/>
        <v>25</v>
      </c>
      <c r="O117" s="976">
        <f t="shared" si="754"/>
        <v>25</v>
      </c>
      <c r="P117" s="976">
        <f t="shared" si="755"/>
        <v>25</v>
      </c>
      <c r="Q117" s="976">
        <f t="shared" si="756"/>
        <v>25</v>
      </c>
      <c r="R117" s="976">
        <f t="shared" si="757"/>
        <v>25</v>
      </c>
      <c r="S117" s="976">
        <f t="shared" si="758"/>
        <v>25</v>
      </c>
      <c r="T117" s="976">
        <f t="shared" si="759"/>
        <v>25</v>
      </c>
      <c r="U117" s="976">
        <f t="shared" si="760"/>
        <v>25</v>
      </c>
      <c r="V117" s="976">
        <f t="shared" si="761"/>
        <v>25</v>
      </c>
      <c r="W117" s="976">
        <f t="shared" si="762"/>
        <v>25</v>
      </c>
      <c r="X117" s="976">
        <f t="shared" si="763"/>
        <v>25</v>
      </c>
      <c r="Y117" s="976">
        <f t="shared" si="764"/>
        <v>25</v>
      </c>
      <c r="Z117" s="976">
        <f t="shared" si="765"/>
        <v>25</v>
      </c>
      <c r="AA117" s="976">
        <f t="shared" si="766"/>
        <v>25</v>
      </c>
      <c r="AB117" s="976">
        <f t="shared" si="767"/>
        <v>25</v>
      </c>
      <c r="AC117" s="976">
        <f t="shared" si="768"/>
        <v>25</v>
      </c>
    </row>
    <row r="118" spans="1:29">
      <c r="A118" s="973" t="s">
        <v>1170</v>
      </c>
      <c r="B118" s="974"/>
      <c r="C118" s="975"/>
      <c r="D118" s="976"/>
      <c r="E118" s="976"/>
      <c r="F118" s="976">
        <f>E117</f>
        <v>25</v>
      </c>
      <c r="G118" s="976">
        <f>F118</f>
        <v>25</v>
      </c>
      <c r="H118" s="976">
        <f t="shared" si="747"/>
        <v>25</v>
      </c>
      <c r="I118" s="976">
        <f t="shared" si="748"/>
        <v>25</v>
      </c>
      <c r="J118" s="976">
        <f t="shared" si="749"/>
        <v>25</v>
      </c>
      <c r="K118" s="976">
        <f t="shared" si="750"/>
        <v>25</v>
      </c>
      <c r="L118" s="976">
        <f t="shared" si="751"/>
        <v>25</v>
      </c>
      <c r="M118" s="976">
        <f t="shared" si="752"/>
        <v>25</v>
      </c>
      <c r="N118" s="976">
        <f t="shared" si="753"/>
        <v>25</v>
      </c>
      <c r="O118" s="976">
        <f t="shared" si="754"/>
        <v>25</v>
      </c>
      <c r="P118" s="976">
        <f t="shared" si="755"/>
        <v>25</v>
      </c>
      <c r="Q118" s="976">
        <f t="shared" si="756"/>
        <v>25</v>
      </c>
      <c r="R118" s="976">
        <f t="shared" si="757"/>
        <v>25</v>
      </c>
      <c r="S118" s="976">
        <f t="shared" si="758"/>
        <v>25</v>
      </c>
      <c r="T118" s="976">
        <f t="shared" si="759"/>
        <v>25</v>
      </c>
      <c r="U118" s="976">
        <f t="shared" si="760"/>
        <v>25</v>
      </c>
      <c r="V118" s="976">
        <f t="shared" si="761"/>
        <v>25</v>
      </c>
      <c r="W118" s="976">
        <f t="shared" si="762"/>
        <v>25</v>
      </c>
      <c r="X118" s="976">
        <f t="shared" si="763"/>
        <v>25</v>
      </c>
      <c r="Y118" s="976">
        <f t="shared" si="764"/>
        <v>25</v>
      </c>
      <c r="Z118" s="976">
        <f t="shared" si="765"/>
        <v>25</v>
      </c>
      <c r="AA118" s="976">
        <f t="shared" si="766"/>
        <v>25</v>
      </c>
      <c r="AB118" s="976">
        <f t="shared" si="767"/>
        <v>25</v>
      </c>
      <c r="AC118" s="976">
        <f t="shared" si="768"/>
        <v>25</v>
      </c>
    </row>
    <row r="119" spans="1:29">
      <c r="A119" s="973" t="s">
        <v>1171</v>
      </c>
      <c r="B119" s="974"/>
      <c r="C119" s="975"/>
      <c r="D119" s="976"/>
      <c r="E119" s="976"/>
      <c r="F119" s="976"/>
      <c r="G119" s="992">
        <f>F118</f>
        <v>25</v>
      </c>
      <c r="H119" s="975">
        <f>G119</f>
        <v>25</v>
      </c>
      <c r="I119" s="975">
        <f t="shared" si="748"/>
        <v>25</v>
      </c>
      <c r="J119" s="975">
        <f t="shared" si="749"/>
        <v>25</v>
      </c>
      <c r="K119" s="975">
        <f t="shared" si="750"/>
        <v>25</v>
      </c>
      <c r="L119" s="975">
        <f t="shared" si="751"/>
        <v>25</v>
      </c>
      <c r="M119" s="975">
        <f t="shared" si="752"/>
        <v>25</v>
      </c>
      <c r="N119" s="975">
        <f t="shared" si="753"/>
        <v>25</v>
      </c>
      <c r="O119" s="975">
        <f t="shared" si="754"/>
        <v>25</v>
      </c>
      <c r="P119" s="975">
        <f t="shared" si="755"/>
        <v>25</v>
      </c>
      <c r="Q119" s="975">
        <f t="shared" si="756"/>
        <v>25</v>
      </c>
      <c r="R119" s="975">
        <f t="shared" si="757"/>
        <v>25</v>
      </c>
      <c r="S119" s="975">
        <f t="shared" si="758"/>
        <v>25</v>
      </c>
      <c r="T119" s="975">
        <f t="shared" si="759"/>
        <v>25</v>
      </c>
      <c r="U119" s="975">
        <f t="shared" si="760"/>
        <v>25</v>
      </c>
      <c r="V119" s="975">
        <f t="shared" si="761"/>
        <v>25</v>
      </c>
      <c r="W119" s="975">
        <f t="shared" si="762"/>
        <v>25</v>
      </c>
      <c r="X119" s="975">
        <f t="shared" si="763"/>
        <v>25</v>
      </c>
      <c r="Y119" s="975">
        <f t="shared" si="764"/>
        <v>25</v>
      </c>
      <c r="Z119" s="975">
        <f t="shared" si="765"/>
        <v>25</v>
      </c>
      <c r="AA119" s="975">
        <f t="shared" si="766"/>
        <v>25</v>
      </c>
      <c r="AB119" s="975">
        <f t="shared" si="767"/>
        <v>25</v>
      </c>
      <c r="AC119" s="975">
        <f t="shared" si="768"/>
        <v>25</v>
      </c>
    </row>
    <row r="120" spans="1:29">
      <c r="A120" s="973" t="s">
        <v>1172</v>
      </c>
      <c r="B120" s="974"/>
      <c r="C120" s="975"/>
      <c r="D120" s="976"/>
      <c r="E120" s="976"/>
      <c r="F120" s="976"/>
      <c r="G120" s="975"/>
      <c r="H120" s="992">
        <f>G119</f>
        <v>25</v>
      </c>
      <c r="I120" s="975">
        <f>H120</f>
        <v>25</v>
      </c>
      <c r="J120" s="975">
        <f t="shared" si="749"/>
        <v>25</v>
      </c>
      <c r="K120" s="975">
        <f t="shared" si="750"/>
        <v>25</v>
      </c>
      <c r="L120" s="975">
        <f t="shared" si="751"/>
        <v>25</v>
      </c>
      <c r="M120" s="975">
        <f t="shared" si="752"/>
        <v>25</v>
      </c>
      <c r="N120" s="975">
        <f t="shared" si="753"/>
        <v>25</v>
      </c>
      <c r="O120" s="975">
        <f t="shared" si="754"/>
        <v>25</v>
      </c>
      <c r="P120" s="975">
        <f t="shared" si="755"/>
        <v>25</v>
      </c>
      <c r="Q120" s="975">
        <f t="shared" si="756"/>
        <v>25</v>
      </c>
      <c r="R120" s="975">
        <f t="shared" si="757"/>
        <v>25</v>
      </c>
      <c r="S120" s="975">
        <f t="shared" si="758"/>
        <v>25</v>
      </c>
      <c r="T120" s="975">
        <f t="shared" si="759"/>
        <v>25</v>
      </c>
      <c r="U120" s="975">
        <f t="shared" si="760"/>
        <v>25</v>
      </c>
      <c r="V120" s="975">
        <f t="shared" si="761"/>
        <v>25</v>
      </c>
      <c r="W120" s="975">
        <f t="shared" si="762"/>
        <v>25</v>
      </c>
      <c r="X120" s="975">
        <f t="shared" si="763"/>
        <v>25</v>
      </c>
      <c r="Y120" s="975">
        <f t="shared" si="764"/>
        <v>25</v>
      </c>
      <c r="Z120" s="975">
        <f t="shared" si="765"/>
        <v>25</v>
      </c>
      <c r="AA120" s="975">
        <f t="shared" si="766"/>
        <v>25</v>
      </c>
      <c r="AB120" s="975">
        <f t="shared" si="767"/>
        <v>25</v>
      </c>
      <c r="AC120" s="975">
        <f t="shared" si="768"/>
        <v>25</v>
      </c>
    </row>
    <row r="121" spans="1:29">
      <c r="A121" s="973" t="s">
        <v>1173</v>
      </c>
      <c r="B121" s="974"/>
      <c r="C121" s="975"/>
      <c r="D121" s="976"/>
      <c r="E121" s="976"/>
      <c r="F121" s="976"/>
      <c r="G121" s="975"/>
      <c r="H121" s="975"/>
      <c r="I121" s="975">
        <v>0</v>
      </c>
      <c r="J121" s="975">
        <f>I121</f>
        <v>0</v>
      </c>
      <c r="K121" s="975">
        <f t="shared" si="750"/>
        <v>0</v>
      </c>
      <c r="L121" s="975">
        <f t="shared" si="751"/>
        <v>0</v>
      </c>
      <c r="M121" s="975">
        <f t="shared" si="752"/>
        <v>0</v>
      </c>
      <c r="N121" s="975">
        <f t="shared" si="753"/>
        <v>0</v>
      </c>
      <c r="O121" s="975">
        <f t="shared" si="754"/>
        <v>0</v>
      </c>
      <c r="P121" s="975">
        <f t="shared" si="755"/>
        <v>0</v>
      </c>
      <c r="Q121" s="975">
        <f t="shared" si="756"/>
        <v>0</v>
      </c>
      <c r="R121" s="975">
        <f t="shared" si="757"/>
        <v>0</v>
      </c>
      <c r="S121" s="975">
        <f t="shared" si="758"/>
        <v>0</v>
      </c>
      <c r="T121" s="975">
        <f t="shared" si="759"/>
        <v>0</v>
      </c>
      <c r="U121" s="975">
        <f t="shared" si="760"/>
        <v>0</v>
      </c>
      <c r="V121" s="975">
        <f t="shared" si="761"/>
        <v>0</v>
      </c>
      <c r="W121" s="975">
        <f t="shared" si="762"/>
        <v>0</v>
      </c>
      <c r="X121" s="975">
        <f t="shared" si="763"/>
        <v>0</v>
      </c>
      <c r="Y121" s="975">
        <f t="shared" si="764"/>
        <v>0</v>
      </c>
      <c r="Z121" s="975">
        <f t="shared" si="765"/>
        <v>0</v>
      </c>
      <c r="AA121" s="975">
        <f t="shared" si="766"/>
        <v>0</v>
      </c>
      <c r="AB121" s="975">
        <f t="shared" si="767"/>
        <v>0</v>
      </c>
      <c r="AC121" s="975">
        <f t="shared" si="768"/>
        <v>0</v>
      </c>
    </row>
    <row r="122" spans="1:29">
      <c r="A122" s="973" t="s">
        <v>1033</v>
      </c>
      <c r="B122" s="974"/>
      <c r="C122" s="976">
        <f>C115*C114</f>
        <v>0</v>
      </c>
      <c r="D122" s="976">
        <f>C115*D114</f>
        <v>0</v>
      </c>
      <c r="E122" s="976">
        <f t="shared" ref="E122:V122" si="769">D115*E114</f>
        <v>0</v>
      </c>
      <c r="F122" s="976">
        <f t="shared" si="769"/>
        <v>0</v>
      </c>
      <c r="G122" s="976">
        <f t="shared" si="769"/>
        <v>0</v>
      </c>
      <c r="H122" s="976">
        <f t="shared" si="769"/>
        <v>0</v>
      </c>
      <c r="I122" s="976">
        <f t="shared" si="769"/>
        <v>0</v>
      </c>
      <c r="J122" s="976">
        <f t="shared" si="769"/>
        <v>0</v>
      </c>
      <c r="K122" s="976">
        <f t="shared" si="769"/>
        <v>0</v>
      </c>
      <c r="L122" s="976">
        <f t="shared" si="769"/>
        <v>0</v>
      </c>
      <c r="M122" s="976">
        <f t="shared" si="769"/>
        <v>0</v>
      </c>
      <c r="N122" s="976">
        <f t="shared" si="769"/>
        <v>0</v>
      </c>
      <c r="O122" s="976">
        <f t="shared" si="769"/>
        <v>0</v>
      </c>
      <c r="P122" s="976">
        <f t="shared" si="769"/>
        <v>0</v>
      </c>
      <c r="Q122" s="976">
        <f t="shared" si="769"/>
        <v>0</v>
      </c>
      <c r="R122" s="976">
        <f t="shared" si="769"/>
        <v>0</v>
      </c>
      <c r="S122" s="976">
        <f t="shared" si="769"/>
        <v>0</v>
      </c>
      <c r="T122" s="976">
        <f t="shared" si="769"/>
        <v>0</v>
      </c>
      <c r="U122" s="976">
        <f t="shared" si="769"/>
        <v>0</v>
      </c>
      <c r="V122" s="976">
        <f t="shared" si="769"/>
        <v>0</v>
      </c>
      <c r="W122" s="976">
        <f t="shared" ref="W122" si="770">V115*W114</f>
        <v>0</v>
      </c>
      <c r="X122" s="976">
        <f t="shared" ref="X122" si="771">W115*X114</f>
        <v>-35.618185925015368</v>
      </c>
      <c r="Y122" s="976">
        <f t="shared" ref="Y122" si="772">X115*Y114</f>
        <v>-71.236371850030736</v>
      </c>
      <c r="Z122" s="976">
        <f t="shared" ref="Z122" si="773">Y115*Z114</f>
        <v>-106.8545577750461</v>
      </c>
      <c r="AA122" s="976">
        <f t="shared" ref="AA122" si="774">Z115*AA114</f>
        <v>-142.47274370006147</v>
      </c>
      <c r="AB122" s="976">
        <f t="shared" ref="AB122" si="775">AA115*AB114</f>
        <v>-178.09092962507685</v>
      </c>
      <c r="AC122" s="976">
        <f t="shared" ref="AC122" si="776">AB115*AC114</f>
        <v>-213.70911555009221</v>
      </c>
    </row>
    <row r="123" spans="1:29">
      <c r="A123" s="973" t="s">
        <v>1034</v>
      </c>
      <c r="B123" s="971"/>
      <c r="C123" s="977"/>
      <c r="D123" s="978">
        <f>D116*C114</f>
        <v>-40529.178226797827</v>
      </c>
      <c r="E123" s="978">
        <f t="shared" ref="E123" si="777">E116*D114</f>
        <v>-890.45464812538739</v>
      </c>
      <c r="F123" s="978">
        <f t="shared" ref="F123" si="778">F116*E114</f>
        <v>-890.45464812538421</v>
      </c>
      <c r="G123" s="978">
        <f t="shared" ref="G123" si="779">G116*F114</f>
        <v>-890.45464812538421</v>
      </c>
      <c r="H123" s="978">
        <f t="shared" ref="H123" si="780">H116*G114</f>
        <v>-890.45464812538421</v>
      </c>
      <c r="I123" s="978">
        <f t="shared" ref="I123" si="781">I116*H114</f>
        <v>63291.666093379579</v>
      </c>
      <c r="J123" s="978">
        <f t="shared" ref="J123" si="782">J116*I114</f>
        <v>-890.45464812538421</v>
      </c>
      <c r="K123" s="978">
        <f t="shared" ref="K123" si="783">K116*J114</f>
        <v>-890.45464812538421</v>
      </c>
      <c r="L123" s="978">
        <f t="shared" ref="L123" si="784">L116*K114</f>
        <v>-890.45464812538421</v>
      </c>
      <c r="M123" s="978">
        <f t="shared" ref="M123" si="785">M116*L114</f>
        <v>-890.45464812538421</v>
      </c>
      <c r="N123" s="978">
        <f t="shared" ref="N123" si="786">N116*M114</f>
        <v>-890.45464812538421</v>
      </c>
      <c r="O123" s="978">
        <f t="shared" ref="O123" si="787">O116*N114</f>
        <v>197510.35777916192</v>
      </c>
      <c r="P123" s="978">
        <f t="shared" ref="P123" si="788">P116*O114</f>
        <v>-890.45464812538421</v>
      </c>
      <c r="Q123" s="978">
        <f t="shared" ref="Q123" si="789">Q116*P114</f>
        <v>-890.45464812538421</v>
      </c>
      <c r="R123" s="978">
        <f t="shared" ref="R123" si="790">R116*Q114</f>
        <v>-890.45464812538421</v>
      </c>
      <c r="S123" s="978">
        <f t="shared" ref="S123" si="791">S116*R114</f>
        <v>-890.45464812538421</v>
      </c>
      <c r="T123" s="978">
        <f t="shared" ref="T123" si="792">T116*S114</f>
        <v>-890.45464812538421</v>
      </c>
      <c r="U123" s="978">
        <f t="shared" ref="U123" si="793">U116*T114</f>
        <v>-890.45464812538421</v>
      </c>
      <c r="V123" s="978">
        <f t="shared" ref="V123" si="794">V116*U114</f>
        <v>-890.45464812538421</v>
      </c>
      <c r="W123" s="978">
        <f t="shared" ref="W123" si="795">W116*V114</f>
        <v>311925.10680371412</v>
      </c>
      <c r="X123" s="978">
        <f t="shared" ref="X123" si="796">X116*W114</f>
        <v>-890.45464812538421</v>
      </c>
      <c r="Y123" s="978">
        <f t="shared" ref="Y123" si="797">Y116*X114</f>
        <v>-890.45464812538421</v>
      </c>
      <c r="Z123" s="978">
        <f t="shared" ref="Z123" si="798">Z116*Y114</f>
        <v>-890.45464812538421</v>
      </c>
      <c r="AA123" s="978">
        <f t="shared" ref="AA123" si="799">AA116*Z114</f>
        <v>-890.45464812538421</v>
      </c>
      <c r="AB123" s="978">
        <f t="shared" ref="AB123" si="800">AB116*AA114</f>
        <v>-890.45464812538421</v>
      </c>
      <c r="AC123" s="978">
        <f t="shared" ref="AC123" si="801">AC116*AB114</f>
        <v>-890.45464812538421</v>
      </c>
    </row>
    <row r="124" spans="1:29">
      <c r="A124" s="973" t="s">
        <v>1035</v>
      </c>
      <c r="B124" s="971"/>
      <c r="C124" s="977"/>
      <c r="D124" s="977"/>
      <c r="E124" s="979">
        <f>E117*C114</f>
        <v>-40529.178226797827</v>
      </c>
      <c r="F124" s="979">
        <f t="shared" ref="F124" si="802">F117*D114</f>
        <v>-890.45464812538739</v>
      </c>
      <c r="G124" s="979">
        <f t="shared" ref="G124" si="803">G117*E114</f>
        <v>-890.45464812538421</v>
      </c>
      <c r="H124" s="979">
        <f t="shared" ref="H124" si="804">H117*F114</f>
        <v>-890.45464812538421</v>
      </c>
      <c r="I124" s="979">
        <f t="shared" ref="I124" si="805">I117*G114</f>
        <v>-890.45464812538421</v>
      </c>
      <c r="J124" s="979">
        <f t="shared" ref="J124" si="806">J117*H114</f>
        <v>63291.666093379579</v>
      </c>
      <c r="K124" s="979">
        <f t="shared" ref="K124" si="807">K117*I114</f>
        <v>-890.45464812538421</v>
      </c>
      <c r="L124" s="979">
        <f t="shared" ref="L124" si="808">L117*J114</f>
        <v>-890.45464812538421</v>
      </c>
      <c r="M124" s="979">
        <f t="shared" ref="M124" si="809">M117*K114</f>
        <v>-890.45464812538421</v>
      </c>
      <c r="N124" s="979">
        <f t="shared" ref="N124" si="810">N117*L114</f>
        <v>-890.45464812538421</v>
      </c>
      <c r="O124" s="979">
        <f t="shared" ref="O124" si="811">O117*M114</f>
        <v>-890.45464812538421</v>
      </c>
      <c r="P124" s="979">
        <f t="shared" ref="P124" si="812">P117*N114</f>
        <v>197510.35777916192</v>
      </c>
      <c r="Q124" s="979">
        <f t="shared" ref="Q124" si="813">Q117*O114</f>
        <v>-890.45464812538421</v>
      </c>
      <c r="R124" s="979">
        <f t="shared" ref="R124" si="814">R117*P114</f>
        <v>-890.45464812538421</v>
      </c>
      <c r="S124" s="979">
        <f t="shared" ref="S124" si="815">S117*Q114</f>
        <v>-890.45464812538421</v>
      </c>
      <c r="T124" s="979">
        <f t="shared" ref="T124" si="816">T117*R114</f>
        <v>-890.45464812538421</v>
      </c>
      <c r="U124" s="979">
        <f t="shared" ref="U124" si="817">U117*S114</f>
        <v>-890.45464812538421</v>
      </c>
      <c r="V124" s="979">
        <f t="shared" ref="V124" si="818">V117*T114</f>
        <v>-890.45464812538421</v>
      </c>
      <c r="W124" s="979">
        <f t="shared" ref="W124" si="819">W117*U114</f>
        <v>-890.45464812538421</v>
      </c>
      <c r="X124" s="979">
        <f t="shared" ref="X124" si="820">X117*V114</f>
        <v>311925.10680371412</v>
      </c>
      <c r="Y124" s="979">
        <f t="shared" ref="Y124" si="821">Y117*W114</f>
        <v>-890.45464812538421</v>
      </c>
      <c r="Z124" s="979">
        <f t="shared" ref="Z124" si="822">Z117*X114</f>
        <v>-890.45464812538421</v>
      </c>
      <c r="AA124" s="979">
        <f t="shared" ref="AA124" si="823">AA117*Y114</f>
        <v>-890.45464812538421</v>
      </c>
      <c r="AB124" s="979">
        <f t="shared" ref="AB124" si="824">AB117*Z114</f>
        <v>-890.45464812538421</v>
      </c>
      <c r="AC124" s="979">
        <f t="shared" ref="AC124" si="825">AC117*AA114</f>
        <v>-890.45464812538421</v>
      </c>
    </row>
    <row r="125" spans="1:29">
      <c r="A125" s="973" t="s">
        <v>1036</v>
      </c>
      <c r="B125" s="971"/>
      <c r="C125" s="977"/>
      <c r="D125" s="977"/>
      <c r="E125" s="977"/>
      <c r="F125" s="979">
        <f>F118*C114</f>
        <v>-40529.178226797827</v>
      </c>
      <c r="G125" s="979">
        <f t="shared" ref="G125" si="826">G118*D114</f>
        <v>-890.45464812538739</v>
      </c>
      <c r="H125" s="979">
        <f t="shared" ref="H125" si="827">H118*E114</f>
        <v>-890.45464812538421</v>
      </c>
      <c r="I125" s="979">
        <f t="shared" ref="I125" si="828">I118*F114</f>
        <v>-890.45464812538421</v>
      </c>
      <c r="J125" s="979">
        <f t="shared" ref="J125" si="829">J118*G114</f>
        <v>-890.45464812538421</v>
      </c>
      <c r="K125" s="979">
        <f t="shared" ref="K125" si="830">K118*H114</f>
        <v>63291.666093379579</v>
      </c>
      <c r="L125" s="979">
        <f t="shared" ref="L125" si="831">L118*I114</f>
        <v>-890.45464812538421</v>
      </c>
      <c r="M125" s="979">
        <f t="shared" ref="M125" si="832">M118*J114</f>
        <v>-890.45464812538421</v>
      </c>
      <c r="N125" s="979">
        <f t="shared" ref="N125" si="833">N118*K114</f>
        <v>-890.45464812538421</v>
      </c>
      <c r="O125" s="979">
        <f t="shared" ref="O125" si="834">O118*L114</f>
        <v>-890.45464812538421</v>
      </c>
      <c r="P125" s="979">
        <f t="shared" ref="P125" si="835">P118*M114</f>
        <v>-890.45464812538421</v>
      </c>
      <c r="Q125" s="979">
        <f t="shared" ref="Q125" si="836">Q118*N114</f>
        <v>197510.35777916192</v>
      </c>
      <c r="R125" s="979">
        <f t="shared" ref="R125" si="837">R118*O114</f>
        <v>-890.45464812538421</v>
      </c>
      <c r="S125" s="979">
        <f t="shared" ref="S125" si="838">S118*P114</f>
        <v>-890.45464812538421</v>
      </c>
      <c r="T125" s="979">
        <f t="shared" ref="T125" si="839">T118*Q114</f>
        <v>-890.45464812538421</v>
      </c>
      <c r="U125" s="979">
        <f t="shared" ref="U125" si="840">U118*R114</f>
        <v>-890.45464812538421</v>
      </c>
      <c r="V125" s="979">
        <f t="shared" ref="V125" si="841">V118*S114</f>
        <v>-890.45464812538421</v>
      </c>
      <c r="W125" s="979">
        <f t="shared" ref="W125" si="842">W118*T114</f>
        <v>-890.45464812538421</v>
      </c>
      <c r="X125" s="979">
        <f t="shared" ref="X125" si="843">X118*U114</f>
        <v>-890.45464812538421</v>
      </c>
      <c r="Y125" s="979">
        <f t="shared" ref="Y125" si="844">Y118*V114</f>
        <v>311925.10680371412</v>
      </c>
      <c r="Z125" s="979">
        <f t="shared" ref="Z125" si="845">Z118*W114</f>
        <v>-890.45464812538421</v>
      </c>
      <c r="AA125" s="979">
        <f t="shared" ref="AA125" si="846">AA118*X114</f>
        <v>-890.45464812538421</v>
      </c>
      <c r="AB125" s="979">
        <f t="shared" ref="AB125" si="847">AB118*Y114</f>
        <v>-890.45464812538421</v>
      </c>
      <c r="AC125" s="979">
        <f t="shared" ref="AC125" si="848">AC118*Z114</f>
        <v>-890.45464812538421</v>
      </c>
    </row>
    <row r="126" spans="1:29">
      <c r="A126" s="973" t="s">
        <v>1037</v>
      </c>
      <c r="B126" s="971"/>
      <c r="C126" s="977"/>
      <c r="D126" s="977"/>
      <c r="E126" s="977"/>
      <c r="F126" s="977"/>
      <c r="G126" s="979">
        <f>G119*C114</f>
        <v>-40529.178226797827</v>
      </c>
      <c r="H126" s="979">
        <f t="shared" ref="H126" si="849">H119*D114</f>
        <v>-890.45464812538739</v>
      </c>
      <c r="I126" s="979">
        <f t="shared" ref="I126" si="850">I119*E114</f>
        <v>-890.45464812538421</v>
      </c>
      <c r="J126" s="979">
        <f t="shared" ref="J126" si="851">J119*F114</f>
        <v>-890.45464812538421</v>
      </c>
      <c r="K126" s="979">
        <f t="shared" ref="K126" si="852">K119*G114</f>
        <v>-890.45464812538421</v>
      </c>
      <c r="L126" s="979">
        <f t="shared" ref="L126" si="853">L119*H114</f>
        <v>63291.666093379579</v>
      </c>
      <c r="M126" s="979">
        <f t="shared" ref="M126" si="854">M119*I114</f>
        <v>-890.45464812538421</v>
      </c>
      <c r="N126" s="979">
        <f t="shared" ref="N126" si="855">N119*J114</f>
        <v>-890.45464812538421</v>
      </c>
      <c r="O126" s="979">
        <f t="shared" ref="O126" si="856">O119*K114</f>
        <v>-890.45464812538421</v>
      </c>
      <c r="P126" s="979">
        <f t="shared" ref="P126" si="857">P119*L114</f>
        <v>-890.45464812538421</v>
      </c>
      <c r="Q126" s="979">
        <f t="shared" ref="Q126" si="858">Q119*M114</f>
        <v>-890.45464812538421</v>
      </c>
      <c r="R126" s="979">
        <f t="shared" ref="R126" si="859">R119*N114</f>
        <v>197510.35777916192</v>
      </c>
      <c r="S126" s="979">
        <f t="shared" ref="S126" si="860">S119*O114</f>
        <v>-890.45464812538421</v>
      </c>
      <c r="T126" s="979">
        <f t="shared" ref="T126" si="861">T119*P114</f>
        <v>-890.45464812538421</v>
      </c>
      <c r="U126" s="979">
        <f t="shared" ref="U126" si="862">U119*Q114</f>
        <v>-890.45464812538421</v>
      </c>
      <c r="V126" s="979">
        <f t="shared" ref="V126" si="863">V119*R114</f>
        <v>-890.45464812538421</v>
      </c>
      <c r="W126" s="979">
        <f t="shared" ref="W126" si="864">W119*S114</f>
        <v>-890.45464812538421</v>
      </c>
      <c r="X126" s="979">
        <f t="shared" ref="X126" si="865">X119*T114</f>
        <v>-890.45464812538421</v>
      </c>
      <c r="Y126" s="979">
        <f t="shared" ref="Y126" si="866">Y119*U114</f>
        <v>-890.45464812538421</v>
      </c>
      <c r="Z126" s="979">
        <f t="shared" ref="Z126" si="867">Z119*V114</f>
        <v>311925.10680371412</v>
      </c>
      <c r="AA126" s="979">
        <f t="shared" ref="AA126" si="868">AA119*W114</f>
        <v>-890.45464812538421</v>
      </c>
      <c r="AB126" s="979">
        <f t="shared" ref="AB126" si="869">AB119*X114</f>
        <v>-890.45464812538421</v>
      </c>
      <c r="AC126" s="979">
        <f t="shared" ref="AC126" si="870">AC119*Y114</f>
        <v>-890.45464812538421</v>
      </c>
    </row>
    <row r="127" spans="1:29">
      <c r="A127" s="973" t="s">
        <v>1038</v>
      </c>
      <c r="B127" s="971"/>
      <c r="C127" s="977"/>
      <c r="D127" s="977"/>
      <c r="E127" s="977"/>
      <c r="F127" s="977"/>
      <c r="G127" s="979"/>
      <c r="H127" s="979">
        <f>H120*C114</f>
        <v>-40529.178226797827</v>
      </c>
      <c r="I127" s="979">
        <f t="shared" ref="I127" si="871">I120*D114</f>
        <v>-890.45464812538739</v>
      </c>
      <c r="J127" s="979">
        <f t="shared" ref="J127" si="872">J120*E114</f>
        <v>-890.45464812538421</v>
      </c>
      <c r="K127" s="979">
        <f t="shared" ref="K127" si="873">K120*F114</f>
        <v>-890.45464812538421</v>
      </c>
      <c r="L127" s="979">
        <f t="shared" ref="L127" si="874">L120*G114</f>
        <v>-890.45464812538421</v>
      </c>
      <c r="M127" s="979">
        <f t="shared" ref="M127" si="875">M120*H114</f>
        <v>63291.666093379579</v>
      </c>
      <c r="N127" s="979">
        <f t="shared" ref="N127" si="876">N120*I114</f>
        <v>-890.45464812538421</v>
      </c>
      <c r="O127" s="979">
        <f t="shared" ref="O127" si="877">O120*J114</f>
        <v>-890.45464812538421</v>
      </c>
      <c r="P127" s="979">
        <f t="shared" ref="P127" si="878">P120*K114</f>
        <v>-890.45464812538421</v>
      </c>
      <c r="Q127" s="979">
        <f t="shared" ref="Q127" si="879">Q120*L114</f>
        <v>-890.45464812538421</v>
      </c>
      <c r="R127" s="979">
        <f t="shared" ref="R127" si="880">R120*M114</f>
        <v>-890.45464812538421</v>
      </c>
      <c r="S127" s="979">
        <f t="shared" ref="S127" si="881">S120*N114</f>
        <v>197510.35777916192</v>
      </c>
      <c r="T127" s="979">
        <f t="shared" ref="T127" si="882">T120*O114</f>
        <v>-890.45464812538421</v>
      </c>
      <c r="U127" s="979">
        <f t="shared" ref="U127" si="883">U120*P114</f>
        <v>-890.45464812538421</v>
      </c>
      <c r="V127" s="979">
        <f t="shared" ref="V127" si="884">V120*Q114</f>
        <v>-890.45464812538421</v>
      </c>
      <c r="W127" s="979">
        <f t="shared" ref="W127" si="885">W120*R114</f>
        <v>-890.45464812538421</v>
      </c>
      <c r="X127" s="979">
        <f t="shared" ref="X127" si="886">X120*S114</f>
        <v>-890.45464812538421</v>
      </c>
      <c r="Y127" s="979">
        <f t="shared" ref="Y127" si="887">Y120*T114</f>
        <v>-890.45464812538421</v>
      </c>
      <c r="Z127" s="979">
        <f t="shared" ref="Z127" si="888">Z120*U114</f>
        <v>-890.45464812538421</v>
      </c>
      <c r="AA127" s="979">
        <f t="shared" ref="AA127" si="889">AA120*V114</f>
        <v>311925.10680371412</v>
      </c>
      <c r="AB127" s="979">
        <f t="shared" ref="AB127" si="890">AB120*W114</f>
        <v>-890.45464812538421</v>
      </c>
      <c r="AC127" s="979">
        <f t="shared" ref="AC127" si="891">AC120*X114</f>
        <v>-890.45464812538421</v>
      </c>
    </row>
    <row r="128" spans="1:29">
      <c r="A128" s="973" t="s">
        <v>1039</v>
      </c>
      <c r="B128" s="971"/>
      <c r="C128" s="977"/>
      <c r="D128" s="977"/>
      <c r="E128" s="977"/>
      <c r="F128" s="977"/>
      <c r="G128" s="979"/>
      <c r="H128" s="979"/>
      <c r="I128" s="979">
        <f>I121*H114</f>
        <v>0</v>
      </c>
      <c r="J128" s="979">
        <f t="shared" ref="J128" si="892">J121*I114</f>
        <v>0</v>
      </c>
      <c r="K128" s="979">
        <f t="shared" ref="K128" si="893">K121*J114</f>
        <v>0</v>
      </c>
      <c r="L128" s="979">
        <f t="shared" ref="L128" si="894">L121*K114</f>
        <v>0</v>
      </c>
      <c r="M128" s="979">
        <f t="shared" ref="M128" si="895">M121*L114</f>
        <v>0</v>
      </c>
      <c r="N128" s="979">
        <f t="shared" ref="N128" si="896">N121*M114</f>
        <v>0</v>
      </c>
      <c r="O128" s="979">
        <f t="shared" ref="O128" si="897">O121*N114</f>
        <v>0</v>
      </c>
      <c r="P128" s="979">
        <f t="shared" ref="P128" si="898">P121*O114</f>
        <v>0</v>
      </c>
      <c r="Q128" s="979">
        <f t="shared" ref="Q128" si="899">Q121*P114</f>
        <v>0</v>
      </c>
      <c r="R128" s="979">
        <f t="shared" ref="R128" si="900">R121*Q114</f>
        <v>0</v>
      </c>
      <c r="S128" s="979">
        <f t="shared" ref="S128" si="901">S121*R114</f>
        <v>0</v>
      </c>
      <c r="T128" s="979">
        <f t="shared" ref="T128" si="902">T121*S114</f>
        <v>0</v>
      </c>
      <c r="U128" s="979">
        <f t="shared" ref="U128" si="903">U121*T114</f>
        <v>0</v>
      </c>
      <c r="V128" s="979">
        <f t="shared" ref="V128" si="904">V121*U114</f>
        <v>0</v>
      </c>
      <c r="W128" s="979">
        <f t="shared" ref="W128" si="905">W121*V114</f>
        <v>0</v>
      </c>
      <c r="X128" s="979">
        <f t="shared" ref="X128" si="906">X121*W114</f>
        <v>0</v>
      </c>
      <c r="Y128" s="979">
        <f t="shared" ref="Y128" si="907">Y121*X114</f>
        <v>0</v>
      </c>
      <c r="Z128" s="979">
        <f t="shared" ref="Z128" si="908">Z121*Y114</f>
        <v>0</v>
      </c>
      <c r="AA128" s="979">
        <f t="shared" ref="AA128" si="909">AA121*Z114</f>
        <v>0</v>
      </c>
      <c r="AB128" s="979">
        <f t="shared" ref="AB128" si="910">AB121*AA114</f>
        <v>0</v>
      </c>
      <c r="AC128" s="979">
        <f t="shared" ref="AC128" si="911">AC121*AB114</f>
        <v>0</v>
      </c>
    </row>
    <row r="129" spans="1:29" ht="15" thickBot="1">
      <c r="A129" s="980" t="s">
        <v>1175</v>
      </c>
      <c r="B129" s="981"/>
      <c r="C129" s="982">
        <f>SUM(C122:C128)</f>
        <v>0</v>
      </c>
      <c r="D129" s="982">
        <f t="shared" ref="D129:V129" si="912">SUM(D122:D128)</f>
        <v>-40529.178226797827</v>
      </c>
      <c r="E129" s="982">
        <f t="shared" si="912"/>
        <v>-41419.632874923213</v>
      </c>
      <c r="F129" s="982">
        <f t="shared" si="912"/>
        <v>-42310.087523048598</v>
      </c>
      <c r="G129" s="982">
        <f t="shared" si="912"/>
        <v>-43200.542171173984</v>
      </c>
      <c r="H129" s="982">
        <f t="shared" si="912"/>
        <v>-44090.996819299369</v>
      </c>
      <c r="I129" s="982">
        <f t="shared" si="912"/>
        <v>59729.847500878037</v>
      </c>
      <c r="J129" s="982">
        <f t="shared" si="912"/>
        <v>59729.847500878037</v>
      </c>
      <c r="K129" s="982">
        <f t="shared" si="912"/>
        <v>59729.847500878037</v>
      </c>
      <c r="L129" s="982">
        <f t="shared" si="912"/>
        <v>59729.847500878044</v>
      </c>
      <c r="M129" s="982">
        <f t="shared" si="912"/>
        <v>59729.847500878044</v>
      </c>
      <c r="N129" s="982">
        <f t="shared" si="912"/>
        <v>-4452.2732406269206</v>
      </c>
      <c r="O129" s="982">
        <f t="shared" si="912"/>
        <v>193948.53918666035</v>
      </c>
      <c r="P129" s="982">
        <f t="shared" si="912"/>
        <v>193948.53918666035</v>
      </c>
      <c r="Q129" s="982">
        <f t="shared" si="912"/>
        <v>193948.53918666037</v>
      </c>
      <c r="R129" s="982">
        <f t="shared" si="912"/>
        <v>193948.53918666037</v>
      </c>
      <c r="S129" s="982">
        <f t="shared" si="912"/>
        <v>193948.53918666037</v>
      </c>
      <c r="T129" s="982">
        <f t="shared" si="912"/>
        <v>-4452.2732406269206</v>
      </c>
      <c r="U129" s="982">
        <f t="shared" si="912"/>
        <v>-4452.2732406269206</v>
      </c>
      <c r="V129" s="982">
        <f t="shared" si="912"/>
        <v>-4452.2732406269206</v>
      </c>
      <c r="W129" s="982">
        <f t="shared" ref="W129:AC129" si="913">SUM(W122:W128)</f>
        <v>308363.28821121255</v>
      </c>
      <c r="X129" s="982">
        <f t="shared" si="913"/>
        <v>308327.67002528755</v>
      </c>
      <c r="Y129" s="982">
        <f t="shared" si="913"/>
        <v>308292.05183936254</v>
      </c>
      <c r="Z129" s="982">
        <f t="shared" si="913"/>
        <v>308256.43365343753</v>
      </c>
      <c r="AA129" s="982">
        <f t="shared" si="913"/>
        <v>308220.81546751253</v>
      </c>
      <c r="AB129" s="982">
        <f t="shared" si="913"/>
        <v>-4630.3641702519981</v>
      </c>
      <c r="AC129" s="982">
        <f t="shared" si="913"/>
        <v>-4665.9823561770136</v>
      </c>
    </row>
    <row r="130" spans="1:29">
      <c r="A130" s="993"/>
      <c r="B130" s="971"/>
      <c r="C130" s="979"/>
      <c r="D130" s="979"/>
      <c r="E130" s="979"/>
      <c r="F130" s="979"/>
      <c r="G130" s="979"/>
      <c r="H130" s="979"/>
      <c r="I130" s="979"/>
      <c r="J130" s="979"/>
      <c r="K130" s="979"/>
      <c r="L130" s="979"/>
      <c r="M130" s="979"/>
      <c r="N130" s="979"/>
      <c r="O130" s="979"/>
      <c r="P130" s="979"/>
      <c r="Q130" s="979"/>
      <c r="R130" s="979"/>
      <c r="S130" s="979"/>
      <c r="T130" s="979"/>
      <c r="U130" s="979"/>
      <c r="V130" s="979"/>
      <c r="W130" s="828"/>
    </row>
    <row r="131" spans="1:29" ht="15" thickBot="1">
      <c r="A131" s="1483" t="s">
        <v>1184</v>
      </c>
      <c r="B131" s="1484"/>
      <c r="C131" s="1484"/>
      <c r="D131" s="1484"/>
      <c r="E131" s="1484"/>
      <c r="F131" s="1484"/>
      <c r="G131" s="1484"/>
      <c r="H131" s="1484"/>
      <c r="I131" s="1484"/>
      <c r="J131" s="1484"/>
      <c r="K131" s="1484"/>
      <c r="L131" s="1484"/>
      <c r="M131" s="1484"/>
      <c r="N131" s="1484"/>
      <c r="O131" s="1484"/>
      <c r="P131" s="1484"/>
      <c r="Q131" s="1484"/>
      <c r="R131" s="1484"/>
      <c r="S131" s="1484"/>
      <c r="T131" s="1484"/>
      <c r="U131" s="1484"/>
      <c r="V131" s="1484"/>
    </row>
    <row r="132" spans="1:29">
      <c r="A132" s="1481" t="s">
        <v>1032</v>
      </c>
      <c r="B132" s="1482"/>
      <c r="C132" s="969">
        <v>1</v>
      </c>
      <c r="D132" s="969">
        <v>2</v>
      </c>
      <c r="E132" s="969">
        <v>3</v>
      </c>
      <c r="F132" s="969">
        <v>4</v>
      </c>
      <c r="G132" s="969">
        <v>5</v>
      </c>
      <c r="H132" s="969">
        <v>6</v>
      </c>
      <c r="I132" s="969">
        <v>7</v>
      </c>
      <c r="J132" s="969">
        <v>8</v>
      </c>
      <c r="K132" s="969">
        <v>9</v>
      </c>
      <c r="L132" s="969">
        <v>10</v>
      </c>
      <c r="M132" s="969">
        <v>11</v>
      </c>
      <c r="N132" s="969">
        <v>12</v>
      </c>
      <c r="O132" s="969">
        <v>13</v>
      </c>
      <c r="P132" s="969">
        <v>14</v>
      </c>
      <c r="Q132" s="969">
        <v>15</v>
      </c>
      <c r="R132" s="969">
        <v>16</v>
      </c>
      <c r="S132" s="969">
        <v>17</v>
      </c>
      <c r="T132" s="969">
        <v>18</v>
      </c>
      <c r="U132" s="969">
        <v>19</v>
      </c>
      <c r="V132" s="969">
        <v>20</v>
      </c>
      <c r="W132" s="969">
        <v>21</v>
      </c>
      <c r="X132" s="969">
        <v>22</v>
      </c>
      <c r="Y132" s="969">
        <v>23</v>
      </c>
      <c r="Z132" s="969">
        <v>24</v>
      </c>
      <c r="AA132" s="969">
        <v>25</v>
      </c>
      <c r="AB132" s="969">
        <v>26</v>
      </c>
      <c r="AC132" s="969">
        <v>27</v>
      </c>
    </row>
    <row r="133" spans="1:29">
      <c r="A133" s="970" t="s">
        <v>1174</v>
      </c>
      <c r="B133" s="971"/>
      <c r="C133" s="972">
        <f>'2.7. Agroforestry (1ha)'!E74</f>
        <v>-1468.7104999231706</v>
      </c>
      <c r="D133" s="972">
        <f>'2.7. Agroforestry (1ha)'!F74</f>
        <v>152.18438516811693</v>
      </c>
      <c r="E133" s="972">
        <f>'2.7. Agroforestry (1ha)'!G74</f>
        <v>116.29395526247914</v>
      </c>
      <c r="F133" s="972">
        <f>'2.7. Agroforestry (1ha)'!H74</f>
        <v>116.02171128185638</v>
      </c>
      <c r="G133" s="972">
        <f>'2.7. Agroforestry (1ha)'!I74</f>
        <v>85.475936655983844</v>
      </c>
      <c r="H133" s="972">
        <f>'2.7. Agroforestry (1ha)'!J74</f>
        <v>1399.1196381507104</v>
      </c>
      <c r="I133" s="972">
        <f>'2.7. Agroforestry (1ha)'!K74</f>
        <v>115.20497933998813</v>
      </c>
      <c r="J133" s="972">
        <f>'2.7. Agroforestry (1ha)'!L74</f>
        <v>114.93273535936537</v>
      </c>
      <c r="K133" s="972">
        <f>'2.7. Agroforestry (1ha)'!M74</f>
        <v>2668.0681057434804</v>
      </c>
      <c r="L133" s="972">
        <f>'2.7. Agroforestry (1ha)'!N74</f>
        <v>84.386960733492842</v>
      </c>
      <c r="M133" s="972">
        <f>'2.7. Agroforestry (1ha)'!O74</f>
        <v>114.11600341749714</v>
      </c>
      <c r="N133" s="972">
        <f>'2.7. Agroforestry (1ha)'!P74</f>
        <v>113.84375943687438</v>
      </c>
      <c r="O133" s="972">
        <f>'2.7. Agroforestry (1ha)'!Q74</f>
        <v>113.57151545625165</v>
      </c>
      <c r="P133" s="972">
        <f>'2.7. Agroforestry (1ha)'!R74</f>
        <v>113.29927147562888</v>
      </c>
      <c r="Q133" s="972">
        <f>'2.7. Agroforestry (1ha)'!S74</f>
        <v>83.297984811001839</v>
      </c>
      <c r="R133" s="972">
        <f>'2.7. Agroforestry (1ha)'!T74</f>
        <v>112.75478351438339</v>
      </c>
      <c r="S133" s="972">
        <f>'2.7. Agroforestry (1ha)'!U74</f>
        <v>112.48253953376063</v>
      </c>
      <c r="T133" s="972">
        <f>'2.7. Agroforestry (1ha)'!V74</f>
        <v>112.21029555313787</v>
      </c>
      <c r="U133" s="972">
        <f>'2.7. Agroforestry (1ha)'!W74</f>
        <v>111.93805157251514</v>
      </c>
      <c r="V133" s="972">
        <f>'2.7. Agroforestry (1ha)'!X74</f>
        <v>101434.4509192845</v>
      </c>
      <c r="W133" s="972">
        <f>'2.7. Agroforestry (1ha)'!Y74</f>
        <v>111.39356361126958</v>
      </c>
      <c r="X133" s="972">
        <f>'2.7. Agroforestry (1ha)'!Z74</f>
        <v>111.12131963064688</v>
      </c>
      <c r="Y133" s="972">
        <f>'2.7. Agroforestry (1ha)'!AA74</f>
        <v>110.84907565002418</v>
      </c>
      <c r="Z133" s="972">
        <f>'2.7. Agroforestry (1ha)'!AB74</f>
        <v>110.57683166940133</v>
      </c>
      <c r="AA133" s="972">
        <f>'2.7. Agroforestry (1ha)'!AC74</f>
        <v>81.120032966019821</v>
      </c>
      <c r="AB133" s="972">
        <f>'2.7. Agroforestry (1ha)'!AD74</f>
        <v>110.03234370815592</v>
      </c>
      <c r="AC133" s="972">
        <f>'2.7. Agroforestry (1ha)'!AE74</f>
        <v>109.76009972753319</v>
      </c>
    </row>
    <row r="134" spans="1:29">
      <c r="A134" s="973" t="s">
        <v>1167</v>
      </c>
      <c r="B134" s="974"/>
      <c r="C134" s="975">
        <v>0</v>
      </c>
      <c r="D134" s="975">
        <v>0</v>
      </c>
      <c r="E134" s="975">
        <v>0</v>
      </c>
      <c r="F134" s="975">
        <v>0</v>
      </c>
      <c r="G134" s="975">
        <v>0</v>
      </c>
      <c r="H134" s="975">
        <v>0</v>
      </c>
      <c r="I134" s="975">
        <v>0</v>
      </c>
      <c r="J134" s="975">
        <v>0</v>
      </c>
      <c r="K134" s="975">
        <v>0</v>
      </c>
      <c r="L134" s="975">
        <v>0</v>
      </c>
      <c r="M134" s="975">
        <v>0</v>
      </c>
      <c r="N134" s="975">
        <v>0</v>
      </c>
      <c r="O134" s="975">
        <v>0</v>
      </c>
      <c r="P134" s="975">
        <v>0</v>
      </c>
      <c r="Q134" s="975">
        <v>0</v>
      </c>
      <c r="R134" s="975">
        <v>0</v>
      </c>
      <c r="S134" s="975">
        <v>0</v>
      </c>
      <c r="T134" s="975">
        <v>0</v>
      </c>
      <c r="U134" s="975">
        <v>0</v>
      </c>
      <c r="V134" s="975">
        <v>0</v>
      </c>
      <c r="W134" s="975">
        <v>1</v>
      </c>
      <c r="X134" s="975">
        <v>2</v>
      </c>
      <c r="Y134" s="975">
        <v>3</v>
      </c>
      <c r="Z134" s="975">
        <v>4</v>
      </c>
      <c r="AA134" s="975">
        <v>5</v>
      </c>
      <c r="AB134" s="975">
        <v>6</v>
      </c>
      <c r="AC134" s="975">
        <v>7</v>
      </c>
    </row>
    <row r="135" spans="1:29">
      <c r="A135" s="973" t="s">
        <v>1168</v>
      </c>
      <c r="B135" s="974"/>
      <c r="C135" s="975"/>
      <c r="D135" s="976">
        <f>$C$13*20%</f>
        <v>6</v>
      </c>
      <c r="E135" s="976">
        <f>D135</f>
        <v>6</v>
      </c>
      <c r="F135" s="976">
        <f t="shared" ref="F135" si="914">E135</f>
        <v>6</v>
      </c>
      <c r="G135" s="976">
        <f t="shared" ref="G135:G136" si="915">F135</f>
        <v>6</v>
      </c>
      <c r="H135" s="976">
        <f t="shared" ref="H135:H137" si="916">G135</f>
        <v>6</v>
      </c>
      <c r="I135" s="976">
        <f t="shared" ref="I135:I138" si="917">H135</f>
        <v>6</v>
      </c>
      <c r="J135" s="976">
        <f t="shared" ref="J135:J139" si="918">I135</f>
        <v>6</v>
      </c>
      <c r="K135" s="976">
        <f t="shared" ref="K135:K140" si="919">J135</f>
        <v>6</v>
      </c>
      <c r="L135" s="976">
        <f t="shared" ref="L135:L140" si="920">K135</f>
        <v>6</v>
      </c>
      <c r="M135" s="976">
        <f t="shared" ref="M135:M140" si="921">L135</f>
        <v>6</v>
      </c>
      <c r="N135" s="976">
        <f t="shared" ref="N135:N140" si="922">M135</f>
        <v>6</v>
      </c>
      <c r="O135" s="976">
        <f t="shared" ref="O135:O140" si="923">N135</f>
        <v>6</v>
      </c>
      <c r="P135" s="976">
        <f t="shared" ref="P135:P140" si="924">O135</f>
        <v>6</v>
      </c>
      <c r="Q135" s="976">
        <f t="shared" ref="Q135:Q140" si="925">P135</f>
        <v>6</v>
      </c>
      <c r="R135" s="976">
        <f t="shared" ref="R135:R140" si="926">Q135</f>
        <v>6</v>
      </c>
      <c r="S135" s="976">
        <f t="shared" ref="S135:S140" si="927">R135</f>
        <v>6</v>
      </c>
      <c r="T135" s="976">
        <f t="shared" ref="T135:T140" si="928">S135</f>
        <v>6</v>
      </c>
      <c r="U135" s="976">
        <f t="shared" ref="U135:U140" si="929">T135</f>
        <v>6</v>
      </c>
      <c r="V135" s="976">
        <f t="shared" ref="V135:V140" si="930">U135</f>
        <v>6</v>
      </c>
      <c r="W135" s="976">
        <f t="shared" ref="W135:W140" si="931">V135</f>
        <v>6</v>
      </c>
      <c r="X135" s="976">
        <f t="shared" ref="X135:X140" si="932">W135</f>
        <v>6</v>
      </c>
      <c r="Y135" s="976">
        <f t="shared" ref="Y135:Y140" si="933">X135</f>
        <v>6</v>
      </c>
      <c r="Z135" s="976">
        <f t="shared" ref="Z135:Z140" si="934">Y135</f>
        <v>6</v>
      </c>
      <c r="AA135" s="976">
        <f t="shared" ref="AA135:AA140" si="935">Z135</f>
        <v>6</v>
      </c>
      <c r="AB135" s="976">
        <f t="shared" ref="AB135:AB140" si="936">AA135</f>
        <v>6</v>
      </c>
      <c r="AC135" s="976">
        <f t="shared" ref="AC135:AC140" si="937">AB135</f>
        <v>6</v>
      </c>
    </row>
    <row r="136" spans="1:29">
      <c r="A136" s="973" t="s">
        <v>1169</v>
      </c>
      <c r="B136" s="974"/>
      <c r="C136" s="975"/>
      <c r="D136" s="976"/>
      <c r="E136" s="976">
        <f>D135</f>
        <v>6</v>
      </c>
      <c r="F136" s="976">
        <f>E136</f>
        <v>6</v>
      </c>
      <c r="G136" s="976">
        <f t="shared" si="915"/>
        <v>6</v>
      </c>
      <c r="H136" s="976">
        <f t="shared" si="916"/>
        <v>6</v>
      </c>
      <c r="I136" s="976">
        <f t="shared" si="917"/>
        <v>6</v>
      </c>
      <c r="J136" s="976">
        <f t="shared" si="918"/>
        <v>6</v>
      </c>
      <c r="K136" s="976">
        <f t="shared" si="919"/>
        <v>6</v>
      </c>
      <c r="L136" s="976">
        <f t="shared" si="920"/>
        <v>6</v>
      </c>
      <c r="M136" s="976">
        <f t="shared" si="921"/>
        <v>6</v>
      </c>
      <c r="N136" s="976">
        <f t="shared" si="922"/>
        <v>6</v>
      </c>
      <c r="O136" s="976">
        <f t="shared" si="923"/>
        <v>6</v>
      </c>
      <c r="P136" s="976">
        <f t="shared" si="924"/>
        <v>6</v>
      </c>
      <c r="Q136" s="976">
        <f t="shared" si="925"/>
        <v>6</v>
      </c>
      <c r="R136" s="976">
        <f t="shared" si="926"/>
        <v>6</v>
      </c>
      <c r="S136" s="976">
        <f t="shared" si="927"/>
        <v>6</v>
      </c>
      <c r="T136" s="976">
        <f t="shared" si="928"/>
        <v>6</v>
      </c>
      <c r="U136" s="976">
        <f t="shared" si="929"/>
        <v>6</v>
      </c>
      <c r="V136" s="976">
        <f t="shared" si="930"/>
        <v>6</v>
      </c>
      <c r="W136" s="976">
        <f t="shared" si="931"/>
        <v>6</v>
      </c>
      <c r="X136" s="976">
        <f t="shared" si="932"/>
        <v>6</v>
      </c>
      <c r="Y136" s="976">
        <f t="shared" si="933"/>
        <v>6</v>
      </c>
      <c r="Z136" s="976">
        <f t="shared" si="934"/>
        <v>6</v>
      </c>
      <c r="AA136" s="976">
        <f t="shared" si="935"/>
        <v>6</v>
      </c>
      <c r="AB136" s="976">
        <f t="shared" si="936"/>
        <v>6</v>
      </c>
      <c r="AC136" s="976">
        <f t="shared" si="937"/>
        <v>6</v>
      </c>
    </row>
    <row r="137" spans="1:29">
      <c r="A137" s="973" t="s">
        <v>1170</v>
      </c>
      <c r="B137" s="974"/>
      <c r="C137" s="975"/>
      <c r="D137" s="976"/>
      <c r="E137" s="976"/>
      <c r="F137" s="976">
        <f>E136</f>
        <v>6</v>
      </c>
      <c r="G137" s="976">
        <f>F137</f>
        <v>6</v>
      </c>
      <c r="H137" s="976">
        <f t="shared" si="916"/>
        <v>6</v>
      </c>
      <c r="I137" s="976">
        <f t="shared" si="917"/>
        <v>6</v>
      </c>
      <c r="J137" s="976">
        <f t="shared" si="918"/>
        <v>6</v>
      </c>
      <c r="K137" s="976">
        <f t="shared" si="919"/>
        <v>6</v>
      </c>
      <c r="L137" s="976">
        <f t="shared" si="920"/>
        <v>6</v>
      </c>
      <c r="M137" s="976">
        <f t="shared" si="921"/>
        <v>6</v>
      </c>
      <c r="N137" s="976">
        <f t="shared" si="922"/>
        <v>6</v>
      </c>
      <c r="O137" s="976">
        <f t="shared" si="923"/>
        <v>6</v>
      </c>
      <c r="P137" s="976">
        <f t="shared" si="924"/>
        <v>6</v>
      </c>
      <c r="Q137" s="976">
        <f t="shared" si="925"/>
        <v>6</v>
      </c>
      <c r="R137" s="976">
        <f t="shared" si="926"/>
        <v>6</v>
      </c>
      <c r="S137" s="976">
        <f t="shared" si="927"/>
        <v>6</v>
      </c>
      <c r="T137" s="976">
        <f t="shared" si="928"/>
        <v>6</v>
      </c>
      <c r="U137" s="976">
        <f t="shared" si="929"/>
        <v>6</v>
      </c>
      <c r="V137" s="976">
        <f t="shared" si="930"/>
        <v>6</v>
      </c>
      <c r="W137" s="976">
        <f t="shared" si="931"/>
        <v>6</v>
      </c>
      <c r="X137" s="976">
        <f t="shared" si="932"/>
        <v>6</v>
      </c>
      <c r="Y137" s="976">
        <f t="shared" si="933"/>
        <v>6</v>
      </c>
      <c r="Z137" s="976">
        <f t="shared" si="934"/>
        <v>6</v>
      </c>
      <c r="AA137" s="976">
        <f t="shared" si="935"/>
        <v>6</v>
      </c>
      <c r="AB137" s="976">
        <f t="shared" si="936"/>
        <v>6</v>
      </c>
      <c r="AC137" s="976">
        <f t="shared" si="937"/>
        <v>6</v>
      </c>
    </row>
    <row r="138" spans="1:29">
      <c r="A138" s="973" t="s">
        <v>1171</v>
      </c>
      <c r="B138" s="974"/>
      <c r="C138" s="975"/>
      <c r="D138" s="976"/>
      <c r="E138" s="976"/>
      <c r="F138" s="976"/>
      <c r="G138" s="992">
        <f>F137</f>
        <v>6</v>
      </c>
      <c r="H138" s="975">
        <f>G138</f>
        <v>6</v>
      </c>
      <c r="I138" s="975">
        <f t="shared" si="917"/>
        <v>6</v>
      </c>
      <c r="J138" s="975">
        <f t="shared" si="918"/>
        <v>6</v>
      </c>
      <c r="K138" s="975">
        <f t="shared" si="919"/>
        <v>6</v>
      </c>
      <c r="L138" s="975">
        <f t="shared" si="920"/>
        <v>6</v>
      </c>
      <c r="M138" s="975">
        <f t="shared" si="921"/>
        <v>6</v>
      </c>
      <c r="N138" s="975">
        <f t="shared" si="922"/>
        <v>6</v>
      </c>
      <c r="O138" s="975">
        <f t="shared" si="923"/>
        <v>6</v>
      </c>
      <c r="P138" s="975">
        <f t="shared" si="924"/>
        <v>6</v>
      </c>
      <c r="Q138" s="975">
        <f t="shared" si="925"/>
        <v>6</v>
      </c>
      <c r="R138" s="975">
        <f t="shared" si="926"/>
        <v>6</v>
      </c>
      <c r="S138" s="975">
        <f t="shared" si="927"/>
        <v>6</v>
      </c>
      <c r="T138" s="975">
        <f t="shared" si="928"/>
        <v>6</v>
      </c>
      <c r="U138" s="975">
        <f t="shared" si="929"/>
        <v>6</v>
      </c>
      <c r="V138" s="975">
        <f t="shared" si="930"/>
        <v>6</v>
      </c>
      <c r="W138" s="975">
        <f t="shared" si="931"/>
        <v>6</v>
      </c>
      <c r="X138" s="975">
        <f t="shared" si="932"/>
        <v>6</v>
      </c>
      <c r="Y138" s="975">
        <f t="shared" si="933"/>
        <v>6</v>
      </c>
      <c r="Z138" s="975">
        <f t="shared" si="934"/>
        <v>6</v>
      </c>
      <c r="AA138" s="975">
        <f t="shared" si="935"/>
        <v>6</v>
      </c>
      <c r="AB138" s="975">
        <f t="shared" si="936"/>
        <v>6</v>
      </c>
      <c r="AC138" s="975">
        <f t="shared" si="937"/>
        <v>6</v>
      </c>
    </row>
    <row r="139" spans="1:29">
      <c r="A139" s="973" t="s">
        <v>1172</v>
      </c>
      <c r="B139" s="974"/>
      <c r="C139" s="975"/>
      <c r="D139" s="976"/>
      <c r="E139" s="976"/>
      <c r="F139" s="976"/>
      <c r="G139" s="975"/>
      <c r="H139" s="992">
        <f>G138</f>
        <v>6</v>
      </c>
      <c r="I139" s="975">
        <f>H139</f>
        <v>6</v>
      </c>
      <c r="J139" s="975">
        <f t="shared" si="918"/>
        <v>6</v>
      </c>
      <c r="K139" s="975">
        <f t="shared" si="919"/>
        <v>6</v>
      </c>
      <c r="L139" s="975">
        <f t="shared" si="920"/>
        <v>6</v>
      </c>
      <c r="M139" s="975">
        <f t="shared" si="921"/>
        <v>6</v>
      </c>
      <c r="N139" s="975">
        <f t="shared" si="922"/>
        <v>6</v>
      </c>
      <c r="O139" s="975">
        <f t="shared" si="923"/>
        <v>6</v>
      </c>
      <c r="P139" s="975">
        <f t="shared" si="924"/>
        <v>6</v>
      </c>
      <c r="Q139" s="975">
        <f t="shared" si="925"/>
        <v>6</v>
      </c>
      <c r="R139" s="975">
        <f t="shared" si="926"/>
        <v>6</v>
      </c>
      <c r="S139" s="975">
        <f t="shared" si="927"/>
        <v>6</v>
      </c>
      <c r="T139" s="975">
        <f t="shared" si="928"/>
        <v>6</v>
      </c>
      <c r="U139" s="975">
        <f t="shared" si="929"/>
        <v>6</v>
      </c>
      <c r="V139" s="975">
        <f t="shared" si="930"/>
        <v>6</v>
      </c>
      <c r="W139" s="975">
        <f t="shared" si="931"/>
        <v>6</v>
      </c>
      <c r="X139" s="975">
        <f t="shared" si="932"/>
        <v>6</v>
      </c>
      <c r="Y139" s="975">
        <f t="shared" si="933"/>
        <v>6</v>
      </c>
      <c r="Z139" s="975">
        <f t="shared" si="934"/>
        <v>6</v>
      </c>
      <c r="AA139" s="975">
        <f t="shared" si="935"/>
        <v>6</v>
      </c>
      <c r="AB139" s="975">
        <f t="shared" si="936"/>
        <v>6</v>
      </c>
      <c r="AC139" s="975">
        <f t="shared" si="937"/>
        <v>6</v>
      </c>
    </row>
    <row r="140" spans="1:29">
      <c r="A140" s="973" t="s">
        <v>1173</v>
      </c>
      <c r="B140" s="974"/>
      <c r="C140" s="975"/>
      <c r="D140" s="976"/>
      <c r="E140" s="976"/>
      <c r="F140" s="976"/>
      <c r="G140" s="975"/>
      <c r="H140" s="975"/>
      <c r="I140" s="975">
        <v>0</v>
      </c>
      <c r="J140" s="975">
        <f>I140</f>
        <v>0</v>
      </c>
      <c r="K140" s="975">
        <f t="shared" si="919"/>
        <v>0</v>
      </c>
      <c r="L140" s="975">
        <f t="shared" si="920"/>
        <v>0</v>
      </c>
      <c r="M140" s="975">
        <f t="shared" si="921"/>
        <v>0</v>
      </c>
      <c r="N140" s="975">
        <f t="shared" si="922"/>
        <v>0</v>
      </c>
      <c r="O140" s="975">
        <f t="shared" si="923"/>
        <v>0</v>
      </c>
      <c r="P140" s="975">
        <f t="shared" si="924"/>
        <v>0</v>
      </c>
      <c r="Q140" s="975">
        <f t="shared" si="925"/>
        <v>0</v>
      </c>
      <c r="R140" s="975">
        <f t="shared" si="926"/>
        <v>0</v>
      </c>
      <c r="S140" s="975">
        <f t="shared" si="927"/>
        <v>0</v>
      </c>
      <c r="T140" s="975">
        <f t="shared" si="928"/>
        <v>0</v>
      </c>
      <c r="U140" s="975">
        <f t="shared" si="929"/>
        <v>0</v>
      </c>
      <c r="V140" s="975">
        <f t="shared" si="930"/>
        <v>0</v>
      </c>
      <c r="W140" s="975">
        <f t="shared" si="931"/>
        <v>0</v>
      </c>
      <c r="X140" s="975">
        <f t="shared" si="932"/>
        <v>0</v>
      </c>
      <c r="Y140" s="975">
        <f t="shared" si="933"/>
        <v>0</v>
      </c>
      <c r="Z140" s="975">
        <f t="shared" si="934"/>
        <v>0</v>
      </c>
      <c r="AA140" s="975">
        <f t="shared" si="935"/>
        <v>0</v>
      </c>
      <c r="AB140" s="975">
        <f t="shared" si="936"/>
        <v>0</v>
      </c>
      <c r="AC140" s="975">
        <f t="shared" si="937"/>
        <v>0</v>
      </c>
    </row>
    <row r="141" spans="1:29">
      <c r="A141" s="973" t="s">
        <v>1033</v>
      </c>
      <c r="B141" s="974"/>
      <c r="C141" s="976">
        <f>C134*C133</f>
        <v>0</v>
      </c>
      <c r="D141" s="976">
        <f>C134*D133</f>
        <v>0</v>
      </c>
      <c r="E141" s="976">
        <f t="shared" ref="E141:V141" si="938">D134*E133</f>
        <v>0</v>
      </c>
      <c r="F141" s="976">
        <f t="shared" si="938"/>
        <v>0</v>
      </c>
      <c r="G141" s="976">
        <f t="shared" si="938"/>
        <v>0</v>
      </c>
      <c r="H141" s="976">
        <f t="shared" si="938"/>
        <v>0</v>
      </c>
      <c r="I141" s="976">
        <f t="shared" si="938"/>
        <v>0</v>
      </c>
      <c r="J141" s="976">
        <f t="shared" si="938"/>
        <v>0</v>
      </c>
      <c r="K141" s="976">
        <f t="shared" si="938"/>
        <v>0</v>
      </c>
      <c r="L141" s="976">
        <f t="shared" si="938"/>
        <v>0</v>
      </c>
      <c r="M141" s="976">
        <f t="shared" si="938"/>
        <v>0</v>
      </c>
      <c r="N141" s="976">
        <f t="shared" si="938"/>
        <v>0</v>
      </c>
      <c r="O141" s="976">
        <f t="shared" si="938"/>
        <v>0</v>
      </c>
      <c r="P141" s="976">
        <f t="shared" si="938"/>
        <v>0</v>
      </c>
      <c r="Q141" s="976">
        <f t="shared" si="938"/>
        <v>0</v>
      </c>
      <c r="R141" s="976">
        <f t="shared" si="938"/>
        <v>0</v>
      </c>
      <c r="S141" s="976">
        <f t="shared" si="938"/>
        <v>0</v>
      </c>
      <c r="T141" s="976">
        <f t="shared" si="938"/>
        <v>0</v>
      </c>
      <c r="U141" s="976">
        <f t="shared" si="938"/>
        <v>0</v>
      </c>
      <c r="V141" s="976">
        <f t="shared" si="938"/>
        <v>0</v>
      </c>
      <c r="W141" s="976">
        <f t="shared" ref="W141" si="939">V134*W133</f>
        <v>0</v>
      </c>
      <c r="X141" s="976">
        <f t="shared" ref="X141" si="940">W134*X133</f>
        <v>111.12131963064688</v>
      </c>
      <c r="Y141" s="976">
        <f t="shared" ref="Y141" si="941">X134*Y133</f>
        <v>221.69815130004835</v>
      </c>
      <c r="Z141" s="976">
        <f t="shared" ref="Z141" si="942">Y134*Z133</f>
        <v>331.730495008204</v>
      </c>
      <c r="AA141" s="976">
        <f t="shared" ref="AA141" si="943">Z134*AA133</f>
        <v>324.48013186407928</v>
      </c>
      <c r="AB141" s="976">
        <f t="shared" ref="AB141" si="944">AA134*AB133</f>
        <v>550.16171854077959</v>
      </c>
      <c r="AC141" s="976">
        <f t="shared" ref="AC141" si="945">AB134*AC133</f>
        <v>658.5605983651991</v>
      </c>
    </row>
    <row r="142" spans="1:29">
      <c r="A142" s="973" t="s">
        <v>1034</v>
      </c>
      <c r="B142" s="971"/>
      <c r="C142" s="977"/>
      <c r="D142" s="978">
        <f>D135*C133</f>
        <v>-8812.2629995390234</v>
      </c>
      <c r="E142" s="978">
        <f t="shared" ref="E142" si="946">E135*D133</f>
        <v>913.1063110087016</v>
      </c>
      <c r="F142" s="978">
        <f t="shared" ref="F142" si="947">F135*E133</f>
        <v>697.7637315748749</v>
      </c>
      <c r="G142" s="978">
        <f t="shared" ref="G142" si="948">G135*F133</f>
        <v>696.13026769113833</v>
      </c>
      <c r="H142" s="978">
        <f t="shared" ref="H142" si="949">H135*G133</f>
        <v>512.85561993590306</v>
      </c>
      <c r="I142" s="978">
        <f t="shared" ref="I142" si="950">I135*H133</f>
        <v>8394.7178289042622</v>
      </c>
      <c r="J142" s="978">
        <f t="shared" ref="J142" si="951">J135*I133</f>
        <v>691.22987603992874</v>
      </c>
      <c r="K142" s="978">
        <f t="shared" ref="K142" si="952">K135*J133</f>
        <v>689.59641215619217</v>
      </c>
      <c r="L142" s="978">
        <f t="shared" ref="L142" si="953">L135*K133</f>
        <v>16008.408634460882</v>
      </c>
      <c r="M142" s="978">
        <f t="shared" ref="M142" si="954">M135*L133</f>
        <v>506.32176440095702</v>
      </c>
      <c r="N142" s="978">
        <f t="shared" ref="N142" si="955">N135*M133</f>
        <v>684.69602050498281</v>
      </c>
      <c r="O142" s="978">
        <f t="shared" ref="O142" si="956">O135*N133</f>
        <v>683.06255662124624</v>
      </c>
      <c r="P142" s="978">
        <f t="shared" ref="P142" si="957">P135*O133</f>
        <v>681.4290927375099</v>
      </c>
      <c r="Q142" s="978">
        <f t="shared" ref="Q142" si="958">Q135*P133</f>
        <v>679.79562885377334</v>
      </c>
      <c r="R142" s="978">
        <f t="shared" ref="R142" si="959">R135*Q133</f>
        <v>499.78790886601104</v>
      </c>
      <c r="S142" s="978">
        <f t="shared" ref="S142" si="960">S135*R133</f>
        <v>676.52870108630032</v>
      </c>
      <c r="T142" s="978">
        <f t="shared" ref="T142" si="961">T135*S133</f>
        <v>674.89523720256375</v>
      </c>
      <c r="U142" s="978">
        <f t="shared" ref="U142" si="962">U135*T133</f>
        <v>673.26177331882718</v>
      </c>
      <c r="V142" s="978">
        <f t="shared" ref="V142" si="963">V135*U133</f>
        <v>671.62830943509084</v>
      </c>
      <c r="W142" s="978">
        <f t="shared" ref="W142" si="964">W135*V133</f>
        <v>608606.70551570703</v>
      </c>
      <c r="X142" s="978">
        <f t="shared" ref="X142" si="965">X135*W133</f>
        <v>668.36138166761748</v>
      </c>
      <c r="Y142" s="978">
        <f t="shared" ref="Y142" si="966">Y135*X133</f>
        <v>666.72791778388125</v>
      </c>
      <c r="Z142" s="978">
        <f t="shared" ref="Z142" si="967">Z135*Y133</f>
        <v>665.09445390014503</v>
      </c>
      <c r="AA142" s="978">
        <f t="shared" ref="AA142" si="968">AA135*Z133</f>
        <v>663.460990016408</v>
      </c>
      <c r="AB142" s="978">
        <f t="shared" ref="AB142" si="969">AB135*AA133</f>
        <v>486.7201977961189</v>
      </c>
      <c r="AC142" s="978">
        <f t="shared" ref="AC142" si="970">AC135*AB133</f>
        <v>660.19406224893555</v>
      </c>
    </row>
    <row r="143" spans="1:29">
      <c r="A143" s="973" t="s">
        <v>1035</v>
      </c>
      <c r="B143" s="971"/>
      <c r="C143" s="977"/>
      <c r="D143" s="977"/>
      <c r="E143" s="979">
        <f>E136*C133</f>
        <v>-8812.2629995390234</v>
      </c>
      <c r="F143" s="979">
        <f t="shared" ref="F143" si="971">F136*D133</f>
        <v>913.1063110087016</v>
      </c>
      <c r="G143" s="979">
        <f t="shared" ref="G143" si="972">G136*E133</f>
        <v>697.7637315748749</v>
      </c>
      <c r="H143" s="979">
        <f t="shared" ref="H143" si="973">H136*F133</f>
        <v>696.13026769113833</v>
      </c>
      <c r="I143" s="979">
        <f t="shared" ref="I143" si="974">I136*G133</f>
        <v>512.85561993590306</v>
      </c>
      <c r="J143" s="979">
        <f t="shared" ref="J143" si="975">J136*H133</f>
        <v>8394.7178289042622</v>
      </c>
      <c r="K143" s="979">
        <f t="shared" ref="K143" si="976">K136*I133</f>
        <v>691.22987603992874</v>
      </c>
      <c r="L143" s="979">
        <f t="shared" ref="L143" si="977">L136*J133</f>
        <v>689.59641215619217</v>
      </c>
      <c r="M143" s="979">
        <f t="shared" ref="M143" si="978">M136*K133</f>
        <v>16008.408634460882</v>
      </c>
      <c r="N143" s="979">
        <f t="shared" ref="N143" si="979">N136*L133</f>
        <v>506.32176440095702</v>
      </c>
      <c r="O143" s="979">
        <f t="shared" ref="O143" si="980">O136*M133</f>
        <v>684.69602050498281</v>
      </c>
      <c r="P143" s="979">
        <f t="shared" ref="P143" si="981">P136*N133</f>
        <v>683.06255662124624</v>
      </c>
      <c r="Q143" s="979">
        <f t="shared" ref="Q143" si="982">Q136*O133</f>
        <v>681.4290927375099</v>
      </c>
      <c r="R143" s="979">
        <f t="shared" ref="R143" si="983">R136*P133</f>
        <v>679.79562885377334</v>
      </c>
      <c r="S143" s="979">
        <f t="shared" ref="S143" si="984">S136*Q133</f>
        <v>499.78790886601104</v>
      </c>
      <c r="T143" s="979">
        <f t="shared" ref="T143" si="985">T136*R133</f>
        <v>676.52870108630032</v>
      </c>
      <c r="U143" s="979">
        <f t="shared" ref="U143" si="986">U136*S133</f>
        <v>674.89523720256375</v>
      </c>
      <c r="V143" s="979">
        <f t="shared" ref="V143" si="987">V136*T133</f>
        <v>673.26177331882718</v>
      </c>
      <c r="W143" s="979">
        <f t="shared" ref="W143" si="988">W136*U133</f>
        <v>671.62830943509084</v>
      </c>
      <c r="X143" s="979">
        <f t="shared" ref="X143" si="989">X136*V133</f>
        <v>608606.70551570703</v>
      </c>
      <c r="Y143" s="979">
        <f t="shared" ref="Y143" si="990">Y136*W133</f>
        <v>668.36138166761748</v>
      </c>
      <c r="Z143" s="979">
        <f t="shared" ref="Z143" si="991">Z136*X133</f>
        <v>666.72791778388125</v>
      </c>
      <c r="AA143" s="979">
        <f t="shared" ref="AA143" si="992">AA136*Y133</f>
        <v>665.09445390014503</v>
      </c>
      <c r="AB143" s="979">
        <f t="shared" ref="AB143" si="993">AB136*Z133</f>
        <v>663.460990016408</v>
      </c>
      <c r="AC143" s="979">
        <f t="shared" ref="AC143" si="994">AC136*AA133</f>
        <v>486.7201977961189</v>
      </c>
    </row>
    <row r="144" spans="1:29">
      <c r="A144" s="973" t="s">
        <v>1036</v>
      </c>
      <c r="B144" s="971"/>
      <c r="C144" s="977"/>
      <c r="D144" s="977"/>
      <c r="E144" s="977"/>
      <c r="F144" s="979">
        <f>F137*C133</f>
        <v>-8812.2629995390234</v>
      </c>
      <c r="G144" s="979">
        <f t="shared" ref="G144" si="995">G137*D133</f>
        <v>913.1063110087016</v>
      </c>
      <c r="H144" s="979">
        <f t="shared" ref="H144" si="996">H137*E133</f>
        <v>697.7637315748749</v>
      </c>
      <c r="I144" s="979">
        <f t="shared" ref="I144" si="997">I137*F133</f>
        <v>696.13026769113833</v>
      </c>
      <c r="J144" s="979">
        <f t="shared" ref="J144" si="998">J137*G133</f>
        <v>512.85561993590306</v>
      </c>
      <c r="K144" s="979">
        <f t="shared" ref="K144" si="999">K137*H133</f>
        <v>8394.7178289042622</v>
      </c>
      <c r="L144" s="979">
        <f t="shared" ref="L144" si="1000">L137*I133</f>
        <v>691.22987603992874</v>
      </c>
      <c r="M144" s="979">
        <f t="shared" ref="M144" si="1001">M137*J133</f>
        <v>689.59641215619217</v>
      </c>
      <c r="N144" s="979">
        <f t="shared" ref="N144" si="1002">N137*K133</f>
        <v>16008.408634460882</v>
      </c>
      <c r="O144" s="979">
        <f t="shared" ref="O144" si="1003">O137*L133</f>
        <v>506.32176440095702</v>
      </c>
      <c r="P144" s="979">
        <f t="shared" ref="P144" si="1004">P137*M133</f>
        <v>684.69602050498281</v>
      </c>
      <c r="Q144" s="979">
        <f t="shared" ref="Q144" si="1005">Q137*N133</f>
        <v>683.06255662124624</v>
      </c>
      <c r="R144" s="979">
        <f t="shared" ref="R144" si="1006">R137*O133</f>
        <v>681.4290927375099</v>
      </c>
      <c r="S144" s="979">
        <f t="shared" ref="S144" si="1007">S137*P133</f>
        <v>679.79562885377334</v>
      </c>
      <c r="T144" s="979">
        <f t="shared" ref="T144" si="1008">T137*Q133</f>
        <v>499.78790886601104</v>
      </c>
      <c r="U144" s="979">
        <f t="shared" ref="U144" si="1009">U137*R133</f>
        <v>676.52870108630032</v>
      </c>
      <c r="V144" s="979">
        <f t="shared" ref="V144" si="1010">V137*S133</f>
        <v>674.89523720256375</v>
      </c>
      <c r="W144" s="979">
        <f t="shared" ref="W144" si="1011">W137*T133</f>
        <v>673.26177331882718</v>
      </c>
      <c r="X144" s="979">
        <f t="shared" ref="X144" si="1012">X137*U133</f>
        <v>671.62830943509084</v>
      </c>
      <c r="Y144" s="979">
        <f t="shared" ref="Y144" si="1013">Y137*V133</f>
        <v>608606.70551570703</v>
      </c>
      <c r="Z144" s="979">
        <f t="shared" ref="Z144" si="1014">Z137*W133</f>
        <v>668.36138166761748</v>
      </c>
      <c r="AA144" s="979">
        <f t="shared" ref="AA144" si="1015">AA137*X133</f>
        <v>666.72791778388125</v>
      </c>
      <c r="AB144" s="979">
        <f t="shared" ref="AB144" si="1016">AB137*Y133</f>
        <v>665.09445390014503</v>
      </c>
      <c r="AC144" s="979">
        <f t="shared" ref="AC144" si="1017">AC137*Z133</f>
        <v>663.460990016408</v>
      </c>
    </row>
    <row r="145" spans="1:29">
      <c r="A145" s="973" t="s">
        <v>1037</v>
      </c>
      <c r="B145" s="971"/>
      <c r="C145" s="977"/>
      <c r="D145" s="977"/>
      <c r="E145" s="977"/>
      <c r="F145" s="977"/>
      <c r="G145" s="979">
        <f>G138*C133</f>
        <v>-8812.2629995390234</v>
      </c>
      <c r="H145" s="979">
        <f t="shared" ref="H145" si="1018">H138*D133</f>
        <v>913.1063110087016</v>
      </c>
      <c r="I145" s="979">
        <f t="shared" ref="I145" si="1019">I138*E133</f>
        <v>697.7637315748749</v>
      </c>
      <c r="J145" s="979">
        <f t="shared" ref="J145" si="1020">J138*F133</f>
        <v>696.13026769113833</v>
      </c>
      <c r="K145" s="979">
        <f t="shared" ref="K145" si="1021">K138*G133</f>
        <v>512.85561993590306</v>
      </c>
      <c r="L145" s="979">
        <f t="shared" ref="L145" si="1022">L138*H133</f>
        <v>8394.7178289042622</v>
      </c>
      <c r="M145" s="979">
        <f t="shared" ref="M145" si="1023">M138*I133</f>
        <v>691.22987603992874</v>
      </c>
      <c r="N145" s="979">
        <f t="shared" ref="N145" si="1024">N138*J133</f>
        <v>689.59641215619217</v>
      </c>
      <c r="O145" s="979">
        <f t="shared" ref="O145" si="1025">O138*K133</f>
        <v>16008.408634460882</v>
      </c>
      <c r="P145" s="979">
        <f t="shared" ref="P145" si="1026">P138*L133</f>
        <v>506.32176440095702</v>
      </c>
      <c r="Q145" s="979">
        <f t="shared" ref="Q145" si="1027">Q138*M133</f>
        <v>684.69602050498281</v>
      </c>
      <c r="R145" s="979">
        <f t="shared" ref="R145" si="1028">R138*N133</f>
        <v>683.06255662124624</v>
      </c>
      <c r="S145" s="979">
        <f t="shared" ref="S145" si="1029">S138*O133</f>
        <v>681.4290927375099</v>
      </c>
      <c r="T145" s="979">
        <f t="shared" ref="T145" si="1030">T138*P133</f>
        <v>679.79562885377334</v>
      </c>
      <c r="U145" s="979">
        <f t="shared" ref="U145" si="1031">U138*Q133</f>
        <v>499.78790886601104</v>
      </c>
      <c r="V145" s="979">
        <f t="shared" ref="V145" si="1032">V138*R133</f>
        <v>676.52870108630032</v>
      </c>
      <c r="W145" s="979">
        <f t="shared" ref="W145" si="1033">W138*S133</f>
        <v>674.89523720256375</v>
      </c>
      <c r="X145" s="979">
        <f t="shared" ref="X145" si="1034">X138*T133</f>
        <v>673.26177331882718</v>
      </c>
      <c r="Y145" s="979">
        <f t="shared" ref="Y145" si="1035">Y138*U133</f>
        <v>671.62830943509084</v>
      </c>
      <c r="Z145" s="979">
        <f t="shared" ref="Z145" si="1036">Z138*V133</f>
        <v>608606.70551570703</v>
      </c>
      <c r="AA145" s="979">
        <f t="shared" ref="AA145" si="1037">AA138*W133</f>
        <v>668.36138166761748</v>
      </c>
      <c r="AB145" s="979">
        <f t="shared" ref="AB145" si="1038">AB138*X133</f>
        <v>666.72791778388125</v>
      </c>
      <c r="AC145" s="979">
        <f t="shared" ref="AC145" si="1039">AC138*Y133</f>
        <v>665.09445390014503</v>
      </c>
    </row>
    <row r="146" spans="1:29">
      <c r="A146" s="973" t="s">
        <v>1038</v>
      </c>
      <c r="B146" s="971"/>
      <c r="C146" s="977"/>
      <c r="D146" s="977"/>
      <c r="E146" s="977"/>
      <c r="F146" s="977"/>
      <c r="G146" s="979"/>
      <c r="H146" s="979">
        <f>H139*C133</f>
        <v>-8812.2629995390234</v>
      </c>
      <c r="I146" s="979">
        <f t="shared" ref="I146" si="1040">I139*D133</f>
        <v>913.1063110087016</v>
      </c>
      <c r="J146" s="979">
        <f t="shared" ref="J146" si="1041">J139*E133</f>
        <v>697.7637315748749</v>
      </c>
      <c r="K146" s="979">
        <f t="shared" ref="K146" si="1042">K139*F133</f>
        <v>696.13026769113833</v>
      </c>
      <c r="L146" s="979">
        <f t="shared" ref="L146" si="1043">L139*G133</f>
        <v>512.85561993590306</v>
      </c>
      <c r="M146" s="979">
        <f t="shared" ref="M146" si="1044">M139*H133</f>
        <v>8394.7178289042622</v>
      </c>
      <c r="N146" s="979">
        <f t="shared" ref="N146" si="1045">N139*I133</f>
        <v>691.22987603992874</v>
      </c>
      <c r="O146" s="979">
        <f t="shared" ref="O146" si="1046">O139*J133</f>
        <v>689.59641215619217</v>
      </c>
      <c r="P146" s="979">
        <f t="shared" ref="P146" si="1047">P139*K133</f>
        <v>16008.408634460882</v>
      </c>
      <c r="Q146" s="979">
        <f t="shared" ref="Q146" si="1048">Q139*L133</f>
        <v>506.32176440095702</v>
      </c>
      <c r="R146" s="979">
        <f t="shared" ref="R146" si="1049">R139*M133</f>
        <v>684.69602050498281</v>
      </c>
      <c r="S146" s="979">
        <f t="shared" ref="S146" si="1050">S139*N133</f>
        <v>683.06255662124624</v>
      </c>
      <c r="T146" s="979">
        <f t="shared" ref="T146" si="1051">T139*O133</f>
        <v>681.4290927375099</v>
      </c>
      <c r="U146" s="979">
        <f t="shared" ref="U146" si="1052">U139*P133</f>
        <v>679.79562885377334</v>
      </c>
      <c r="V146" s="979">
        <f t="shared" ref="V146" si="1053">V139*Q133</f>
        <v>499.78790886601104</v>
      </c>
      <c r="W146" s="979">
        <f t="shared" ref="W146" si="1054">W139*R133</f>
        <v>676.52870108630032</v>
      </c>
      <c r="X146" s="979">
        <f t="shared" ref="X146" si="1055">X139*S133</f>
        <v>674.89523720256375</v>
      </c>
      <c r="Y146" s="979">
        <f t="shared" ref="Y146" si="1056">Y139*T133</f>
        <v>673.26177331882718</v>
      </c>
      <c r="Z146" s="979">
        <f t="shared" ref="Z146" si="1057">Z139*U133</f>
        <v>671.62830943509084</v>
      </c>
      <c r="AA146" s="979">
        <f t="shared" ref="AA146" si="1058">AA139*V133</f>
        <v>608606.70551570703</v>
      </c>
      <c r="AB146" s="979">
        <f t="shared" ref="AB146" si="1059">AB139*W133</f>
        <v>668.36138166761748</v>
      </c>
      <c r="AC146" s="979">
        <f t="shared" ref="AC146" si="1060">AC139*X133</f>
        <v>666.72791778388125</v>
      </c>
    </row>
    <row r="147" spans="1:29">
      <c r="A147" s="973" t="s">
        <v>1039</v>
      </c>
      <c r="B147" s="971"/>
      <c r="C147" s="977"/>
      <c r="D147" s="977"/>
      <c r="E147" s="977"/>
      <c r="F147" s="977"/>
      <c r="G147" s="979"/>
      <c r="H147" s="979"/>
      <c r="I147" s="979">
        <f>I140*H133</f>
        <v>0</v>
      </c>
      <c r="J147" s="979">
        <f t="shared" ref="J147" si="1061">J140*I133</f>
        <v>0</v>
      </c>
      <c r="K147" s="979">
        <f t="shared" ref="K147" si="1062">K140*J133</f>
        <v>0</v>
      </c>
      <c r="L147" s="979">
        <f t="shared" ref="L147" si="1063">L140*K133</f>
        <v>0</v>
      </c>
      <c r="M147" s="979">
        <f t="shared" ref="M147" si="1064">M140*L133</f>
        <v>0</v>
      </c>
      <c r="N147" s="979">
        <f t="shared" ref="N147" si="1065">N140*M133</f>
        <v>0</v>
      </c>
      <c r="O147" s="979">
        <f t="shared" ref="O147" si="1066">O140*N133</f>
        <v>0</v>
      </c>
      <c r="P147" s="979">
        <f t="shared" ref="P147" si="1067">P140*O133</f>
        <v>0</v>
      </c>
      <c r="Q147" s="979">
        <f t="shared" ref="Q147" si="1068">Q140*P133</f>
        <v>0</v>
      </c>
      <c r="R147" s="979">
        <f t="shared" ref="R147" si="1069">R140*Q133</f>
        <v>0</v>
      </c>
      <c r="S147" s="979">
        <f t="shared" ref="S147" si="1070">S140*R133</f>
        <v>0</v>
      </c>
      <c r="T147" s="979">
        <f t="shared" ref="T147" si="1071">T140*S133</f>
        <v>0</v>
      </c>
      <c r="U147" s="979">
        <f t="shared" ref="U147" si="1072">U140*T133</f>
        <v>0</v>
      </c>
      <c r="V147" s="979">
        <f t="shared" ref="V147" si="1073">V140*U133</f>
        <v>0</v>
      </c>
      <c r="W147" s="979">
        <f t="shared" ref="W147" si="1074">W140*V133</f>
        <v>0</v>
      </c>
      <c r="X147" s="979">
        <f t="shared" ref="X147" si="1075">X140*W133</f>
        <v>0</v>
      </c>
      <c r="Y147" s="979">
        <f t="shared" ref="Y147" si="1076">Y140*X133</f>
        <v>0</v>
      </c>
      <c r="Z147" s="979">
        <f t="shared" ref="Z147" si="1077">Z140*Y133</f>
        <v>0</v>
      </c>
      <c r="AA147" s="979">
        <f t="shared" ref="AA147" si="1078">AA140*Z133</f>
        <v>0</v>
      </c>
      <c r="AB147" s="979">
        <f t="shared" ref="AB147" si="1079">AB140*AA133</f>
        <v>0</v>
      </c>
      <c r="AC147" s="979">
        <f t="shared" ref="AC147" si="1080">AC140*AB133</f>
        <v>0</v>
      </c>
    </row>
    <row r="148" spans="1:29" ht="15" thickBot="1">
      <c r="A148" s="980" t="s">
        <v>1175</v>
      </c>
      <c r="B148" s="981"/>
      <c r="C148" s="982">
        <f>SUM(C141:C147)</f>
        <v>0</v>
      </c>
      <c r="D148" s="982">
        <f t="shared" ref="D148:V148" si="1081">SUM(D141:D147)</f>
        <v>-8812.2629995390234</v>
      </c>
      <c r="E148" s="982">
        <f t="shared" si="1081"/>
        <v>-7899.1566885303218</v>
      </c>
      <c r="F148" s="982">
        <f t="shared" si="1081"/>
        <v>-7201.3929569554475</v>
      </c>
      <c r="G148" s="982">
        <f t="shared" si="1081"/>
        <v>-6505.2626892643084</v>
      </c>
      <c r="H148" s="982">
        <f t="shared" si="1081"/>
        <v>-5992.4070693284057</v>
      </c>
      <c r="I148" s="982">
        <f t="shared" si="1081"/>
        <v>11214.573759114879</v>
      </c>
      <c r="J148" s="982">
        <f t="shared" si="1081"/>
        <v>10992.697324146106</v>
      </c>
      <c r="K148" s="982">
        <f t="shared" si="1081"/>
        <v>10984.530004727425</v>
      </c>
      <c r="L148" s="982">
        <f t="shared" si="1081"/>
        <v>26296.808371497169</v>
      </c>
      <c r="M148" s="982">
        <f t="shared" si="1081"/>
        <v>26290.274515962221</v>
      </c>
      <c r="N148" s="982">
        <f t="shared" si="1081"/>
        <v>18580.25270756294</v>
      </c>
      <c r="O148" s="982">
        <f t="shared" si="1081"/>
        <v>18572.08538814426</v>
      </c>
      <c r="P148" s="982">
        <f t="shared" si="1081"/>
        <v>18563.918068725579</v>
      </c>
      <c r="Q148" s="982">
        <f t="shared" si="1081"/>
        <v>3235.3050631184692</v>
      </c>
      <c r="R148" s="982">
        <f t="shared" si="1081"/>
        <v>3228.7712075835229</v>
      </c>
      <c r="S148" s="982">
        <f t="shared" si="1081"/>
        <v>3220.603888164841</v>
      </c>
      <c r="T148" s="982">
        <f t="shared" si="1081"/>
        <v>3212.4365687461586</v>
      </c>
      <c r="U148" s="982">
        <f t="shared" si="1081"/>
        <v>3204.2692493274758</v>
      </c>
      <c r="V148" s="982">
        <f t="shared" si="1081"/>
        <v>3196.101929908793</v>
      </c>
      <c r="W148" s="982">
        <f t="shared" ref="W148:AC148" si="1082">SUM(W141:W147)</f>
        <v>611303.01953674981</v>
      </c>
      <c r="X148" s="982">
        <f t="shared" si="1082"/>
        <v>611405.97353696183</v>
      </c>
      <c r="Y148" s="982">
        <f t="shared" si="1082"/>
        <v>611508.38304921251</v>
      </c>
      <c r="Z148" s="982">
        <f t="shared" si="1082"/>
        <v>611610.24807350198</v>
      </c>
      <c r="AA148" s="982">
        <f t="shared" si="1082"/>
        <v>611594.83039093914</v>
      </c>
      <c r="AB148" s="982">
        <f t="shared" si="1082"/>
        <v>3700.5266597049504</v>
      </c>
      <c r="AC148" s="982">
        <f t="shared" si="1082"/>
        <v>3800.7582201106875</v>
      </c>
    </row>
    <row r="149" spans="1:29">
      <c r="A149" s="993"/>
      <c r="B149" s="971"/>
      <c r="C149" s="979"/>
      <c r="D149" s="979"/>
      <c r="E149" s="979"/>
      <c r="F149" s="979"/>
      <c r="G149" s="979"/>
      <c r="H149" s="979"/>
      <c r="I149" s="979"/>
      <c r="J149" s="979"/>
      <c r="K149" s="979"/>
      <c r="L149" s="979"/>
      <c r="M149" s="979"/>
      <c r="N149" s="979"/>
      <c r="O149" s="979"/>
      <c r="P149" s="979"/>
      <c r="Q149" s="979"/>
      <c r="R149" s="979"/>
      <c r="S149" s="979"/>
      <c r="T149" s="979"/>
      <c r="U149" s="979"/>
      <c r="V149" s="979"/>
      <c r="W149" s="828"/>
    </row>
    <row r="150" spans="1:29">
      <c r="A150" s="994" t="s">
        <v>1176</v>
      </c>
      <c r="B150" s="995"/>
      <c r="C150" s="996">
        <f>C34+C53+C72+C91+C110+C129+C148</f>
        <v>0</v>
      </c>
      <c r="D150" s="996">
        <f t="shared" ref="D150:AC150" si="1083">D34+D53+D72+D91+D110+D129+D148</f>
        <v>-2089652.6968080527</v>
      </c>
      <c r="E150" s="996">
        <f t="shared" si="1083"/>
        <v>-2931827.4480369948</v>
      </c>
      <c r="F150" s="996">
        <f t="shared" si="1083"/>
        <v>-2973515.3255561884</v>
      </c>
      <c r="G150" s="996">
        <f t="shared" si="1083"/>
        <v>-3015204.8365392657</v>
      </c>
      <c r="H150" s="996">
        <f t="shared" si="1083"/>
        <v>-2554033.3476393661</v>
      </c>
      <c r="I150" s="996">
        <f t="shared" si="1083"/>
        <v>342387.46491022804</v>
      </c>
      <c r="J150" s="996">
        <f t="shared" si="1083"/>
        <v>5479557.0156977512</v>
      </c>
      <c r="K150" s="996">
        <f t="shared" si="1083"/>
        <v>10173076.40721482</v>
      </c>
      <c r="L150" s="996">
        <f t="shared" si="1083"/>
        <v>15176539.61503266</v>
      </c>
      <c r="M150" s="996">
        <f t="shared" si="1083"/>
        <v>19700521.923046701</v>
      </c>
      <c r="N150" s="996">
        <f t="shared" si="1083"/>
        <v>25131330.340346951</v>
      </c>
      <c r="O150" s="996">
        <f t="shared" si="1083"/>
        <v>27267772.279482063</v>
      </c>
      <c r="P150" s="996">
        <f t="shared" si="1083"/>
        <v>31978562.530384235</v>
      </c>
      <c r="Q150" s="996">
        <f t="shared" si="1083"/>
        <v>36369100.624943033</v>
      </c>
      <c r="R150" s="996">
        <f t="shared" si="1083"/>
        <v>38849008.367398933</v>
      </c>
      <c r="S150" s="996">
        <f t="shared" si="1083"/>
        <v>41943048.510488182</v>
      </c>
      <c r="T150" s="996">
        <f t="shared" si="1083"/>
        <v>44832843.306169517</v>
      </c>
      <c r="U150" s="996">
        <f t="shared" si="1083"/>
        <v>44781042.877805322</v>
      </c>
      <c r="V150" s="1349">
        <f t="shared" si="1083"/>
        <v>44729117.169025257</v>
      </c>
      <c r="W150" s="1349">
        <f t="shared" si="1083"/>
        <v>53707575.655244596</v>
      </c>
      <c r="X150" s="1349">
        <f t="shared" si="1083"/>
        <v>53673488.019678317</v>
      </c>
      <c r="Y150" s="1349">
        <f t="shared" si="1083"/>
        <v>53632441.870369911</v>
      </c>
      <c r="Z150" s="1349">
        <f t="shared" si="1083"/>
        <v>53584462.263402589</v>
      </c>
      <c r="AA150" s="1349">
        <f t="shared" si="1083"/>
        <v>53509603.548160121</v>
      </c>
      <c r="AB150" s="1349">
        <f t="shared" si="1083"/>
        <v>44464954.131792918</v>
      </c>
      <c r="AC150" s="1349">
        <f t="shared" si="1083"/>
        <v>44403089.630804338</v>
      </c>
    </row>
    <row r="151" spans="1:29" ht="15" thickBot="1">
      <c r="A151" s="993"/>
      <c r="B151" s="971"/>
      <c r="C151" s="979"/>
      <c r="D151" s="979"/>
      <c r="E151" s="979"/>
      <c r="F151" s="979"/>
      <c r="G151" s="979"/>
      <c r="H151" s="979"/>
      <c r="I151" s="979"/>
      <c r="J151" s="979"/>
      <c r="K151" s="979"/>
      <c r="L151" s="979"/>
      <c r="M151" s="979"/>
      <c r="N151" s="979"/>
      <c r="O151" s="979"/>
      <c r="P151" s="979"/>
      <c r="Q151" s="979"/>
      <c r="R151" s="979"/>
      <c r="S151" s="979"/>
      <c r="T151" s="979"/>
      <c r="U151" s="979"/>
      <c r="V151" s="979"/>
      <c r="W151" s="828"/>
    </row>
    <row r="152" spans="1:29" ht="15" thickBot="1">
      <c r="A152" s="1487" t="s">
        <v>1138</v>
      </c>
      <c r="B152" s="1488"/>
      <c r="C152" s="1488"/>
      <c r="D152" s="1488"/>
      <c r="E152" s="1488"/>
      <c r="F152" s="1488"/>
      <c r="G152" s="1488"/>
      <c r="H152" s="1488"/>
      <c r="I152" s="1488"/>
      <c r="J152" s="1488"/>
      <c r="K152" s="1488"/>
      <c r="L152" s="1488"/>
      <c r="M152" s="1488"/>
      <c r="N152" s="1488"/>
      <c r="O152" s="1488"/>
      <c r="P152" s="1488"/>
      <c r="Q152" s="1488"/>
      <c r="R152" s="1488"/>
      <c r="S152" s="1488"/>
      <c r="T152" s="1488"/>
      <c r="U152" s="1488"/>
      <c r="V152" s="1488"/>
    </row>
    <row r="153" spans="1:29" ht="15" thickBot="1">
      <c r="A153" s="1489" t="s">
        <v>1177</v>
      </c>
      <c r="B153" s="1490"/>
      <c r="C153" s="1490"/>
      <c r="D153" s="1490"/>
      <c r="E153" s="1490"/>
      <c r="F153" s="1490"/>
      <c r="G153" s="1490"/>
      <c r="H153" s="1490"/>
      <c r="I153" s="1490"/>
      <c r="J153" s="1490"/>
      <c r="K153" s="1490"/>
      <c r="L153" s="1490"/>
      <c r="M153" s="1490"/>
      <c r="N153" s="1490"/>
      <c r="O153" s="1490"/>
      <c r="P153" s="1490"/>
      <c r="Q153" s="1490"/>
      <c r="R153" s="1490"/>
      <c r="S153" s="1490"/>
      <c r="T153" s="1490"/>
      <c r="U153" s="1490"/>
      <c r="V153" s="1490"/>
    </row>
    <row r="154" spans="1:29">
      <c r="A154" s="1481" t="s">
        <v>1032</v>
      </c>
      <c r="B154" s="1482"/>
      <c r="C154" s="969">
        <v>1</v>
      </c>
      <c r="D154" s="969">
        <v>2</v>
      </c>
      <c r="E154" s="969">
        <v>3</v>
      </c>
      <c r="F154" s="969">
        <v>4</v>
      </c>
      <c r="G154" s="969">
        <v>5</v>
      </c>
      <c r="H154" s="969">
        <v>6</v>
      </c>
      <c r="I154" s="969">
        <v>7</v>
      </c>
      <c r="J154" s="969">
        <v>8</v>
      </c>
      <c r="K154" s="969">
        <v>9</v>
      </c>
      <c r="L154" s="969">
        <v>10</v>
      </c>
      <c r="M154" s="969">
        <v>11</v>
      </c>
      <c r="N154" s="969">
        <v>12</v>
      </c>
      <c r="O154" s="969">
        <v>13</v>
      </c>
      <c r="P154" s="969">
        <v>14</v>
      </c>
      <c r="Q154" s="969">
        <v>15</v>
      </c>
      <c r="R154" s="969">
        <v>16</v>
      </c>
      <c r="S154" s="969">
        <v>17</v>
      </c>
      <c r="T154" s="969">
        <v>18</v>
      </c>
      <c r="U154" s="969">
        <v>19</v>
      </c>
      <c r="V154" s="969">
        <v>20</v>
      </c>
      <c r="W154" s="969">
        <v>21</v>
      </c>
      <c r="X154" s="969">
        <v>22</v>
      </c>
      <c r="Y154" s="969">
        <v>23</v>
      </c>
      <c r="Z154" s="969">
        <v>24</v>
      </c>
      <c r="AA154" s="969">
        <v>25</v>
      </c>
      <c r="AB154" s="969">
        <v>26</v>
      </c>
      <c r="AC154" s="969">
        <v>27</v>
      </c>
    </row>
    <row r="155" spans="1:29">
      <c r="A155" s="970" t="s">
        <v>1174</v>
      </c>
      <c r="B155" s="971"/>
      <c r="C155" s="972">
        <f>'2.1. Riparian forest (1ha) '!E198</f>
        <v>-4497.2007251459745</v>
      </c>
      <c r="D155" s="972">
        <f>'2.1. Riparian forest (1ha) '!F198</f>
        <v>0</v>
      </c>
      <c r="E155" s="972">
        <f>'2.1. Riparian forest (1ha) '!G198</f>
        <v>0</v>
      </c>
      <c r="F155" s="972">
        <f>'2.1. Riparian forest (1ha) '!H198</f>
        <v>0</v>
      </c>
      <c r="G155" s="972">
        <f>'2.1. Riparian forest (1ha) '!I198</f>
        <v>0</v>
      </c>
      <c r="H155" s="972">
        <f>'2.1. Riparian forest (1ha) '!J198</f>
        <v>1283.6424148300994</v>
      </c>
      <c r="I155" s="972">
        <f>'2.1. Riparian forest (1ha) '!K198</f>
        <v>0</v>
      </c>
      <c r="J155" s="972">
        <f>'2.1. Riparian forest (1ha) '!L198</f>
        <v>0</v>
      </c>
      <c r="K155" s="972">
        <f>'2.1. Riparian forest (1ha) '!M198</f>
        <v>2553.407614364738</v>
      </c>
      <c r="L155" s="972">
        <f>'2.1. Riparian forest (1ha) '!N198</f>
        <v>0</v>
      </c>
      <c r="M155" s="972">
        <f>'2.1. Riparian forest (1ha) '!O198</f>
        <v>0</v>
      </c>
      <c r="N155" s="972">
        <f>'2.1. Riparian forest (1ha) '!P198</f>
        <v>0</v>
      </c>
      <c r="O155" s="972">
        <f>'2.1. Riparian forest (1ha) '!Q198</f>
        <v>0</v>
      </c>
      <c r="P155" s="972">
        <f>'2.1. Riparian forest (1ha) '!R198</f>
        <v>0</v>
      </c>
      <c r="Q155" s="972">
        <f>'2.1. Riparian forest (1ha) '!S198</f>
        <v>0</v>
      </c>
      <c r="R155" s="972">
        <f>'2.1. Riparian forest (1ha) '!T198</f>
        <v>0</v>
      </c>
      <c r="S155" s="972">
        <f>'2.1. Riparian forest (1ha) '!U198</f>
        <v>0</v>
      </c>
      <c r="T155" s="972">
        <f>'2.1. Riparian forest (1ha) '!V198</f>
        <v>0</v>
      </c>
      <c r="U155" s="972">
        <f>'2.1. Riparian forest (1ha) '!W198</f>
        <v>0</v>
      </c>
      <c r="V155" s="972">
        <f>'2.1. Riparian forest (1ha) '!X198</f>
        <v>15765.90429717271</v>
      </c>
      <c r="W155" s="972">
        <f>'2.1. Riparian forest (1ha) '!Y198</f>
        <v>0</v>
      </c>
      <c r="X155" s="972">
        <f>'2.1. Riparian forest (1ha) '!Z198</f>
        <v>0</v>
      </c>
      <c r="Y155" s="972">
        <f>'2.1. Riparian forest (1ha) '!AA198</f>
        <v>0</v>
      </c>
      <c r="Z155" s="972">
        <f>'2.1. Riparian forest (1ha) '!AB198</f>
        <v>0</v>
      </c>
      <c r="AA155" s="972">
        <f>'2.1. Riparian forest (1ha) '!AC198</f>
        <v>0</v>
      </c>
      <c r="AB155" s="972">
        <f>'2.1. Riparian forest (1ha) '!AD198</f>
        <v>0</v>
      </c>
      <c r="AC155" s="972">
        <f>'2.1. Riparian forest (1ha) '!AE198</f>
        <v>0</v>
      </c>
    </row>
    <row r="156" spans="1:29">
      <c r="A156" s="973" t="s">
        <v>1167</v>
      </c>
      <c r="B156" s="974"/>
      <c r="C156" s="975">
        <v>0</v>
      </c>
      <c r="D156" s="975">
        <v>0</v>
      </c>
      <c r="E156" s="975">
        <v>0</v>
      </c>
      <c r="F156" s="975">
        <v>0</v>
      </c>
      <c r="G156" s="975">
        <v>0</v>
      </c>
      <c r="H156" s="975">
        <v>0</v>
      </c>
      <c r="I156" s="975">
        <v>0</v>
      </c>
      <c r="J156" s="975">
        <v>0</v>
      </c>
      <c r="K156" s="975">
        <v>0</v>
      </c>
      <c r="L156" s="975">
        <v>0</v>
      </c>
      <c r="M156" s="975">
        <v>0</v>
      </c>
      <c r="N156" s="975">
        <v>0</v>
      </c>
      <c r="O156" s="975">
        <v>0</v>
      </c>
      <c r="P156" s="975">
        <v>0</v>
      </c>
      <c r="Q156" s="975">
        <v>0</v>
      </c>
      <c r="R156" s="975">
        <v>0</v>
      </c>
      <c r="S156" s="975">
        <v>0</v>
      </c>
      <c r="T156" s="975">
        <v>0</v>
      </c>
      <c r="U156" s="975">
        <v>0</v>
      </c>
      <c r="V156" s="975">
        <v>0</v>
      </c>
      <c r="W156" s="975">
        <v>1</v>
      </c>
      <c r="X156" s="975">
        <v>2</v>
      </c>
      <c r="Y156" s="975">
        <v>3</v>
      </c>
      <c r="Z156" s="975">
        <v>4</v>
      </c>
      <c r="AA156" s="975">
        <v>5</v>
      </c>
      <c r="AB156" s="975">
        <v>6</v>
      </c>
      <c r="AC156" s="975">
        <v>7</v>
      </c>
    </row>
    <row r="157" spans="1:29">
      <c r="A157" s="973" t="s">
        <v>1168</v>
      </c>
      <c r="B157" s="974"/>
      <c r="C157" s="975"/>
      <c r="D157" s="976">
        <f>$D$7*20%</f>
        <v>0</v>
      </c>
      <c r="E157" s="976">
        <f>D157</f>
        <v>0</v>
      </c>
      <c r="F157" s="976">
        <f t="shared" ref="F157" si="1084">E157</f>
        <v>0</v>
      </c>
      <c r="G157" s="976">
        <f t="shared" ref="G157:G158" si="1085">F157</f>
        <v>0</v>
      </c>
      <c r="H157" s="976">
        <f t="shared" ref="H157:H159" si="1086">G157</f>
        <v>0</v>
      </c>
      <c r="I157" s="976">
        <f t="shared" ref="I157:I160" si="1087">H157</f>
        <v>0</v>
      </c>
      <c r="J157" s="976">
        <f t="shared" ref="J157:J161" si="1088">I157</f>
        <v>0</v>
      </c>
      <c r="K157" s="976">
        <f t="shared" ref="K157:K162" si="1089">J157</f>
        <v>0</v>
      </c>
      <c r="L157" s="976">
        <f t="shared" ref="L157:L162" si="1090">K157</f>
        <v>0</v>
      </c>
      <c r="M157" s="976">
        <f t="shared" ref="M157:M162" si="1091">L157</f>
        <v>0</v>
      </c>
      <c r="N157" s="976">
        <f t="shared" ref="N157:N162" si="1092">M157</f>
        <v>0</v>
      </c>
      <c r="O157" s="976">
        <f t="shared" ref="O157:O162" si="1093">N157</f>
        <v>0</v>
      </c>
      <c r="P157" s="976">
        <f t="shared" ref="P157:P162" si="1094">O157</f>
        <v>0</v>
      </c>
      <c r="Q157" s="976">
        <f t="shared" ref="Q157:Q162" si="1095">P157</f>
        <v>0</v>
      </c>
      <c r="R157" s="976">
        <f t="shared" ref="R157:R162" si="1096">Q157</f>
        <v>0</v>
      </c>
      <c r="S157" s="976">
        <f t="shared" ref="S157:S162" si="1097">R157</f>
        <v>0</v>
      </c>
      <c r="T157" s="976">
        <f t="shared" ref="T157:T162" si="1098">S157</f>
        <v>0</v>
      </c>
      <c r="U157" s="976">
        <f t="shared" ref="U157:U162" si="1099">T157</f>
        <v>0</v>
      </c>
      <c r="V157" s="976">
        <f t="shared" ref="V157:V162" si="1100">U157</f>
        <v>0</v>
      </c>
      <c r="W157" s="976">
        <f t="shared" ref="W157:W162" si="1101">V157</f>
        <v>0</v>
      </c>
      <c r="X157" s="976">
        <f t="shared" ref="X157:X162" si="1102">W157</f>
        <v>0</v>
      </c>
      <c r="Y157" s="976">
        <f t="shared" ref="Y157:Y162" si="1103">X157</f>
        <v>0</v>
      </c>
      <c r="Z157" s="976">
        <f t="shared" ref="Z157:Z162" si="1104">Y157</f>
        <v>0</v>
      </c>
      <c r="AA157" s="976">
        <f t="shared" ref="AA157:AA162" si="1105">Z157</f>
        <v>0</v>
      </c>
      <c r="AB157" s="976">
        <f t="shared" ref="AB157:AB162" si="1106">AA157</f>
        <v>0</v>
      </c>
      <c r="AC157" s="976">
        <f t="shared" ref="AC157:AC162" si="1107">AB157</f>
        <v>0</v>
      </c>
    </row>
    <row r="158" spans="1:29">
      <c r="A158" s="973" t="s">
        <v>1169</v>
      </c>
      <c r="B158" s="974"/>
      <c r="C158" s="975"/>
      <c r="D158" s="976"/>
      <c r="E158" s="976">
        <f>D157</f>
        <v>0</v>
      </c>
      <c r="F158" s="976">
        <f>E158</f>
        <v>0</v>
      </c>
      <c r="G158" s="976">
        <f t="shared" si="1085"/>
        <v>0</v>
      </c>
      <c r="H158" s="976">
        <f t="shared" si="1086"/>
        <v>0</v>
      </c>
      <c r="I158" s="976">
        <f t="shared" si="1087"/>
        <v>0</v>
      </c>
      <c r="J158" s="976">
        <f t="shared" si="1088"/>
        <v>0</v>
      </c>
      <c r="K158" s="976">
        <f t="shared" si="1089"/>
        <v>0</v>
      </c>
      <c r="L158" s="976">
        <f t="shared" si="1090"/>
        <v>0</v>
      </c>
      <c r="M158" s="976">
        <f t="shared" si="1091"/>
        <v>0</v>
      </c>
      <c r="N158" s="976">
        <f t="shared" si="1092"/>
        <v>0</v>
      </c>
      <c r="O158" s="976">
        <f t="shared" si="1093"/>
        <v>0</v>
      </c>
      <c r="P158" s="976">
        <f t="shared" si="1094"/>
        <v>0</v>
      </c>
      <c r="Q158" s="976">
        <f t="shared" si="1095"/>
        <v>0</v>
      </c>
      <c r="R158" s="976">
        <f t="shared" si="1096"/>
        <v>0</v>
      </c>
      <c r="S158" s="976">
        <f t="shared" si="1097"/>
        <v>0</v>
      </c>
      <c r="T158" s="976">
        <f t="shared" si="1098"/>
        <v>0</v>
      </c>
      <c r="U158" s="976">
        <f t="shared" si="1099"/>
        <v>0</v>
      </c>
      <c r="V158" s="976">
        <f t="shared" si="1100"/>
        <v>0</v>
      </c>
      <c r="W158" s="976">
        <f t="shared" si="1101"/>
        <v>0</v>
      </c>
      <c r="X158" s="976">
        <f t="shared" si="1102"/>
        <v>0</v>
      </c>
      <c r="Y158" s="976">
        <f t="shared" si="1103"/>
        <v>0</v>
      </c>
      <c r="Z158" s="976">
        <f t="shared" si="1104"/>
        <v>0</v>
      </c>
      <c r="AA158" s="976">
        <f t="shared" si="1105"/>
        <v>0</v>
      </c>
      <c r="AB158" s="976">
        <f t="shared" si="1106"/>
        <v>0</v>
      </c>
      <c r="AC158" s="976">
        <f t="shared" si="1107"/>
        <v>0</v>
      </c>
    </row>
    <row r="159" spans="1:29">
      <c r="A159" s="973" t="s">
        <v>1170</v>
      </c>
      <c r="B159" s="974"/>
      <c r="C159" s="975"/>
      <c r="D159" s="976"/>
      <c r="E159" s="976"/>
      <c r="F159" s="976">
        <f>E158</f>
        <v>0</v>
      </c>
      <c r="G159" s="976">
        <f>F159</f>
        <v>0</v>
      </c>
      <c r="H159" s="976">
        <f t="shared" si="1086"/>
        <v>0</v>
      </c>
      <c r="I159" s="976">
        <f t="shared" si="1087"/>
        <v>0</v>
      </c>
      <c r="J159" s="976">
        <f t="shared" si="1088"/>
        <v>0</v>
      </c>
      <c r="K159" s="976">
        <f t="shared" si="1089"/>
        <v>0</v>
      </c>
      <c r="L159" s="976">
        <f t="shared" si="1090"/>
        <v>0</v>
      </c>
      <c r="M159" s="976">
        <f t="shared" si="1091"/>
        <v>0</v>
      </c>
      <c r="N159" s="976">
        <f t="shared" si="1092"/>
        <v>0</v>
      </c>
      <c r="O159" s="976">
        <f t="shared" si="1093"/>
        <v>0</v>
      </c>
      <c r="P159" s="976">
        <f t="shared" si="1094"/>
        <v>0</v>
      </c>
      <c r="Q159" s="976">
        <f t="shared" si="1095"/>
        <v>0</v>
      </c>
      <c r="R159" s="976">
        <f t="shared" si="1096"/>
        <v>0</v>
      </c>
      <c r="S159" s="976">
        <f t="shared" si="1097"/>
        <v>0</v>
      </c>
      <c r="T159" s="976">
        <f t="shared" si="1098"/>
        <v>0</v>
      </c>
      <c r="U159" s="976">
        <f t="shared" si="1099"/>
        <v>0</v>
      </c>
      <c r="V159" s="976">
        <f t="shared" si="1100"/>
        <v>0</v>
      </c>
      <c r="W159" s="976">
        <f t="shared" si="1101"/>
        <v>0</v>
      </c>
      <c r="X159" s="976">
        <f t="shared" si="1102"/>
        <v>0</v>
      </c>
      <c r="Y159" s="976">
        <f t="shared" si="1103"/>
        <v>0</v>
      </c>
      <c r="Z159" s="976">
        <f t="shared" si="1104"/>
        <v>0</v>
      </c>
      <c r="AA159" s="976">
        <f t="shared" si="1105"/>
        <v>0</v>
      </c>
      <c r="AB159" s="976">
        <f t="shared" si="1106"/>
        <v>0</v>
      </c>
      <c r="AC159" s="976">
        <f t="shared" si="1107"/>
        <v>0</v>
      </c>
    </row>
    <row r="160" spans="1:29">
      <c r="A160" s="973" t="s">
        <v>1171</v>
      </c>
      <c r="B160" s="974"/>
      <c r="C160" s="975"/>
      <c r="D160" s="976"/>
      <c r="E160" s="976"/>
      <c r="F160" s="976"/>
      <c r="G160" s="992">
        <f>F159</f>
        <v>0</v>
      </c>
      <c r="H160" s="975">
        <f>G160</f>
        <v>0</v>
      </c>
      <c r="I160" s="975">
        <f t="shared" si="1087"/>
        <v>0</v>
      </c>
      <c r="J160" s="975">
        <f t="shared" si="1088"/>
        <v>0</v>
      </c>
      <c r="K160" s="975">
        <f t="shared" si="1089"/>
        <v>0</v>
      </c>
      <c r="L160" s="975">
        <f t="shared" si="1090"/>
        <v>0</v>
      </c>
      <c r="M160" s="975">
        <f t="shared" si="1091"/>
        <v>0</v>
      </c>
      <c r="N160" s="975">
        <f t="shared" si="1092"/>
        <v>0</v>
      </c>
      <c r="O160" s="975">
        <f t="shared" si="1093"/>
        <v>0</v>
      </c>
      <c r="P160" s="975">
        <f t="shared" si="1094"/>
        <v>0</v>
      </c>
      <c r="Q160" s="975">
        <f t="shared" si="1095"/>
        <v>0</v>
      </c>
      <c r="R160" s="975">
        <f t="shared" si="1096"/>
        <v>0</v>
      </c>
      <c r="S160" s="975">
        <f t="shared" si="1097"/>
        <v>0</v>
      </c>
      <c r="T160" s="975">
        <f t="shared" si="1098"/>
        <v>0</v>
      </c>
      <c r="U160" s="975">
        <f t="shared" si="1099"/>
        <v>0</v>
      </c>
      <c r="V160" s="975">
        <f t="shared" si="1100"/>
        <v>0</v>
      </c>
      <c r="W160" s="975">
        <f t="shared" si="1101"/>
        <v>0</v>
      </c>
      <c r="X160" s="975">
        <f t="shared" si="1102"/>
        <v>0</v>
      </c>
      <c r="Y160" s="975">
        <f t="shared" si="1103"/>
        <v>0</v>
      </c>
      <c r="Z160" s="975">
        <f t="shared" si="1104"/>
        <v>0</v>
      </c>
      <c r="AA160" s="975">
        <f t="shared" si="1105"/>
        <v>0</v>
      </c>
      <c r="AB160" s="975">
        <f t="shared" si="1106"/>
        <v>0</v>
      </c>
      <c r="AC160" s="975">
        <f t="shared" si="1107"/>
        <v>0</v>
      </c>
    </row>
    <row r="161" spans="1:29">
      <c r="A161" s="973" t="s">
        <v>1172</v>
      </c>
      <c r="B161" s="974"/>
      <c r="C161" s="975"/>
      <c r="D161" s="976"/>
      <c r="E161" s="976"/>
      <c r="F161" s="976"/>
      <c r="G161" s="975"/>
      <c r="H161" s="992">
        <f>G160</f>
        <v>0</v>
      </c>
      <c r="I161" s="975">
        <f>H161</f>
        <v>0</v>
      </c>
      <c r="J161" s="975">
        <f t="shared" si="1088"/>
        <v>0</v>
      </c>
      <c r="K161" s="975">
        <f t="shared" si="1089"/>
        <v>0</v>
      </c>
      <c r="L161" s="975">
        <f t="shared" si="1090"/>
        <v>0</v>
      </c>
      <c r="M161" s="975">
        <f t="shared" si="1091"/>
        <v>0</v>
      </c>
      <c r="N161" s="975">
        <f t="shared" si="1092"/>
        <v>0</v>
      </c>
      <c r="O161" s="975">
        <f t="shared" si="1093"/>
        <v>0</v>
      </c>
      <c r="P161" s="975">
        <f t="shared" si="1094"/>
        <v>0</v>
      </c>
      <c r="Q161" s="975">
        <f t="shared" si="1095"/>
        <v>0</v>
      </c>
      <c r="R161" s="975">
        <f t="shared" si="1096"/>
        <v>0</v>
      </c>
      <c r="S161" s="975">
        <f t="shared" si="1097"/>
        <v>0</v>
      </c>
      <c r="T161" s="975">
        <f t="shared" si="1098"/>
        <v>0</v>
      </c>
      <c r="U161" s="975">
        <f t="shared" si="1099"/>
        <v>0</v>
      </c>
      <c r="V161" s="975">
        <f t="shared" si="1100"/>
        <v>0</v>
      </c>
      <c r="W161" s="975">
        <f t="shared" si="1101"/>
        <v>0</v>
      </c>
      <c r="X161" s="975">
        <f t="shared" si="1102"/>
        <v>0</v>
      </c>
      <c r="Y161" s="975">
        <f t="shared" si="1103"/>
        <v>0</v>
      </c>
      <c r="Z161" s="975">
        <f t="shared" si="1104"/>
        <v>0</v>
      </c>
      <c r="AA161" s="975">
        <f t="shared" si="1105"/>
        <v>0</v>
      </c>
      <c r="AB161" s="975">
        <f t="shared" si="1106"/>
        <v>0</v>
      </c>
      <c r="AC161" s="975">
        <f t="shared" si="1107"/>
        <v>0</v>
      </c>
    </row>
    <row r="162" spans="1:29">
      <c r="A162" s="973" t="s">
        <v>1173</v>
      </c>
      <c r="B162" s="974"/>
      <c r="C162" s="975"/>
      <c r="D162" s="976"/>
      <c r="E162" s="976"/>
      <c r="F162" s="976"/>
      <c r="G162" s="975"/>
      <c r="H162" s="975"/>
      <c r="I162" s="975">
        <v>0</v>
      </c>
      <c r="J162" s="975">
        <f>I162</f>
        <v>0</v>
      </c>
      <c r="K162" s="975">
        <f t="shared" si="1089"/>
        <v>0</v>
      </c>
      <c r="L162" s="975">
        <f t="shared" si="1090"/>
        <v>0</v>
      </c>
      <c r="M162" s="975">
        <f t="shared" si="1091"/>
        <v>0</v>
      </c>
      <c r="N162" s="975">
        <f t="shared" si="1092"/>
        <v>0</v>
      </c>
      <c r="O162" s="975">
        <f t="shared" si="1093"/>
        <v>0</v>
      </c>
      <c r="P162" s="975">
        <f t="shared" si="1094"/>
        <v>0</v>
      </c>
      <c r="Q162" s="975">
        <f t="shared" si="1095"/>
        <v>0</v>
      </c>
      <c r="R162" s="975">
        <f t="shared" si="1096"/>
        <v>0</v>
      </c>
      <c r="S162" s="975">
        <f t="shared" si="1097"/>
        <v>0</v>
      </c>
      <c r="T162" s="975">
        <f t="shared" si="1098"/>
        <v>0</v>
      </c>
      <c r="U162" s="975">
        <f t="shared" si="1099"/>
        <v>0</v>
      </c>
      <c r="V162" s="975">
        <f t="shared" si="1100"/>
        <v>0</v>
      </c>
      <c r="W162" s="975">
        <f t="shared" si="1101"/>
        <v>0</v>
      </c>
      <c r="X162" s="975">
        <f t="shared" si="1102"/>
        <v>0</v>
      </c>
      <c r="Y162" s="975">
        <f t="shared" si="1103"/>
        <v>0</v>
      </c>
      <c r="Z162" s="975">
        <f t="shared" si="1104"/>
        <v>0</v>
      </c>
      <c r="AA162" s="975">
        <f t="shared" si="1105"/>
        <v>0</v>
      </c>
      <c r="AB162" s="975">
        <f t="shared" si="1106"/>
        <v>0</v>
      </c>
      <c r="AC162" s="975">
        <f t="shared" si="1107"/>
        <v>0</v>
      </c>
    </row>
    <row r="163" spans="1:29">
      <c r="A163" s="973" t="s">
        <v>1033</v>
      </c>
      <c r="B163" s="974"/>
      <c r="C163" s="976">
        <f>C156*C155</f>
        <v>0</v>
      </c>
      <c r="D163" s="976">
        <f>C156*D155</f>
        <v>0</v>
      </c>
      <c r="E163" s="976">
        <f t="shared" ref="E163:V163" si="1108">D156*E155</f>
        <v>0</v>
      </c>
      <c r="F163" s="976">
        <f t="shared" si="1108"/>
        <v>0</v>
      </c>
      <c r="G163" s="976">
        <f t="shared" si="1108"/>
        <v>0</v>
      </c>
      <c r="H163" s="976">
        <f t="shared" si="1108"/>
        <v>0</v>
      </c>
      <c r="I163" s="976">
        <f t="shared" si="1108"/>
        <v>0</v>
      </c>
      <c r="J163" s="976">
        <f t="shared" si="1108"/>
        <v>0</v>
      </c>
      <c r="K163" s="976">
        <f t="shared" si="1108"/>
        <v>0</v>
      </c>
      <c r="L163" s="976">
        <f t="shared" si="1108"/>
        <v>0</v>
      </c>
      <c r="M163" s="976">
        <f t="shared" si="1108"/>
        <v>0</v>
      </c>
      <c r="N163" s="976">
        <f t="shared" si="1108"/>
        <v>0</v>
      </c>
      <c r="O163" s="976">
        <f t="shared" si="1108"/>
        <v>0</v>
      </c>
      <c r="P163" s="976">
        <f t="shared" si="1108"/>
        <v>0</v>
      </c>
      <c r="Q163" s="976">
        <f t="shared" si="1108"/>
        <v>0</v>
      </c>
      <c r="R163" s="976">
        <f t="shared" si="1108"/>
        <v>0</v>
      </c>
      <c r="S163" s="976">
        <f t="shared" si="1108"/>
        <v>0</v>
      </c>
      <c r="T163" s="976">
        <f t="shared" si="1108"/>
        <v>0</v>
      </c>
      <c r="U163" s="976">
        <f t="shared" si="1108"/>
        <v>0</v>
      </c>
      <c r="V163" s="976">
        <f t="shared" si="1108"/>
        <v>0</v>
      </c>
      <c r="W163" s="976">
        <f t="shared" ref="W163" si="1109">V156*W155</f>
        <v>0</v>
      </c>
      <c r="X163" s="976">
        <f t="shared" ref="X163" si="1110">W156*X155</f>
        <v>0</v>
      </c>
      <c r="Y163" s="976">
        <f t="shared" ref="Y163" si="1111">X156*Y155</f>
        <v>0</v>
      </c>
      <c r="Z163" s="976">
        <f t="shared" ref="Z163" si="1112">Y156*Z155</f>
        <v>0</v>
      </c>
      <c r="AA163" s="976">
        <f t="shared" ref="AA163" si="1113">Z156*AA155</f>
        <v>0</v>
      </c>
      <c r="AB163" s="976">
        <f t="shared" ref="AB163" si="1114">AA156*AB155</f>
        <v>0</v>
      </c>
      <c r="AC163" s="976">
        <f t="shared" ref="AC163" si="1115">AB156*AC155</f>
        <v>0</v>
      </c>
    </row>
    <row r="164" spans="1:29">
      <c r="A164" s="973" t="s">
        <v>1034</v>
      </c>
      <c r="B164" s="971"/>
      <c r="C164" s="977"/>
      <c r="D164" s="978">
        <f>D157*C155</f>
        <v>0</v>
      </c>
      <c r="E164" s="978">
        <f t="shared" ref="E164" si="1116">E157*D155</f>
        <v>0</v>
      </c>
      <c r="F164" s="978">
        <f t="shared" ref="F164" si="1117">F157*E155</f>
        <v>0</v>
      </c>
      <c r="G164" s="978">
        <f t="shared" ref="G164" si="1118">G157*F155</f>
        <v>0</v>
      </c>
      <c r="H164" s="978">
        <f t="shared" ref="H164" si="1119">H157*G155</f>
        <v>0</v>
      </c>
      <c r="I164" s="978">
        <f t="shared" ref="I164" si="1120">I157*H155</f>
        <v>0</v>
      </c>
      <c r="J164" s="978">
        <f t="shared" ref="J164" si="1121">J157*I155</f>
        <v>0</v>
      </c>
      <c r="K164" s="978">
        <f t="shared" ref="K164" si="1122">K157*J155</f>
        <v>0</v>
      </c>
      <c r="L164" s="978">
        <f t="shared" ref="L164" si="1123">L157*K155</f>
        <v>0</v>
      </c>
      <c r="M164" s="978">
        <f t="shared" ref="M164" si="1124">M157*L155</f>
        <v>0</v>
      </c>
      <c r="N164" s="978">
        <f t="shared" ref="N164" si="1125">N157*M155</f>
        <v>0</v>
      </c>
      <c r="O164" s="978">
        <f t="shared" ref="O164" si="1126">O157*N155</f>
        <v>0</v>
      </c>
      <c r="P164" s="978">
        <f t="shared" ref="P164" si="1127">P157*O155</f>
        <v>0</v>
      </c>
      <c r="Q164" s="978">
        <f t="shared" ref="Q164" si="1128">Q157*P155</f>
        <v>0</v>
      </c>
      <c r="R164" s="978">
        <f t="shared" ref="R164" si="1129">R157*Q155</f>
        <v>0</v>
      </c>
      <c r="S164" s="978">
        <f t="shared" ref="S164" si="1130">S157*R155</f>
        <v>0</v>
      </c>
      <c r="T164" s="978">
        <f t="shared" ref="T164" si="1131">T157*S155</f>
        <v>0</v>
      </c>
      <c r="U164" s="978">
        <f t="shared" ref="U164" si="1132">U157*T155</f>
        <v>0</v>
      </c>
      <c r="V164" s="978">
        <f t="shared" ref="V164" si="1133">V157*U155</f>
        <v>0</v>
      </c>
      <c r="W164" s="978">
        <f t="shared" ref="W164" si="1134">W157*V155</f>
        <v>0</v>
      </c>
      <c r="X164" s="978">
        <f t="shared" ref="X164" si="1135">X157*W155</f>
        <v>0</v>
      </c>
      <c r="Y164" s="978">
        <f t="shared" ref="Y164" si="1136">Y157*X155</f>
        <v>0</v>
      </c>
      <c r="Z164" s="978">
        <f t="shared" ref="Z164" si="1137">Z157*Y155</f>
        <v>0</v>
      </c>
      <c r="AA164" s="978">
        <f t="shared" ref="AA164" si="1138">AA157*Z155</f>
        <v>0</v>
      </c>
      <c r="AB164" s="978">
        <f t="shared" ref="AB164" si="1139">AB157*AA155</f>
        <v>0</v>
      </c>
      <c r="AC164" s="978">
        <f t="shared" ref="AC164" si="1140">AC157*AB155</f>
        <v>0</v>
      </c>
    </row>
    <row r="165" spans="1:29">
      <c r="A165" s="973" t="s">
        <v>1035</v>
      </c>
      <c r="B165" s="971"/>
      <c r="C165" s="977"/>
      <c r="D165" s="977"/>
      <c r="E165" s="979">
        <f>E158*C155</f>
        <v>0</v>
      </c>
      <c r="F165" s="979">
        <f t="shared" ref="F165" si="1141">F158*D155</f>
        <v>0</v>
      </c>
      <c r="G165" s="979">
        <f t="shared" ref="G165" si="1142">G158*E155</f>
        <v>0</v>
      </c>
      <c r="H165" s="979">
        <f t="shared" ref="H165" si="1143">H158*F155</f>
        <v>0</v>
      </c>
      <c r="I165" s="979">
        <f t="shared" ref="I165" si="1144">I158*G155</f>
        <v>0</v>
      </c>
      <c r="J165" s="979">
        <f t="shared" ref="J165" si="1145">J158*H155</f>
        <v>0</v>
      </c>
      <c r="K165" s="979">
        <f t="shared" ref="K165" si="1146">K158*I155</f>
        <v>0</v>
      </c>
      <c r="L165" s="979">
        <f t="shared" ref="L165" si="1147">L158*J155</f>
        <v>0</v>
      </c>
      <c r="M165" s="979">
        <f t="shared" ref="M165" si="1148">M158*K155</f>
        <v>0</v>
      </c>
      <c r="N165" s="979">
        <f t="shared" ref="N165" si="1149">N158*L155</f>
        <v>0</v>
      </c>
      <c r="O165" s="979">
        <f t="shared" ref="O165" si="1150">O158*M155</f>
        <v>0</v>
      </c>
      <c r="P165" s="979">
        <f t="shared" ref="P165" si="1151">P158*N155</f>
        <v>0</v>
      </c>
      <c r="Q165" s="979">
        <f t="shared" ref="Q165" si="1152">Q158*O155</f>
        <v>0</v>
      </c>
      <c r="R165" s="979">
        <f t="shared" ref="R165" si="1153">R158*P155</f>
        <v>0</v>
      </c>
      <c r="S165" s="979">
        <f t="shared" ref="S165" si="1154">S158*Q155</f>
        <v>0</v>
      </c>
      <c r="T165" s="979">
        <f t="shared" ref="T165" si="1155">T158*R155</f>
        <v>0</v>
      </c>
      <c r="U165" s="979">
        <f t="shared" ref="U165" si="1156">U158*S155</f>
        <v>0</v>
      </c>
      <c r="V165" s="979">
        <f t="shared" ref="V165" si="1157">V158*T155</f>
        <v>0</v>
      </c>
      <c r="W165" s="979">
        <f t="shared" ref="W165" si="1158">W158*U155</f>
        <v>0</v>
      </c>
      <c r="X165" s="979">
        <f t="shared" ref="X165" si="1159">X158*V155</f>
        <v>0</v>
      </c>
      <c r="Y165" s="979">
        <f t="shared" ref="Y165" si="1160">Y158*W155</f>
        <v>0</v>
      </c>
      <c r="Z165" s="979">
        <f t="shared" ref="Z165" si="1161">Z158*X155</f>
        <v>0</v>
      </c>
      <c r="AA165" s="979">
        <f t="shared" ref="AA165" si="1162">AA158*Y155</f>
        <v>0</v>
      </c>
      <c r="AB165" s="979">
        <f t="shared" ref="AB165" si="1163">AB158*Z155</f>
        <v>0</v>
      </c>
      <c r="AC165" s="979">
        <f t="shared" ref="AC165" si="1164">AC158*AA155</f>
        <v>0</v>
      </c>
    </row>
    <row r="166" spans="1:29">
      <c r="A166" s="973" t="s">
        <v>1036</v>
      </c>
      <c r="B166" s="971"/>
      <c r="C166" s="977"/>
      <c r="D166" s="977"/>
      <c r="E166" s="977"/>
      <c r="F166" s="979">
        <f>F159*C155</f>
        <v>0</v>
      </c>
      <c r="G166" s="979">
        <f t="shared" ref="G166" si="1165">G159*D155</f>
        <v>0</v>
      </c>
      <c r="H166" s="979">
        <f t="shared" ref="H166" si="1166">H159*E155</f>
        <v>0</v>
      </c>
      <c r="I166" s="979">
        <f t="shared" ref="I166" si="1167">I159*F155</f>
        <v>0</v>
      </c>
      <c r="J166" s="979">
        <f t="shared" ref="J166" si="1168">J159*G155</f>
        <v>0</v>
      </c>
      <c r="K166" s="979">
        <f t="shared" ref="K166" si="1169">K159*H155</f>
        <v>0</v>
      </c>
      <c r="L166" s="979">
        <f t="shared" ref="L166" si="1170">L159*I155</f>
        <v>0</v>
      </c>
      <c r="M166" s="979">
        <f t="shared" ref="M166" si="1171">M159*J155</f>
        <v>0</v>
      </c>
      <c r="N166" s="979">
        <f t="shared" ref="N166" si="1172">N159*K155</f>
        <v>0</v>
      </c>
      <c r="O166" s="979">
        <f t="shared" ref="O166" si="1173">O159*L155</f>
        <v>0</v>
      </c>
      <c r="P166" s="979">
        <f t="shared" ref="P166" si="1174">P159*M155</f>
        <v>0</v>
      </c>
      <c r="Q166" s="979">
        <f t="shared" ref="Q166" si="1175">Q159*N155</f>
        <v>0</v>
      </c>
      <c r="R166" s="979">
        <f t="shared" ref="R166" si="1176">R159*O155</f>
        <v>0</v>
      </c>
      <c r="S166" s="979">
        <f t="shared" ref="S166" si="1177">S159*P155</f>
        <v>0</v>
      </c>
      <c r="T166" s="979">
        <f t="shared" ref="T166" si="1178">T159*Q155</f>
        <v>0</v>
      </c>
      <c r="U166" s="979">
        <f t="shared" ref="U166" si="1179">U159*R155</f>
        <v>0</v>
      </c>
      <c r="V166" s="979">
        <f t="shared" ref="V166" si="1180">V159*S155</f>
        <v>0</v>
      </c>
      <c r="W166" s="979">
        <f t="shared" ref="W166" si="1181">W159*T155</f>
        <v>0</v>
      </c>
      <c r="X166" s="979">
        <f t="shared" ref="X166" si="1182">X159*U155</f>
        <v>0</v>
      </c>
      <c r="Y166" s="979">
        <f t="shared" ref="Y166" si="1183">Y159*V155</f>
        <v>0</v>
      </c>
      <c r="Z166" s="979">
        <f t="shared" ref="Z166" si="1184">Z159*W155</f>
        <v>0</v>
      </c>
      <c r="AA166" s="979">
        <f t="shared" ref="AA166" si="1185">AA159*X155</f>
        <v>0</v>
      </c>
      <c r="AB166" s="979">
        <f t="shared" ref="AB166" si="1186">AB159*Y155</f>
        <v>0</v>
      </c>
      <c r="AC166" s="979">
        <f t="shared" ref="AC166" si="1187">AC159*Z155</f>
        <v>0</v>
      </c>
    </row>
    <row r="167" spans="1:29">
      <c r="A167" s="973" t="s">
        <v>1037</v>
      </c>
      <c r="B167" s="971"/>
      <c r="C167" s="977"/>
      <c r="D167" s="977"/>
      <c r="E167" s="977"/>
      <c r="F167" s="977"/>
      <c r="G167" s="979">
        <f>G160*C155</f>
        <v>0</v>
      </c>
      <c r="H167" s="979">
        <f t="shared" ref="H167" si="1188">H160*D155</f>
        <v>0</v>
      </c>
      <c r="I167" s="979">
        <f t="shared" ref="I167" si="1189">I160*E155</f>
        <v>0</v>
      </c>
      <c r="J167" s="979">
        <f t="shared" ref="J167" si="1190">J160*F155</f>
        <v>0</v>
      </c>
      <c r="K167" s="979">
        <f t="shared" ref="K167" si="1191">K160*G155</f>
        <v>0</v>
      </c>
      <c r="L167" s="979">
        <f t="shared" ref="L167" si="1192">L160*H155</f>
        <v>0</v>
      </c>
      <c r="M167" s="979">
        <f t="shared" ref="M167" si="1193">M160*I155</f>
        <v>0</v>
      </c>
      <c r="N167" s="979">
        <f t="shared" ref="N167" si="1194">N160*J155</f>
        <v>0</v>
      </c>
      <c r="O167" s="979">
        <f t="shared" ref="O167" si="1195">O160*K155</f>
        <v>0</v>
      </c>
      <c r="P167" s="979">
        <f t="shared" ref="P167" si="1196">P160*L155</f>
        <v>0</v>
      </c>
      <c r="Q167" s="979">
        <f t="shared" ref="Q167" si="1197">Q160*M155</f>
        <v>0</v>
      </c>
      <c r="R167" s="979">
        <f t="shared" ref="R167" si="1198">R160*N155</f>
        <v>0</v>
      </c>
      <c r="S167" s="979">
        <f t="shared" ref="S167" si="1199">S160*O155</f>
        <v>0</v>
      </c>
      <c r="T167" s="979">
        <f t="shared" ref="T167" si="1200">T160*P155</f>
        <v>0</v>
      </c>
      <c r="U167" s="979">
        <f t="shared" ref="U167" si="1201">U160*Q155</f>
        <v>0</v>
      </c>
      <c r="V167" s="979">
        <f t="shared" ref="V167" si="1202">V160*R155</f>
        <v>0</v>
      </c>
      <c r="W167" s="979">
        <f t="shared" ref="W167" si="1203">W160*S155</f>
        <v>0</v>
      </c>
      <c r="X167" s="979">
        <f t="shared" ref="X167" si="1204">X160*T155</f>
        <v>0</v>
      </c>
      <c r="Y167" s="979">
        <f t="shared" ref="Y167" si="1205">Y160*U155</f>
        <v>0</v>
      </c>
      <c r="Z167" s="979">
        <f t="shared" ref="Z167" si="1206">Z160*V155</f>
        <v>0</v>
      </c>
      <c r="AA167" s="979">
        <f t="shared" ref="AA167" si="1207">AA160*W155</f>
        <v>0</v>
      </c>
      <c r="AB167" s="979">
        <f t="shared" ref="AB167" si="1208">AB160*X155</f>
        <v>0</v>
      </c>
      <c r="AC167" s="979">
        <f t="shared" ref="AC167" si="1209">AC160*Y155</f>
        <v>0</v>
      </c>
    </row>
    <row r="168" spans="1:29">
      <c r="A168" s="973" t="s">
        <v>1038</v>
      </c>
      <c r="B168" s="971"/>
      <c r="C168" s="977"/>
      <c r="D168" s="977"/>
      <c r="E168" s="977"/>
      <c r="F168" s="977"/>
      <c r="G168" s="979"/>
      <c r="H168" s="979">
        <f>H161*C155</f>
        <v>0</v>
      </c>
      <c r="I168" s="979">
        <f t="shared" ref="I168" si="1210">I161*D155</f>
        <v>0</v>
      </c>
      <c r="J168" s="979">
        <f t="shared" ref="J168" si="1211">J161*E155</f>
        <v>0</v>
      </c>
      <c r="K168" s="979">
        <f t="shared" ref="K168" si="1212">K161*F155</f>
        <v>0</v>
      </c>
      <c r="L168" s="979">
        <f t="shared" ref="L168" si="1213">L161*G155</f>
        <v>0</v>
      </c>
      <c r="M168" s="979">
        <f t="shared" ref="M168" si="1214">M161*H155</f>
        <v>0</v>
      </c>
      <c r="N168" s="979">
        <f t="shared" ref="N168" si="1215">N161*I155</f>
        <v>0</v>
      </c>
      <c r="O168" s="979">
        <f t="shared" ref="O168" si="1216">O161*J155</f>
        <v>0</v>
      </c>
      <c r="P168" s="979">
        <f t="shared" ref="P168" si="1217">P161*K155</f>
        <v>0</v>
      </c>
      <c r="Q168" s="979">
        <f t="shared" ref="Q168" si="1218">Q161*L155</f>
        <v>0</v>
      </c>
      <c r="R168" s="979">
        <f t="shared" ref="R168" si="1219">R161*M155</f>
        <v>0</v>
      </c>
      <c r="S168" s="979">
        <f t="shared" ref="S168" si="1220">S161*N155</f>
        <v>0</v>
      </c>
      <c r="T168" s="979">
        <f t="shared" ref="T168" si="1221">T161*O155</f>
        <v>0</v>
      </c>
      <c r="U168" s="979">
        <f t="shared" ref="U168" si="1222">U161*P155</f>
        <v>0</v>
      </c>
      <c r="V168" s="979">
        <f t="shared" ref="V168" si="1223">V161*Q155</f>
        <v>0</v>
      </c>
      <c r="W168" s="979">
        <f t="shared" ref="W168" si="1224">W161*R155</f>
        <v>0</v>
      </c>
      <c r="X168" s="979">
        <f t="shared" ref="X168" si="1225">X161*S155</f>
        <v>0</v>
      </c>
      <c r="Y168" s="979">
        <f t="shared" ref="Y168" si="1226">Y161*T155</f>
        <v>0</v>
      </c>
      <c r="Z168" s="979">
        <f t="shared" ref="Z168" si="1227">Z161*U155</f>
        <v>0</v>
      </c>
      <c r="AA168" s="979">
        <f t="shared" ref="AA168" si="1228">AA161*V155</f>
        <v>0</v>
      </c>
      <c r="AB168" s="979">
        <f t="shared" ref="AB168" si="1229">AB161*W155</f>
        <v>0</v>
      </c>
      <c r="AC168" s="979">
        <f t="shared" ref="AC168" si="1230">AC161*X155</f>
        <v>0</v>
      </c>
    </row>
    <row r="169" spans="1:29">
      <c r="A169" s="973" t="s">
        <v>1039</v>
      </c>
      <c r="B169" s="971"/>
      <c r="C169" s="977"/>
      <c r="D169" s="977"/>
      <c r="E169" s="977"/>
      <c r="F169" s="977"/>
      <c r="G169" s="979"/>
      <c r="H169" s="979"/>
      <c r="I169" s="979">
        <f>I162*H155</f>
        <v>0</v>
      </c>
      <c r="J169" s="979">
        <f t="shared" ref="J169" si="1231">J162*I155</f>
        <v>0</v>
      </c>
      <c r="K169" s="979">
        <f t="shared" ref="K169" si="1232">K162*J155</f>
        <v>0</v>
      </c>
      <c r="L169" s="979">
        <f t="shared" ref="L169" si="1233">L162*K155</f>
        <v>0</v>
      </c>
      <c r="M169" s="979">
        <f t="shared" ref="M169" si="1234">M162*L155</f>
        <v>0</v>
      </c>
      <c r="N169" s="979">
        <f t="shared" ref="N169" si="1235">N162*M155</f>
        <v>0</v>
      </c>
      <c r="O169" s="979">
        <f t="shared" ref="O169" si="1236">O162*N155</f>
        <v>0</v>
      </c>
      <c r="P169" s="979">
        <f t="shared" ref="P169" si="1237">P162*O155</f>
        <v>0</v>
      </c>
      <c r="Q169" s="979">
        <f t="shared" ref="Q169" si="1238">Q162*P155</f>
        <v>0</v>
      </c>
      <c r="R169" s="979">
        <f t="shared" ref="R169" si="1239">R162*Q155</f>
        <v>0</v>
      </c>
      <c r="S169" s="979">
        <f t="shared" ref="S169" si="1240">S162*R155</f>
        <v>0</v>
      </c>
      <c r="T169" s="979">
        <f t="shared" ref="T169" si="1241">T162*S155</f>
        <v>0</v>
      </c>
      <c r="U169" s="979">
        <f t="shared" ref="U169" si="1242">U162*T155</f>
        <v>0</v>
      </c>
      <c r="V169" s="979">
        <f t="shared" ref="V169" si="1243">V162*U155</f>
        <v>0</v>
      </c>
      <c r="W169" s="979">
        <f t="shared" ref="W169" si="1244">W162*V155</f>
        <v>0</v>
      </c>
      <c r="X169" s="979">
        <f t="shared" ref="X169" si="1245">X162*W155</f>
        <v>0</v>
      </c>
      <c r="Y169" s="979">
        <f t="shared" ref="Y169" si="1246">Y162*X155</f>
        <v>0</v>
      </c>
      <c r="Z169" s="979">
        <f t="shared" ref="Z169" si="1247">Z162*Y155</f>
        <v>0</v>
      </c>
      <c r="AA169" s="979">
        <f t="shared" ref="AA169" si="1248">AA162*Z155</f>
        <v>0</v>
      </c>
      <c r="AB169" s="979">
        <f t="shared" ref="AB169" si="1249">AB162*AA155</f>
        <v>0</v>
      </c>
      <c r="AC169" s="979">
        <f t="shared" ref="AC169" si="1250">AC162*AB155</f>
        <v>0</v>
      </c>
    </row>
    <row r="170" spans="1:29" ht="15" thickBot="1">
      <c r="A170" s="980" t="s">
        <v>1175</v>
      </c>
      <c r="B170" s="981"/>
      <c r="C170" s="982">
        <f>SUM(C163:C169)</f>
        <v>0</v>
      </c>
      <c r="D170" s="982">
        <f t="shared" ref="D170:V170" si="1251">SUM(D163:D169)</f>
        <v>0</v>
      </c>
      <c r="E170" s="982">
        <f t="shared" si="1251"/>
        <v>0</v>
      </c>
      <c r="F170" s="982">
        <f t="shared" si="1251"/>
        <v>0</v>
      </c>
      <c r="G170" s="982">
        <f t="shared" si="1251"/>
        <v>0</v>
      </c>
      <c r="H170" s="982">
        <f t="shared" si="1251"/>
        <v>0</v>
      </c>
      <c r="I170" s="982">
        <f t="shared" si="1251"/>
        <v>0</v>
      </c>
      <c r="J170" s="982">
        <f t="shared" si="1251"/>
        <v>0</v>
      </c>
      <c r="K170" s="982">
        <f t="shared" si="1251"/>
        <v>0</v>
      </c>
      <c r="L170" s="982">
        <f t="shared" si="1251"/>
        <v>0</v>
      </c>
      <c r="M170" s="982">
        <f t="shared" si="1251"/>
        <v>0</v>
      </c>
      <c r="N170" s="982">
        <f t="shared" si="1251"/>
        <v>0</v>
      </c>
      <c r="O170" s="982">
        <f t="shared" si="1251"/>
        <v>0</v>
      </c>
      <c r="P170" s="982">
        <f t="shared" si="1251"/>
        <v>0</v>
      </c>
      <c r="Q170" s="982">
        <f t="shared" si="1251"/>
        <v>0</v>
      </c>
      <c r="R170" s="982">
        <f t="shared" si="1251"/>
        <v>0</v>
      </c>
      <c r="S170" s="982">
        <f t="shared" si="1251"/>
        <v>0</v>
      </c>
      <c r="T170" s="982">
        <f t="shared" si="1251"/>
        <v>0</v>
      </c>
      <c r="U170" s="982">
        <f t="shared" si="1251"/>
        <v>0</v>
      </c>
      <c r="V170" s="982">
        <f t="shared" si="1251"/>
        <v>0</v>
      </c>
      <c r="W170" s="982">
        <f t="shared" ref="W170:AC170" si="1252">SUM(W163:W169)</f>
        <v>0</v>
      </c>
      <c r="X170" s="982">
        <f t="shared" si="1252"/>
        <v>0</v>
      </c>
      <c r="Y170" s="982">
        <f t="shared" si="1252"/>
        <v>0</v>
      </c>
      <c r="Z170" s="982">
        <f t="shared" si="1252"/>
        <v>0</v>
      </c>
      <c r="AA170" s="982">
        <f t="shared" si="1252"/>
        <v>0</v>
      </c>
      <c r="AB170" s="982">
        <f t="shared" si="1252"/>
        <v>0</v>
      </c>
      <c r="AC170" s="982">
        <f t="shared" si="1252"/>
        <v>0</v>
      </c>
    </row>
    <row r="171" spans="1:29">
      <c r="A171" s="993"/>
      <c r="B171" s="971"/>
      <c r="C171" s="979"/>
      <c r="D171" s="979"/>
      <c r="E171" s="979"/>
      <c r="F171" s="979"/>
      <c r="G171" s="979"/>
      <c r="H171" s="979"/>
      <c r="I171" s="979"/>
      <c r="J171" s="979"/>
      <c r="K171" s="979"/>
      <c r="L171" s="979"/>
      <c r="M171" s="979"/>
      <c r="N171" s="979"/>
      <c r="O171" s="979"/>
      <c r="P171" s="979"/>
      <c r="Q171" s="979"/>
      <c r="R171" s="979"/>
      <c r="S171" s="979"/>
      <c r="T171" s="979"/>
      <c r="U171" s="979"/>
      <c r="V171" s="979"/>
      <c r="W171" s="828"/>
    </row>
    <row r="172" spans="1:29" ht="15" thickBot="1">
      <c r="A172" s="1485" t="s">
        <v>1179</v>
      </c>
      <c r="B172" s="1486"/>
      <c r="C172" s="1486"/>
      <c r="D172" s="1486"/>
      <c r="E172" s="1486"/>
      <c r="F172" s="1486"/>
      <c r="G172" s="1486"/>
      <c r="H172" s="1486"/>
      <c r="I172" s="1486"/>
      <c r="J172" s="1486"/>
      <c r="K172" s="1486"/>
      <c r="L172" s="1486"/>
      <c r="M172" s="1486"/>
      <c r="N172" s="1486"/>
      <c r="O172" s="1486"/>
      <c r="P172" s="1486"/>
      <c r="Q172" s="1486"/>
      <c r="R172" s="1486"/>
      <c r="S172" s="1486"/>
      <c r="T172" s="1486"/>
      <c r="U172" s="1486"/>
      <c r="V172" s="1486"/>
    </row>
    <row r="173" spans="1:29">
      <c r="A173" s="1481" t="s">
        <v>1032</v>
      </c>
      <c r="B173" s="1482"/>
      <c r="C173" s="969">
        <v>1</v>
      </c>
      <c r="D173" s="969">
        <v>2</v>
      </c>
      <c r="E173" s="969">
        <v>3</v>
      </c>
      <c r="F173" s="969">
        <v>4</v>
      </c>
      <c r="G173" s="969">
        <v>5</v>
      </c>
      <c r="H173" s="969">
        <v>6</v>
      </c>
      <c r="I173" s="969">
        <v>7</v>
      </c>
      <c r="J173" s="969">
        <v>8</v>
      </c>
      <c r="K173" s="969">
        <v>9</v>
      </c>
      <c r="L173" s="969">
        <v>10</v>
      </c>
      <c r="M173" s="969">
        <v>11</v>
      </c>
      <c r="N173" s="969">
        <v>12</v>
      </c>
      <c r="O173" s="969">
        <v>13</v>
      </c>
      <c r="P173" s="969">
        <v>14</v>
      </c>
      <c r="Q173" s="969">
        <v>15</v>
      </c>
      <c r="R173" s="969">
        <v>16</v>
      </c>
      <c r="S173" s="969">
        <v>17</v>
      </c>
      <c r="T173" s="969">
        <v>18</v>
      </c>
      <c r="U173" s="969">
        <v>19</v>
      </c>
      <c r="V173" s="969">
        <v>20</v>
      </c>
      <c r="W173" s="969">
        <v>21</v>
      </c>
      <c r="X173" s="969">
        <v>22</v>
      </c>
      <c r="Y173" s="969">
        <v>23</v>
      </c>
      <c r="Z173" s="969">
        <v>24</v>
      </c>
      <c r="AA173" s="969">
        <v>25</v>
      </c>
      <c r="AB173" s="969">
        <v>26</v>
      </c>
      <c r="AC173" s="969">
        <v>27</v>
      </c>
    </row>
    <row r="174" spans="1:29">
      <c r="A174" s="970" t="s">
        <v>1174</v>
      </c>
      <c r="B174" s="971"/>
      <c r="C174" s="972">
        <f>'2.2. Fruit and nut (1ha)'!E211</f>
        <v>-1719.4615018438853</v>
      </c>
      <c r="D174" s="972">
        <f>'2.2. Fruit and nut (1ha)'!F211</f>
        <v>-1607.1357224953908</v>
      </c>
      <c r="E174" s="972">
        <f>'2.2. Fruit and nut (1ha)'!G211</f>
        <v>0</v>
      </c>
      <c r="F174" s="972">
        <f>'2.2. Fruit and nut (1ha)'!H211</f>
        <v>0</v>
      </c>
      <c r="G174" s="972">
        <f>'2.2. Fruit and nut (1ha)'!I211</f>
        <v>0</v>
      </c>
      <c r="H174" s="972">
        <f>'2.2. Fruit and nut (1ha)'!J211</f>
        <v>0</v>
      </c>
      <c r="I174" s="972">
        <f>'2.2. Fruit and nut (1ha)'!K211</f>
        <v>4908.8663894947967</v>
      </c>
      <c r="J174" s="972">
        <f>'2.2. Fruit and nut (1ha)'!L211</f>
        <v>4895.6049756280718</v>
      </c>
      <c r="K174" s="972">
        <f>'2.2. Fruit and nut (1ha)'!M211</f>
        <v>4882.3435617613477</v>
      </c>
      <c r="L174" s="972">
        <f>'2.2. Fruit and nut (1ha)'!N211</f>
        <v>4759.8295302208826</v>
      </c>
      <c r="M174" s="972">
        <f>'2.2. Fruit and nut (1ha)'!O211</f>
        <v>6833.3118674371926</v>
      </c>
      <c r="N174" s="972">
        <f>'2.2. Fruit and nut (1ha)'!P211</f>
        <v>6814.3239339461998</v>
      </c>
      <c r="O174" s="972">
        <f>'2.2. Fruit and nut (1ha)'!Q211</f>
        <v>8761.3740946159651</v>
      </c>
      <c r="P174" s="972">
        <f>'2.2. Fruit and nut (1ha)'!R211</f>
        <v>8736.6596415007061</v>
      </c>
      <c r="Q174" s="972">
        <f>'2.2. Fruit and nut (1ha)'!S211</f>
        <v>6013.1269081991395</v>
      </c>
      <c r="R174" s="972">
        <f>'2.2. Fruit and nut (1ha)'!T211</f>
        <v>8687.2307352701882</v>
      </c>
      <c r="S174" s="972">
        <f>'2.2. Fruit and nut (1ha)'!U211</f>
        <v>8662.5162821549275</v>
      </c>
      <c r="T174" s="972">
        <f>'2.2. Fruit and nut (1ha)'!V211</f>
        <v>8637.8018290396685</v>
      </c>
      <c r="U174" s="972">
        <f>'2.2. Fruit and nut (1ha)'!W211</f>
        <v>8613.0873759244096</v>
      </c>
      <c r="V174" s="972">
        <f>'2.2. Fruit and nut (1ha)'!X211</f>
        <v>5914.2690957381001</v>
      </c>
      <c r="W174" s="972">
        <f>'2.2. Fruit and nut (1ha)'!Y211</f>
        <v>8563.658469693888</v>
      </c>
      <c r="X174" s="972">
        <f>'2.2. Fruit and nut (1ha)'!Z211</f>
        <v>8538.9440165786327</v>
      </c>
      <c r="Y174" s="972">
        <f>'2.2. Fruit and nut (1ha)'!AA211</f>
        <v>8514.2295634633756</v>
      </c>
      <c r="Z174" s="972">
        <f>'2.2. Fruit and nut (1ha)'!AB211</f>
        <v>8489.5151103481076</v>
      </c>
      <c r="AA174" s="972">
        <f>'2.2. Fruit and nut (1ha)'!AC211</f>
        <v>5815.4112832770625</v>
      </c>
      <c r="AB174" s="972">
        <f>'2.2. Fruit and nut (1ha)'!AD211</f>
        <v>8440.0862041175969</v>
      </c>
      <c r="AC174" s="972">
        <f>'2.2. Fruit and nut (1ha)'!AE211</f>
        <v>8415.3717510023416</v>
      </c>
    </row>
    <row r="175" spans="1:29">
      <c r="A175" s="973" t="s">
        <v>1167</v>
      </c>
      <c r="B175" s="974"/>
      <c r="C175" s="975">
        <v>0</v>
      </c>
      <c r="D175" s="975">
        <v>0</v>
      </c>
      <c r="E175" s="975">
        <v>0</v>
      </c>
      <c r="F175" s="975">
        <v>0</v>
      </c>
      <c r="G175" s="975">
        <v>0</v>
      </c>
      <c r="H175" s="975">
        <v>0</v>
      </c>
      <c r="I175" s="975">
        <v>0</v>
      </c>
      <c r="J175" s="975">
        <v>0</v>
      </c>
      <c r="K175" s="975">
        <v>0</v>
      </c>
      <c r="L175" s="975">
        <v>0</v>
      </c>
      <c r="M175" s="975">
        <v>0</v>
      </c>
      <c r="N175" s="975">
        <v>0</v>
      </c>
      <c r="O175" s="975">
        <v>0</v>
      </c>
      <c r="P175" s="975">
        <v>0</v>
      </c>
      <c r="Q175" s="975">
        <v>0</v>
      </c>
      <c r="R175" s="975">
        <v>0</v>
      </c>
      <c r="S175" s="975">
        <v>0</v>
      </c>
      <c r="T175" s="975">
        <v>0</v>
      </c>
      <c r="U175" s="975">
        <v>0</v>
      </c>
      <c r="V175" s="975">
        <v>0</v>
      </c>
      <c r="W175" s="975">
        <v>1</v>
      </c>
      <c r="X175" s="975">
        <v>2</v>
      </c>
      <c r="Y175" s="975">
        <v>3</v>
      </c>
      <c r="Z175" s="975">
        <v>4</v>
      </c>
      <c r="AA175" s="975">
        <v>5</v>
      </c>
      <c r="AB175" s="975">
        <v>6</v>
      </c>
      <c r="AC175" s="975">
        <v>7</v>
      </c>
    </row>
    <row r="176" spans="1:29">
      <c r="A176" s="973" t="s">
        <v>1168</v>
      </c>
      <c r="B176" s="974"/>
      <c r="C176" s="975"/>
      <c r="D176" s="976">
        <f>$D$8*20%</f>
        <v>55</v>
      </c>
      <c r="E176" s="976">
        <f>D176</f>
        <v>55</v>
      </c>
      <c r="F176" s="976">
        <f t="shared" ref="F176" si="1253">E176</f>
        <v>55</v>
      </c>
      <c r="G176" s="976">
        <f t="shared" ref="G176:G177" si="1254">F176</f>
        <v>55</v>
      </c>
      <c r="H176" s="976">
        <f t="shared" ref="H176:H178" si="1255">G176</f>
        <v>55</v>
      </c>
      <c r="I176" s="976">
        <f t="shared" ref="I176:I179" si="1256">H176</f>
        <v>55</v>
      </c>
      <c r="J176" s="976">
        <f t="shared" ref="J176:J180" si="1257">I176</f>
        <v>55</v>
      </c>
      <c r="K176" s="976">
        <f t="shared" ref="K176:K181" si="1258">J176</f>
        <v>55</v>
      </c>
      <c r="L176" s="976">
        <f t="shared" ref="L176:L181" si="1259">K176</f>
        <v>55</v>
      </c>
      <c r="M176" s="976">
        <f t="shared" ref="M176:M181" si="1260">L176</f>
        <v>55</v>
      </c>
      <c r="N176" s="976">
        <f t="shared" ref="N176:N181" si="1261">M176</f>
        <v>55</v>
      </c>
      <c r="O176" s="976">
        <f t="shared" ref="O176:O181" si="1262">N176</f>
        <v>55</v>
      </c>
      <c r="P176" s="976">
        <f t="shared" ref="P176:P181" si="1263">O176</f>
        <v>55</v>
      </c>
      <c r="Q176" s="976">
        <f t="shared" ref="Q176:Q181" si="1264">P176</f>
        <v>55</v>
      </c>
      <c r="R176" s="976">
        <f t="shared" ref="R176:R181" si="1265">Q176</f>
        <v>55</v>
      </c>
      <c r="S176" s="976">
        <f t="shared" ref="S176:S181" si="1266">R176</f>
        <v>55</v>
      </c>
      <c r="T176" s="976">
        <f t="shared" ref="T176:T181" si="1267">S176</f>
        <v>55</v>
      </c>
      <c r="U176" s="976">
        <f t="shared" ref="U176:U181" si="1268">T176</f>
        <v>55</v>
      </c>
      <c r="V176" s="976">
        <f t="shared" ref="V176:V181" si="1269">U176</f>
        <v>55</v>
      </c>
      <c r="W176" s="976">
        <f t="shared" ref="W176:W181" si="1270">V176</f>
        <v>55</v>
      </c>
      <c r="X176" s="976">
        <f t="shared" ref="X176:X181" si="1271">W176</f>
        <v>55</v>
      </c>
      <c r="Y176" s="976">
        <f t="shared" ref="Y176:Y181" si="1272">X176</f>
        <v>55</v>
      </c>
      <c r="Z176" s="976">
        <f t="shared" ref="Z176:Z181" si="1273">Y176</f>
        <v>55</v>
      </c>
      <c r="AA176" s="976">
        <f t="shared" ref="AA176:AA181" si="1274">Z176</f>
        <v>55</v>
      </c>
      <c r="AB176" s="976">
        <f t="shared" ref="AB176:AB181" si="1275">AA176</f>
        <v>55</v>
      </c>
      <c r="AC176" s="976">
        <f t="shared" ref="AC176:AC181" si="1276">AB176</f>
        <v>55</v>
      </c>
    </row>
    <row r="177" spans="1:29">
      <c r="A177" s="973" t="s">
        <v>1169</v>
      </c>
      <c r="B177" s="974"/>
      <c r="C177" s="975"/>
      <c r="D177" s="976"/>
      <c r="E177" s="976">
        <f>D176</f>
        <v>55</v>
      </c>
      <c r="F177" s="976">
        <f>E177</f>
        <v>55</v>
      </c>
      <c r="G177" s="976">
        <f t="shared" si="1254"/>
        <v>55</v>
      </c>
      <c r="H177" s="976">
        <f t="shared" si="1255"/>
        <v>55</v>
      </c>
      <c r="I177" s="976">
        <f t="shared" si="1256"/>
        <v>55</v>
      </c>
      <c r="J177" s="976">
        <f t="shared" si="1257"/>
        <v>55</v>
      </c>
      <c r="K177" s="976">
        <f t="shared" si="1258"/>
        <v>55</v>
      </c>
      <c r="L177" s="976">
        <f t="shared" si="1259"/>
        <v>55</v>
      </c>
      <c r="M177" s="976">
        <f t="shared" si="1260"/>
        <v>55</v>
      </c>
      <c r="N177" s="976">
        <f t="shared" si="1261"/>
        <v>55</v>
      </c>
      <c r="O177" s="976">
        <f t="shared" si="1262"/>
        <v>55</v>
      </c>
      <c r="P177" s="976">
        <f t="shared" si="1263"/>
        <v>55</v>
      </c>
      <c r="Q177" s="976">
        <f t="shared" si="1264"/>
        <v>55</v>
      </c>
      <c r="R177" s="976">
        <f t="shared" si="1265"/>
        <v>55</v>
      </c>
      <c r="S177" s="976">
        <f t="shared" si="1266"/>
        <v>55</v>
      </c>
      <c r="T177" s="976">
        <f t="shared" si="1267"/>
        <v>55</v>
      </c>
      <c r="U177" s="976">
        <f t="shared" si="1268"/>
        <v>55</v>
      </c>
      <c r="V177" s="976">
        <f t="shared" si="1269"/>
        <v>55</v>
      </c>
      <c r="W177" s="976">
        <f t="shared" si="1270"/>
        <v>55</v>
      </c>
      <c r="X177" s="976">
        <f t="shared" si="1271"/>
        <v>55</v>
      </c>
      <c r="Y177" s="976">
        <f t="shared" si="1272"/>
        <v>55</v>
      </c>
      <c r="Z177" s="976">
        <f t="shared" si="1273"/>
        <v>55</v>
      </c>
      <c r="AA177" s="976">
        <f t="shared" si="1274"/>
        <v>55</v>
      </c>
      <c r="AB177" s="976">
        <f t="shared" si="1275"/>
        <v>55</v>
      </c>
      <c r="AC177" s="976">
        <f t="shared" si="1276"/>
        <v>55</v>
      </c>
    </row>
    <row r="178" spans="1:29">
      <c r="A178" s="973" t="s">
        <v>1170</v>
      </c>
      <c r="B178" s="974"/>
      <c r="C178" s="975"/>
      <c r="D178" s="976"/>
      <c r="E178" s="976"/>
      <c r="F178" s="976">
        <f>E177</f>
        <v>55</v>
      </c>
      <c r="G178" s="976">
        <f>F178</f>
        <v>55</v>
      </c>
      <c r="H178" s="976">
        <f t="shared" si="1255"/>
        <v>55</v>
      </c>
      <c r="I178" s="976">
        <f t="shared" si="1256"/>
        <v>55</v>
      </c>
      <c r="J178" s="976">
        <f t="shared" si="1257"/>
        <v>55</v>
      </c>
      <c r="K178" s="976">
        <f t="shared" si="1258"/>
        <v>55</v>
      </c>
      <c r="L178" s="976">
        <f t="shared" si="1259"/>
        <v>55</v>
      </c>
      <c r="M178" s="976">
        <f t="shared" si="1260"/>
        <v>55</v>
      </c>
      <c r="N178" s="976">
        <f t="shared" si="1261"/>
        <v>55</v>
      </c>
      <c r="O178" s="976">
        <f t="shared" si="1262"/>
        <v>55</v>
      </c>
      <c r="P178" s="976">
        <f t="shared" si="1263"/>
        <v>55</v>
      </c>
      <c r="Q178" s="976">
        <f t="shared" si="1264"/>
        <v>55</v>
      </c>
      <c r="R178" s="976">
        <f t="shared" si="1265"/>
        <v>55</v>
      </c>
      <c r="S178" s="976">
        <f t="shared" si="1266"/>
        <v>55</v>
      </c>
      <c r="T178" s="976">
        <f t="shared" si="1267"/>
        <v>55</v>
      </c>
      <c r="U178" s="976">
        <f t="shared" si="1268"/>
        <v>55</v>
      </c>
      <c r="V178" s="976">
        <f t="shared" si="1269"/>
        <v>55</v>
      </c>
      <c r="W178" s="976">
        <f t="shared" si="1270"/>
        <v>55</v>
      </c>
      <c r="X178" s="976">
        <f t="shared" si="1271"/>
        <v>55</v>
      </c>
      <c r="Y178" s="976">
        <f t="shared" si="1272"/>
        <v>55</v>
      </c>
      <c r="Z178" s="976">
        <f t="shared" si="1273"/>
        <v>55</v>
      </c>
      <c r="AA178" s="976">
        <f t="shared" si="1274"/>
        <v>55</v>
      </c>
      <c r="AB178" s="976">
        <f t="shared" si="1275"/>
        <v>55</v>
      </c>
      <c r="AC178" s="976">
        <f t="shared" si="1276"/>
        <v>55</v>
      </c>
    </row>
    <row r="179" spans="1:29">
      <c r="A179" s="973" t="s">
        <v>1171</v>
      </c>
      <c r="B179" s="974"/>
      <c r="C179" s="975"/>
      <c r="D179" s="976"/>
      <c r="E179" s="976"/>
      <c r="F179" s="976"/>
      <c r="G179" s="992">
        <f>F178</f>
        <v>55</v>
      </c>
      <c r="H179" s="975">
        <f>G179</f>
        <v>55</v>
      </c>
      <c r="I179" s="975">
        <f t="shared" si="1256"/>
        <v>55</v>
      </c>
      <c r="J179" s="975">
        <f t="shared" si="1257"/>
        <v>55</v>
      </c>
      <c r="K179" s="975">
        <f t="shared" si="1258"/>
        <v>55</v>
      </c>
      <c r="L179" s="975">
        <f t="shared" si="1259"/>
        <v>55</v>
      </c>
      <c r="M179" s="975">
        <f t="shared" si="1260"/>
        <v>55</v>
      </c>
      <c r="N179" s="975">
        <f t="shared" si="1261"/>
        <v>55</v>
      </c>
      <c r="O179" s="975">
        <f t="shared" si="1262"/>
        <v>55</v>
      </c>
      <c r="P179" s="975">
        <f t="shared" si="1263"/>
        <v>55</v>
      </c>
      <c r="Q179" s="975">
        <f t="shared" si="1264"/>
        <v>55</v>
      </c>
      <c r="R179" s="975">
        <f t="shared" si="1265"/>
        <v>55</v>
      </c>
      <c r="S179" s="975">
        <f t="shared" si="1266"/>
        <v>55</v>
      </c>
      <c r="T179" s="975">
        <f t="shared" si="1267"/>
        <v>55</v>
      </c>
      <c r="U179" s="975">
        <f t="shared" si="1268"/>
        <v>55</v>
      </c>
      <c r="V179" s="975">
        <f t="shared" si="1269"/>
        <v>55</v>
      </c>
      <c r="W179" s="975">
        <f t="shared" si="1270"/>
        <v>55</v>
      </c>
      <c r="X179" s="975">
        <f t="shared" si="1271"/>
        <v>55</v>
      </c>
      <c r="Y179" s="975">
        <f t="shared" si="1272"/>
        <v>55</v>
      </c>
      <c r="Z179" s="975">
        <f t="shared" si="1273"/>
        <v>55</v>
      </c>
      <c r="AA179" s="975">
        <f t="shared" si="1274"/>
        <v>55</v>
      </c>
      <c r="AB179" s="975">
        <f t="shared" si="1275"/>
        <v>55</v>
      </c>
      <c r="AC179" s="975">
        <f t="shared" si="1276"/>
        <v>55</v>
      </c>
    </row>
    <row r="180" spans="1:29">
      <c r="A180" s="973" t="s">
        <v>1172</v>
      </c>
      <c r="B180" s="974"/>
      <c r="C180" s="975"/>
      <c r="D180" s="976"/>
      <c r="E180" s="976"/>
      <c r="F180" s="976"/>
      <c r="G180" s="975"/>
      <c r="H180" s="992">
        <f>G179</f>
        <v>55</v>
      </c>
      <c r="I180" s="975">
        <f>H180</f>
        <v>55</v>
      </c>
      <c r="J180" s="975">
        <f t="shared" si="1257"/>
        <v>55</v>
      </c>
      <c r="K180" s="975">
        <f t="shared" si="1258"/>
        <v>55</v>
      </c>
      <c r="L180" s="975">
        <f t="shared" si="1259"/>
        <v>55</v>
      </c>
      <c r="M180" s="975">
        <f t="shared" si="1260"/>
        <v>55</v>
      </c>
      <c r="N180" s="975">
        <f t="shared" si="1261"/>
        <v>55</v>
      </c>
      <c r="O180" s="975">
        <f t="shared" si="1262"/>
        <v>55</v>
      </c>
      <c r="P180" s="975">
        <f t="shared" si="1263"/>
        <v>55</v>
      </c>
      <c r="Q180" s="975">
        <f t="shared" si="1264"/>
        <v>55</v>
      </c>
      <c r="R180" s="975">
        <f t="shared" si="1265"/>
        <v>55</v>
      </c>
      <c r="S180" s="975">
        <f t="shared" si="1266"/>
        <v>55</v>
      </c>
      <c r="T180" s="975">
        <f t="shared" si="1267"/>
        <v>55</v>
      </c>
      <c r="U180" s="975">
        <f t="shared" si="1268"/>
        <v>55</v>
      </c>
      <c r="V180" s="975">
        <f t="shared" si="1269"/>
        <v>55</v>
      </c>
      <c r="W180" s="975">
        <f t="shared" si="1270"/>
        <v>55</v>
      </c>
      <c r="X180" s="975">
        <f t="shared" si="1271"/>
        <v>55</v>
      </c>
      <c r="Y180" s="975">
        <f t="shared" si="1272"/>
        <v>55</v>
      </c>
      <c r="Z180" s="975">
        <f t="shared" si="1273"/>
        <v>55</v>
      </c>
      <c r="AA180" s="975">
        <f t="shared" si="1274"/>
        <v>55</v>
      </c>
      <c r="AB180" s="975">
        <f t="shared" si="1275"/>
        <v>55</v>
      </c>
      <c r="AC180" s="975">
        <f t="shared" si="1276"/>
        <v>55</v>
      </c>
    </row>
    <row r="181" spans="1:29">
      <c r="A181" s="973" t="s">
        <v>1173</v>
      </c>
      <c r="B181" s="974"/>
      <c r="C181" s="975"/>
      <c r="D181" s="976"/>
      <c r="E181" s="976"/>
      <c r="F181" s="976"/>
      <c r="G181" s="975"/>
      <c r="H181" s="975"/>
      <c r="I181" s="975">
        <v>0</v>
      </c>
      <c r="J181" s="975">
        <f>I181</f>
        <v>0</v>
      </c>
      <c r="K181" s="975">
        <f t="shared" si="1258"/>
        <v>0</v>
      </c>
      <c r="L181" s="975">
        <f t="shared" si="1259"/>
        <v>0</v>
      </c>
      <c r="M181" s="975">
        <f t="shared" si="1260"/>
        <v>0</v>
      </c>
      <c r="N181" s="975">
        <f t="shared" si="1261"/>
        <v>0</v>
      </c>
      <c r="O181" s="975">
        <f t="shared" si="1262"/>
        <v>0</v>
      </c>
      <c r="P181" s="975">
        <f t="shared" si="1263"/>
        <v>0</v>
      </c>
      <c r="Q181" s="975">
        <f t="shared" si="1264"/>
        <v>0</v>
      </c>
      <c r="R181" s="975">
        <f t="shared" si="1265"/>
        <v>0</v>
      </c>
      <c r="S181" s="975">
        <f t="shared" si="1266"/>
        <v>0</v>
      </c>
      <c r="T181" s="975">
        <f t="shared" si="1267"/>
        <v>0</v>
      </c>
      <c r="U181" s="975">
        <f t="shared" si="1268"/>
        <v>0</v>
      </c>
      <c r="V181" s="975">
        <f t="shared" si="1269"/>
        <v>0</v>
      </c>
      <c r="W181" s="975">
        <f t="shared" si="1270"/>
        <v>0</v>
      </c>
      <c r="X181" s="975">
        <f t="shared" si="1271"/>
        <v>0</v>
      </c>
      <c r="Y181" s="975">
        <f t="shared" si="1272"/>
        <v>0</v>
      </c>
      <c r="Z181" s="975">
        <f t="shared" si="1273"/>
        <v>0</v>
      </c>
      <c r="AA181" s="975">
        <f t="shared" si="1274"/>
        <v>0</v>
      </c>
      <c r="AB181" s="975">
        <f t="shared" si="1275"/>
        <v>0</v>
      </c>
      <c r="AC181" s="975">
        <f t="shared" si="1276"/>
        <v>0</v>
      </c>
    </row>
    <row r="182" spans="1:29">
      <c r="A182" s="973" t="s">
        <v>1033</v>
      </c>
      <c r="B182" s="974"/>
      <c r="C182" s="976">
        <f>C175*C174</f>
        <v>0</v>
      </c>
      <c r="D182" s="976">
        <f>C175*D174</f>
        <v>0</v>
      </c>
      <c r="E182" s="976">
        <f t="shared" ref="E182:V182" si="1277">D175*E174</f>
        <v>0</v>
      </c>
      <c r="F182" s="976">
        <f t="shared" si="1277"/>
        <v>0</v>
      </c>
      <c r="G182" s="976">
        <f t="shared" si="1277"/>
        <v>0</v>
      </c>
      <c r="H182" s="976">
        <f t="shared" si="1277"/>
        <v>0</v>
      </c>
      <c r="I182" s="976">
        <f t="shared" si="1277"/>
        <v>0</v>
      </c>
      <c r="J182" s="976">
        <f t="shared" si="1277"/>
        <v>0</v>
      </c>
      <c r="K182" s="976">
        <f t="shared" si="1277"/>
        <v>0</v>
      </c>
      <c r="L182" s="976">
        <f t="shared" si="1277"/>
        <v>0</v>
      </c>
      <c r="M182" s="976">
        <f t="shared" si="1277"/>
        <v>0</v>
      </c>
      <c r="N182" s="976">
        <f t="shared" si="1277"/>
        <v>0</v>
      </c>
      <c r="O182" s="976">
        <f t="shared" si="1277"/>
        <v>0</v>
      </c>
      <c r="P182" s="976">
        <f t="shared" si="1277"/>
        <v>0</v>
      </c>
      <c r="Q182" s="976">
        <f t="shared" si="1277"/>
        <v>0</v>
      </c>
      <c r="R182" s="976">
        <f t="shared" si="1277"/>
        <v>0</v>
      </c>
      <c r="S182" s="976">
        <f t="shared" si="1277"/>
        <v>0</v>
      </c>
      <c r="T182" s="976">
        <f t="shared" si="1277"/>
        <v>0</v>
      </c>
      <c r="U182" s="976">
        <f t="shared" si="1277"/>
        <v>0</v>
      </c>
      <c r="V182" s="976">
        <f t="shared" si="1277"/>
        <v>0</v>
      </c>
      <c r="W182" s="976">
        <f t="shared" ref="W182" si="1278">V175*W174</f>
        <v>0</v>
      </c>
      <c r="X182" s="976">
        <f t="shared" ref="X182" si="1279">W175*X174</f>
        <v>8538.9440165786327</v>
      </c>
      <c r="Y182" s="976">
        <f t="shared" ref="Y182" si="1280">X175*Y174</f>
        <v>17028.459126926751</v>
      </c>
      <c r="Z182" s="976">
        <f t="shared" ref="Z182" si="1281">Y175*Z174</f>
        <v>25468.545331044323</v>
      </c>
      <c r="AA182" s="976">
        <f t="shared" ref="AA182" si="1282">Z175*AA174</f>
        <v>23261.64513310825</v>
      </c>
      <c r="AB182" s="976">
        <f t="shared" ref="AB182" si="1283">AA175*AB174</f>
        <v>42200.431020587988</v>
      </c>
      <c r="AC182" s="976">
        <f t="shared" ref="AC182" si="1284">AB175*AC174</f>
        <v>50492.23050601405</v>
      </c>
    </row>
    <row r="183" spans="1:29">
      <c r="A183" s="973" t="s">
        <v>1034</v>
      </c>
      <c r="B183" s="971"/>
      <c r="C183" s="977"/>
      <c r="D183" s="978">
        <f>D176*C174</f>
        <v>-94570.382601413701</v>
      </c>
      <c r="E183" s="978">
        <f t="shared" ref="E183" si="1285">E176*D174</f>
        <v>-88392.464737246497</v>
      </c>
      <c r="F183" s="978">
        <f t="shared" ref="F183" si="1286">F176*E174</f>
        <v>0</v>
      </c>
      <c r="G183" s="978">
        <f t="shared" ref="G183" si="1287">G176*F174</f>
        <v>0</v>
      </c>
      <c r="H183" s="978">
        <f t="shared" ref="H183" si="1288">H176*G174</f>
        <v>0</v>
      </c>
      <c r="I183" s="978">
        <f t="shared" ref="I183" si="1289">I176*H174</f>
        <v>0</v>
      </c>
      <c r="J183" s="978">
        <f t="shared" ref="J183" si="1290">J176*I174</f>
        <v>269987.65142221382</v>
      </c>
      <c r="K183" s="978">
        <f t="shared" ref="K183" si="1291">K176*J174</f>
        <v>269258.27365954395</v>
      </c>
      <c r="L183" s="978">
        <f t="shared" ref="L183" si="1292">L176*K174</f>
        <v>268528.89589687414</v>
      </c>
      <c r="M183" s="978">
        <f t="shared" ref="M183" si="1293">M176*L174</f>
        <v>261790.62416214854</v>
      </c>
      <c r="N183" s="978">
        <f t="shared" ref="N183" si="1294">N176*M174</f>
        <v>375832.15270904562</v>
      </c>
      <c r="O183" s="978">
        <f t="shared" ref="O183" si="1295">O176*N174</f>
        <v>374787.81636704097</v>
      </c>
      <c r="P183" s="978">
        <f t="shared" ref="P183" si="1296">P176*O174</f>
        <v>481875.57520387811</v>
      </c>
      <c r="Q183" s="978">
        <f t="shared" ref="Q183" si="1297">Q176*P174</f>
        <v>480516.28028253885</v>
      </c>
      <c r="R183" s="978">
        <f t="shared" ref="R183" si="1298">R176*Q174</f>
        <v>330721.97995095269</v>
      </c>
      <c r="S183" s="978">
        <f t="shared" ref="S183" si="1299">S176*R174</f>
        <v>477797.69043986034</v>
      </c>
      <c r="T183" s="978">
        <f t="shared" ref="T183" si="1300">T176*S174</f>
        <v>476438.39551852102</v>
      </c>
      <c r="U183" s="978">
        <f t="shared" ref="U183" si="1301">U176*T174</f>
        <v>475079.10059718176</v>
      </c>
      <c r="V183" s="978">
        <f t="shared" ref="V183" si="1302">V176*U174</f>
        <v>473719.80567584251</v>
      </c>
      <c r="W183" s="978">
        <f t="shared" ref="W183" si="1303">W176*V174</f>
        <v>325284.80026559549</v>
      </c>
      <c r="X183" s="978">
        <f t="shared" ref="X183" si="1304">X176*W174</f>
        <v>471001.21583316382</v>
      </c>
      <c r="Y183" s="978">
        <f t="shared" ref="Y183" si="1305">Y176*X174</f>
        <v>469641.9209118248</v>
      </c>
      <c r="Z183" s="978">
        <f t="shared" ref="Z183" si="1306">Z176*Y174</f>
        <v>468282.62599048566</v>
      </c>
      <c r="AA183" s="978">
        <f t="shared" ref="AA183" si="1307">AA176*Z174</f>
        <v>466923.33106914593</v>
      </c>
      <c r="AB183" s="978">
        <f t="shared" ref="AB183" si="1308">AB176*AA174</f>
        <v>319847.62058023841</v>
      </c>
      <c r="AC183" s="978">
        <f t="shared" ref="AC183" si="1309">AC176*AB174</f>
        <v>464204.74122646783</v>
      </c>
    </row>
    <row r="184" spans="1:29">
      <c r="A184" s="973" t="s">
        <v>1035</v>
      </c>
      <c r="B184" s="971"/>
      <c r="C184" s="977"/>
      <c r="D184" s="977"/>
      <c r="E184" s="979">
        <f>E177*C174</f>
        <v>-94570.382601413701</v>
      </c>
      <c r="F184" s="979">
        <f t="shared" ref="F184" si="1310">F177*D174</f>
        <v>-88392.464737246497</v>
      </c>
      <c r="G184" s="979">
        <f t="shared" ref="G184" si="1311">G177*E174</f>
        <v>0</v>
      </c>
      <c r="H184" s="979">
        <f t="shared" ref="H184" si="1312">H177*F174</f>
        <v>0</v>
      </c>
      <c r="I184" s="979">
        <f t="shared" ref="I184" si="1313">I177*G174</f>
        <v>0</v>
      </c>
      <c r="J184" s="979">
        <f t="shared" ref="J184" si="1314">J177*H174</f>
        <v>0</v>
      </c>
      <c r="K184" s="979">
        <f t="shared" ref="K184" si="1315">K177*I174</f>
        <v>269987.65142221382</v>
      </c>
      <c r="L184" s="979">
        <f t="shared" ref="L184" si="1316">L177*J174</f>
        <v>269258.27365954395</v>
      </c>
      <c r="M184" s="979">
        <f t="shared" ref="M184" si="1317">M177*K174</f>
        <v>268528.89589687414</v>
      </c>
      <c r="N184" s="979">
        <f t="shared" ref="N184" si="1318">N177*L174</f>
        <v>261790.62416214854</v>
      </c>
      <c r="O184" s="979">
        <f t="shared" ref="O184" si="1319">O177*M174</f>
        <v>375832.15270904562</v>
      </c>
      <c r="P184" s="979">
        <f t="shared" ref="P184" si="1320">P177*N174</f>
        <v>374787.81636704097</v>
      </c>
      <c r="Q184" s="979">
        <f t="shared" ref="Q184" si="1321">Q177*O174</f>
        <v>481875.57520387811</v>
      </c>
      <c r="R184" s="979">
        <f t="shared" ref="R184" si="1322">R177*P174</f>
        <v>480516.28028253885</v>
      </c>
      <c r="S184" s="979">
        <f t="shared" ref="S184" si="1323">S177*Q174</f>
        <v>330721.97995095269</v>
      </c>
      <c r="T184" s="979">
        <f t="shared" ref="T184" si="1324">T177*R174</f>
        <v>477797.69043986034</v>
      </c>
      <c r="U184" s="979">
        <f t="shared" ref="U184" si="1325">U177*S174</f>
        <v>476438.39551852102</v>
      </c>
      <c r="V184" s="979">
        <f t="shared" ref="V184" si="1326">V177*T174</f>
        <v>475079.10059718176</v>
      </c>
      <c r="W184" s="979">
        <f t="shared" ref="W184" si="1327">W177*U174</f>
        <v>473719.80567584251</v>
      </c>
      <c r="X184" s="979">
        <f t="shared" ref="X184" si="1328">X177*V174</f>
        <v>325284.80026559549</v>
      </c>
      <c r="Y184" s="979">
        <f t="shared" ref="Y184" si="1329">Y177*W174</f>
        <v>471001.21583316382</v>
      </c>
      <c r="Z184" s="979">
        <f t="shared" ref="Z184" si="1330">Z177*X174</f>
        <v>469641.9209118248</v>
      </c>
      <c r="AA184" s="979">
        <f t="shared" ref="AA184" si="1331">AA177*Y174</f>
        <v>468282.62599048566</v>
      </c>
      <c r="AB184" s="979">
        <f t="shared" ref="AB184" si="1332">AB177*Z174</f>
        <v>466923.33106914593</v>
      </c>
      <c r="AC184" s="979">
        <f t="shared" ref="AC184" si="1333">AC177*AA174</f>
        <v>319847.62058023841</v>
      </c>
    </row>
    <row r="185" spans="1:29">
      <c r="A185" s="973" t="s">
        <v>1036</v>
      </c>
      <c r="B185" s="971"/>
      <c r="C185" s="977"/>
      <c r="D185" s="977"/>
      <c r="E185" s="977"/>
      <c r="F185" s="979">
        <f>F178*C174</f>
        <v>-94570.382601413701</v>
      </c>
      <c r="G185" s="979">
        <f t="shared" ref="G185" si="1334">G178*D174</f>
        <v>-88392.464737246497</v>
      </c>
      <c r="H185" s="979">
        <f t="shared" ref="H185" si="1335">H178*E174</f>
        <v>0</v>
      </c>
      <c r="I185" s="979">
        <f t="shared" ref="I185" si="1336">I178*F174</f>
        <v>0</v>
      </c>
      <c r="J185" s="979">
        <f t="shared" ref="J185" si="1337">J178*G174</f>
        <v>0</v>
      </c>
      <c r="K185" s="979">
        <f t="shared" ref="K185" si="1338">K178*H174</f>
        <v>0</v>
      </c>
      <c r="L185" s="979">
        <f t="shared" ref="L185" si="1339">L178*I174</f>
        <v>269987.65142221382</v>
      </c>
      <c r="M185" s="979">
        <f t="shared" ref="M185" si="1340">M178*J174</f>
        <v>269258.27365954395</v>
      </c>
      <c r="N185" s="979">
        <f t="shared" ref="N185" si="1341">N178*K174</f>
        <v>268528.89589687414</v>
      </c>
      <c r="O185" s="979">
        <f t="shared" ref="O185" si="1342">O178*L174</f>
        <v>261790.62416214854</v>
      </c>
      <c r="P185" s="979">
        <f t="shared" ref="P185" si="1343">P178*M174</f>
        <v>375832.15270904562</v>
      </c>
      <c r="Q185" s="979">
        <f t="shared" ref="Q185" si="1344">Q178*N174</f>
        <v>374787.81636704097</v>
      </c>
      <c r="R185" s="979">
        <f t="shared" ref="R185" si="1345">R178*O174</f>
        <v>481875.57520387811</v>
      </c>
      <c r="S185" s="979">
        <f t="shared" ref="S185" si="1346">S178*P174</f>
        <v>480516.28028253885</v>
      </c>
      <c r="T185" s="979">
        <f t="shared" ref="T185" si="1347">T178*Q174</f>
        <v>330721.97995095269</v>
      </c>
      <c r="U185" s="979">
        <f t="shared" ref="U185" si="1348">U178*R174</f>
        <v>477797.69043986034</v>
      </c>
      <c r="V185" s="979">
        <f t="shared" ref="V185" si="1349">V178*S174</f>
        <v>476438.39551852102</v>
      </c>
      <c r="W185" s="979">
        <f t="shared" ref="W185" si="1350">W178*T174</f>
        <v>475079.10059718176</v>
      </c>
      <c r="X185" s="979">
        <f t="shared" ref="X185" si="1351">X178*U174</f>
        <v>473719.80567584251</v>
      </c>
      <c r="Y185" s="979">
        <f t="shared" ref="Y185" si="1352">Y178*V174</f>
        <v>325284.80026559549</v>
      </c>
      <c r="Z185" s="979">
        <f t="shared" ref="Z185" si="1353">Z178*W174</f>
        <v>471001.21583316382</v>
      </c>
      <c r="AA185" s="979">
        <f t="shared" ref="AA185" si="1354">AA178*X174</f>
        <v>469641.9209118248</v>
      </c>
      <c r="AB185" s="979">
        <f t="shared" ref="AB185" si="1355">AB178*Y174</f>
        <v>468282.62599048566</v>
      </c>
      <c r="AC185" s="979">
        <f t="shared" ref="AC185" si="1356">AC178*Z174</f>
        <v>466923.33106914593</v>
      </c>
    </row>
    <row r="186" spans="1:29">
      <c r="A186" s="973" t="s">
        <v>1037</v>
      </c>
      <c r="B186" s="971"/>
      <c r="C186" s="977"/>
      <c r="D186" s="977"/>
      <c r="E186" s="977"/>
      <c r="F186" s="977"/>
      <c r="G186" s="979">
        <f>G179*C174</f>
        <v>-94570.382601413701</v>
      </c>
      <c r="H186" s="979">
        <f t="shared" ref="H186" si="1357">H179*D174</f>
        <v>-88392.464737246497</v>
      </c>
      <c r="I186" s="979">
        <f t="shared" ref="I186" si="1358">I179*E174</f>
        <v>0</v>
      </c>
      <c r="J186" s="979">
        <f t="shared" ref="J186" si="1359">J179*F174</f>
        <v>0</v>
      </c>
      <c r="K186" s="979">
        <f t="shared" ref="K186" si="1360">K179*G174</f>
        <v>0</v>
      </c>
      <c r="L186" s="979">
        <f t="shared" ref="L186" si="1361">L179*H174</f>
        <v>0</v>
      </c>
      <c r="M186" s="979">
        <f t="shared" ref="M186" si="1362">M179*I174</f>
        <v>269987.65142221382</v>
      </c>
      <c r="N186" s="979">
        <f t="shared" ref="N186" si="1363">N179*J174</f>
        <v>269258.27365954395</v>
      </c>
      <c r="O186" s="979">
        <f t="shared" ref="O186" si="1364">O179*K174</f>
        <v>268528.89589687414</v>
      </c>
      <c r="P186" s="979">
        <f t="shared" ref="P186" si="1365">P179*L174</f>
        <v>261790.62416214854</v>
      </c>
      <c r="Q186" s="979">
        <f t="shared" ref="Q186" si="1366">Q179*M174</f>
        <v>375832.15270904562</v>
      </c>
      <c r="R186" s="979">
        <f t="shared" ref="R186" si="1367">R179*N174</f>
        <v>374787.81636704097</v>
      </c>
      <c r="S186" s="979">
        <f t="shared" ref="S186" si="1368">S179*O174</f>
        <v>481875.57520387811</v>
      </c>
      <c r="T186" s="979">
        <f t="shared" ref="T186" si="1369">T179*P174</f>
        <v>480516.28028253885</v>
      </c>
      <c r="U186" s="979">
        <f t="shared" ref="U186" si="1370">U179*Q174</f>
        <v>330721.97995095269</v>
      </c>
      <c r="V186" s="979">
        <f t="shared" ref="V186" si="1371">V179*R174</f>
        <v>477797.69043986034</v>
      </c>
      <c r="W186" s="979">
        <f t="shared" ref="W186" si="1372">W179*S174</f>
        <v>476438.39551852102</v>
      </c>
      <c r="X186" s="979">
        <f t="shared" ref="X186" si="1373">X179*T174</f>
        <v>475079.10059718176</v>
      </c>
      <c r="Y186" s="979">
        <f t="shared" ref="Y186" si="1374">Y179*U174</f>
        <v>473719.80567584251</v>
      </c>
      <c r="Z186" s="979">
        <f t="shared" ref="Z186" si="1375">Z179*V174</f>
        <v>325284.80026559549</v>
      </c>
      <c r="AA186" s="979">
        <f t="shared" ref="AA186" si="1376">AA179*W174</f>
        <v>471001.21583316382</v>
      </c>
      <c r="AB186" s="979">
        <f t="shared" ref="AB186" si="1377">AB179*X174</f>
        <v>469641.9209118248</v>
      </c>
      <c r="AC186" s="979">
        <f t="shared" ref="AC186" si="1378">AC179*Y174</f>
        <v>468282.62599048566</v>
      </c>
    </row>
    <row r="187" spans="1:29">
      <c r="A187" s="973" t="s">
        <v>1038</v>
      </c>
      <c r="B187" s="971"/>
      <c r="C187" s="977"/>
      <c r="D187" s="977"/>
      <c r="E187" s="977"/>
      <c r="F187" s="977"/>
      <c r="G187" s="979"/>
      <c r="H187" s="979">
        <f>H180*C174</f>
        <v>-94570.382601413701</v>
      </c>
      <c r="I187" s="979">
        <f t="shared" ref="I187" si="1379">I180*D174</f>
        <v>-88392.464737246497</v>
      </c>
      <c r="J187" s="979">
        <f t="shared" ref="J187" si="1380">J180*E174</f>
        <v>0</v>
      </c>
      <c r="K187" s="979">
        <f t="shared" ref="K187" si="1381">K180*F174</f>
        <v>0</v>
      </c>
      <c r="L187" s="979">
        <f t="shared" ref="L187" si="1382">L180*G174</f>
        <v>0</v>
      </c>
      <c r="M187" s="979">
        <f t="shared" ref="M187" si="1383">M180*H174</f>
        <v>0</v>
      </c>
      <c r="N187" s="979">
        <f t="shared" ref="N187" si="1384">N180*I174</f>
        <v>269987.65142221382</v>
      </c>
      <c r="O187" s="979">
        <f t="shared" ref="O187" si="1385">O180*J174</f>
        <v>269258.27365954395</v>
      </c>
      <c r="P187" s="979">
        <f t="shared" ref="P187" si="1386">P180*K174</f>
        <v>268528.89589687414</v>
      </c>
      <c r="Q187" s="979">
        <f t="shared" ref="Q187" si="1387">Q180*L174</f>
        <v>261790.62416214854</v>
      </c>
      <c r="R187" s="979">
        <f t="shared" ref="R187" si="1388">R180*M174</f>
        <v>375832.15270904562</v>
      </c>
      <c r="S187" s="979">
        <f t="shared" ref="S187" si="1389">S180*N174</f>
        <v>374787.81636704097</v>
      </c>
      <c r="T187" s="979">
        <f t="shared" ref="T187" si="1390">T180*O174</f>
        <v>481875.57520387811</v>
      </c>
      <c r="U187" s="979">
        <f t="shared" ref="U187" si="1391">U180*P174</f>
        <v>480516.28028253885</v>
      </c>
      <c r="V187" s="979">
        <f t="shared" ref="V187" si="1392">V180*Q174</f>
        <v>330721.97995095269</v>
      </c>
      <c r="W187" s="979">
        <f t="shared" ref="W187" si="1393">W180*R174</f>
        <v>477797.69043986034</v>
      </c>
      <c r="X187" s="979">
        <f t="shared" ref="X187" si="1394">X180*S174</f>
        <v>476438.39551852102</v>
      </c>
      <c r="Y187" s="979">
        <f t="shared" ref="Y187" si="1395">Y180*T174</f>
        <v>475079.10059718176</v>
      </c>
      <c r="Z187" s="979">
        <f t="shared" ref="Z187" si="1396">Z180*U174</f>
        <v>473719.80567584251</v>
      </c>
      <c r="AA187" s="979">
        <f t="shared" ref="AA187" si="1397">AA180*V174</f>
        <v>325284.80026559549</v>
      </c>
      <c r="AB187" s="979">
        <f t="shared" ref="AB187" si="1398">AB180*W174</f>
        <v>471001.21583316382</v>
      </c>
      <c r="AC187" s="979">
        <f t="shared" ref="AC187" si="1399">AC180*X174</f>
        <v>469641.9209118248</v>
      </c>
    </row>
    <row r="188" spans="1:29">
      <c r="A188" s="973" t="s">
        <v>1039</v>
      </c>
      <c r="B188" s="971"/>
      <c r="C188" s="977"/>
      <c r="D188" s="977"/>
      <c r="E188" s="977"/>
      <c r="F188" s="977"/>
      <c r="G188" s="979"/>
      <c r="H188" s="979"/>
      <c r="I188" s="979">
        <f>I181*H174</f>
        <v>0</v>
      </c>
      <c r="J188" s="979">
        <f t="shared" ref="J188" si="1400">J181*I174</f>
        <v>0</v>
      </c>
      <c r="K188" s="979">
        <f t="shared" ref="K188" si="1401">K181*J174</f>
        <v>0</v>
      </c>
      <c r="L188" s="979">
        <f t="shared" ref="L188" si="1402">L181*K174</f>
        <v>0</v>
      </c>
      <c r="M188" s="979">
        <f t="shared" ref="M188" si="1403">M181*L174</f>
        <v>0</v>
      </c>
      <c r="N188" s="979">
        <f t="shared" ref="N188" si="1404">N181*M174</f>
        <v>0</v>
      </c>
      <c r="O188" s="979">
        <f t="shared" ref="O188" si="1405">O181*N174</f>
        <v>0</v>
      </c>
      <c r="P188" s="979">
        <f t="shared" ref="P188" si="1406">P181*O174</f>
        <v>0</v>
      </c>
      <c r="Q188" s="979">
        <f t="shared" ref="Q188" si="1407">Q181*P174</f>
        <v>0</v>
      </c>
      <c r="R188" s="979">
        <f t="shared" ref="R188" si="1408">R181*Q174</f>
        <v>0</v>
      </c>
      <c r="S188" s="979">
        <f t="shared" ref="S188" si="1409">S181*R174</f>
        <v>0</v>
      </c>
      <c r="T188" s="979">
        <f t="shared" ref="T188" si="1410">T181*S174</f>
        <v>0</v>
      </c>
      <c r="U188" s="979">
        <f t="shared" ref="U188" si="1411">U181*T174</f>
        <v>0</v>
      </c>
      <c r="V188" s="979">
        <f t="shared" ref="V188" si="1412">V181*U174</f>
        <v>0</v>
      </c>
      <c r="W188" s="979">
        <f t="shared" ref="W188" si="1413">W181*V174</f>
        <v>0</v>
      </c>
      <c r="X188" s="979">
        <f t="shared" ref="X188" si="1414">X181*W174</f>
        <v>0</v>
      </c>
      <c r="Y188" s="979">
        <f t="shared" ref="Y188" si="1415">Y181*X174</f>
        <v>0</v>
      </c>
      <c r="Z188" s="979">
        <f t="shared" ref="Z188" si="1416">Z181*Y174</f>
        <v>0</v>
      </c>
      <c r="AA188" s="979">
        <f t="shared" ref="AA188" si="1417">AA181*Z174</f>
        <v>0</v>
      </c>
      <c r="AB188" s="979">
        <f t="shared" ref="AB188" si="1418">AB181*AA174</f>
        <v>0</v>
      </c>
      <c r="AC188" s="979">
        <f t="shared" ref="AC188" si="1419">AC181*AB174</f>
        <v>0</v>
      </c>
    </row>
    <row r="189" spans="1:29" ht="15" thickBot="1">
      <c r="A189" s="980" t="s">
        <v>1175</v>
      </c>
      <c r="B189" s="981"/>
      <c r="C189" s="982">
        <f>SUM(C182:C188)</f>
        <v>0</v>
      </c>
      <c r="D189" s="982">
        <f t="shared" ref="D189:V189" si="1420">SUM(D182:D188)</f>
        <v>-94570.382601413701</v>
      </c>
      <c r="E189" s="982">
        <f t="shared" si="1420"/>
        <v>-182962.84733866021</v>
      </c>
      <c r="F189" s="982">
        <f t="shared" si="1420"/>
        <v>-182962.84733866021</v>
      </c>
      <c r="G189" s="982">
        <f t="shared" si="1420"/>
        <v>-182962.84733866021</v>
      </c>
      <c r="H189" s="982">
        <f t="shared" si="1420"/>
        <v>-182962.84733866021</v>
      </c>
      <c r="I189" s="982">
        <f t="shared" si="1420"/>
        <v>-88392.464737246497</v>
      </c>
      <c r="J189" s="982">
        <f t="shared" si="1420"/>
        <v>269987.65142221382</v>
      </c>
      <c r="K189" s="982">
        <f t="shared" si="1420"/>
        <v>539245.92508175783</v>
      </c>
      <c r="L189" s="982">
        <f t="shared" si="1420"/>
        <v>807774.82097863196</v>
      </c>
      <c r="M189" s="982">
        <f t="shared" si="1420"/>
        <v>1069565.4451407804</v>
      </c>
      <c r="N189" s="982">
        <f t="shared" si="1420"/>
        <v>1445397.5978498259</v>
      </c>
      <c r="O189" s="982">
        <f t="shared" si="1420"/>
        <v>1550197.7627946534</v>
      </c>
      <c r="P189" s="982">
        <f t="shared" si="1420"/>
        <v>1762815.0643389872</v>
      </c>
      <c r="Q189" s="982">
        <f t="shared" si="1420"/>
        <v>1974802.4487246522</v>
      </c>
      <c r="R189" s="982">
        <f t="shared" si="1420"/>
        <v>2043733.8045134561</v>
      </c>
      <c r="S189" s="982">
        <f t="shared" si="1420"/>
        <v>2145699.3422442712</v>
      </c>
      <c r="T189" s="982">
        <f t="shared" si="1420"/>
        <v>2247349.9213957507</v>
      </c>
      <c r="U189" s="982">
        <f t="shared" si="1420"/>
        <v>2240553.4467890547</v>
      </c>
      <c r="V189" s="982">
        <f t="shared" si="1420"/>
        <v>2233756.9721823581</v>
      </c>
      <c r="W189" s="982">
        <f t="shared" ref="W189:AC189" si="1421">SUM(W182:W188)</f>
        <v>2228319.7924970011</v>
      </c>
      <c r="X189" s="982">
        <f t="shared" si="1421"/>
        <v>2230062.2619068832</v>
      </c>
      <c r="Y189" s="982">
        <f t="shared" si="1421"/>
        <v>2231755.302410535</v>
      </c>
      <c r="Z189" s="982">
        <f t="shared" si="1421"/>
        <v>2233398.9140079566</v>
      </c>
      <c r="AA189" s="982">
        <f t="shared" si="1421"/>
        <v>2224395.5392033239</v>
      </c>
      <c r="AB189" s="982">
        <f t="shared" si="1421"/>
        <v>2237897.1454054466</v>
      </c>
      <c r="AC189" s="982">
        <f t="shared" si="1421"/>
        <v>2239392.4702841765</v>
      </c>
    </row>
    <row r="190" spans="1:29">
      <c r="A190" s="993"/>
      <c r="B190" s="971"/>
      <c r="C190" s="979"/>
      <c r="D190" s="979"/>
      <c r="E190" s="979"/>
      <c r="F190" s="979"/>
      <c r="G190" s="979"/>
      <c r="H190" s="979"/>
      <c r="I190" s="979"/>
      <c r="J190" s="979"/>
      <c r="K190" s="979"/>
      <c r="L190" s="979"/>
      <c r="M190" s="979"/>
      <c r="N190" s="979"/>
      <c r="O190" s="979"/>
      <c r="P190" s="979"/>
      <c r="Q190" s="979"/>
      <c r="R190" s="979"/>
      <c r="S190" s="979"/>
      <c r="T190" s="979"/>
      <c r="U190" s="979"/>
      <c r="V190" s="979"/>
      <c r="W190" s="828"/>
    </row>
    <row r="191" spans="1:29" ht="15" thickBot="1">
      <c r="A191" s="1485" t="s">
        <v>1180</v>
      </c>
      <c r="B191" s="1486"/>
      <c r="C191" s="1486"/>
      <c r="D191" s="1486"/>
      <c r="E191" s="1486"/>
      <c r="F191" s="1486"/>
      <c r="G191" s="1486"/>
      <c r="H191" s="1486"/>
      <c r="I191" s="1486"/>
      <c r="J191" s="1486"/>
      <c r="K191" s="1486"/>
      <c r="L191" s="1486"/>
      <c r="M191" s="1486"/>
      <c r="N191" s="1486"/>
      <c r="O191" s="1486"/>
      <c r="P191" s="1486"/>
      <c r="Q191" s="1486"/>
      <c r="R191" s="1486"/>
      <c r="S191" s="1486"/>
      <c r="T191" s="1486"/>
      <c r="U191" s="1486"/>
      <c r="V191" s="1486"/>
    </row>
    <row r="192" spans="1:29">
      <c r="A192" s="1481" t="s">
        <v>1032</v>
      </c>
      <c r="B192" s="1482"/>
      <c r="C192" s="969">
        <v>1</v>
      </c>
      <c r="D192" s="969">
        <v>2</v>
      </c>
      <c r="E192" s="969">
        <v>3</v>
      </c>
      <c r="F192" s="969">
        <v>4</v>
      </c>
      <c r="G192" s="969">
        <v>5</v>
      </c>
      <c r="H192" s="969">
        <v>6</v>
      </c>
      <c r="I192" s="969">
        <v>7</v>
      </c>
      <c r="J192" s="969">
        <v>8</v>
      </c>
      <c r="K192" s="969">
        <v>9</v>
      </c>
      <c r="L192" s="969">
        <v>10</v>
      </c>
      <c r="M192" s="969">
        <v>11</v>
      </c>
      <c r="N192" s="969">
        <v>12</v>
      </c>
      <c r="O192" s="969">
        <v>13</v>
      </c>
      <c r="P192" s="969">
        <v>14</v>
      </c>
      <c r="Q192" s="969">
        <v>15</v>
      </c>
      <c r="R192" s="969">
        <v>16</v>
      </c>
      <c r="S192" s="969">
        <v>17</v>
      </c>
      <c r="T192" s="969">
        <v>18</v>
      </c>
      <c r="U192" s="969">
        <v>19</v>
      </c>
      <c r="V192" s="969">
        <v>20</v>
      </c>
      <c r="W192" s="969">
        <v>21</v>
      </c>
      <c r="X192" s="969">
        <v>22</v>
      </c>
      <c r="Y192" s="969">
        <v>23</v>
      </c>
      <c r="Z192" s="969">
        <v>24</v>
      </c>
      <c r="AA192" s="969">
        <v>25</v>
      </c>
      <c r="AB192" s="969">
        <v>26</v>
      </c>
      <c r="AC192" s="969">
        <v>27</v>
      </c>
    </row>
    <row r="193" spans="1:29">
      <c r="A193" s="970" t="s">
        <v>1174</v>
      </c>
      <c r="B193" s="971"/>
      <c r="C193" s="972">
        <f>'2.3. Pistachio (1ha)'!E208</f>
        <v>-1602.9125586969876</v>
      </c>
      <c r="D193" s="972">
        <f>'2.3. Pistachio (1ha)'!F208</f>
        <v>0</v>
      </c>
      <c r="E193" s="972">
        <f>'2.3. Pistachio (1ha)'!G208</f>
        <v>0</v>
      </c>
      <c r="F193" s="972">
        <f>'2.3. Pistachio (1ha)'!H208</f>
        <v>-188.88431929932389</v>
      </c>
      <c r="G193" s="972">
        <f>'2.3. Pistachio (1ha)'!I208</f>
        <v>861.31249600491685</v>
      </c>
      <c r="H193" s="972">
        <f>'2.3. Pistachio (1ha)'!J208</f>
        <v>1121.5006458397356</v>
      </c>
      <c r="I193" s="972">
        <f>'2.3. Pistachio (1ha)'!K208</f>
        <v>1119.1395918484939</v>
      </c>
      <c r="J193" s="972">
        <f>'2.3. Pistachio (1ha)'!L208</f>
        <v>1675.1678067858786</v>
      </c>
      <c r="K193" s="972">
        <f>'2.3. Pistachio (1ha)'!M208</f>
        <v>1671.6262257990163</v>
      </c>
      <c r="L193" s="972">
        <f>'2.3. Pistachio (1ha)'!N208</f>
        <v>1277.8024200599261</v>
      </c>
      <c r="M193" s="972">
        <f>'2.3. Pistachio (1ha)'!O208</f>
        <v>1664.5430638252917</v>
      </c>
      <c r="N193" s="972">
        <f>'2.3. Pistachio (1ha)'!P208</f>
        <v>1661.0014828384294</v>
      </c>
      <c r="O193" s="972">
        <f>'2.3. Pistachio (1ha)'!Q208</f>
        <v>4419.8930716041787</v>
      </c>
      <c r="P193" s="972">
        <f>'2.3. Pistachio (1ha)'!R208</f>
        <v>4410.4488556392125</v>
      </c>
      <c r="Q193" s="972">
        <f>'2.3. Pistachio (1ha)'!S208</f>
        <v>3369.6962562999374</v>
      </c>
      <c r="R193" s="972">
        <f>'2.3. Pistachio (1ha)'!T208</f>
        <v>4391.5604237092803</v>
      </c>
      <c r="S193" s="972">
        <f>'2.3. Pistachio (1ha)'!U208</f>
        <v>4382.1162077443132</v>
      </c>
      <c r="T193" s="972">
        <f>'2.3. Pistachio (1ha)'!V208</f>
        <v>4372.6719917793471</v>
      </c>
      <c r="U193" s="972">
        <f>'2.3. Pistachio (1ha)'!W208</f>
        <v>4363.2277758143809</v>
      </c>
      <c r="V193" s="972">
        <f>'2.3. Pistachio (1ha)'!X208</f>
        <v>3331.9193924400724</v>
      </c>
      <c r="W193" s="972">
        <f>'2.3. Pistachio (1ha)'!Y208</f>
        <v>4344.3393438844478</v>
      </c>
      <c r="X193" s="972">
        <f>'2.3. Pistachio (1ha)'!Z208</f>
        <v>4334.8951279194835</v>
      </c>
      <c r="Y193" s="972">
        <f>'2.3. Pistachio (1ha)'!AA208</f>
        <v>4325.4509119545182</v>
      </c>
      <c r="Z193" s="972">
        <f>'2.3. Pistachio (1ha)'!AB208</f>
        <v>4316.0066959895485</v>
      </c>
      <c r="AA193" s="972">
        <f>'2.3. Pistachio (1ha)'!AC208</f>
        <v>3294.1425285802075</v>
      </c>
      <c r="AB193" s="972">
        <f>'2.3. Pistachio (1ha)'!AD208</f>
        <v>4297.1182640596189</v>
      </c>
      <c r="AC193" s="972">
        <f>'2.3. Pistachio (1ha)'!AE208</f>
        <v>4287.6740480946546</v>
      </c>
    </row>
    <row r="194" spans="1:29">
      <c r="A194" s="973" t="s">
        <v>1167</v>
      </c>
      <c r="B194" s="974"/>
      <c r="C194" s="975">
        <v>0</v>
      </c>
      <c r="D194" s="975">
        <v>0</v>
      </c>
      <c r="E194" s="975">
        <v>0</v>
      </c>
      <c r="F194" s="975">
        <v>0</v>
      </c>
      <c r="G194" s="975">
        <v>0</v>
      </c>
      <c r="H194" s="975">
        <v>0</v>
      </c>
      <c r="I194" s="975">
        <v>0</v>
      </c>
      <c r="J194" s="975">
        <v>0</v>
      </c>
      <c r="K194" s="975">
        <v>0</v>
      </c>
      <c r="L194" s="975">
        <v>0</v>
      </c>
      <c r="M194" s="975">
        <v>0</v>
      </c>
      <c r="N194" s="975">
        <v>0</v>
      </c>
      <c r="O194" s="975">
        <v>0</v>
      </c>
      <c r="P194" s="975">
        <v>0</v>
      </c>
      <c r="Q194" s="975">
        <v>0</v>
      </c>
      <c r="R194" s="975">
        <v>0</v>
      </c>
      <c r="S194" s="975">
        <v>0</v>
      </c>
      <c r="T194" s="975">
        <v>0</v>
      </c>
      <c r="U194" s="975">
        <v>0</v>
      </c>
      <c r="V194" s="975">
        <v>0</v>
      </c>
      <c r="W194" s="975">
        <v>1</v>
      </c>
      <c r="X194" s="975">
        <v>2</v>
      </c>
      <c r="Y194" s="975">
        <v>3</v>
      </c>
      <c r="Z194" s="975">
        <v>4</v>
      </c>
      <c r="AA194" s="975">
        <v>5</v>
      </c>
      <c r="AB194" s="975">
        <v>6</v>
      </c>
      <c r="AC194" s="975">
        <v>7</v>
      </c>
    </row>
    <row r="195" spans="1:29">
      <c r="A195" s="973" t="s">
        <v>1168</v>
      </c>
      <c r="B195" s="974"/>
      <c r="C195" s="975"/>
      <c r="D195" s="976">
        <f>$D$9*20%</f>
        <v>41</v>
      </c>
      <c r="E195" s="976">
        <f>D195</f>
        <v>41</v>
      </c>
      <c r="F195" s="976">
        <f t="shared" ref="F195" si="1422">E195</f>
        <v>41</v>
      </c>
      <c r="G195" s="976">
        <f t="shared" ref="G195:G196" si="1423">F195</f>
        <v>41</v>
      </c>
      <c r="H195" s="976">
        <f t="shared" ref="H195:H197" si="1424">G195</f>
        <v>41</v>
      </c>
      <c r="I195" s="976">
        <f t="shared" ref="I195:I198" si="1425">H195</f>
        <v>41</v>
      </c>
      <c r="J195" s="976">
        <f t="shared" ref="J195:J199" si="1426">I195</f>
        <v>41</v>
      </c>
      <c r="K195" s="976">
        <f t="shared" ref="K195:K200" si="1427">J195</f>
        <v>41</v>
      </c>
      <c r="L195" s="976">
        <f t="shared" ref="L195:L200" si="1428">K195</f>
        <v>41</v>
      </c>
      <c r="M195" s="976">
        <f t="shared" ref="M195:M200" si="1429">L195</f>
        <v>41</v>
      </c>
      <c r="N195" s="976">
        <f t="shared" ref="N195:N200" si="1430">M195</f>
        <v>41</v>
      </c>
      <c r="O195" s="976">
        <f t="shared" ref="O195:O200" si="1431">N195</f>
        <v>41</v>
      </c>
      <c r="P195" s="976">
        <f t="shared" ref="P195:P200" si="1432">O195</f>
        <v>41</v>
      </c>
      <c r="Q195" s="976">
        <f t="shared" ref="Q195:Q200" si="1433">P195</f>
        <v>41</v>
      </c>
      <c r="R195" s="976">
        <f t="shared" ref="R195:R200" si="1434">Q195</f>
        <v>41</v>
      </c>
      <c r="S195" s="976">
        <f t="shared" ref="S195:S200" si="1435">R195</f>
        <v>41</v>
      </c>
      <c r="T195" s="976">
        <f t="shared" ref="T195:T200" si="1436">S195</f>
        <v>41</v>
      </c>
      <c r="U195" s="976">
        <f t="shared" ref="U195:U200" si="1437">T195</f>
        <v>41</v>
      </c>
      <c r="V195" s="976">
        <f t="shared" ref="V195:V200" si="1438">U195</f>
        <v>41</v>
      </c>
      <c r="W195" s="976">
        <f t="shared" ref="W195:W200" si="1439">V195</f>
        <v>41</v>
      </c>
      <c r="X195" s="976">
        <f t="shared" ref="X195:X200" si="1440">W195</f>
        <v>41</v>
      </c>
      <c r="Y195" s="976">
        <f t="shared" ref="Y195:Y200" si="1441">X195</f>
        <v>41</v>
      </c>
      <c r="Z195" s="976">
        <f t="shared" ref="Z195:Z200" si="1442">Y195</f>
        <v>41</v>
      </c>
      <c r="AA195" s="976">
        <f t="shared" ref="AA195:AA200" si="1443">Z195</f>
        <v>41</v>
      </c>
      <c r="AB195" s="976">
        <f t="shared" ref="AB195:AB200" si="1444">AA195</f>
        <v>41</v>
      </c>
      <c r="AC195" s="976">
        <f t="shared" ref="AC195:AC200" si="1445">AB195</f>
        <v>41</v>
      </c>
    </row>
    <row r="196" spans="1:29">
      <c r="A196" s="973" t="s">
        <v>1169</v>
      </c>
      <c r="B196" s="974"/>
      <c r="C196" s="975"/>
      <c r="D196" s="976"/>
      <c r="E196" s="976">
        <f>D195</f>
        <v>41</v>
      </c>
      <c r="F196" s="976">
        <f>E196</f>
        <v>41</v>
      </c>
      <c r="G196" s="976">
        <f t="shared" si="1423"/>
        <v>41</v>
      </c>
      <c r="H196" s="976">
        <f t="shared" si="1424"/>
        <v>41</v>
      </c>
      <c r="I196" s="976">
        <f t="shared" si="1425"/>
        <v>41</v>
      </c>
      <c r="J196" s="976">
        <f t="shared" si="1426"/>
        <v>41</v>
      </c>
      <c r="K196" s="976">
        <f t="shared" si="1427"/>
        <v>41</v>
      </c>
      <c r="L196" s="976">
        <f t="shared" si="1428"/>
        <v>41</v>
      </c>
      <c r="M196" s="976">
        <f t="shared" si="1429"/>
        <v>41</v>
      </c>
      <c r="N196" s="976">
        <f t="shared" si="1430"/>
        <v>41</v>
      </c>
      <c r="O196" s="976">
        <f t="shared" si="1431"/>
        <v>41</v>
      </c>
      <c r="P196" s="976">
        <f t="shared" si="1432"/>
        <v>41</v>
      </c>
      <c r="Q196" s="976">
        <f t="shared" si="1433"/>
        <v>41</v>
      </c>
      <c r="R196" s="976">
        <f t="shared" si="1434"/>
        <v>41</v>
      </c>
      <c r="S196" s="976">
        <f t="shared" si="1435"/>
        <v>41</v>
      </c>
      <c r="T196" s="976">
        <f t="shared" si="1436"/>
        <v>41</v>
      </c>
      <c r="U196" s="976">
        <f t="shared" si="1437"/>
        <v>41</v>
      </c>
      <c r="V196" s="976">
        <f t="shared" si="1438"/>
        <v>41</v>
      </c>
      <c r="W196" s="976">
        <f t="shared" si="1439"/>
        <v>41</v>
      </c>
      <c r="X196" s="976">
        <f t="shared" si="1440"/>
        <v>41</v>
      </c>
      <c r="Y196" s="976">
        <f t="shared" si="1441"/>
        <v>41</v>
      </c>
      <c r="Z196" s="976">
        <f t="shared" si="1442"/>
        <v>41</v>
      </c>
      <c r="AA196" s="976">
        <f t="shared" si="1443"/>
        <v>41</v>
      </c>
      <c r="AB196" s="976">
        <f t="shared" si="1444"/>
        <v>41</v>
      </c>
      <c r="AC196" s="976">
        <f t="shared" si="1445"/>
        <v>41</v>
      </c>
    </row>
    <row r="197" spans="1:29">
      <c r="A197" s="973" t="s">
        <v>1170</v>
      </c>
      <c r="B197" s="974"/>
      <c r="C197" s="975"/>
      <c r="D197" s="976"/>
      <c r="E197" s="976"/>
      <c r="F197" s="976">
        <f>E196</f>
        <v>41</v>
      </c>
      <c r="G197" s="976">
        <f>F197</f>
        <v>41</v>
      </c>
      <c r="H197" s="976">
        <f t="shared" si="1424"/>
        <v>41</v>
      </c>
      <c r="I197" s="976">
        <f t="shared" si="1425"/>
        <v>41</v>
      </c>
      <c r="J197" s="976">
        <f t="shared" si="1426"/>
        <v>41</v>
      </c>
      <c r="K197" s="976">
        <f t="shared" si="1427"/>
        <v>41</v>
      </c>
      <c r="L197" s="976">
        <f t="shared" si="1428"/>
        <v>41</v>
      </c>
      <c r="M197" s="976">
        <f t="shared" si="1429"/>
        <v>41</v>
      </c>
      <c r="N197" s="976">
        <f t="shared" si="1430"/>
        <v>41</v>
      </c>
      <c r="O197" s="976">
        <f t="shared" si="1431"/>
        <v>41</v>
      </c>
      <c r="P197" s="976">
        <f t="shared" si="1432"/>
        <v>41</v>
      </c>
      <c r="Q197" s="976">
        <f t="shared" si="1433"/>
        <v>41</v>
      </c>
      <c r="R197" s="976">
        <f t="shared" si="1434"/>
        <v>41</v>
      </c>
      <c r="S197" s="976">
        <f t="shared" si="1435"/>
        <v>41</v>
      </c>
      <c r="T197" s="976">
        <f t="shared" si="1436"/>
        <v>41</v>
      </c>
      <c r="U197" s="976">
        <f t="shared" si="1437"/>
        <v>41</v>
      </c>
      <c r="V197" s="976">
        <f t="shared" si="1438"/>
        <v>41</v>
      </c>
      <c r="W197" s="976">
        <f t="shared" si="1439"/>
        <v>41</v>
      </c>
      <c r="X197" s="976">
        <f t="shared" si="1440"/>
        <v>41</v>
      </c>
      <c r="Y197" s="976">
        <f t="shared" si="1441"/>
        <v>41</v>
      </c>
      <c r="Z197" s="976">
        <f t="shared" si="1442"/>
        <v>41</v>
      </c>
      <c r="AA197" s="976">
        <f t="shared" si="1443"/>
        <v>41</v>
      </c>
      <c r="AB197" s="976">
        <f t="shared" si="1444"/>
        <v>41</v>
      </c>
      <c r="AC197" s="976">
        <f t="shared" si="1445"/>
        <v>41</v>
      </c>
    </row>
    <row r="198" spans="1:29">
      <c r="A198" s="973" t="s">
        <v>1171</v>
      </c>
      <c r="B198" s="974"/>
      <c r="C198" s="975"/>
      <c r="D198" s="976"/>
      <c r="E198" s="976"/>
      <c r="F198" s="976"/>
      <c r="G198" s="992">
        <f>F197</f>
        <v>41</v>
      </c>
      <c r="H198" s="975">
        <f>G198</f>
        <v>41</v>
      </c>
      <c r="I198" s="975">
        <f t="shared" si="1425"/>
        <v>41</v>
      </c>
      <c r="J198" s="975">
        <f t="shared" si="1426"/>
        <v>41</v>
      </c>
      <c r="K198" s="975">
        <f t="shared" si="1427"/>
        <v>41</v>
      </c>
      <c r="L198" s="975">
        <f t="shared" si="1428"/>
        <v>41</v>
      </c>
      <c r="M198" s="975">
        <f t="shared" si="1429"/>
        <v>41</v>
      </c>
      <c r="N198" s="975">
        <f t="shared" si="1430"/>
        <v>41</v>
      </c>
      <c r="O198" s="975">
        <f t="shared" si="1431"/>
        <v>41</v>
      </c>
      <c r="P198" s="975">
        <f t="shared" si="1432"/>
        <v>41</v>
      </c>
      <c r="Q198" s="975">
        <f t="shared" si="1433"/>
        <v>41</v>
      </c>
      <c r="R198" s="975">
        <f t="shared" si="1434"/>
        <v>41</v>
      </c>
      <c r="S198" s="975">
        <f t="shared" si="1435"/>
        <v>41</v>
      </c>
      <c r="T198" s="975">
        <f t="shared" si="1436"/>
        <v>41</v>
      </c>
      <c r="U198" s="975">
        <f t="shared" si="1437"/>
        <v>41</v>
      </c>
      <c r="V198" s="975">
        <f t="shared" si="1438"/>
        <v>41</v>
      </c>
      <c r="W198" s="975">
        <f t="shared" si="1439"/>
        <v>41</v>
      </c>
      <c r="X198" s="975">
        <f t="shared" si="1440"/>
        <v>41</v>
      </c>
      <c r="Y198" s="975">
        <f t="shared" si="1441"/>
        <v>41</v>
      </c>
      <c r="Z198" s="975">
        <f t="shared" si="1442"/>
        <v>41</v>
      </c>
      <c r="AA198" s="975">
        <f t="shared" si="1443"/>
        <v>41</v>
      </c>
      <c r="AB198" s="975">
        <f t="shared" si="1444"/>
        <v>41</v>
      </c>
      <c r="AC198" s="975">
        <f t="shared" si="1445"/>
        <v>41</v>
      </c>
    </row>
    <row r="199" spans="1:29">
      <c r="A199" s="973" t="s">
        <v>1172</v>
      </c>
      <c r="B199" s="974"/>
      <c r="C199" s="975"/>
      <c r="D199" s="976"/>
      <c r="E199" s="976"/>
      <c r="F199" s="976"/>
      <c r="G199" s="975"/>
      <c r="H199" s="992">
        <f>G198</f>
        <v>41</v>
      </c>
      <c r="I199" s="975">
        <f>H199</f>
        <v>41</v>
      </c>
      <c r="J199" s="975">
        <f t="shared" si="1426"/>
        <v>41</v>
      </c>
      <c r="K199" s="975">
        <f t="shared" si="1427"/>
        <v>41</v>
      </c>
      <c r="L199" s="975">
        <f t="shared" si="1428"/>
        <v>41</v>
      </c>
      <c r="M199" s="975">
        <f t="shared" si="1429"/>
        <v>41</v>
      </c>
      <c r="N199" s="975">
        <f t="shared" si="1430"/>
        <v>41</v>
      </c>
      <c r="O199" s="975">
        <f t="shared" si="1431"/>
        <v>41</v>
      </c>
      <c r="P199" s="975">
        <f t="shared" si="1432"/>
        <v>41</v>
      </c>
      <c r="Q199" s="975">
        <f t="shared" si="1433"/>
        <v>41</v>
      </c>
      <c r="R199" s="975">
        <f t="shared" si="1434"/>
        <v>41</v>
      </c>
      <c r="S199" s="975">
        <f t="shared" si="1435"/>
        <v>41</v>
      </c>
      <c r="T199" s="975">
        <f t="shared" si="1436"/>
        <v>41</v>
      </c>
      <c r="U199" s="975">
        <f t="shared" si="1437"/>
        <v>41</v>
      </c>
      <c r="V199" s="975">
        <f t="shared" si="1438"/>
        <v>41</v>
      </c>
      <c r="W199" s="975">
        <f t="shared" si="1439"/>
        <v>41</v>
      </c>
      <c r="X199" s="975">
        <f t="shared" si="1440"/>
        <v>41</v>
      </c>
      <c r="Y199" s="975">
        <f t="shared" si="1441"/>
        <v>41</v>
      </c>
      <c r="Z199" s="975">
        <f t="shared" si="1442"/>
        <v>41</v>
      </c>
      <c r="AA199" s="975">
        <f t="shared" si="1443"/>
        <v>41</v>
      </c>
      <c r="AB199" s="975">
        <f t="shared" si="1444"/>
        <v>41</v>
      </c>
      <c r="AC199" s="975">
        <f t="shared" si="1445"/>
        <v>41</v>
      </c>
    </row>
    <row r="200" spans="1:29">
      <c r="A200" s="973" t="s">
        <v>1173</v>
      </c>
      <c r="B200" s="974"/>
      <c r="C200" s="975"/>
      <c r="D200" s="976"/>
      <c r="E200" s="976"/>
      <c r="F200" s="976"/>
      <c r="G200" s="975"/>
      <c r="H200" s="975"/>
      <c r="I200" s="975">
        <v>0</v>
      </c>
      <c r="J200" s="975">
        <f>I200</f>
        <v>0</v>
      </c>
      <c r="K200" s="975">
        <f t="shared" si="1427"/>
        <v>0</v>
      </c>
      <c r="L200" s="975">
        <f t="shared" si="1428"/>
        <v>0</v>
      </c>
      <c r="M200" s="975">
        <f t="shared" si="1429"/>
        <v>0</v>
      </c>
      <c r="N200" s="975">
        <f t="shared" si="1430"/>
        <v>0</v>
      </c>
      <c r="O200" s="975">
        <f t="shared" si="1431"/>
        <v>0</v>
      </c>
      <c r="P200" s="975">
        <f t="shared" si="1432"/>
        <v>0</v>
      </c>
      <c r="Q200" s="975">
        <f t="shared" si="1433"/>
        <v>0</v>
      </c>
      <c r="R200" s="975">
        <f t="shared" si="1434"/>
        <v>0</v>
      </c>
      <c r="S200" s="975">
        <f t="shared" si="1435"/>
        <v>0</v>
      </c>
      <c r="T200" s="975">
        <f t="shared" si="1436"/>
        <v>0</v>
      </c>
      <c r="U200" s="975">
        <f t="shared" si="1437"/>
        <v>0</v>
      </c>
      <c r="V200" s="975">
        <f t="shared" si="1438"/>
        <v>0</v>
      </c>
      <c r="W200" s="975">
        <f t="shared" si="1439"/>
        <v>0</v>
      </c>
      <c r="X200" s="975">
        <f t="shared" si="1440"/>
        <v>0</v>
      </c>
      <c r="Y200" s="975">
        <f t="shared" si="1441"/>
        <v>0</v>
      </c>
      <c r="Z200" s="975">
        <f t="shared" si="1442"/>
        <v>0</v>
      </c>
      <c r="AA200" s="975">
        <f t="shared" si="1443"/>
        <v>0</v>
      </c>
      <c r="AB200" s="975">
        <f t="shared" si="1444"/>
        <v>0</v>
      </c>
      <c r="AC200" s="975">
        <f t="shared" si="1445"/>
        <v>0</v>
      </c>
    </row>
    <row r="201" spans="1:29">
      <c r="A201" s="973" t="s">
        <v>1033</v>
      </c>
      <c r="B201" s="974"/>
      <c r="C201" s="976">
        <f>C194*C193</f>
        <v>0</v>
      </c>
      <c r="D201" s="976">
        <f>C194*D193</f>
        <v>0</v>
      </c>
      <c r="E201" s="976">
        <f t="shared" ref="E201:V201" si="1446">D194*E193</f>
        <v>0</v>
      </c>
      <c r="F201" s="976">
        <f t="shared" si="1446"/>
        <v>0</v>
      </c>
      <c r="G201" s="976">
        <f t="shared" si="1446"/>
        <v>0</v>
      </c>
      <c r="H201" s="976">
        <f t="shared" si="1446"/>
        <v>0</v>
      </c>
      <c r="I201" s="976">
        <f t="shared" si="1446"/>
        <v>0</v>
      </c>
      <c r="J201" s="976">
        <f t="shared" si="1446"/>
        <v>0</v>
      </c>
      <c r="K201" s="976">
        <f t="shared" si="1446"/>
        <v>0</v>
      </c>
      <c r="L201" s="976">
        <f t="shared" si="1446"/>
        <v>0</v>
      </c>
      <c r="M201" s="976">
        <f t="shared" si="1446"/>
        <v>0</v>
      </c>
      <c r="N201" s="976">
        <f t="shared" si="1446"/>
        <v>0</v>
      </c>
      <c r="O201" s="976">
        <f t="shared" si="1446"/>
        <v>0</v>
      </c>
      <c r="P201" s="976">
        <f t="shared" si="1446"/>
        <v>0</v>
      </c>
      <c r="Q201" s="976">
        <f t="shared" si="1446"/>
        <v>0</v>
      </c>
      <c r="R201" s="976">
        <f t="shared" si="1446"/>
        <v>0</v>
      </c>
      <c r="S201" s="976">
        <f t="shared" si="1446"/>
        <v>0</v>
      </c>
      <c r="T201" s="976">
        <f t="shared" si="1446"/>
        <v>0</v>
      </c>
      <c r="U201" s="976">
        <f t="shared" si="1446"/>
        <v>0</v>
      </c>
      <c r="V201" s="976">
        <f t="shared" si="1446"/>
        <v>0</v>
      </c>
      <c r="W201" s="976">
        <f t="shared" ref="W201" si="1447">V194*W193</f>
        <v>0</v>
      </c>
      <c r="X201" s="976">
        <f t="shared" ref="X201" si="1448">W194*X193</f>
        <v>4334.8951279194835</v>
      </c>
      <c r="Y201" s="976">
        <f t="shared" ref="Y201" si="1449">X194*Y193</f>
        <v>8650.9018239090365</v>
      </c>
      <c r="Z201" s="976">
        <f t="shared" ref="Z201" si="1450">Y194*Z193</f>
        <v>12948.020087968645</v>
      </c>
      <c r="AA201" s="976">
        <f t="shared" ref="AA201" si="1451">Z194*AA193</f>
        <v>13176.57011432083</v>
      </c>
      <c r="AB201" s="976">
        <f t="shared" ref="AB201" si="1452">AA194*AB193</f>
        <v>21485.591320298096</v>
      </c>
      <c r="AC201" s="976">
        <f t="shared" ref="AC201" si="1453">AB194*AC193</f>
        <v>25726.044288567929</v>
      </c>
    </row>
    <row r="202" spans="1:29">
      <c r="A202" s="973" t="s">
        <v>1034</v>
      </c>
      <c r="B202" s="971"/>
      <c r="C202" s="977"/>
      <c r="D202" s="978">
        <f>D195*C193</f>
        <v>-65719.414906576494</v>
      </c>
      <c r="E202" s="978">
        <f t="shared" ref="E202" si="1454">E195*D193</f>
        <v>0</v>
      </c>
      <c r="F202" s="978">
        <f t="shared" ref="F202" si="1455">F195*E193</f>
        <v>0</v>
      </c>
      <c r="G202" s="978">
        <f t="shared" ref="G202" si="1456">G195*F193</f>
        <v>-7744.2570912722795</v>
      </c>
      <c r="H202" s="978">
        <f t="shared" ref="H202" si="1457">H195*G193</f>
        <v>35313.81233620159</v>
      </c>
      <c r="I202" s="978">
        <f t="shared" ref="I202" si="1458">I195*H193</f>
        <v>45981.526479429158</v>
      </c>
      <c r="J202" s="978">
        <f t="shared" ref="J202" si="1459">J195*I193</f>
        <v>45884.723265788249</v>
      </c>
      <c r="K202" s="978">
        <f t="shared" ref="K202" si="1460">K195*J193</f>
        <v>68681.880078221016</v>
      </c>
      <c r="L202" s="978">
        <f t="shared" ref="L202" si="1461">L195*K193</f>
        <v>68536.675257759664</v>
      </c>
      <c r="M202" s="978">
        <f t="shared" ref="M202" si="1462">M195*L193</f>
        <v>52389.899222456974</v>
      </c>
      <c r="N202" s="978">
        <f t="shared" ref="N202" si="1463">N195*M193</f>
        <v>68246.265616836958</v>
      </c>
      <c r="O202" s="978">
        <f t="shared" ref="O202" si="1464">O195*N193</f>
        <v>68101.060796375605</v>
      </c>
      <c r="P202" s="978">
        <f t="shared" ref="P202" si="1465">P195*O193</f>
        <v>181215.61593577132</v>
      </c>
      <c r="Q202" s="978">
        <f t="shared" ref="Q202" si="1466">Q195*P193</f>
        <v>180828.40308120771</v>
      </c>
      <c r="R202" s="978">
        <f t="shared" ref="R202" si="1467">R195*Q193</f>
        <v>138157.54650829744</v>
      </c>
      <c r="S202" s="978">
        <f t="shared" ref="S202" si="1468">S195*R193</f>
        <v>180053.9773720805</v>
      </c>
      <c r="T202" s="978">
        <f t="shared" ref="T202" si="1469">T195*S193</f>
        <v>179666.76451751683</v>
      </c>
      <c r="U202" s="978">
        <f t="shared" ref="U202" si="1470">U195*T193</f>
        <v>179279.55166295322</v>
      </c>
      <c r="V202" s="978">
        <f t="shared" ref="V202" si="1471">V195*U193</f>
        <v>178892.33880838961</v>
      </c>
      <c r="W202" s="978">
        <f t="shared" ref="W202" si="1472">W195*V193</f>
        <v>136608.69509004298</v>
      </c>
      <c r="X202" s="978">
        <f t="shared" ref="X202" si="1473">X195*W193</f>
        <v>178117.91309926237</v>
      </c>
      <c r="Y202" s="978">
        <f t="shared" ref="Y202" si="1474">Y195*X193</f>
        <v>177730.70024469882</v>
      </c>
      <c r="Z202" s="978">
        <f t="shared" ref="Z202" si="1475">Z195*Y193</f>
        <v>177343.48739013524</v>
      </c>
      <c r="AA202" s="978">
        <f t="shared" ref="AA202" si="1476">AA195*Z193</f>
        <v>176956.27453557149</v>
      </c>
      <c r="AB202" s="978">
        <f t="shared" ref="AB202" si="1477">AB195*AA193</f>
        <v>135059.84367178852</v>
      </c>
      <c r="AC202" s="978">
        <f t="shared" ref="AC202" si="1478">AC195*AB193</f>
        <v>176181.84882644439</v>
      </c>
    </row>
    <row r="203" spans="1:29">
      <c r="A203" s="973" t="s">
        <v>1035</v>
      </c>
      <c r="B203" s="971"/>
      <c r="C203" s="977"/>
      <c r="D203" s="977"/>
      <c r="E203" s="979">
        <f>E196*C193</f>
        <v>-65719.414906576494</v>
      </c>
      <c r="F203" s="979">
        <f t="shared" ref="F203" si="1479">F196*D193</f>
        <v>0</v>
      </c>
      <c r="G203" s="979">
        <f t="shared" ref="G203" si="1480">G196*E193</f>
        <v>0</v>
      </c>
      <c r="H203" s="979">
        <f t="shared" ref="H203" si="1481">H196*F193</f>
        <v>-7744.2570912722795</v>
      </c>
      <c r="I203" s="979">
        <f t="shared" ref="I203" si="1482">I196*G193</f>
        <v>35313.81233620159</v>
      </c>
      <c r="J203" s="979">
        <f t="shared" ref="J203" si="1483">J196*H193</f>
        <v>45981.526479429158</v>
      </c>
      <c r="K203" s="979">
        <f t="shared" ref="K203" si="1484">K196*I193</f>
        <v>45884.723265788249</v>
      </c>
      <c r="L203" s="979">
        <f t="shared" ref="L203" si="1485">L196*J193</f>
        <v>68681.880078221016</v>
      </c>
      <c r="M203" s="979">
        <f t="shared" ref="M203" si="1486">M196*K193</f>
        <v>68536.675257759664</v>
      </c>
      <c r="N203" s="979">
        <f t="shared" ref="N203" si="1487">N196*L193</f>
        <v>52389.899222456974</v>
      </c>
      <c r="O203" s="979">
        <f t="shared" ref="O203" si="1488">O196*M193</f>
        <v>68246.265616836958</v>
      </c>
      <c r="P203" s="979">
        <f t="shared" ref="P203" si="1489">P196*N193</f>
        <v>68101.060796375605</v>
      </c>
      <c r="Q203" s="979">
        <f t="shared" ref="Q203" si="1490">Q196*O193</f>
        <v>181215.61593577132</v>
      </c>
      <c r="R203" s="979">
        <f t="shared" ref="R203" si="1491">R196*P193</f>
        <v>180828.40308120771</v>
      </c>
      <c r="S203" s="979">
        <f t="shared" ref="S203" si="1492">S196*Q193</f>
        <v>138157.54650829744</v>
      </c>
      <c r="T203" s="979">
        <f t="shared" ref="T203" si="1493">T196*R193</f>
        <v>180053.9773720805</v>
      </c>
      <c r="U203" s="979">
        <f t="shared" ref="U203" si="1494">U196*S193</f>
        <v>179666.76451751683</v>
      </c>
      <c r="V203" s="979">
        <f t="shared" ref="V203" si="1495">V196*T193</f>
        <v>179279.55166295322</v>
      </c>
      <c r="W203" s="979">
        <f t="shared" ref="W203" si="1496">W196*U193</f>
        <v>178892.33880838961</v>
      </c>
      <c r="X203" s="979">
        <f t="shared" ref="X203" si="1497">X196*V193</f>
        <v>136608.69509004298</v>
      </c>
      <c r="Y203" s="979">
        <f t="shared" ref="Y203" si="1498">Y196*W193</f>
        <v>178117.91309926237</v>
      </c>
      <c r="Z203" s="979">
        <f t="shared" ref="Z203" si="1499">Z196*X193</f>
        <v>177730.70024469882</v>
      </c>
      <c r="AA203" s="979">
        <f t="shared" ref="AA203" si="1500">AA196*Y193</f>
        <v>177343.48739013524</v>
      </c>
      <c r="AB203" s="979">
        <f t="shared" ref="AB203" si="1501">AB196*Z193</f>
        <v>176956.27453557149</v>
      </c>
      <c r="AC203" s="979">
        <f t="shared" ref="AC203" si="1502">AC196*AA193</f>
        <v>135059.84367178852</v>
      </c>
    </row>
    <row r="204" spans="1:29">
      <c r="A204" s="973" t="s">
        <v>1036</v>
      </c>
      <c r="B204" s="971"/>
      <c r="C204" s="977"/>
      <c r="D204" s="977"/>
      <c r="E204" s="977"/>
      <c r="F204" s="979">
        <f>F197*C193</f>
        <v>-65719.414906576494</v>
      </c>
      <c r="G204" s="979">
        <f t="shared" ref="G204" si="1503">G197*D193</f>
        <v>0</v>
      </c>
      <c r="H204" s="979">
        <f t="shared" ref="H204" si="1504">H197*E193</f>
        <v>0</v>
      </c>
      <c r="I204" s="979">
        <f t="shared" ref="I204" si="1505">I197*F193</f>
        <v>-7744.2570912722795</v>
      </c>
      <c r="J204" s="979">
        <f t="shared" ref="J204" si="1506">J197*G193</f>
        <v>35313.81233620159</v>
      </c>
      <c r="K204" s="979">
        <f t="shared" ref="K204" si="1507">K197*H193</f>
        <v>45981.526479429158</v>
      </c>
      <c r="L204" s="979">
        <f t="shared" ref="L204" si="1508">L197*I193</f>
        <v>45884.723265788249</v>
      </c>
      <c r="M204" s="979">
        <f t="shared" ref="M204" si="1509">M197*J193</f>
        <v>68681.880078221016</v>
      </c>
      <c r="N204" s="979">
        <f t="shared" ref="N204" si="1510">N197*K193</f>
        <v>68536.675257759664</v>
      </c>
      <c r="O204" s="979">
        <f t="shared" ref="O204" si="1511">O197*L193</f>
        <v>52389.899222456974</v>
      </c>
      <c r="P204" s="979">
        <f t="shared" ref="P204" si="1512">P197*M193</f>
        <v>68246.265616836958</v>
      </c>
      <c r="Q204" s="979">
        <f t="shared" ref="Q204" si="1513">Q197*N193</f>
        <v>68101.060796375605</v>
      </c>
      <c r="R204" s="979">
        <f t="shared" ref="R204" si="1514">R197*O193</f>
        <v>181215.61593577132</v>
      </c>
      <c r="S204" s="979">
        <f t="shared" ref="S204" si="1515">S197*P193</f>
        <v>180828.40308120771</v>
      </c>
      <c r="T204" s="979">
        <f t="shared" ref="T204" si="1516">T197*Q193</f>
        <v>138157.54650829744</v>
      </c>
      <c r="U204" s="979">
        <f t="shared" ref="U204" si="1517">U197*R193</f>
        <v>180053.9773720805</v>
      </c>
      <c r="V204" s="979">
        <f t="shared" ref="V204" si="1518">V197*S193</f>
        <v>179666.76451751683</v>
      </c>
      <c r="W204" s="979">
        <f t="shared" ref="W204" si="1519">W197*T193</f>
        <v>179279.55166295322</v>
      </c>
      <c r="X204" s="979">
        <f t="shared" ref="X204" si="1520">X197*U193</f>
        <v>178892.33880838961</v>
      </c>
      <c r="Y204" s="979">
        <f t="shared" ref="Y204" si="1521">Y197*V193</f>
        <v>136608.69509004298</v>
      </c>
      <c r="Z204" s="979">
        <f t="shared" ref="Z204" si="1522">Z197*W193</f>
        <v>178117.91309926237</v>
      </c>
      <c r="AA204" s="979">
        <f t="shared" ref="AA204" si="1523">AA197*X193</f>
        <v>177730.70024469882</v>
      </c>
      <c r="AB204" s="979">
        <f t="shared" ref="AB204" si="1524">AB197*Y193</f>
        <v>177343.48739013524</v>
      </c>
      <c r="AC204" s="979">
        <f t="shared" ref="AC204" si="1525">AC197*Z193</f>
        <v>176956.27453557149</v>
      </c>
    </row>
    <row r="205" spans="1:29">
      <c r="A205" s="973" t="s">
        <v>1037</v>
      </c>
      <c r="B205" s="971"/>
      <c r="C205" s="977"/>
      <c r="D205" s="977"/>
      <c r="E205" s="977"/>
      <c r="F205" s="977"/>
      <c r="G205" s="979">
        <f>G198*C193</f>
        <v>-65719.414906576494</v>
      </c>
      <c r="H205" s="979">
        <f t="shared" ref="H205" si="1526">H198*D193</f>
        <v>0</v>
      </c>
      <c r="I205" s="979">
        <f t="shared" ref="I205" si="1527">I198*E193</f>
        <v>0</v>
      </c>
      <c r="J205" s="979">
        <f t="shared" ref="J205" si="1528">J198*F193</f>
        <v>-7744.2570912722795</v>
      </c>
      <c r="K205" s="979">
        <f t="shared" ref="K205" si="1529">K198*G193</f>
        <v>35313.81233620159</v>
      </c>
      <c r="L205" s="979">
        <f t="shared" ref="L205" si="1530">L198*H193</f>
        <v>45981.526479429158</v>
      </c>
      <c r="M205" s="979">
        <f t="shared" ref="M205" si="1531">M198*I193</f>
        <v>45884.723265788249</v>
      </c>
      <c r="N205" s="979">
        <f t="shared" ref="N205" si="1532">N198*J193</f>
        <v>68681.880078221016</v>
      </c>
      <c r="O205" s="979">
        <f t="shared" ref="O205" si="1533">O198*K193</f>
        <v>68536.675257759664</v>
      </c>
      <c r="P205" s="979">
        <f t="shared" ref="P205" si="1534">P198*L193</f>
        <v>52389.899222456974</v>
      </c>
      <c r="Q205" s="979">
        <f t="shared" ref="Q205" si="1535">Q198*M193</f>
        <v>68246.265616836958</v>
      </c>
      <c r="R205" s="979">
        <f t="shared" ref="R205" si="1536">R198*N193</f>
        <v>68101.060796375605</v>
      </c>
      <c r="S205" s="979">
        <f t="shared" ref="S205" si="1537">S198*O193</f>
        <v>181215.61593577132</v>
      </c>
      <c r="T205" s="979">
        <f t="shared" ref="T205" si="1538">T198*P193</f>
        <v>180828.40308120771</v>
      </c>
      <c r="U205" s="979">
        <f t="shared" ref="U205" si="1539">U198*Q193</f>
        <v>138157.54650829744</v>
      </c>
      <c r="V205" s="979">
        <f t="shared" ref="V205" si="1540">V198*R193</f>
        <v>180053.9773720805</v>
      </c>
      <c r="W205" s="979">
        <f t="shared" ref="W205" si="1541">W198*S193</f>
        <v>179666.76451751683</v>
      </c>
      <c r="X205" s="979">
        <f t="shared" ref="X205" si="1542">X198*T193</f>
        <v>179279.55166295322</v>
      </c>
      <c r="Y205" s="979">
        <f t="shared" ref="Y205" si="1543">Y198*U193</f>
        <v>178892.33880838961</v>
      </c>
      <c r="Z205" s="979">
        <f t="shared" ref="Z205" si="1544">Z198*V193</f>
        <v>136608.69509004298</v>
      </c>
      <c r="AA205" s="979">
        <f t="shared" ref="AA205" si="1545">AA198*W193</f>
        <v>178117.91309926237</v>
      </c>
      <c r="AB205" s="979">
        <f t="shared" ref="AB205" si="1546">AB198*X193</f>
        <v>177730.70024469882</v>
      </c>
      <c r="AC205" s="979">
        <f t="shared" ref="AC205" si="1547">AC198*Y193</f>
        <v>177343.48739013524</v>
      </c>
    </row>
    <row r="206" spans="1:29">
      <c r="A206" s="973" t="s">
        <v>1038</v>
      </c>
      <c r="B206" s="971"/>
      <c r="C206" s="977"/>
      <c r="D206" s="977"/>
      <c r="E206" s="977"/>
      <c r="F206" s="977"/>
      <c r="G206" s="979"/>
      <c r="H206" s="979">
        <f>H199*C193</f>
        <v>-65719.414906576494</v>
      </c>
      <c r="I206" s="979">
        <f t="shared" ref="I206" si="1548">I199*D193</f>
        <v>0</v>
      </c>
      <c r="J206" s="979">
        <f t="shared" ref="J206" si="1549">J199*E193</f>
        <v>0</v>
      </c>
      <c r="K206" s="979">
        <f t="shared" ref="K206" si="1550">K199*F193</f>
        <v>-7744.2570912722795</v>
      </c>
      <c r="L206" s="979">
        <f t="shared" ref="L206" si="1551">L199*G193</f>
        <v>35313.81233620159</v>
      </c>
      <c r="M206" s="979">
        <f t="shared" ref="M206" si="1552">M199*H193</f>
        <v>45981.526479429158</v>
      </c>
      <c r="N206" s="979">
        <f t="shared" ref="N206" si="1553">N199*I193</f>
        <v>45884.723265788249</v>
      </c>
      <c r="O206" s="979">
        <f t="shared" ref="O206" si="1554">O199*J193</f>
        <v>68681.880078221016</v>
      </c>
      <c r="P206" s="979">
        <f t="shared" ref="P206" si="1555">P199*K193</f>
        <v>68536.675257759664</v>
      </c>
      <c r="Q206" s="979">
        <f t="shared" ref="Q206" si="1556">Q199*L193</f>
        <v>52389.899222456974</v>
      </c>
      <c r="R206" s="979">
        <f t="shared" ref="R206" si="1557">R199*M193</f>
        <v>68246.265616836958</v>
      </c>
      <c r="S206" s="979">
        <f t="shared" ref="S206" si="1558">S199*N193</f>
        <v>68101.060796375605</v>
      </c>
      <c r="T206" s="979">
        <f t="shared" ref="T206" si="1559">T199*O193</f>
        <v>181215.61593577132</v>
      </c>
      <c r="U206" s="979">
        <f t="shared" ref="U206" si="1560">U199*P193</f>
        <v>180828.40308120771</v>
      </c>
      <c r="V206" s="979">
        <f t="shared" ref="V206" si="1561">V199*Q193</f>
        <v>138157.54650829744</v>
      </c>
      <c r="W206" s="979">
        <f t="shared" ref="W206" si="1562">W199*R193</f>
        <v>180053.9773720805</v>
      </c>
      <c r="X206" s="979">
        <f t="shared" ref="X206" si="1563">X199*S193</f>
        <v>179666.76451751683</v>
      </c>
      <c r="Y206" s="979">
        <f t="shared" ref="Y206" si="1564">Y199*T193</f>
        <v>179279.55166295322</v>
      </c>
      <c r="Z206" s="979">
        <f t="shared" ref="Z206" si="1565">Z199*U193</f>
        <v>178892.33880838961</v>
      </c>
      <c r="AA206" s="979">
        <f t="shared" ref="AA206" si="1566">AA199*V193</f>
        <v>136608.69509004298</v>
      </c>
      <c r="AB206" s="979">
        <f t="shared" ref="AB206" si="1567">AB199*W193</f>
        <v>178117.91309926237</v>
      </c>
      <c r="AC206" s="979">
        <f t="shared" ref="AC206" si="1568">AC199*X193</f>
        <v>177730.70024469882</v>
      </c>
    </row>
    <row r="207" spans="1:29">
      <c r="A207" s="973" t="s">
        <v>1039</v>
      </c>
      <c r="B207" s="971"/>
      <c r="C207" s="977"/>
      <c r="D207" s="977"/>
      <c r="E207" s="977"/>
      <c r="F207" s="977"/>
      <c r="G207" s="979"/>
      <c r="H207" s="979"/>
      <c r="I207" s="979">
        <f>I200*H193</f>
        <v>0</v>
      </c>
      <c r="J207" s="979">
        <f t="shared" ref="J207" si="1569">J200*I193</f>
        <v>0</v>
      </c>
      <c r="K207" s="979">
        <f t="shared" ref="K207" si="1570">K200*J193</f>
        <v>0</v>
      </c>
      <c r="L207" s="979">
        <f t="shared" ref="L207" si="1571">L200*K193</f>
        <v>0</v>
      </c>
      <c r="M207" s="979">
        <f t="shared" ref="M207" si="1572">M200*L193</f>
        <v>0</v>
      </c>
      <c r="N207" s="979">
        <f t="shared" ref="N207" si="1573">N200*M193</f>
        <v>0</v>
      </c>
      <c r="O207" s="979">
        <f t="shared" ref="O207" si="1574">O200*N193</f>
        <v>0</v>
      </c>
      <c r="P207" s="979">
        <f t="shared" ref="P207" si="1575">P200*O193</f>
        <v>0</v>
      </c>
      <c r="Q207" s="979">
        <f t="shared" ref="Q207" si="1576">Q200*P193</f>
        <v>0</v>
      </c>
      <c r="R207" s="979">
        <f t="shared" ref="R207" si="1577">R200*Q193</f>
        <v>0</v>
      </c>
      <c r="S207" s="979">
        <f t="shared" ref="S207" si="1578">S200*R193</f>
        <v>0</v>
      </c>
      <c r="T207" s="979">
        <f t="shared" ref="T207" si="1579">T200*S193</f>
        <v>0</v>
      </c>
      <c r="U207" s="979">
        <f t="shared" ref="U207" si="1580">U200*T193</f>
        <v>0</v>
      </c>
      <c r="V207" s="979">
        <f t="shared" ref="V207" si="1581">V200*U193</f>
        <v>0</v>
      </c>
      <c r="W207" s="979">
        <f t="shared" ref="W207" si="1582">W200*V193</f>
        <v>0</v>
      </c>
      <c r="X207" s="979">
        <f t="shared" ref="X207" si="1583">X200*W193</f>
        <v>0</v>
      </c>
      <c r="Y207" s="979">
        <f t="shared" ref="Y207" si="1584">Y200*X193</f>
        <v>0</v>
      </c>
      <c r="Z207" s="979">
        <f t="shared" ref="Z207" si="1585">Z200*Y193</f>
        <v>0</v>
      </c>
      <c r="AA207" s="979">
        <f t="shared" ref="AA207" si="1586">AA200*Z193</f>
        <v>0</v>
      </c>
      <c r="AB207" s="979">
        <f t="shared" ref="AB207" si="1587">AB200*AA193</f>
        <v>0</v>
      </c>
      <c r="AC207" s="979">
        <f t="shared" ref="AC207" si="1588">AC200*AB193</f>
        <v>0</v>
      </c>
    </row>
    <row r="208" spans="1:29" ht="15" thickBot="1">
      <c r="A208" s="980" t="s">
        <v>1175</v>
      </c>
      <c r="B208" s="981"/>
      <c r="C208" s="982">
        <f>SUM(C201:C207)</f>
        <v>0</v>
      </c>
      <c r="D208" s="982">
        <f t="shared" ref="D208:V208" si="1589">SUM(D201:D207)</f>
        <v>-65719.414906576494</v>
      </c>
      <c r="E208" s="982">
        <f t="shared" si="1589"/>
        <v>-65719.414906576494</v>
      </c>
      <c r="F208" s="982">
        <f t="shared" si="1589"/>
        <v>-65719.414906576494</v>
      </c>
      <c r="G208" s="982">
        <f t="shared" si="1589"/>
        <v>-73463.671997848767</v>
      </c>
      <c r="H208" s="982">
        <f t="shared" si="1589"/>
        <v>-38149.859661647184</v>
      </c>
      <c r="I208" s="982">
        <f t="shared" si="1589"/>
        <v>73551.081724358475</v>
      </c>
      <c r="J208" s="982">
        <f t="shared" si="1589"/>
        <v>119435.80499014673</v>
      </c>
      <c r="K208" s="982">
        <f t="shared" si="1589"/>
        <v>188117.68506836775</v>
      </c>
      <c r="L208" s="982">
        <f t="shared" si="1589"/>
        <v>264398.61741739966</v>
      </c>
      <c r="M208" s="982">
        <f t="shared" si="1589"/>
        <v>281474.70430365507</v>
      </c>
      <c r="N208" s="982">
        <f t="shared" si="1589"/>
        <v>303739.44344106282</v>
      </c>
      <c r="O208" s="982">
        <f t="shared" si="1589"/>
        <v>325955.78097165021</v>
      </c>
      <c r="P208" s="982">
        <f t="shared" si="1589"/>
        <v>438489.51682920055</v>
      </c>
      <c r="Q208" s="982">
        <f t="shared" si="1589"/>
        <v>550781.24465264857</v>
      </c>
      <c r="R208" s="982">
        <f t="shared" si="1589"/>
        <v>636548.89193848905</v>
      </c>
      <c r="S208" s="982">
        <f t="shared" si="1589"/>
        <v>748356.60369373253</v>
      </c>
      <c r="T208" s="982">
        <f t="shared" si="1589"/>
        <v>859922.30741487374</v>
      </c>
      <c r="U208" s="982">
        <f t="shared" si="1589"/>
        <v>857986.24314205558</v>
      </c>
      <c r="V208" s="982">
        <f t="shared" si="1589"/>
        <v>856050.17886923754</v>
      </c>
      <c r="W208" s="982">
        <f t="shared" ref="W208:AC208" si="1590">SUM(W201:W207)</f>
        <v>854501.32745098323</v>
      </c>
      <c r="X208" s="982">
        <f t="shared" si="1590"/>
        <v>856900.15830608446</v>
      </c>
      <c r="Y208" s="982">
        <f t="shared" si="1590"/>
        <v>859280.10072925605</v>
      </c>
      <c r="Z208" s="982">
        <f t="shared" si="1590"/>
        <v>861641.15472049767</v>
      </c>
      <c r="AA208" s="982">
        <f t="shared" si="1590"/>
        <v>859933.6404740318</v>
      </c>
      <c r="AB208" s="982">
        <f t="shared" si="1590"/>
        <v>866693.81026175455</v>
      </c>
      <c r="AC208" s="982">
        <f t="shared" si="1590"/>
        <v>868998.19895720633</v>
      </c>
    </row>
    <row r="209" spans="1:29">
      <c r="A209" s="993"/>
      <c r="B209" s="971"/>
      <c r="C209" s="979"/>
      <c r="D209" s="979"/>
      <c r="E209" s="979"/>
      <c r="F209" s="979"/>
      <c r="G209" s="979"/>
      <c r="H209" s="979"/>
      <c r="I209" s="979"/>
      <c r="J209" s="979"/>
      <c r="K209" s="979"/>
      <c r="L209" s="979"/>
      <c r="M209" s="979"/>
      <c r="N209" s="979"/>
      <c r="O209" s="979"/>
      <c r="P209" s="979"/>
      <c r="Q209" s="979"/>
      <c r="R209" s="979"/>
      <c r="S209" s="979"/>
      <c r="T209" s="979"/>
      <c r="U209" s="979"/>
      <c r="V209" s="979"/>
      <c r="W209" s="828"/>
    </row>
    <row r="210" spans="1:29" ht="15" thickBot="1">
      <c r="A210" s="1485" t="s">
        <v>1181</v>
      </c>
      <c r="B210" s="1486"/>
      <c r="C210" s="1486"/>
      <c r="D210" s="1486"/>
      <c r="E210" s="1486"/>
      <c r="F210" s="1486"/>
      <c r="G210" s="1486"/>
      <c r="H210" s="1486"/>
      <c r="I210" s="1486"/>
      <c r="J210" s="1486"/>
      <c r="K210" s="1486"/>
      <c r="L210" s="1486"/>
      <c r="M210" s="1486"/>
      <c r="N210" s="1486"/>
      <c r="O210" s="1486"/>
      <c r="P210" s="1486"/>
      <c r="Q210" s="1486"/>
      <c r="R210" s="1486"/>
      <c r="S210" s="1486"/>
      <c r="T210" s="1486"/>
      <c r="U210" s="1486"/>
      <c r="V210" s="1486"/>
    </row>
    <row r="211" spans="1:29">
      <c r="A211" s="1481" t="s">
        <v>1032</v>
      </c>
      <c r="B211" s="1482"/>
      <c r="C211" s="969">
        <v>1</v>
      </c>
      <c r="D211" s="969">
        <v>2</v>
      </c>
      <c r="E211" s="969">
        <v>3</v>
      </c>
      <c r="F211" s="969">
        <v>4</v>
      </c>
      <c r="G211" s="969">
        <v>5</v>
      </c>
      <c r="H211" s="969">
        <v>6</v>
      </c>
      <c r="I211" s="969">
        <v>7</v>
      </c>
      <c r="J211" s="969">
        <v>8</v>
      </c>
      <c r="K211" s="969">
        <v>9</v>
      </c>
      <c r="L211" s="969">
        <v>10</v>
      </c>
      <c r="M211" s="969">
        <v>11</v>
      </c>
      <c r="N211" s="969">
        <v>12</v>
      </c>
      <c r="O211" s="969">
        <v>13</v>
      </c>
      <c r="P211" s="969">
        <v>14</v>
      </c>
      <c r="Q211" s="969">
        <v>15</v>
      </c>
      <c r="R211" s="969">
        <v>16</v>
      </c>
      <c r="S211" s="969">
        <v>17</v>
      </c>
      <c r="T211" s="969">
        <v>18</v>
      </c>
      <c r="U211" s="969">
        <v>19</v>
      </c>
      <c r="V211" s="969">
        <v>20</v>
      </c>
      <c r="W211" s="969">
        <v>21</v>
      </c>
      <c r="X211" s="969">
        <v>22</v>
      </c>
      <c r="Y211" s="969">
        <v>23</v>
      </c>
      <c r="Z211" s="969">
        <v>24</v>
      </c>
      <c r="AA211" s="969">
        <v>25</v>
      </c>
      <c r="AB211" s="969">
        <v>26</v>
      </c>
      <c r="AC211" s="969">
        <v>27</v>
      </c>
    </row>
    <row r="212" spans="1:29">
      <c r="A212" s="970" t="s">
        <v>1174</v>
      </c>
      <c r="B212" s="971"/>
      <c r="C212" s="972">
        <f>'2.4 Juniper forest (1ha)'!E200</f>
        <v>-1628.7225018438858</v>
      </c>
      <c r="D212" s="972">
        <f>'2.4 Juniper forest (1ha)'!F200</f>
        <v>0</v>
      </c>
      <c r="E212" s="972">
        <f>'2.4 Juniper forest (1ha)'!G200</f>
        <v>-1607.1357224953904</v>
      </c>
      <c r="F212" s="972">
        <f>'2.4 Juniper forest (1ha)'!H200</f>
        <v>0</v>
      </c>
      <c r="G212" s="972">
        <f>'2.4 Juniper forest (1ha)'!I200</f>
        <v>0</v>
      </c>
      <c r="H212" s="972">
        <f>'2.4 Juniper forest (1ha)'!J200</f>
        <v>0</v>
      </c>
      <c r="I212" s="972">
        <f>'2.4 Juniper forest (1ha)'!K200</f>
        <v>0</v>
      </c>
      <c r="J212" s="972">
        <f>'2.4 Juniper forest (1ha)'!L200</f>
        <v>799.38542274892427</v>
      </c>
      <c r="K212" s="972">
        <f>'2.4 Juniper forest (1ha)'!M200</f>
        <v>904.33186342084457</v>
      </c>
      <c r="L212" s="972">
        <f>'2.4 Juniper forest (1ha)'!N200</f>
        <v>807.11426071209053</v>
      </c>
      <c r="M212" s="972">
        <f>'2.4 Juniper forest (1ha)'!O200</f>
        <v>1113.0683101567301</v>
      </c>
      <c r="N212" s="972">
        <f>'2.4 Juniper forest (1ha)'!P200</f>
        <v>1216.8583162206953</v>
      </c>
      <c r="O212" s="972">
        <f>'2.4 Juniper forest (1ha)'!Q200</f>
        <v>1320.262844082009</v>
      </c>
      <c r="P212" s="972">
        <f>'2.4 Juniper forest (1ha)'!R200</f>
        <v>1423.281893740671</v>
      </c>
      <c r="Q212" s="972">
        <f>'2.4 Juniper forest (1ha)'!S200</f>
        <v>1220.7323721573453</v>
      </c>
      <c r="R212" s="972">
        <f>'2.4 Juniper forest (1ha)'!T200</f>
        <v>1628.1635584500398</v>
      </c>
      <c r="S212" s="972">
        <f>'2.4 Juniper forest (1ha)'!U200</f>
        <v>1730.0261735007462</v>
      </c>
      <c r="T212" s="972">
        <f>'2.4 Juniper forest (1ha)'!V200</f>
        <v>1831.5033103488015</v>
      </c>
      <c r="U212" s="972">
        <f>'2.4 Juniper forest (1ha)'!W200</f>
        <v>1932.5949689942049</v>
      </c>
      <c r="V212" s="972">
        <f>'2.4 Juniper forest (1ha)'!X200</f>
        <v>1626.6409195495658</v>
      </c>
      <c r="W212" s="972">
        <f>'2.4 Juniper forest (1ha)'!Y200</f>
        <v>2029.5427369611029</v>
      </c>
      <c r="X212" s="972">
        <f>'2.4 Juniper forest (1ha)'!Z200</f>
        <v>2025.7843244852497</v>
      </c>
      <c r="Y212" s="972">
        <f>'2.4 Juniper forest (1ha)'!AA200</f>
        <v>2022.0259120093963</v>
      </c>
      <c r="Z212" s="972">
        <f>'2.4 Juniper forest (1ha)'!AB200</f>
        <v>2018.267499533541</v>
      </c>
      <c r="AA212" s="972">
        <f>'2.4 Juniper forest (1ha)'!AC200</f>
        <v>1611.6072696461501</v>
      </c>
      <c r="AB212" s="972">
        <f>'2.4 Juniper forest (1ha)'!AD200</f>
        <v>2010.7506745818343</v>
      </c>
      <c r="AC212" s="972">
        <f>'2.4 Juniper forest (1ha)'!AE200</f>
        <v>2006.9922621059809</v>
      </c>
    </row>
    <row r="213" spans="1:29">
      <c r="A213" s="973" t="s">
        <v>1167</v>
      </c>
      <c r="B213" s="974"/>
      <c r="C213" s="975">
        <v>0</v>
      </c>
      <c r="D213" s="975">
        <v>0</v>
      </c>
      <c r="E213" s="975">
        <v>0</v>
      </c>
      <c r="F213" s="975">
        <v>0</v>
      </c>
      <c r="G213" s="975">
        <v>0</v>
      </c>
      <c r="H213" s="975">
        <v>0</v>
      </c>
      <c r="I213" s="975">
        <v>0</v>
      </c>
      <c r="J213" s="975">
        <v>0</v>
      </c>
      <c r="K213" s="975">
        <v>0</v>
      </c>
      <c r="L213" s="975">
        <v>0</v>
      </c>
      <c r="M213" s="975">
        <v>0</v>
      </c>
      <c r="N213" s="975">
        <v>0</v>
      </c>
      <c r="O213" s="975">
        <v>0</v>
      </c>
      <c r="P213" s="975">
        <v>0</v>
      </c>
      <c r="Q213" s="975">
        <v>0</v>
      </c>
      <c r="R213" s="975">
        <v>0</v>
      </c>
      <c r="S213" s="975">
        <v>0</v>
      </c>
      <c r="T213" s="975">
        <v>0</v>
      </c>
      <c r="U213" s="975">
        <v>0</v>
      </c>
      <c r="V213" s="975">
        <v>0</v>
      </c>
      <c r="W213" s="975">
        <v>1</v>
      </c>
      <c r="X213" s="975">
        <v>2</v>
      </c>
      <c r="Y213" s="975">
        <v>3</v>
      </c>
      <c r="Z213" s="975">
        <v>4</v>
      </c>
      <c r="AA213" s="975">
        <v>5</v>
      </c>
      <c r="AB213" s="975">
        <v>6</v>
      </c>
      <c r="AC213" s="975">
        <v>7</v>
      </c>
    </row>
    <row r="214" spans="1:29">
      <c r="A214" s="973" t="s">
        <v>1168</v>
      </c>
      <c r="B214" s="974"/>
      <c r="C214" s="975"/>
      <c r="D214" s="976">
        <f>$D$10*20%</f>
        <v>10</v>
      </c>
      <c r="E214" s="976">
        <f>D214</f>
        <v>10</v>
      </c>
      <c r="F214" s="976">
        <f t="shared" ref="F214" si="1591">E214</f>
        <v>10</v>
      </c>
      <c r="G214" s="976">
        <f t="shared" ref="G214:G215" si="1592">F214</f>
        <v>10</v>
      </c>
      <c r="H214" s="976">
        <f t="shared" ref="H214:H216" si="1593">G214</f>
        <v>10</v>
      </c>
      <c r="I214" s="976">
        <f t="shared" ref="I214:I217" si="1594">H214</f>
        <v>10</v>
      </c>
      <c r="J214" s="976">
        <f t="shared" ref="J214:J218" si="1595">I214</f>
        <v>10</v>
      </c>
      <c r="K214" s="976">
        <f t="shared" ref="K214:K219" si="1596">J214</f>
        <v>10</v>
      </c>
      <c r="L214" s="976">
        <f t="shared" ref="L214:L219" si="1597">K214</f>
        <v>10</v>
      </c>
      <c r="M214" s="976">
        <f t="shared" ref="M214:M219" si="1598">L214</f>
        <v>10</v>
      </c>
      <c r="N214" s="976">
        <f t="shared" ref="N214:N219" si="1599">M214</f>
        <v>10</v>
      </c>
      <c r="O214" s="976">
        <f t="shared" ref="O214:O219" si="1600">N214</f>
        <v>10</v>
      </c>
      <c r="P214" s="976">
        <f t="shared" ref="P214:P219" si="1601">O214</f>
        <v>10</v>
      </c>
      <c r="Q214" s="976">
        <f t="shared" ref="Q214:Q219" si="1602">P214</f>
        <v>10</v>
      </c>
      <c r="R214" s="976">
        <f t="shared" ref="R214:R219" si="1603">Q214</f>
        <v>10</v>
      </c>
      <c r="S214" s="976">
        <f t="shared" ref="S214:S219" si="1604">R214</f>
        <v>10</v>
      </c>
      <c r="T214" s="976">
        <f t="shared" ref="T214:T219" si="1605">S214</f>
        <v>10</v>
      </c>
      <c r="U214" s="976">
        <f t="shared" ref="U214:U219" si="1606">T214</f>
        <v>10</v>
      </c>
      <c r="V214" s="976">
        <f t="shared" ref="V214:V219" si="1607">U214</f>
        <v>10</v>
      </c>
      <c r="W214" s="976">
        <f t="shared" ref="W214:W219" si="1608">V214</f>
        <v>10</v>
      </c>
      <c r="X214" s="976">
        <f t="shared" ref="X214:X219" si="1609">W214</f>
        <v>10</v>
      </c>
      <c r="Y214" s="976">
        <f t="shared" ref="Y214:Y219" si="1610">X214</f>
        <v>10</v>
      </c>
      <c r="Z214" s="976">
        <f t="shared" ref="Z214:Z219" si="1611">Y214</f>
        <v>10</v>
      </c>
      <c r="AA214" s="976">
        <f t="shared" ref="AA214:AA219" si="1612">Z214</f>
        <v>10</v>
      </c>
      <c r="AB214" s="976">
        <f t="shared" ref="AB214:AB219" si="1613">AA214</f>
        <v>10</v>
      </c>
      <c r="AC214" s="976">
        <f t="shared" ref="AC214:AC219" si="1614">AB214</f>
        <v>10</v>
      </c>
    </row>
    <row r="215" spans="1:29">
      <c r="A215" s="973" t="s">
        <v>1169</v>
      </c>
      <c r="B215" s="974"/>
      <c r="C215" s="975"/>
      <c r="D215" s="976"/>
      <c r="E215" s="976">
        <f>D214</f>
        <v>10</v>
      </c>
      <c r="F215" s="976">
        <f>E215</f>
        <v>10</v>
      </c>
      <c r="G215" s="976">
        <f t="shared" si="1592"/>
        <v>10</v>
      </c>
      <c r="H215" s="976">
        <f t="shared" si="1593"/>
        <v>10</v>
      </c>
      <c r="I215" s="976">
        <f t="shared" si="1594"/>
        <v>10</v>
      </c>
      <c r="J215" s="976">
        <f t="shared" si="1595"/>
        <v>10</v>
      </c>
      <c r="K215" s="976">
        <f t="shared" si="1596"/>
        <v>10</v>
      </c>
      <c r="L215" s="976">
        <f t="shared" si="1597"/>
        <v>10</v>
      </c>
      <c r="M215" s="976">
        <f t="shared" si="1598"/>
        <v>10</v>
      </c>
      <c r="N215" s="976">
        <f t="shared" si="1599"/>
        <v>10</v>
      </c>
      <c r="O215" s="976">
        <f t="shared" si="1600"/>
        <v>10</v>
      </c>
      <c r="P215" s="976">
        <f t="shared" si="1601"/>
        <v>10</v>
      </c>
      <c r="Q215" s="976">
        <f t="shared" si="1602"/>
        <v>10</v>
      </c>
      <c r="R215" s="976">
        <f t="shared" si="1603"/>
        <v>10</v>
      </c>
      <c r="S215" s="976">
        <f t="shared" si="1604"/>
        <v>10</v>
      </c>
      <c r="T215" s="976">
        <f t="shared" si="1605"/>
        <v>10</v>
      </c>
      <c r="U215" s="976">
        <f t="shared" si="1606"/>
        <v>10</v>
      </c>
      <c r="V215" s="976">
        <f t="shared" si="1607"/>
        <v>10</v>
      </c>
      <c r="W215" s="976">
        <f t="shared" si="1608"/>
        <v>10</v>
      </c>
      <c r="X215" s="976">
        <f t="shared" si="1609"/>
        <v>10</v>
      </c>
      <c r="Y215" s="976">
        <f t="shared" si="1610"/>
        <v>10</v>
      </c>
      <c r="Z215" s="976">
        <f t="shared" si="1611"/>
        <v>10</v>
      </c>
      <c r="AA215" s="976">
        <f t="shared" si="1612"/>
        <v>10</v>
      </c>
      <c r="AB215" s="976">
        <f t="shared" si="1613"/>
        <v>10</v>
      </c>
      <c r="AC215" s="976">
        <f t="shared" si="1614"/>
        <v>10</v>
      </c>
    </row>
    <row r="216" spans="1:29">
      <c r="A216" s="973" t="s">
        <v>1170</v>
      </c>
      <c r="B216" s="974"/>
      <c r="C216" s="975"/>
      <c r="D216" s="976"/>
      <c r="E216" s="976"/>
      <c r="F216" s="976">
        <f>E215</f>
        <v>10</v>
      </c>
      <c r="G216" s="976">
        <f>F216</f>
        <v>10</v>
      </c>
      <c r="H216" s="976">
        <f t="shared" si="1593"/>
        <v>10</v>
      </c>
      <c r="I216" s="976">
        <f t="shared" si="1594"/>
        <v>10</v>
      </c>
      <c r="J216" s="976">
        <f t="shared" si="1595"/>
        <v>10</v>
      </c>
      <c r="K216" s="976">
        <f t="shared" si="1596"/>
        <v>10</v>
      </c>
      <c r="L216" s="976">
        <f t="shared" si="1597"/>
        <v>10</v>
      </c>
      <c r="M216" s="976">
        <f t="shared" si="1598"/>
        <v>10</v>
      </c>
      <c r="N216" s="976">
        <f t="shared" si="1599"/>
        <v>10</v>
      </c>
      <c r="O216" s="976">
        <f t="shared" si="1600"/>
        <v>10</v>
      </c>
      <c r="P216" s="976">
        <f t="shared" si="1601"/>
        <v>10</v>
      </c>
      <c r="Q216" s="976">
        <f t="shared" si="1602"/>
        <v>10</v>
      </c>
      <c r="R216" s="976">
        <f t="shared" si="1603"/>
        <v>10</v>
      </c>
      <c r="S216" s="976">
        <f t="shared" si="1604"/>
        <v>10</v>
      </c>
      <c r="T216" s="976">
        <f t="shared" si="1605"/>
        <v>10</v>
      </c>
      <c r="U216" s="976">
        <f t="shared" si="1606"/>
        <v>10</v>
      </c>
      <c r="V216" s="976">
        <f t="shared" si="1607"/>
        <v>10</v>
      </c>
      <c r="W216" s="976">
        <f t="shared" si="1608"/>
        <v>10</v>
      </c>
      <c r="X216" s="976">
        <f t="shared" si="1609"/>
        <v>10</v>
      </c>
      <c r="Y216" s="976">
        <f t="shared" si="1610"/>
        <v>10</v>
      </c>
      <c r="Z216" s="976">
        <f t="shared" si="1611"/>
        <v>10</v>
      </c>
      <c r="AA216" s="976">
        <f t="shared" si="1612"/>
        <v>10</v>
      </c>
      <c r="AB216" s="976">
        <f t="shared" si="1613"/>
        <v>10</v>
      </c>
      <c r="AC216" s="976">
        <f t="shared" si="1614"/>
        <v>10</v>
      </c>
    </row>
    <row r="217" spans="1:29">
      <c r="A217" s="973" t="s">
        <v>1171</v>
      </c>
      <c r="B217" s="974"/>
      <c r="C217" s="975"/>
      <c r="D217" s="976"/>
      <c r="E217" s="976"/>
      <c r="F217" s="976"/>
      <c r="G217" s="992">
        <f>F216</f>
        <v>10</v>
      </c>
      <c r="H217" s="975">
        <f>G217</f>
        <v>10</v>
      </c>
      <c r="I217" s="975">
        <f t="shared" si="1594"/>
        <v>10</v>
      </c>
      <c r="J217" s="975">
        <f t="shared" si="1595"/>
        <v>10</v>
      </c>
      <c r="K217" s="975">
        <f t="shared" si="1596"/>
        <v>10</v>
      </c>
      <c r="L217" s="975">
        <f t="shared" si="1597"/>
        <v>10</v>
      </c>
      <c r="M217" s="975">
        <f t="shared" si="1598"/>
        <v>10</v>
      </c>
      <c r="N217" s="975">
        <f t="shared" si="1599"/>
        <v>10</v>
      </c>
      <c r="O217" s="975">
        <f t="shared" si="1600"/>
        <v>10</v>
      </c>
      <c r="P217" s="975">
        <f t="shared" si="1601"/>
        <v>10</v>
      </c>
      <c r="Q217" s="975">
        <f t="shared" si="1602"/>
        <v>10</v>
      </c>
      <c r="R217" s="975">
        <f t="shared" si="1603"/>
        <v>10</v>
      </c>
      <c r="S217" s="975">
        <f t="shared" si="1604"/>
        <v>10</v>
      </c>
      <c r="T217" s="975">
        <f t="shared" si="1605"/>
        <v>10</v>
      </c>
      <c r="U217" s="975">
        <f t="shared" si="1606"/>
        <v>10</v>
      </c>
      <c r="V217" s="975">
        <f t="shared" si="1607"/>
        <v>10</v>
      </c>
      <c r="W217" s="975">
        <f t="shared" si="1608"/>
        <v>10</v>
      </c>
      <c r="X217" s="975">
        <f t="shared" si="1609"/>
        <v>10</v>
      </c>
      <c r="Y217" s="975">
        <f t="shared" si="1610"/>
        <v>10</v>
      </c>
      <c r="Z217" s="975">
        <f t="shared" si="1611"/>
        <v>10</v>
      </c>
      <c r="AA217" s="975">
        <f t="shared" si="1612"/>
        <v>10</v>
      </c>
      <c r="AB217" s="975">
        <f t="shared" si="1613"/>
        <v>10</v>
      </c>
      <c r="AC217" s="975">
        <f t="shared" si="1614"/>
        <v>10</v>
      </c>
    </row>
    <row r="218" spans="1:29">
      <c r="A218" s="973" t="s">
        <v>1172</v>
      </c>
      <c r="B218" s="974"/>
      <c r="C218" s="975"/>
      <c r="D218" s="976"/>
      <c r="E218" s="976"/>
      <c r="F218" s="976"/>
      <c r="G218" s="975"/>
      <c r="H218" s="992">
        <f>G217</f>
        <v>10</v>
      </c>
      <c r="I218" s="975">
        <f>H218</f>
        <v>10</v>
      </c>
      <c r="J218" s="975">
        <f t="shared" si="1595"/>
        <v>10</v>
      </c>
      <c r="K218" s="975">
        <f t="shared" si="1596"/>
        <v>10</v>
      </c>
      <c r="L218" s="975">
        <f t="shared" si="1597"/>
        <v>10</v>
      </c>
      <c r="M218" s="975">
        <f t="shared" si="1598"/>
        <v>10</v>
      </c>
      <c r="N218" s="975">
        <f t="shared" si="1599"/>
        <v>10</v>
      </c>
      <c r="O218" s="975">
        <f t="shared" si="1600"/>
        <v>10</v>
      </c>
      <c r="P218" s="975">
        <f t="shared" si="1601"/>
        <v>10</v>
      </c>
      <c r="Q218" s="975">
        <f t="shared" si="1602"/>
        <v>10</v>
      </c>
      <c r="R218" s="975">
        <f t="shared" si="1603"/>
        <v>10</v>
      </c>
      <c r="S218" s="975">
        <f t="shared" si="1604"/>
        <v>10</v>
      </c>
      <c r="T218" s="975">
        <f t="shared" si="1605"/>
        <v>10</v>
      </c>
      <c r="U218" s="975">
        <f t="shared" si="1606"/>
        <v>10</v>
      </c>
      <c r="V218" s="975">
        <f t="shared" si="1607"/>
        <v>10</v>
      </c>
      <c r="W218" s="975">
        <f t="shared" si="1608"/>
        <v>10</v>
      </c>
      <c r="X218" s="975">
        <f t="shared" si="1609"/>
        <v>10</v>
      </c>
      <c r="Y218" s="975">
        <f t="shared" si="1610"/>
        <v>10</v>
      </c>
      <c r="Z218" s="975">
        <f t="shared" si="1611"/>
        <v>10</v>
      </c>
      <c r="AA218" s="975">
        <f t="shared" si="1612"/>
        <v>10</v>
      </c>
      <c r="AB218" s="975">
        <f t="shared" si="1613"/>
        <v>10</v>
      </c>
      <c r="AC218" s="975">
        <f t="shared" si="1614"/>
        <v>10</v>
      </c>
    </row>
    <row r="219" spans="1:29">
      <c r="A219" s="973" t="s">
        <v>1173</v>
      </c>
      <c r="B219" s="974"/>
      <c r="C219" s="975"/>
      <c r="D219" s="976"/>
      <c r="E219" s="976"/>
      <c r="F219" s="976"/>
      <c r="G219" s="975"/>
      <c r="H219" s="975"/>
      <c r="I219" s="975">
        <v>0</v>
      </c>
      <c r="J219" s="975">
        <f>I219</f>
        <v>0</v>
      </c>
      <c r="K219" s="975">
        <f t="shared" si="1596"/>
        <v>0</v>
      </c>
      <c r="L219" s="975">
        <f t="shared" si="1597"/>
        <v>0</v>
      </c>
      <c r="M219" s="975">
        <f t="shared" si="1598"/>
        <v>0</v>
      </c>
      <c r="N219" s="975">
        <f t="shared" si="1599"/>
        <v>0</v>
      </c>
      <c r="O219" s="975">
        <f t="shared" si="1600"/>
        <v>0</v>
      </c>
      <c r="P219" s="975">
        <f t="shared" si="1601"/>
        <v>0</v>
      </c>
      <c r="Q219" s="975">
        <f t="shared" si="1602"/>
        <v>0</v>
      </c>
      <c r="R219" s="975">
        <f t="shared" si="1603"/>
        <v>0</v>
      </c>
      <c r="S219" s="975">
        <f t="shared" si="1604"/>
        <v>0</v>
      </c>
      <c r="T219" s="975">
        <f t="shared" si="1605"/>
        <v>0</v>
      </c>
      <c r="U219" s="975">
        <f t="shared" si="1606"/>
        <v>0</v>
      </c>
      <c r="V219" s="975">
        <f t="shared" si="1607"/>
        <v>0</v>
      </c>
      <c r="W219" s="975">
        <f t="shared" si="1608"/>
        <v>0</v>
      </c>
      <c r="X219" s="975">
        <f t="shared" si="1609"/>
        <v>0</v>
      </c>
      <c r="Y219" s="975">
        <f t="shared" si="1610"/>
        <v>0</v>
      </c>
      <c r="Z219" s="975">
        <f t="shared" si="1611"/>
        <v>0</v>
      </c>
      <c r="AA219" s="975">
        <f t="shared" si="1612"/>
        <v>0</v>
      </c>
      <c r="AB219" s="975">
        <f t="shared" si="1613"/>
        <v>0</v>
      </c>
      <c r="AC219" s="975">
        <f t="shared" si="1614"/>
        <v>0</v>
      </c>
    </row>
    <row r="220" spans="1:29">
      <c r="A220" s="973" t="s">
        <v>1033</v>
      </c>
      <c r="B220" s="974"/>
      <c r="C220" s="976">
        <f>C213*C212</f>
        <v>0</v>
      </c>
      <c r="D220" s="976">
        <f>C213*D212</f>
        <v>0</v>
      </c>
      <c r="E220" s="976">
        <f t="shared" ref="E220:V220" si="1615">D213*E212</f>
        <v>0</v>
      </c>
      <c r="F220" s="976">
        <f t="shared" si="1615"/>
        <v>0</v>
      </c>
      <c r="G220" s="976">
        <f t="shared" si="1615"/>
        <v>0</v>
      </c>
      <c r="H220" s="976">
        <f t="shared" si="1615"/>
        <v>0</v>
      </c>
      <c r="I220" s="976">
        <f t="shared" si="1615"/>
        <v>0</v>
      </c>
      <c r="J220" s="976">
        <f t="shared" si="1615"/>
        <v>0</v>
      </c>
      <c r="K220" s="976">
        <f t="shared" si="1615"/>
        <v>0</v>
      </c>
      <c r="L220" s="976">
        <f t="shared" si="1615"/>
        <v>0</v>
      </c>
      <c r="M220" s="976">
        <f t="shared" si="1615"/>
        <v>0</v>
      </c>
      <c r="N220" s="976">
        <f t="shared" si="1615"/>
        <v>0</v>
      </c>
      <c r="O220" s="976">
        <f t="shared" si="1615"/>
        <v>0</v>
      </c>
      <c r="P220" s="976">
        <f t="shared" si="1615"/>
        <v>0</v>
      </c>
      <c r="Q220" s="976">
        <f t="shared" si="1615"/>
        <v>0</v>
      </c>
      <c r="R220" s="976">
        <f t="shared" si="1615"/>
        <v>0</v>
      </c>
      <c r="S220" s="976">
        <f t="shared" si="1615"/>
        <v>0</v>
      </c>
      <c r="T220" s="976">
        <f t="shared" si="1615"/>
        <v>0</v>
      </c>
      <c r="U220" s="976">
        <f t="shared" si="1615"/>
        <v>0</v>
      </c>
      <c r="V220" s="976">
        <f t="shared" si="1615"/>
        <v>0</v>
      </c>
      <c r="W220" s="976">
        <f t="shared" ref="W220" si="1616">V213*W212</f>
        <v>0</v>
      </c>
      <c r="X220" s="976">
        <f t="shared" ref="X220" si="1617">W213*X212</f>
        <v>2025.7843244852497</v>
      </c>
      <c r="Y220" s="976">
        <f t="shared" ref="Y220" si="1618">X213*Y212</f>
        <v>4044.0518240187926</v>
      </c>
      <c r="Z220" s="976">
        <f t="shared" ref="Z220" si="1619">Y213*Z212</f>
        <v>6054.802498600623</v>
      </c>
      <c r="AA220" s="976">
        <f t="shared" ref="AA220" si="1620">Z213*AA212</f>
        <v>6446.4290785846006</v>
      </c>
      <c r="AB220" s="976">
        <f t="shared" ref="AB220" si="1621">AA213*AB212</f>
        <v>10053.753372909172</v>
      </c>
      <c r="AC220" s="976">
        <f t="shared" ref="AC220" si="1622">AB213*AC212</f>
        <v>12041.953572635884</v>
      </c>
    </row>
    <row r="221" spans="1:29">
      <c r="A221" s="973" t="s">
        <v>1034</v>
      </c>
      <c r="B221" s="971"/>
      <c r="C221" s="977"/>
      <c r="D221" s="978">
        <f>D214*C212</f>
        <v>-16287.225018438858</v>
      </c>
      <c r="E221" s="978">
        <f t="shared" ref="E221" si="1623">E214*D212</f>
        <v>0</v>
      </c>
      <c r="F221" s="978">
        <f t="shared" ref="F221" si="1624">F214*E212</f>
        <v>-16071.357224953903</v>
      </c>
      <c r="G221" s="978">
        <f t="shared" ref="G221" si="1625">G214*F212</f>
        <v>0</v>
      </c>
      <c r="H221" s="978">
        <f t="shared" ref="H221" si="1626">H214*G212</f>
        <v>0</v>
      </c>
      <c r="I221" s="978">
        <f t="shared" ref="I221" si="1627">I214*H212</f>
        <v>0</v>
      </c>
      <c r="J221" s="978">
        <f t="shared" ref="J221" si="1628">J214*I212</f>
        <v>0</v>
      </c>
      <c r="K221" s="978">
        <f t="shared" ref="K221" si="1629">K214*J212</f>
        <v>7993.8542274892425</v>
      </c>
      <c r="L221" s="978">
        <f t="shared" ref="L221" si="1630">L214*K212</f>
        <v>9043.3186342084464</v>
      </c>
      <c r="M221" s="978">
        <f t="shared" ref="M221" si="1631">M214*L212</f>
        <v>8071.1426071209053</v>
      </c>
      <c r="N221" s="978">
        <f t="shared" ref="N221" si="1632">N214*M212</f>
        <v>11130.683101567301</v>
      </c>
      <c r="O221" s="978">
        <f t="shared" ref="O221" si="1633">O214*N212</f>
        <v>12168.583162206953</v>
      </c>
      <c r="P221" s="978">
        <f t="shared" ref="P221" si="1634">P214*O212</f>
        <v>13202.62844082009</v>
      </c>
      <c r="Q221" s="978">
        <f t="shared" ref="Q221" si="1635">Q214*P212</f>
        <v>14232.81893740671</v>
      </c>
      <c r="R221" s="978">
        <f t="shared" ref="R221" si="1636">R214*Q212</f>
        <v>12207.323721573452</v>
      </c>
      <c r="S221" s="978">
        <f t="shared" ref="S221" si="1637">S214*R212</f>
        <v>16281.635584500398</v>
      </c>
      <c r="T221" s="978">
        <f t="shared" ref="T221" si="1638">T214*S212</f>
        <v>17300.261735007462</v>
      </c>
      <c r="U221" s="978">
        <f t="shared" ref="U221" si="1639">U214*T212</f>
        <v>18315.033103488015</v>
      </c>
      <c r="V221" s="978">
        <f t="shared" ref="V221" si="1640">V214*U212</f>
        <v>19325.949689942048</v>
      </c>
      <c r="W221" s="978">
        <f t="shared" ref="W221" si="1641">W214*V212</f>
        <v>16266.409195495657</v>
      </c>
      <c r="X221" s="978">
        <f t="shared" ref="X221" si="1642">X214*W212</f>
        <v>20295.427369611029</v>
      </c>
      <c r="Y221" s="978">
        <f t="shared" ref="Y221" si="1643">Y214*X212</f>
        <v>20257.843244852498</v>
      </c>
      <c r="Z221" s="978">
        <f t="shared" ref="Z221" si="1644">Z214*Y212</f>
        <v>20220.259120093964</v>
      </c>
      <c r="AA221" s="978">
        <f t="shared" ref="AA221" si="1645">AA214*Z212</f>
        <v>20182.674995335408</v>
      </c>
      <c r="AB221" s="978">
        <f t="shared" ref="AB221" si="1646">AB214*AA212</f>
        <v>16116.072696461502</v>
      </c>
      <c r="AC221" s="978">
        <f t="shared" ref="AC221" si="1647">AC214*AB212</f>
        <v>20107.506745818344</v>
      </c>
    </row>
    <row r="222" spans="1:29">
      <c r="A222" s="973" t="s">
        <v>1035</v>
      </c>
      <c r="B222" s="971"/>
      <c r="C222" s="977"/>
      <c r="D222" s="977"/>
      <c r="E222" s="979">
        <f>E215*C212</f>
        <v>-16287.225018438858</v>
      </c>
      <c r="F222" s="979">
        <f t="shared" ref="F222" si="1648">F215*D212</f>
        <v>0</v>
      </c>
      <c r="G222" s="979">
        <f t="shared" ref="G222" si="1649">G215*E212</f>
        <v>-16071.357224953903</v>
      </c>
      <c r="H222" s="979">
        <f t="shared" ref="H222" si="1650">H215*F212</f>
        <v>0</v>
      </c>
      <c r="I222" s="979">
        <f t="shared" ref="I222" si="1651">I215*G212</f>
        <v>0</v>
      </c>
      <c r="J222" s="979">
        <f t="shared" ref="J222" si="1652">J215*H212</f>
        <v>0</v>
      </c>
      <c r="K222" s="979">
        <f t="shared" ref="K222" si="1653">K215*I212</f>
        <v>0</v>
      </c>
      <c r="L222" s="979">
        <f t="shared" ref="L222" si="1654">L215*J212</f>
        <v>7993.8542274892425</v>
      </c>
      <c r="M222" s="979">
        <f t="shared" ref="M222" si="1655">M215*K212</f>
        <v>9043.3186342084464</v>
      </c>
      <c r="N222" s="979">
        <f t="shared" ref="N222" si="1656">N215*L212</f>
        <v>8071.1426071209053</v>
      </c>
      <c r="O222" s="979">
        <f t="shared" ref="O222" si="1657">O215*M212</f>
        <v>11130.683101567301</v>
      </c>
      <c r="P222" s="979">
        <f t="shared" ref="P222" si="1658">P215*N212</f>
        <v>12168.583162206953</v>
      </c>
      <c r="Q222" s="979">
        <f t="shared" ref="Q222" si="1659">Q215*O212</f>
        <v>13202.62844082009</v>
      </c>
      <c r="R222" s="979">
        <f t="shared" ref="R222" si="1660">R215*P212</f>
        <v>14232.81893740671</v>
      </c>
      <c r="S222" s="979">
        <f t="shared" ref="S222" si="1661">S215*Q212</f>
        <v>12207.323721573452</v>
      </c>
      <c r="T222" s="979">
        <f t="shared" ref="T222" si="1662">T215*R212</f>
        <v>16281.635584500398</v>
      </c>
      <c r="U222" s="979">
        <f t="shared" ref="U222" si="1663">U215*S212</f>
        <v>17300.261735007462</v>
      </c>
      <c r="V222" s="979">
        <f t="shared" ref="V222" si="1664">V215*T212</f>
        <v>18315.033103488015</v>
      </c>
      <c r="W222" s="979">
        <f t="shared" ref="W222" si="1665">W215*U212</f>
        <v>19325.949689942048</v>
      </c>
      <c r="X222" s="979">
        <f t="shared" ref="X222" si="1666">X215*V212</f>
        <v>16266.409195495657</v>
      </c>
      <c r="Y222" s="979">
        <f t="shared" ref="Y222" si="1667">Y215*W212</f>
        <v>20295.427369611029</v>
      </c>
      <c r="Z222" s="979">
        <f t="shared" ref="Z222" si="1668">Z215*X212</f>
        <v>20257.843244852498</v>
      </c>
      <c r="AA222" s="979">
        <f t="shared" ref="AA222" si="1669">AA215*Y212</f>
        <v>20220.259120093964</v>
      </c>
      <c r="AB222" s="979">
        <f t="shared" ref="AB222" si="1670">AB215*Z212</f>
        <v>20182.674995335408</v>
      </c>
      <c r="AC222" s="979">
        <f t="shared" ref="AC222" si="1671">AC215*AA212</f>
        <v>16116.072696461502</v>
      </c>
    </row>
    <row r="223" spans="1:29">
      <c r="A223" s="973" t="s">
        <v>1036</v>
      </c>
      <c r="B223" s="971"/>
      <c r="C223" s="977"/>
      <c r="D223" s="977"/>
      <c r="E223" s="977"/>
      <c r="F223" s="979">
        <f>F216*C212</f>
        <v>-16287.225018438858</v>
      </c>
      <c r="G223" s="979">
        <f t="shared" ref="G223" si="1672">G216*D212</f>
        <v>0</v>
      </c>
      <c r="H223" s="979">
        <f t="shared" ref="H223" si="1673">H216*E212</f>
        <v>-16071.357224953903</v>
      </c>
      <c r="I223" s="979">
        <f t="shared" ref="I223" si="1674">I216*F212</f>
        <v>0</v>
      </c>
      <c r="J223" s="979">
        <f t="shared" ref="J223" si="1675">J216*G212</f>
        <v>0</v>
      </c>
      <c r="K223" s="979">
        <f t="shared" ref="K223" si="1676">K216*H212</f>
        <v>0</v>
      </c>
      <c r="L223" s="979">
        <f t="shared" ref="L223" si="1677">L216*I212</f>
        <v>0</v>
      </c>
      <c r="M223" s="979">
        <f t="shared" ref="M223" si="1678">M216*J212</f>
        <v>7993.8542274892425</v>
      </c>
      <c r="N223" s="979">
        <f t="shared" ref="N223" si="1679">N216*K212</f>
        <v>9043.3186342084464</v>
      </c>
      <c r="O223" s="979">
        <f t="shared" ref="O223" si="1680">O216*L212</f>
        <v>8071.1426071209053</v>
      </c>
      <c r="P223" s="979">
        <f t="shared" ref="P223" si="1681">P216*M212</f>
        <v>11130.683101567301</v>
      </c>
      <c r="Q223" s="979">
        <f t="shared" ref="Q223" si="1682">Q216*N212</f>
        <v>12168.583162206953</v>
      </c>
      <c r="R223" s="979">
        <f t="shared" ref="R223" si="1683">R216*O212</f>
        <v>13202.62844082009</v>
      </c>
      <c r="S223" s="979">
        <f t="shared" ref="S223" si="1684">S216*P212</f>
        <v>14232.81893740671</v>
      </c>
      <c r="T223" s="979">
        <f t="shared" ref="T223" si="1685">T216*Q212</f>
        <v>12207.323721573452</v>
      </c>
      <c r="U223" s="979">
        <f t="shared" ref="U223" si="1686">U216*R212</f>
        <v>16281.635584500398</v>
      </c>
      <c r="V223" s="979">
        <f t="shared" ref="V223" si="1687">V216*S212</f>
        <v>17300.261735007462</v>
      </c>
      <c r="W223" s="979">
        <f t="shared" ref="W223" si="1688">W216*T212</f>
        <v>18315.033103488015</v>
      </c>
      <c r="X223" s="979">
        <f t="shared" ref="X223" si="1689">X216*U212</f>
        <v>19325.949689942048</v>
      </c>
      <c r="Y223" s="979">
        <f t="shared" ref="Y223" si="1690">Y216*V212</f>
        <v>16266.409195495657</v>
      </c>
      <c r="Z223" s="979">
        <f t="shared" ref="Z223" si="1691">Z216*W212</f>
        <v>20295.427369611029</v>
      </c>
      <c r="AA223" s="979">
        <f t="shared" ref="AA223" si="1692">AA216*X212</f>
        <v>20257.843244852498</v>
      </c>
      <c r="AB223" s="979">
        <f t="shared" ref="AB223" si="1693">AB216*Y212</f>
        <v>20220.259120093964</v>
      </c>
      <c r="AC223" s="979">
        <f t="shared" ref="AC223" si="1694">AC216*Z212</f>
        <v>20182.674995335408</v>
      </c>
    </row>
    <row r="224" spans="1:29">
      <c r="A224" s="973" t="s">
        <v>1037</v>
      </c>
      <c r="B224" s="971"/>
      <c r="C224" s="977"/>
      <c r="D224" s="977"/>
      <c r="E224" s="977"/>
      <c r="F224" s="977"/>
      <c r="G224" s="979">
        <f>G217*C212</f>
        <v>-16287.225018438858</v>
      </c>
      <c r="H224" s="979">
        <f t="shared" ref="H224" si="1695">H217*D212</f>
        <v>0</v>
      </c>
      <c r="I224" s="979">
        <f t="shared" ref="I224" si="1696">I217*E212</f>
        <v>-16071.357224953903</v>
      </c>
      <c r="J224" s="979">
        <f t="shared" ref="J224" si="1697">J217*F212</f>
        <v>0</v>
      </c>
      <c r="K224" s="979">
        <f t="shared" ref="K224" si="1698">K217*G212</f>
        <v>0</v>
      </c>
      <c r="L224" s="979">
        <f t="shared" ref="L224" si="1699">L217*H212</f>
        <v>0</v>
      </c>
      <c r="M224" s="979">
        <f t="shared" ref="M224" si="1700">M217*I212</f>
        <v>0</v>
      </c>
      <c r="N224" s="979">
        <f t="shared" ref="N224" si="1701">N217*J212</f>
        <v>7993.8542274892425</v>
      </c>
      <c r="O224" s="979">
        <f t="shared" ref="O224" si="1702">O217*K212</f>
        <v>9043.3186342084464</v>
      </c>
      <c r="P224" s="979">
        <f t="shared" ref="P224" si="1703">P217*L212</f>
        <v>8071.1426071209053</v>
      </c>
      <c r="Q224" s="979">
        <f t="shared" ref="Q224" si="1704">Q217*M212</f>
        <v>11130.683101567301</v>
      </c>
      <c r="R224" s="979">
        <f t="shared" ref="R224" si="1705">R217*N212</f>
        <v>12168.583162206953</v>
      </c>
      <c r="S224" s="979">
        <f t="shared" ref="S224" si="1706">S217*O212</f>
        <v>13202.62844082009</v>
      </c>
      <c r="T224" s="979">
        <f t="shared" ref="T224" si="1707">T217*P212</f>
        <v>14232.81893740671</v>
      </c>
      <c r="U224" s="979">
        <f t="shared" ref="U224" si="1708">U217*Q212</f>
        <v>12207.323721573452</v>
      </c>
      <c r="V224" s="979">
        <f t="shared" ref="V224" si="1709">V217*R212</f>
        <v>16281.635584500398</v>
      </c>
      <c r="W224" s="979">
        <f t="shared" ref="W224" si="1710">W217*S212</f>
        <v>17300.261735007462</v>
      </c>
      <c r="X224" s="979">
        <f t="shared" ref="X224" si="1711">X217*T212</f>
        <v>18315.033103488015</v>
      </c>
      <c r="Y224" s="979">
        <f t="shared" ref="Y224" si="1712">Y217*U212</f>
        <v>19325.949689942048</v>
      </c>
      <c r="Z224" s="979">
        <f t="shared" ref="Z224" si="1713">Z217*V212</f>
        <v>16266.409195495657</v>
      </c>
      <c r="AA224" s="979">
        <f t="shared" ref="AA224" si="1714">AA217*W212</f>
        <v>20295.427369611029</v>
      </c>
      <c r="AB224" s="979">
        <f t="shared" ref="AB224" si="1715">AB217*X212</f>
        <v>20257.843244852498</v>
      </c>
      <c r="AC224" s="979">
        <f t="shared" ref="AC224" si="1716">AC217*Y212</f>
        <v>20220.259120093964</v>
      </c>
    </row>
    <row r="225" spans="1:29">
      <c r="A225" s="973" t="s">
        <v>1038</v>
      </c>
      <c r="B225" s="971"/>
      <c r="C225" s="977"/>
      <c r="D225" s="977"/>
      <c r="E225" s="977"/>
      <c r="F225" s="977"/>
      <c r="G225" s="979"/>
      <c r="H225" s="979">
        <f>H218*C212</f>
        <v>-16287.225018438858</v>
      </c>
      <c r="I225" s="979">
        <f t="shared" ref="I225" si="1717">I218*D212</f>
        <v>0</v>
      </c>
      <c r="J225" s="979">
        <f t="shared" ref="J225" si="1718">J218*E212</f>
        <v>-16071.357224953903</v>
      </c>
      <c r="K225" s="979">
        <f t="shared" ref="K225" si="1719">K218*F212</f>
        <v>0</v>
      </c>
      <c r="L225" s="979">
        <f t="shared" ref="L225" si="1720">L218*G212</f>
        <v>0</v>
      </c>
      <c r="M225" s="979">
        <f t="shared" ref="M225" si="1721">M218*H212</f>
        <v>0</v>
      </c>
      <c r="N225" s="979">
        <f t="shared" ref="N225" si="1722">N218*I212</f>
        <v>0</v>
      </c>
      <c r="O225" s="979">
        <f t="shared" ref="O225" si="1723">O218*J212</f>
        <v>7993.8542274892425</v>
      </c>
      <c r="P225" s="979">
        <f t="shared" ref="P225" si="1724">P218*K212</f>
        <v>9043.3186342084464</v>
      </c>
      <c r="Q225" s="979">
        <f t="shared" ref="Q225" si="1725">Q218*L212</f>
        <v>8071.1426071209053</v>
      </c>
      <c r="R225" s="979">
        <f t="shared" ref="R225" si="1726">R218*M212</f>
        <v>11130.683101567301</v>
      </c>
      <c r="S225" s="979">
        <f t="shared" ref="S225" si="1727">S218*N212</f>
        <v>12168.583162206953</v>
      </c>
      <c r="T225" s="979">
        <f t="shared" ref="T225" si="1728">T218*O212</f>
        <v>13202.62844082009</v>
      </c>
      <c r="U225" s="979">
        <f t="shared" ref="U225" si="1729">U218*P212</f>
        <v>14232.81893740671</v>
      </c>
      <c r="V225" s="979">
        <f t="shared" ref="V225" si="1730">V218*Q212</f>
        <v>12207.323721573452</v>
      </c>
      <c r="W225" s="979">
        <f t="shared" ref="W225" si="1731">W218*R212</f>
        <v>16281.635584500398</v>
      </c>
      <c r="X225" s="979">
        <f t="shared" ref="X225" si="1732">X218*S212</f>
        <v>17300.261735007462</v>
      </c>
      <c r="Y225" s="979">
        <f t="shared" ref="Y225" si="1733">Y218*T212</f>
        <v>18315.033103488015</v>
      </c>
      <c r="Z225" s="979">
        <f t="shared" ref="Z225" si="1734">Z218*U212</f>
        <v>19325.949689942048</v>
      </c>
      <c r="AA225" s="979">
        <f t="shared" ref="AA225" si="1735">AA218*V212</f>
        <v>16266.409195495657</v>
      </c>
      <c r="AB225" s="979">
        <f t="shared" ref="AB225" si="1736">AB218*W212</f>
        <v>20295.427369611029</v>
      </c>
      <c r="AC225" s="979">
        <f t="shared" ref="AC225" si="1737">AC218*X212</f>
        <v>20257.843244852498</v>
      </c>
    </row>
    <row r="226" spans="1:29">
      <c r="A226" s="973" t="s">
        <v>1039</v>
      </c>
      <c r="B226" s="971"/>
      <c r="C226" s="977"/>
      <c r="D226" s="977"/>
      <c r="E226" s="977"/>
      <c r="F226" s="977"/>
      <c r="G226" s="979"/>
      <c r="H226" s="979"/>
      <c r="I226" s="979">
        <f>I219*H212</f>
        <v>0</v>
      </c>
      <c r="J226" s="979">
        <f t="shared" ref="J226" si="1738">J219*I212</f>
        <v>0</v>
      </c>
      <c r="K226" s="979">
        <f t="shared" ref="K226" si="1739">K219*J212</f>
        <v>0</v>
      </c>
      <c r="L226" s="979">
        <f t="shared" ref="L226" si="1740">L219*K212</f>
        <v>0</v>
      </c>
      <c r="M226" s="979">
        <f t="shared" ref="M226" si="1741">M219*L212</f>
        <v>0</v>
      </c>
      <c r="N226" s="979">
        <f t="shared" ref="N226" si="1742">N219*M212</f>
        <v>0</v>
      </c>
      <c r="O226" s="979">
        <f t="shared" ref="O226" si="1743">O219*N212</f>
        <v>0</v>
      </c>
      <c r="P226" s="979">
        <f t="shared" ref="P226" si="1744">P219*O212</f>
        <v>0</v>
      </c>
      <c r="Q226" s="979">
        <f t="shared" ref="Q226" si="1745">Q219*P212</f>
        <v>0</v>
      </c>
      <c r="R226" s="979">
        <f t="shared" ref="R226" si="1746">R219*Q212</f>
        <v>0</v>
      </c>
      <c r="S226" s="979">
        <f t="shared" ref="S226" si="1747">S219*R212</f>
        <v>0</v>
      </c>
      <c r="T226" s="979">
        <f t="shared" ref="T226" si="1748">T219*S212</f>
        <v>0</v>
      </c>
      <c r="U226" s="979">
        <f t="shared" ref="U226" si="1749">U219*T212</f>
        <v>0</v>
      </c>
      <c r="V226" s="979">
        <f t="shared" ref="V226" si="1750">V219*U212</f>
        <v>0</v>
      </c>
      <c r="W226" s="979">
        <f t="shared" ref="W226" si="1751">W219*V212</f>
        <v>0</v>
      </c>
      <c r="X226" s="979">
        <f t="shared" ref="X226" si="1752">X219*W212</f>
        <v>0</v>
      </c>
      <c r="Y226" s="979">
        <f t="shared" ref="Y226" si="1753">Y219*X212</f>
        <v>0</v>
      </c>
      <c r="Z226" s="979">
        <f t="shared" ref="Z226" si="1754">Z219*Y212</f>
        <v>0</v>
      </c>
      <c r="AA226" s="979">
        <f t="shared" ref="AA226" si="1755">AA219*Z212</f>
        <v>0</v>
      </c>
      <c r="AB226" s="979">
        <f t="shared" ref="AB226" si="1756">AB219*AA212</f>
        <v>0</v>
      </c>
      <c r="AC226" s="979">
        <f t="shared" ref="AC226" si="1757">AC219*AB212</f>
        <v>0</v>
      </c>
    </row>
    <row r="227" spans="1:29" ht="15" thickBot="1">
      <c r="A227" s="980" t="s">
        <v>1175</v>
      </c>
      <c r="B227" s="981"/>
      <c r="C227" s="982">
        <f>SUM(C220:C226)</f>
        <v>0</v>
      </c>
      <c r="D227" s="982">
        <f t="shared" ref="D227:V227" si="1758">SUM(D220:D226)</f>
        <v>-16287.225018438858</v>
      </c>
      <c r="E227" s="982">
        <f t="shared" si="1758"/>
        <v>-16287.225018438858</v>
      </c>
      <c r="F227" s="982">
        <f t="shared" si="1758"/>
        <v>-32358.582243392761</v>
      </c>
      <c r="G227" s="982">
        <f t="shared" si="1758"/>
        <v>-32358.582243392761</v>
      </c>
      <c r="H227" s="982">
        <f t="shared" si="1758"/>
        <v>-32358.582243392761</v>
      </c>
      <c r="I227" s="982">
        <f t="shared" si="1758"/>
        <v>-16071.357224953903</v>
      </c>
      <c r="J227" s="982">
        <f t="shared" si="1758"/>
        <v>-16071.357224953903</v>
      </c>
      <c r="K227" s="982">
        <f t="shared" si="1758"/>
        <v>7993.8542274892425</v>
      </c>
      <c r="L227" s="982">
        <f t="shared" si="1758"/>
        <v>17037.172861697691</v>
      </c>
      <c r="M227" s="982">
        <f t="shared" si="1758"/>
        <v>25108.315468818593</v>
      </c>
      <c r="N227" s="982">
        <f t="shared" si="1758"/>
        <v>36238.998570385898</v>
      </c>
      <c r="O227" s="982">
        <f t="shared" si="1758"/>
        <v>48407.581732592851</v>
      </c>
      <c r="P227" s="982">
        <f t="shared" si="1758"/>
        <v>53616.355945923693</v>
      </c>
      <c r="Q227" s="982">
        <f t="shared" si="1758"/>
        <v>58805.856249121964</v>
      </c>
      <c r="R227" s="982">
        <f t="shared" si="1758"/>
        <v>62942.037363574505</v>
      </c>
      <c r="S227" s="982">
        <f t="shared" si="1758"/>
        <v>68092.989846507597</v>
      </c>
      <c r="T227" s="982">
        <f t="shared" si="1758"/>
        <v>73224.668419308116</v>
      </c>
      <c r="U227" s="982">
        <f t="shared" si="1758"/>
        <v>78337.07308197605</v>
      </c>
      <c r="V227" s="982">
        <f t="shared" si="1758"/>
        <v>83430.203834511383</v>
      </c>
      <c r="W227" s="982">
        <f t="shared" ref="W227:AC227" si="1759">SUM(W220:W226)</f>
        <v>87489.289308433581</v>
      </c>
      <c r="X227" s="982">
        <f t="shared" si="1759"/>
        <v>93528.865418029454</v>
      </c>
      <c r="Y227" s="982">
        <f t="shared" si="1759"/>
        <v>98504.714427408035</v>
      </c>
      <c r="Z227" s="982">
        <f t="shared" si="1759"/>
        <v>102420.69111859582</v>
      </c>
      <c r="AA227" s="982">
        <f t="shared" si="1759"/>
        <v>103669.04300397316</v>
      </c>
      <c r="AB227" s="982">
        <f t="shared" si="1759"/>
        <v>107126.03079926358</v>
      </c>
      <c r="AC227" s="982">
        <f t="shared" si="1759"/>
        <v>108926.3103751976</v>
      </c>
    </row>
    <row r="228" spans="1:29">
      <c r="A228" s="993"/>
      <c r="B228" s="971"/>
      <c r="C228" s="979"/>
      <c r="D228" s="979"/>
      <c r="E228" s="979"/>
      <c r="F228" s="979"/>
      <c r="G228" s="979"/>
      <c r="H228" s="979"/>
      <c r="I228" s="979"/>
      <c r="J228" s="979"/>
      <c r="K228" s="979"/>
      <c r="L228" s="979"/>
      <c r="M228" s="979"/>
      <c r="N228" s="979"/>
      <c r="O228" s="979"/>
      <c r="P228" s="979"/>
      <c r="Q228" s="979"/>
      <c r="R228" s="979"/>
      <c r="S228" s="979"/>
      <c r="T228" s="979"/>
      <c r="U228" s="979"/>
      <c r="V228" s="979"/>
      <c r="W228" s="828"/>
    </row>
    <row r="229" spans="1:29" ht="15" thickBot="1">
      <c r="A229" s="1485" t="s">
        <v>1182</v>
      </c>
      <c r="B229" s="1486"/>
      <c r="C229" s="1486"/>
      <c r="D229" s="1486"/>
      <c r="E229" s="1486"/>
      <c r="F229" s="1486"/>
      <c r="G229" s="1486"/>
      <c r="H229" s="1486"/>
      <c r="I229" s="1486"/>
      <c r="J229" s="1486"/>
      <c r="K229" s="1486"/>
      <c r="L229" s="1486"/>
      <c r="M229" s="1486"/>
      <c r="N229" s="1486"/>
      <c r="O229" s="1486"/>
      <c r="P229" s="1486"/>
      <c r="Q229" s="1486"/>
      <c r="R229" s="1486"/>
      <c r="S229" s="1486"/>
      <c r="T229" s="1486"/>
      <c r="U229" s="1486"/>
      <c r="V229" s="1486"/>
    </row>
    <row r="230" spans="1:29">
      <c r="A230" s="1481" t="s">
        <v>1032</v>
      </c>
      <c r="B230" s="1482"/>
      <c r="C230" s="969">
        <v>1</v>
      </c>
      <c r="D230" s="969">
        <v>2</v>
      </c>
      <c r="E230" s="969">
        <v>3</v>
      </c>
      <c r="F230" s="969">
        <v>4</v>
      </c>
      <c r="G230" s="969">
        <v>5</v>
      </c>
      <c r="H230" s="969">
        <v>6</v>
      </c>
      <c r="I230" s="969">
        <v>7</v>
      </c>
      <c r="J230" s="969">
        <v>8</v>
      </c>
      <c r="K230" s="969">
        <v>9</v>
      </c>
      <c r="L230" s="969">
        <v>10</v>
      </c>
      <c r="M230" s="969">
        <v>11</v>
      </c>
      <c r="N230" s="969">
        <v>12</v>
      </c>
      <c r="O230" s="969">
        <v>13</v>
      </c>
      <c r="P230" s="969">
        <v>14</v>
      </c>
      <c r="Q230" s="969">
        <v>15</v>
      </c>
      <c r="R230" s="969">
        <v>16</v>
      </c>
      <c r="S230" s="969">
        <v>17</v>
      </c>
      <c r="T230" s="969">
        <v>18</v>
      </c>
      <c r="U230" s="969">
        <v>19</v>
      </c>
      <c r="V230" s="969">
        <v>20</v>
      </c>
      <c r="W230" s="969">
        <v>21</v>
      </c>
      <c r="X230" s="969">
        <v>22</v>
      </c>
      <c r="Y230" s="969">
        <v>23</v>
      </c>
      <c r="Z230" s="969">
        <v>24</v>
      </c>
      <c r="AA230" s="969">
        <v>25</v>
      </c>
      <c r="AB230" s="969">
        <v>26</v>
      </c>
      <c r="AC230" s="969">
        <v>27</v>
      </c>
    </row>
    <row r="231" spans="1:29">
      <c r="A231" s="970" t="s">
        <v>1174</v>
      </c>
      <c r="B231" s="971"/>
      <c r="C231" s="972">
        <f>'2.5 Juniper forest nat.reg(1ha)'!E201</f>
        <v>-1628.7225018438849</v>
      </c>
      <c r="D231" s="972">
        <f>'2.5 Juniper forest nat.reg(1ha)'!F201</f>
        <v>0</v>
      </c>
      <c r="E231" s="972">
        <f>'2.5 Juniper forest nat.reg(1ha)'!G201</f>
        <v>0</v>
      </c>
      <c r="F231" s="972">
        <f>'2.5 Juniper forest nat.reg(1ha)'!H201</f>
        <v>0</v>
      </c>
      <c r="G231" s="972">
        <f>'2.5 Juniper forest nat.reg(1ha)'!I201</f>
        <v>0</v>
      </c>
      <c r="H231" s="972">
        <f>'2.5 Juniper forest nat.reg(1ha)'!J201</f>
        <v>0</v>
      </c>
      <c r="I231" s="972">
        <f>'2.5 Juniper forest nat.reg(1ha)'!K201</f>
        <v>0</v>
      </c>
      <c r="J231" s="972">
        <f>'2.5 Juniper forest nat.reg(1ha)'!L201</f>
        <v>319.75416909956976</v>
      </c>
      <c r="K231" s="972">
        <f>'2.5 Juniper forest nat.reg(1ha)'!M201</f>
        <v>1117.1158312845728</v>
      </c>
      <c r="L231" s="972">
        <f>'2.5 Juniper forest nat.reg(1ha)'!N201</f>
        <v>1146.9518441698131</v>
      </c>
      <c r="M231" s="972">
        <f>'2.5 Juniper forest nat.reg(1ha)'!O201</f>
        <v>1749.1073445320046</v>
      </c>
      <c r="N231" s="972">
        <f>'2.5 Juniper forest nat.reg(1ha)'!P201</f>
        <v>2063.3684492437878</v>
      </c>
      <c r="O231" s="972">
        <f>'2.5 Juniper forest nat.reg(1ha)'!Q201</f>
        <v>2376.4731193476164</v>
      </c>
      <c r="P231" s="972">
        <f>'2.5 Juniper forest nat.reg(1ha)'!R201</f>
        <v>2688.4213548434896</v>
      </c>
      <c r="Q231" s="972">
        <f>'2.5 Juniper forest nat.reg(1ha)'!S201</f>
        <v>2399.3705245851261</v>
      </c>
      <c r="R231" s="972">
        <f>'2.5 Juniper forest nat.reg(1ha)'!T201</f>
        <v>3308.8485220113712</v>
      </c>
      <c r="S231" s="972">
        <f>'2.5 Juniper forest nat.reg(1ha)'!U201</f>
        <v>3617.3274536833787</v>
      </c>
      <c r="T231" s="972">
        <f>'2.5 Juniper forest nat.reg(1ha)'!V201</f>
        <v>3924.6499507474314</v>
      </c>
      <c r="U231" s="972">
        <f>'2.5 Juniper forest nat.reg(1ha)'!W201</f>
        <v>4230.81601320353</v>
      </c>
      <c r="V231" s="972">
        <f>'2.5 Juniper forest nat.reg(1ha)'!X201</f>
        <v>3628.660512841338</v>
      </c>
      <c r="W231" s="972">
        <f>'2.5 Juniper forest nat.reg(1ha)'!Y201</f>
        <v>4527.4414901439968</v>
      </c>
      <c r="X231" s="972">
        <f>'2.5 Juniper forest nat.reg(1ha)'!Z201</f>
        <v>4519.0573392363249</v>
      </c>
      <c r="Y231" s="972">
        <f>'2.5 Juniper forest nat.reg(1ha)'!AA201</f>
        <v>4510.673188328652</v>
      </c>
      <c r="Z231" s="972">
        <f>'2.5 Juniper forest nat.reg(1ha)'!AB201</f>
        <v>4502.2890374209746</v>
      </c>
      <c r="AA231" s="972">
        <f>'2.5 Juniper forest nat.reg(1ha)'!AC201</f>
        <v>3595.1239092106412</v>
      </c>
      <c r="AB231" s="972">
        <f>'2.5 Juniper forest nat.reg(1ha)'!AD201</f>
        <v>4485.5207356056289</v>
      </c>
      <c r="AC231" s="972">
        <f>'2.5 Juniper forest nat.reg(1ha)'!AE201</f>
        <v>4477.1365846979561</v>
      </c>
    </row>
    <row r="232" spans="1:29">
      <c r="A232" s="973" t="s">
        <v>1167</v>
      </c>
      <c r="B232" s="974"/>
      <c r="C232" s="975">
        <v>0</v>
      </c>
      <c r="D232" s="975">
        <v>0</v>
      </c>
      <c r="E232" s="975">
        <v>0</v>
      </c>
      <c r="F232" s="975">
        <v>0</v>
      </c>
      <c r="G232" s="975">
        <v>0</v>
      </c>
      <c r="H232" s="975">
        <v>0</v>
      </c>
      <c r="I232" s="975">
        <v>0</v>
      </c>
      <c r="J232" s="975">
        <v>0</v>
      </c>
      <c r="K232" s="975">
        <v>0</v>
      </c>
      <c r="L232" s="975">
        <v>0</v>
      </c>
      <c r="M232" s="975">
        <v>0</v>
      </c>
      <c r="N232" s="975">
        <v>0</v>
      </c>
      <c r="O232" s="975">
        <v>0</v>
      </c>
      <c r="P232" s="975">
        <v>0</v>
      </c>
      <c r="Q232" s="975">
        <v>0</v>
      </c>
      <c r="R232" s="975">
        <v>0</v>
      </c>
      <c r="S232" s="975">
        <v>0</v>
      </c>
      <c r="T232" s="975">
        <v>0</v>
      </c>
      <c r="U232" s="975">
        <v>0</v>
      </c>
      <c r="V232" s="975">
        <v>0</v>
      </c>
      <c r="W232" s="975">
        <v>1</v>
      </c>
      <c r="X232" s="975">
        <v>2</v>
      </c>
      <c r="Y232" s="975">
        <v>3</v>
      </c>
      <c r="Z232" s="975">
        <v>4</v>
      </c>
      <c r="AA232" s="975">
        <v>5</v>
      </c>
      <c r="AB232" s="975">
        <v>6</v>
      </c>
      <c r="AC232" s="975">
        <v>7</v>
      </c>
    </row>
    <row r="233" spans="1:29">
      <c r="A233" s="973" t="s">
        <v>1168</v>
      </c>
      <c r="B233" s="974"/>
      <c r="C233" s="975"/>
      <c r="D233" s="976">
        <f>$D$11*20%</f>
        <v>150</v>
      </c>
      <c r="E233" s="976">
        <f>D233</f>
        <v>150</v>
      </c>
      <c r="F233" s="976">
        <f t="shared" ref="F233" si="1760">E233</f>
        <v>150</v>
      </c>
      <c r="G233" s="976">
        <f t="shared" ref="G233:G234" si="1761">F233</f>
        <v>150</v>
      </c>
      <c r="H233" s="976">
        <f t="shared" ref="H233:H235" si="1762">G233</f>
        <v>150</v>
      </c>
      <c r="I233" s="976">
        <f t="shared" ref="I233:I236" si="1763">H233</f>
        <v>150</v>
      </c>
      <c r="J233" s="976">
        <f t="shared" ref="J233:J237" si="1764">I233</f>
        <v>150</v>
      </c>
      <c r="K233" s="976">
        <f t="shared" ref="K233:K238" si="1765">J233</f>
        <v>150</v>
      </c>
      <c r="L233" s="976">
        <f t="shared" ref="L233:L238" si="1766">K233</f>
        <v>150</v>
      </c>
      <c r="M233" s="976">
        <f t="shared" ref="M233:M238" si="1767">L233</f>
        <v>150</v>
      </c>
      <c r="N233" s="976">
        <f t="shared" ref="N233:N238" si="1768">M233</f>
        <v>150</v>
      </c>
      <c r="O233" s="976">
        <f t="shared" ref="O233:O238" si="1769">N233</f>
        <v>150</v>
      </c>
      <c r="P233" s="976">
        <f t="shared" ref="P233:P238" si="1770">O233</f>
        <v>150</v>
      </c>
      <c r="Q233" s="976">
        <f t="shared" ref="Q233:Q238" si="1771">P233</f>
        <v>150</v>
      </c>
      <c r="R233" s="976">
        <f t="shared" ref="R233:R238" si="1772">Q233</f>
        <v>150</v>
      </c>
      <c r="S233" s="976">
        <f t="shared" ref="S233:S238" si="1773">R233</f>
        <v>150</v>
      </c>
      <c r="T233" s="976">
        <f t="shared" ref="T233:T238" si="1774">S233</f>
        <v>150</v>
      </c>
      <c r="U233" s="976">
        <f t="shared" ref="U233:U238" si="1775">T233</f>
        <v>150</v>
      </c>
      <c r="V233" s="976">
        <f t="shared" ref="V233:V238" si="1776">U233</f>
        <v>150</v>
      </c>
      <c r="W233" s="976">
        <f t="shared" ref="W233:W238" si="1777">V233</f>
        <v>150</v>
      </c>
      <c r="X233" s="976">
        <f t="shared" ref="X233:X238" si="1778">W233</f>
        <v>150</v>
      </c>
      <c r="Y233" s="976">
        <f t="shared" ref="Y233:Y238" si="1779">X233</f>
        <v>150</v>
      </c>
      <c r="Z233" s="976">
        <f t="shared" ref="Z233:Z238" si="1780">Y233</f>
        <v>150</v>
      </c>
      <c r="AA233" s="976">
        <f t="shared" ref="AA233:AA238" si="1781">Z233</f>
        <v>150</v>
      </c>
      <c r="AB233" s="976">
        <f t="shared" ref="AB233:AB238" si="1782">AA233</f>
        <v>150</v>
      </c>
      <c r="AC233" s="976">
        <f t="shared" ref="AC233:AC238" si="1783">AB233</f>
        <v>150</v>
      </c>
    </row>
    <row r="234" spans="1:29">
      <c r="A234" s="973" t="s">
        <v>1169</v>
      </c>
      <c r="B234" s="974"/>
      <c r="C234" s="975"/>
      <c r="D234" s="976"/>
      <c r="E234" s="976">
        <f>D233</f>
        <v>150</v>
      </c>
      <c r="F234" s="976">
        <f>E234</f>
        <v>150</v>
      </c>
      <c r="G234" s="976">
        <f t="shared" si="1761"/>
        <v>150</v>
      </c>
      <c r="H234" s="976">
        <f t="shared" si="1762"/>
        <v>150</v>
      </c>
      <c r="I234" s="976">
        <f t="shared" si="1763"/>
        <v>150</v>
      </c>
      <c r="J234" s="976">
        <f t="shared" si="1764"/>
        <v>150</v>
      </c>
      <c r="K234" s="976">
        <f t="shared" si="1765"/>
        <v>150</v>
      </c>
      <c r="L234" s="976">
        <f t="shared" si="1766"/>
        <v>150</v>
      </c>
      <c r="M234" s="976">
        <f t="shared" si="1767"/>
        <v>150</v>
      </c>
      <c r="N234" s="976">
        <f t="shared" si="1768"/>
        <v>150</v>
      </c>
      <c r="O234" s="976">
        <f t="shared" si="1769"/>
        <v>150</v>
      </c>
      <c r="P234" s="976">
        <f t="shared" si="1770"/>
        <v>150</v>
      </c>
      <c r="Q234" s="976">
        <f t="shared" si="1771"/>
        <v>150</v>
      </c>
      <c r="R234" s="976">
        <f t="shared" si="1772"/>
        <v>150</v>
      </c>
      <c r="S234" s="976">
        <f t="shared" si="1773"/>
        <v>150</v>
      </c>
      <c r="T234" s="976">
        <f t="shared" si="1774"/>
        <v>150</v>
      </c>
      <c r="U234" s="976">
        <f t="shared" si="1775"/>
        <v>150</v>
      </c>
      <c r="V234" s="976">
        <f t="shared" si="1776"/>
        <v>150</v>
      </c>
      <c r="W234" s="976">
        <f t="shared" si="1777"/>
        <v>150</v>
      </c>
      <c r="X234" s="976">
        <f t="shared" si="1778"/>
        <v>150</v>
      </c>
      <c r="Y234" s="976">
        <f t="shared" si="1779"/>
        <v>150</v>
      </c>
      <c r="Z234" s="976">
        <f t="shared" si="1780"/>
        <v>150</v>
      </c>
      <c r="AA234" s="976">
        <f t="shared" si="1781"/>
        <v>150</v>
      </c>
      <c r="AB234" s="976">
        <f t="shared" si="1782"/>
        <v>150</v>
      </c>
      <c r="AC234" s="976">
        <f t="shared" si="1783"/>
        <v>150</v>
      </c>
    </row>
    <row r="235" spans="1:29">
      <c r="A235" s="973" t="s">
        <v>1170</v>
      </c>
      <c r="B235" s="974"/>
      <c r="C235" s="975"/>
      <c r="D235" s="976"/>
      <c r="E235" s="976"/>
      <c r="F235" s="976">
        <f>E234</f>
        <v>150</v>
      </c>
      <c r="G235" s="976">
        <f>F235</f>
        <v>150</v>
      </c>
      <c r="H235" s="976">
        <f t="shared" si="1762"/>
        <v>150</v>
      </c>
      <c r="I235" s="976">
        <f t="shared" si="1763"/>
        <v>150</v>
      </c>
      <c r="J235" s="976">
        <f t="shared" si="1764"/>
        <v>150</v>
      </c>
      <c r="K235" s="976">
        <f t="shared" si="1765"/>
        <v>150</v>
      </c>
      <c r="L235" s="976">
        <f t="shared" si="1766"/>
        <v>150</v>
      </c>
      <c r="M235" s="976">
        <f t="shared" si="1767"/>
        <v>150</v>
      </c>
      <c r="N235" s="976">
        <f t="shared" si="1768"/>
        <v>150</v>
      </c>
      <c r="O235" s="976">
        <f t="shared" si="1769"/>
        <v>150</v>
      </c>
      <c r="P235" s="976">
        <f t="shared" si="1770"/>
        <v>150</v>
      </c>
      <c r="Q235" s="976">
        <f t="shared" si="1771"/>
        <v>150</v>
      </c>
      <c r="R235" s="976">
        <f t="shared" si="1772"/>
        <v>150</v>
      </c>
      <c r="S235" s="976">
        <f t="shared" si="1773"/>
        <v>150</v>
      </c>
      <c r="T235" s="976">
        <f t="shared" si="1774"/>
        <v>150</v>
      </c>
      <c r="U235" s="976">
        <f t="shared" si="1775"/>
        <v>150</v>
      </c>
      <c r="V235" s="976">
        <f t="shared" si="1776"/>
        <v>150</v>
      </c>
      <c r="W235" s="976">
        <f t="shared" si="1777"/>
        <v>150</v>
      </c>
      <c r="X235" s="976">
        <f t="shared" si="1778"/>
        <v>150</v>
      </c>
      <c r="Y235" s="976">
        <f t="shared" si="1779"/>
        <v>150</v>
      </c>
      <c r="Z235" s="976">
        <f t="shared" si="1780"/>
        <v>150</v>
      </c>
      <c r="AA235" s="976">
        <f t="shared" si="1781"/>
        <v>150</v>
      </c>
      <c r="AB235" s="976">
        <f t="shared" si="1782"/>
        <v>150</v>
      </c>
      <c r="AC235" s="976">
        <f t="shared" si="1783"/>
        <v>150</v>
      </c>
    </row>
    <row r="236" spans="1:29">
      <c r="A236" s="973" t="s">
        <v>1171</v>
      </c>
      <c r="B236" s="974"/>
      <c r="C236" s="975"/>
      <c r="D236" s="976"/>
      <c r="E236" s="976"/>
      <c r="F236" s="976"/>
      <c r="G236" s="992">
        <f>F235</f>
        <v>150</v>
      </c>
      <c r="H236" s="975">
        <f>G236</f>
        <v>150</v>
      </c>
      <c r="I236" s="975">
        <f t="shared" si="1763"/>
        <v>150</v>
      </c>
      <c r="J236" s="975">
        <f t="shared" si="1764"/>
        <v>150</v>
      </c>
      <c r="K236" s="975">
        <f t="shared" si="1765"/>
        <v>150</v>
      </c>
      <c r="L236" s="975">
        <f t="shared" si="1766"/>
        <v>150</v>
      </c>
      <c r="M236" s="975">
        <f t="shared" si="1767"/>
        <v>150</v>
      </c>
      <c r="N236" s="975">
        <f t="shared" si="1768"/>
        <v>150</v>
      </c>
      <c r="O236" s="975">
        <f t="shared" si="1769"/>
        <v>150</v>
      </c>
      <c r="P236" s="975">
        <f t="shared" si="1770"/>
        <v>150</v>
      </c>
      <c r="Q236" s="975">
        <f t="shared" si="1771"/>
        <v>150</v>
      </c>
      <c r="R236" s="975">
        <f t="shared" si="1772"/>
        <v>150</v>
      </c>
      <c r="S236" s="975">
        <f t="shared" si="1773"/>
        <v>150</v>
      </c>
      <c r="T236" s="975">
        <f t="shared" si="1774"/>
        <v>150</v>
      </c>
      <c r="U236" s="975">
        <f t="shared" si="1775"/>
        <v>150</v>
      </c>
      <c r="V236" s="975">
        <f t="shared" si="1776"/>
        <v>150</v>
      </c>
      <c r="W236" s="975">
        <f t="shared" si="1777"/>
        <v>150</v>
      </c>
      <c r="X236" s="975">
        <f t="shared" si="1778"/>
        <v>150</v>
      </c>
      <c r="Y236" s="975">
        <f t="shared" si="1779"/>
        <v>150</v>
      </c>
      <c r="Z236" s="975">
        <f t="shared" si="1780"/>
        <v>150</v>
      </c>
      <c r="AA236" s="975">
        <f t="shared" si="1781"/>
        <v>150</v>
      </c>
      <c r="AB236" s="975">
        <f t="shared" si="1782"/>
        <v>150</v>
      </c>
      <c r="AC236" s="975">
        <f t="shared" si="1783"/>
        <v>150</v>
      </c>
    </row>
    <row r="237" spans="1:29">
      <c r="A237" s="973" t="s">
        <v>1172</v>
      </c>
      <c r="B237" s="974"/>
      <c r="C237" s="975"/>
      <c r="D237" s="976"/>
      <c r="E237" s="976"/>
      <c r="F237" s="976"/>
      <c r="G237" s="975"/>
      <c r="H237" s="992">
        <f>G236</f>
        <v>150</v>
      </c>
      <c r="I237" s="975">
        <f>H237</f>
        <v>150</v>
      </c>
      <c r="J237" s="975">
        <f t="shared" si="1764"/>
        <v>150</v>
      </c>
      <c r="K237" s="975">
        <f t="shared" si="1765"/>
        <v>150</v>
      </c>
      <c r="L237" s="975">
        <f t="shared" si="1766"/>
        <v>150</v>
      </c>
      <c r="M237" s="975">
        <f t="shared" si="1767"/>
        <v>150</v>
      </c>
      <c r="N237" s="975">
        <f t="shared" si="1768"/>
        <v>150</v>
      </c>
      <c r="O237" s="975">
        <f t="shared" si="1769"/>
        <v>150</v>
      </c>
      <c r="P237" s="975">
        <f t="shared" si="1770"/>
        <v>150</v>
      </c>
      <c r="Q237" s="975">
        <f t="shared" si="1771"/>
        <v>150</v>
      </c>
      <c r="R237" s="975">
        <f t="shared" si="1772"/>
        <v>150</v>
      </c>
      <c r="S237" s="975">
        <f t="shared" si="1773"/>
        <v>150</v>
      </c>
      <c r="T237" s="975">
        <f t="shared" si="1774"/>
        <v>150</v>
      </c>
      <c r="U237" s="975">
        <f t="shared" si="1775"/>
        <v>150</v>
      </c>
      <c r="V237" s="975">
        <f t="shared" si="1776"/>
        <v>150</v>
      </c>
      <c r="W237" s="975">
        <f t="shared" si="1777"/>
        <v>150</v>
      </c>
      <c r="X237" s="975">
        <f t="shared" si="1778"/>
        <v>150</v>
      </c>
      <c r="Y237" s="975">
        <f t="shared" si="1779"/>
        <v>150</v>
      </c>
      <c r="Z237" s="975">
        <f t="shared" si="1780"/>
        <v>150</v>
      </c>
      <c r="AA237" s="975">
        <f t="shared" si="1781"/>
        <v>150</v>
      </c>
      <c r="AB237" s="975">
        <f t="shared" si="1782"/>
        <v>150</v>
      </c>
      <c r="AC237" s="975">
        <f t="shared" si="1783"/>
        <v>150</v>
      </c>
    </row>
    <row r="238" spans="1:29">
      <c r="A238" s="973" t="s">
        <v>1173</v>
      </c>
      <c r="B238" s="974"/>
      <c r="C238" s="975"/>
      <c r="D238" s="976"/>
      <c r="E238" s="976"/>
      <c r="F238" s="976"/>
      <c r="G238" s="975"/>
      <c r="H238" s="975"/>
      <c r="I238" s="975">
        <v>0</v>
      </c>
      <c r="J238" s="975">
        <f>I238</f>
        <v>0</v>
      </c>
      <c r="K238" s="975">
        <f t="shared" si="1765"/>
        <v>0</v>
      </c>
      <c r="L238" s="975">
        <f t="shared" si="1766"/>
        <v>0</v>
      </c>
      <c r="M238" s="975">
        <f t="shared" si="1767"/>
        <v>0</v>
      </c>
      <c r="N238" s="975">
        <f t="shared" si="1768"/>
        <v>0</v>
      </c>
      <c r="O238" s="975">
        <f t="shared" si="1769"/>
        <v>0</v>
      </c>
      <c r="P238" s="975">
        <f t="shared" si="1770"/>
        <v>0</v>
      </c>
      <c r="Q238" s="975">
        <f t="shared" si="1771"/>
        <v>0</v>
      </c>
      <c r="R238" s="975">
        <f t="shared" si="1772"/>
        <v>0</v>
      </c>
      <c r="S238" s="975">
        <f t="shared" si="1773"/>
        <v>0</v>
      </c>
      <c r="T238" s="975">
        <f t="shared" si="1774"/>
        <v>0</v>
      </c>
      <c r="U238" s="975">
        <f t="shared" si="1775"/>
        <v>0</v>
      </c>
      <c r="V238" s="975">
        <f t="shared" si="1776"/>
        <v>0</v>
      </c>
      <c r="W238" s="975">
        <f t="shared" si="1777"/>
        <v>0</v>
      </c>
      <c r="X238" s="975">
        <f t="shared" si="1778"/>
        <v>0</v>
      </c>
      <c r="Y238" s="975">
        <f t="shared" si="1779"/>
        <v>0</v>
      </c>
      <c r="Z238" s="975">
        <f t="shared" si="1780"/>
        <v>0</v>
      </c>
      <c r="AA238" s="975">
        <f t="shared" si="1781"/>
        <v>0</v>
      </c>
      <c r="AB238" s="975">
        <f t="shared" si="1782"/>
        <v>0</v>
      </c>
      <c r="AC238" s="975">
        <f t="shared" si="1783"/>
        <v>0</v>
      </c>
    </row>
    <row r="239" spans="1:29">
      <c r="A239" s="973" t="s">
        <v>1033</v>
      </c>
      <c r="B239" s="974"/>
      <c r="C239" s="976">
        <f>C232*C231</f>
        <v>0</v>
      </c>
      <c r="D239" s="976">
        <f>C232*D231</f>
        <v>0</v>
      </c>
      <c r="E239" s="976">
        <f t="shared" ref="E239:V239" si="1784">D232*E231</f>
        <v>0</v>
      </c>
      <c r="F239" s="976">
        <f t="shared" si="1784"/>
        <v>0</v>
      </c>
      <c r="G239" s="976">
        <f t="shared" si="1784"/>
        <v>0</v>
      </c>
      <c r="H239" s="976">
        <f t="shared" si="1784"/>
        <v>0</v>
      </c>
      <c r="I239" s="976">
        <f t="shared" si="1784"/>
        <v>0</v>
      </c>
      <c r="J239" s="976">
        <f t="shared" si="1784"/>
        <v>0</v>
      </c>
      <c r="K239" s="976">
        <f t="shared" si="1784"/>
        <v>0</v>
      </c>
      <c r="L239" s="976">
        <f t="shared" si="1784"/>
        <v>0</v>
      </c>
      <c r="M239" s="976">
        <f t="shared" si="1784"/>
        <v>0</v>
      </c>
      <c r="N239" s="976">
        <f t="shared" si="1784"/>
        <v>0</v>
      </c>
      <c r="O239" s="976">
        <f t="shared" si="1784"/>
        <v>0</v>
      </c>
      <c r="P239" s="976">
        <f t="shared" si="1784"/>
        <v>0</v>
      </c>
      <c r="Q239" s="976">
        <f t="shared" si="1784"/>
        <v>0</v>
      </c>
      <c r="R239" s="976">
        <f t="shared" si="1784"/>
        <v>0</v>
      </c>
      <c r="S239" s="976">
        <f t="shared" si="1784"/>
        <v>0</v>
      </c>
      <c r="T239" s="976">
        <f t="shared" si="1784"/>
        <v>0</v>
      </c>
      <c r="U239" s="976">
        <f t="shared" si="1784"/>
        <v>0</v>
      </c>
      <c r="V239" s="976">
        <f t="shared" si="1784"/>
        <v>0</v>
      </c>
      <c r="W239" s="976">
        <f t="shared" ref="W239" si="1785">V232*W231</f>
        <v>0</v>
      </c>
      <c r="X239" s="976">
        <f t="shared" ref="X239" si="1786">W232*X231</f>
        <v>4519.0573392363249</v>
      </c>
      <c r="Y239" s="976">
        <f t="shared" ref="Y239" si="1787">X232*Y231</f>
        <v>9021.3463766573041</v>
      </c>
      <c r="Z239" s="976">
        <f t="shared" ref="Z239" si="1788">Y232*Z231</f>
        <v>13506.867112262924</v>
      </c>
      <c r="AA239" s="976">
        <f t="shared" ref="AA239" si="1789">Z232*AA231</f>
        <v>14380.495636842565</v>
      </c>
      <c r="AB239" s="976">
        <f t="shared" ref="AB239" si="1790">AA232*AB231</f>
        <v>22427.603678028143</v>
      </c>
      <c r="AC239" s="976">
        <f t="shared" ref="AC239" si="1791">AB232*AC231</f>
        <v>26862.819508187735</v>
      </c>
    </row>
    <row r="240" spans="1:29">
      <c r="A240" s="973" t="s">
        <v>1034</v>
      </c>
      <c r="B240" s="971"/>
      <c r="C240" s="977"/>
      <c r="D240" s="978">
        <f>D233*C231</f>
        <v>-244308.37527658272</v>
      </c>
      <c r="E240" s="978">
        <f t="shared" ref="E240" si="1792">E233*D231</f>
        <v>0</v>
      </c>
      <c r="F240" s="978">
        <f t="shared" ref="F240" si="1793">F233*E231</f>
        <v>0</v>
      </c>
      <c r="G240" s="978">
        <f t="shared" ref="G240" si="1794">G233*F231</f>
        <v>0</v>
      </c>
      <c r="H240" s="978">
        <f t="shared" ref="H240" si="1795">H233*G231</f>
        <v>0</v>
      </c>
      <c r="I240" s="978">
        <f t="shared" ref="I240" si="1796">I233*H231</f>
        <v>0</v>
      </c>
      <c r="J240" s="978">
        <f t="shared" ref="J240" si="1797">J233*I231</f>
        <v>0</v>
      </c>
      <c r="K240" s="978">
        <f t="shared" ref="K240" si="1798">K233*J231</f>
        <v>47963.125364935462</v>
      </c>
      <c r="L240" s="978">
        <f t="shared" ref="L240" si="1799">L233*K231</f>
        <v>167567.3746926859</v>
      </c>
      <c r="M240" s="978">
        <f t="shared" ref="M240" si="1800">M233*L231</f>
        <v>172042.77662547195</v>
      </c>
      <c r="N240" s="978">
        <f t="shared" ref="N240" si="1801">N233*M231</f>
        <v>262366.10167980072</v>
      </c>
      <c r="O240" s="978">
        <f t="shared" ref="O240" si="1802">O233*N231</f>
        <v>309505.26738656819</v>
      </c>
      <c r="P240" s="978">
        <f t="shared" ref="P240" si="1803">P233*O231</f>
        <v>356470.96790214244</v>
      </c>
      <c r="Q240" s="978">
        <f t="shared" ref="Q240" si="1804">Q233*P231</f>
        <v>403263.20322652342</v>
      </c>
      <c r="R240" s="978">
        <f t="shared" ref="R240" si="1805">R233*Q231</f>
        <v>359905.5786877689</v>
      </c>
      <c r="S240" s="978">
        <f t="shared" ref="S240" si="1806">S233*R231</f>
        <v>496327.27830170566</v>
      </c>
      <c r="T240" s="978">
        <f t="shared" ref="T240" si="1807">T233*S231</f>
        <v>542599.11805250682</v>
      </c>
      <c r="U240" s="978">
        <f t="shared" ref="U240" si="1808">U233*T231</f>
        <v>588697.49261211476</v>
      </c>
      <c r="V240" s="978">
        <f t="shared" ref="V240" si="1809">V233*U231</f>
        <v>634622.40198052954</v>
      </c>
      <c r="W240" s="978">
        <f t="shared" ref="W240" si="1810">W233*V231</f>
        <v>544299.07692620065</v>
      </c>
      <c r="X240" s="978">
        <f t="shared" ref="X240" si="1811">X233*W231</f>
        <v>679116.22352159955</v>
      </c>
      <c r="Y240" s="978">
        <f t="shared" ref="Y240" si="1812">Y233*X231</f>
        <v>677858.60088544874</v>
      </c>
      <c r="Z240" s="978">
        <f t="shared" ref="Z240" si="1813">Z233*Y231</f>
        <v>676600.97824929783</v>
      </c>
      <c r="AA240" s="978">
        <f t="shared" ref="AA240" si="1814">AA233*Z231</f>
        <v>675343.35561314621</v>
      </c>
      <c r="AB240" s="978">
        <f t="shared" ref="AB240" si="1815">AB233*AA231</f>
        <v>539268.58638159616</v>
      </c>
      <c r="AC240" s="978">
        <f t="shared" ref="AC240" si="1816">AC233*AB231</f>
        <v>672828.11034084437</v>
      </c>
    </row>
    <row r="241" spans="1:29">
      <c r="A241" s="973" t="s">
        <v>1035</v>
      </c>
      <c r="B241" s="971"/>
      <c r="C241" s="977"/>
      <c r="D241" s="977"/>
      <c r="E241" s="979">
        <f>E234*C231</f>
        <v>-244308.37527658272</v>
      </c>
      <c r="F241" s="979">
        <f t="shared" ref="F241" si="1817">F234*D231</f>
        <v>0</v>
      </c>
      <c r="G241" s="979">
        <f t="shared" ref="G241" si="1818">G234*E231</f>
        <v>0</v>
      </c>
      <c r="H241" s="979">
        <f t="shared" ref="H241" si="1819">H234*F231</f>
        <v>0</v>
      </c>
      <c r="I241" s="979">
        <f t="shared" ref="I241" si="1820">I234*G231</f>
        <v>0</v>
      </c>
      <c r="J241" s="979">
        <f t="shared" ref="J241" si="1821">J234*H231</f>
        <v>0</v>
      </c>
      <c r="K241" s="979">
        <f t="shared" ref="K241" si="1822">K234*I231</f>
        <v>0</v>
      </c>
      <c r="L241" s="979">
        <f t="shared" ref="L241" si="1823">L234*J231</f>
        <v>47963.125364935462</v>
      </c>
      <c r="M241" s="979">
        <f t="shared" ref="M241" si="1824">M234*K231</f>
        <v>167567.3746926859</v>
      </c>
      <c r="N241" s="979">
        <f t="shared" ref="N241" si="1825">N234*L231</f>
        <v>172042.77662547195</v>
      </c>
      <c r="O241" s="979">
        <f t="shared" ref="O241" si="1826">O234*M231</f>
        <v>262366.10167980072</v>
      </c>
      <c r="P241" s="979">
        <f t="shared" ref="P241" si="1827">P234*N231</f>
        <v>309505.26738656819</v>
      </c>
      <c r="Q241" s="979">
        <f t="shared" ref="Q241" si="1828">Q234*O231</f>
        <v>356470.96790214244</v>
      </c>
      <c r="R241" s="979">
        <f t="shared" ref="R241" si="1829">R234*P231</f>
        <v>403263.20322652342</v>
      </c>
      <c r="S241" s="979">
        <f t="shared" ref="S241" si="1830">S234*Q231</f>
        <v>359905.5786877689</v>
      </c>
      <c r="T241" s="979">
        <f t="shared" ref="T241" si="1831">T234*R231</f>
        <v>496327.27830170566</v>
      </c>
      <c r="U241" s="979">
        <f t="shared" ref="U241" si="1832">U234*S231</f>
        <v>542599.11805250682</v>
      </c>
      <c r="V241" s="979">
        <f t="shared" ref="V241" si="1833">V234*T231</f>
        <v>588697.49261211476</v>
      </c>
      <c r="W241" s="979">
        <f t="shared" ref="W241" si="1834">W234*U231</f>
        <v>634622.40198052954</v>
      </c>
      <c r="X241" s="979">
        <f t="shared" ref="X241" si="1835">X234*V231</f>
        <v>544299.07692620065</v>
      </c>
      <c r="Y241" s="979">
        <f t="shared" ref="Y241" si="1836">Y234*W231</f>
        <v>679116.22352159955</v>
      </c>
      <c r="Z241" s="979">
        <f t="shared" ref="Z241" si="1837">Z234*X231</f>
        <v>677858.60088544874</v>
      </c>
      <c r="AA241" s="979">
        <f t="shared" ref="AA241" si="1838">AA234*Y231</f>
        <v>676600.97824929783</v>
      </c>
      <c r="AB241" s="979">
        <f t="shared" ref="AB241" si="1839">AB234*Z231</f>
        <v>675343.35561314621</v>
      </c>
      <c r="AC241" s="979">
        <f t="shared" ref="AC241" si="1840">AC234*AA231</f>
        <v>539268.58638159616</v>
      </c>
    </row>
    <row r="242" spans="1:29">
      <c r="A242" s="973" t="s">
        <v>1036</v>
      </c>
      <c r="B242" s="971"/>
      <c r="C242" s="977"/>
      <c r="D242" s="977"/>
      <c r="E242" s="977"/>
      <c r="F242" s="979">
        <f>F235*C231</f>
        <v>-244308.37527658272</v>
      </c>
      <c r="G242" s="979">
        <f t="shared" ref="G242" si="1841">G235*D231</f>
        <v>0</v>
      </c>
      <c r="H242" s="979">
        <f t="shared" ref="H242" si="1842">H235*E231</f>
        <v>0</v>
      </c>
      <c r="I242" s="979">
        <f t="shared" ref="I242" si="1843">I235*F231</f>
        <v>0</v>
      </c>
      <c r="J242" s="979">
        <f t="shared" ref="J242" si="1844">J235*G231</f>
        <v>0</v>
      </c>
      <c r="K242" s="979">
        <f t="shared" ref="K242" si="1845">K235*H231</f>
        <v>0</v>
      </c>
      <c r="L242" s="979">
        <f t="shared" ref="L242" si="1846">L235*I231</f>
        <v>0</v>
      </c>
      <c r="M242" s="979">
        <f t="shared" ref="M242" si="1847">M235*J231</f>
        <v>47963.125364935462</v>
      </c>
      <c r="N242" s="979">
        <f t="shared" ref="N242" si="1848">N235*K231</f>
        <v>167567.3746926859</v>
      </c>
      <c r="O242" s="979">
        <f t="shared" ref="O242" si="1849">O235*L231</f>
        <v>172042.77662547195</v>
      </c>
      <c r="P242" s="979">
        <f t="shared" ref="P242" si="1850">P235*M231</f>
        <v>262366.10167980072</v>
      </c>
      <c r="Q242" s="979">
        <f t="shared" ref="Q242" si="1851">Q235*N231</f>
        <v>309505.26738656819</v>
      </c>
      <c r="R242" s="979">
        <f t="shared" ref="R242" si="1852">R235*O231</f>
        <v>356470.96790214244</v>
      </c>
      <c r="S242" s="979">
        <f t="shared" ref="S242" si="1853">S235*P231</f>
        <v>403263.20322652342</v>
      </c>
      <c r="T242" s="979">
        <f t="shared" ref="T242" si="1854">T235*Q231</f>
        <v>359905.5786877689</v>
      </c>
      <c r="U242" s="979">
        <f t="shared" ref="U242" si="1855">U235*R231</f>
        <v>496327.27830170566</v>
      </c>
      <c r="V242" s="979">
        <f t="shared" ref="V242" si="1856">V235*S231</f>
        <v>542599.11805250682</v>
      </c>
      <c r="W242" s="979">
        <f t="shared" ref="W242" si="1857">W235*T231</f>
        <v>588697.49261211476</v>
      </c>
      <c r="X242" s="979">
        <f t="shared" ref="X242" si="1858">X235*U231</f>
        <v>634622.40198052954</v>
      </c>
      <c r="Y242" s="979">
        <f t="shared" ref="Y242" si="1859">Y235*V231</f>
        <v>544299.07692620065</v>
      </c>
      <c r="Z242" s="979">
        <f t="shared" ref="Z242" si="1860">Z235*W231</f>
        <v>679116.22352159955</v>
      </c>
      <c r="AA242" s="979">
        <f t="shared" ref="AA242" si="1861">AA235*X231</f>
        <v>677858.60088544874</v>
      </c>
      <c r="AB242" s="979">
        <f t="shared" ref="AB242" si="1862">AB235*Y231</f>
        <v>676600.97824929783</v>
      </c>
      <c r="AC242" s="979">
        <f t="shared" ref="AC242" si="1863">AC235*Z231</f>
        <v>675343.35561314621</v>
      </c>
    </row>
    <row r="243" spans="1:29">
      <c r="A243" s="973" t="s">
        <v>1037</v>
      </c>
      <c r="B243" s="971"/>
      <c r="C243" s="977"/>
      <c r="D243" s="977"/>
      <c r="E243" s="977"/>
      <c r="F243" s="977"/>
      <c r="G243" s="979">
        <f>G236*C231</f>
        <v>-244308.37527658272</v>
      </c>
      <c r="H243" s="979">
        <f t="shared" ref="H243" si="1864">H236*D231</f>
        <v>0</v>
      </c>
      <c r="I243" s="979">
        <f t="shared" ref="I243" si="1865">I236*E231</f>
        <v>0</v>
      </c>
      <c r="J243" s="979">
        <f t="shared" ref="J243" si="1866">J236*F231</f>
        <v>0</v>
      </c>
      <c r="K243" s="979">
        <f t="shared" ref="K243" si="1867">K236*G231</f>
        <v>0</v>
      </c>
      <c r="L243" s="979">
        <f t="shared" ref="L243" si="1868">L236*H231</f>
        <v>0</v>
      </c>
      <c r="M243" s="979">
        <f t="shared" ref="M243" si="1869">M236*I231</f>
        <v>0</v>
      </c>
      <c r="N243" s="979">
        <f t="shared" ref="N243" si="1870">N236*J231</f>
        <v>47963.125364935462</v>
      </c>
      <c r="O243" s="979">
        <f t="shared" ref="O243" si="1871">O236*K231</f>
        <v>167567.3746926859</v>
      </c>
      <c r="P243" s="979">
        <f t="shared" ref="P243" si="1872">P236*L231</f>
        <v>172042.77662547195</v>
      </c>
      <c r="Q243" s="979">
        <f t="shared" ref="Q243" si="1873">Q236*M231</f>
        <v>262366.10167980072</v>
      </c>
      <c r="R243" s="979">
        <f t="shared" ref="R243" si="1874">R236*N231</f>
        <v>309505.26738656819</v>
      </c>
      <c r="S243" s="979">
        <f t="shared" ref="S243" si="1875">S236*O231</f>
        <v>356470.96790214244</v>
      </c>
      <c r="T243" s="979">
        <f t="shared" ref="T243" si="1876">T236*P231</f>
        <v>403263.20322652342</v>
      </c>
      <c r="U243" s="979">
        <f t="shared" ref="U243" si="1877">U236*Q231</f>
        <v>359905.5786877689</v>
      </c>
      <c r="V243" s="979">
        <f t="shared" ref="V243" si="1878">V236*R231</f>
        <v>496327.27830170566</v>
      </c>
      <c r="W243" s="979">
        <f t="shared" ref="W243" si="1879">W236*S231</f>
        <v>542599.11805250682</v>
      </c>
      <c r="X243" s="979">
        <f t="shared" ref="X243" si="1880">X236*T231</f>
        <v>588697.49261211476</v>
      </c>
      <c r="Y243" s="979">
        <f t="shared" ref="Y243" si="1881">Y236*U231</f>
        <v>634622.40198052954</v>
      </c>
      <c r="Z243" s="979">
        <f t="shared" ref="Z243" si="1882">Z236*V231</f>
        <v>544299.07692620065</v>
      </c>
      <c r="AA243" s="979">
        <f t="shared" ref="AA243" si="1883">AA236*W231</f>
        <v>679116.22352159955</v>
      </c>
      <c r="AB243" s="979">
        <f t="shared" ref="AB243" si="1884">AB236*X231</f>
        <v>677858.60088544874</v>
      </c>
      <c r="AC243" s="979">
        <f t="shared" ref="AC243" si="1885">AC236*Y231</f>
        <v>676600.97824929783</v>
      </c>
    </row>
    <row r="244" spans="1:29">
      <c r="A244" s="973" t="s">
        <v>1038</v>
      </c>
      <c r="B244" s="971"/>
      <c r="C244" s="977"/>
      <c r="D244" s="977"/>
      <c r="E244" s="977"/>
      <c r="F244" s="977"/>
      <c r="G244" s="979"/>
      <c r="H244" s="979">
        <f>H237*C231</f>
        <v>-244308.37527658272</v>
      </c>
      <c r="I244" s="979">
        <f t="shared" ref="I244" si="1886">I237*D231</f>
        <v>0</v>
      </c>
      <c r="J244" s="979">
        <f t="shared" ref="J244" si="1887">J237*E231</f>
        <v>0</v>
      </c>
      <c r="K244" s="979">
        <f t="shared" ref="K244" si="1888">K237*F231</f>
        <v>0</v>
      </c>
      <c r="L244" s="979">
        <f t="shared" ref="L244" si="1889">L237*G231</f>
        <v>0</v>
      </c>
      <c r="M244" s="979">
        <f t="shared" ref="M244" si="1890">M237*H231</f>
        <v>0</v>
      </c>
      <c r="N244" s="979">
        <f t="shared" ref="N244" si="1891">N237*I231</f>
        <v>0</v>
      </c>
      <c r="O244" s="979">
        <f t="shared" ref="O244" si="1892">O237*J231</f>
        <v>47963.125364935462</v>
      </c>
      <c r="P244" s="979">
        <f t="shared" ref="P244" si="1893">P237*K231</f>
        <v>167567.3746926859</v>
      </c>
      <c r="Q244" s="979">
        <f t="shared" ref="Q244" si="1894">Q237*L231</f>
        <v>172042.77662547195</v>
      </c>
      <c r="R244" s="979">
        <f t="shared" ref="R244" si="1895">R237*M231</f>
        <v>262366.10167980072</v>
      </c>
      <c r="S244" s="979">
        <f t="shared" ref="S244" si="1896">S237*N231</f>
        <v>309505.26738656819</v>
      </c>
      <c r="T244" s="979">
        <f t="shared" ref="T244" si="1897">T237*O231</f>
        <v>356470.96790214244</v>
      </c>
      <c r="U244" s="979">
        <f t="shared" ref="U244" si="1898">U237*P231</f>
        <v>403263.20322652342</v>
      </c>
      <c r="V244" s="979">
        <f t="shared" ref="V244" si="1899">V237*Q231</f>
        <v>359905.5786877689</v>
      </c>
      <c r="W244" s="979">
        <f t="shared" ref="W244" si="1900">W237*R231</f>
        <v>496327.27830170566</v>
      </c>
      <c r="X244" s="979">
        <f t="shared" ref="X244" si="1901">X237*S231</f>
        <v>542599.11805250682</v>
      </c>
      <c r="Y244" s="979">
        <f t="shared" ref="Y244" si="1902">Y237*T231</f>
        <v>588697.49261211476</v>
      </c>
      <c r="Z244" s="979">
        <f t="shared" ref="Z244" si="1903">Z237*U231</f>
        <v>634622.40198052954</v>
      </c>
      <c r="AA244" s="979">
        <f t="shared" ref="AA244" si="1904">AA237*V231</f>
        <v>544299.07692620065</v>
      </c>
      <c r="AB244" s="979">
        <f t="shared" ref="AB244" si="1905">AB237*W231</f>
        <v>679116.22352159955</v>
      </c>
      <c r="AC244" s="979">
        <f t="shared" ref="AC244" si="1906">AC237*X231</f>
        <v>677858.60088544874</v>
      </c>
    </row>
    <row r="245" spans="1:29">
      <c r="A245" s="973" t="s">
        <v>1039</v>
      </c>
      <c r="B245" s="971"/>
      <c r="C245" s="977"/>
      <c r="D245" s="977"/>
      <c r="E245" s="977"/>
      <c r="F245" s="977"/>
      <c r="G245" s="979"/>
      <c r="H245" s="979"/>
      <c r="I245" s="979">
        <f>I238*H231</f>
        <v>0</v>
      </c>
      <c r="J245" s="979">
        <f t="shared" ref="J245" si="1907">J238*I231</f>
        <v>0</v>
      </c>
      <c r="K245" s="979">
        <f t="shared" ref="K245" si="1908">K238*J231</f>
        <v>0</v>
      </c>
      <c r="L245" s="979">
        <f t="shared" ref="L245" si="1909">L238*K231</f>
        <v>0</v>
      </c>
      <c r="M245" s="979">
        <f t="shared" ref="M245" si="1910">M238*L231</f>
        <v>0</v>
      </c>
      <c r="N245" s="979">
        <f t="shared" ref="N245" si="1911">N238*M231</f>
        <v>0</v>
      </c>
      <c r="O245" s="979">
        <f t="shared" ref="O245" si="1912">O238*N231</f>
        <v>0</v>
      </c>
      <c r="P245" s="979">
        <f t="shared" ref="P245" si="1913">P238*O231</f>
        <v>0</v>
      </c>
      <c r="Q245" s="979">
        <f t="shared" ref="Q245" si="1914">Q238*P231</f>
        <v>0</v>
      </c>
      <c r="R245" s="979">
        <f t="shared" ref="R245" si="1915">R238*Q231</f>
        <v>0</v>
      </c>
      <c r="S245" s="979">
        <f t="shared" ref="S245" si="1916">S238*R231</f>
        <v>0</v>
      </c>
      <c r="T245" s="979">
        <f t="shared" ref="T245" si="1917">T238*S231</f>
        <v>0</v>
      </c>
      <c r="U245" s="979">
        <f t="shared" ref="U245" si="1918">U238*T231</f>
        <v>0</v>
      </c>
      <c r="V245" s="979">
        <f t="shared" ref="V245" si="1919">V238*U231</f>
        <v>0</v>
      </c>
      <c r="W245" s="979">
        <f t="shared" ref="W245" si="1920">W238*V231</f>
        <v>0</v>
      </c>
      <c r="X245" s="979">
        <f t="shared" ref="X245" si="1921">X238*W231</f>
        <v>0</v>
      </c>
      <c r="Y245" s="979">
        <f t="shared" ref="Y245" si="1922">Y238*X231</f>
        <v>0</v>
      </c>
      <c r="Z245" s="979">
        <f t="shared" ref="Z245" si="1923">Z238*Y231</f>
        <v>0</v>
      </c>
      <c r="AA245" s="979">
        <f t="shared" ref="AA245" si="1924">AA238*Z231</f>
        <v>0</v>
      </c>
      <c r="AB245" s="979">
        <f t="shared" ref="AB245" si="1925">AB238*AA231</f>
        <v>0</v>
      </c>
      <c r="AC245" s="979">
        <f t="shared" ref="AC245" si="1926">AC238*AB231</f>
        <v>0</v>
      </c>
    </row>
    <row r="246" spans="1:29" ht="15" thickBot="1">
      <c r="A246" s="980" t="s">
        <v>1175</v>
      </c>
      <c r="B246" s="981"/>
      <c r="C246" s="982">
        <f>SUM(C239:C245)</f>
        <v>0</v>
      </c>
      <c r="D246" s="982">
        <f t="shared" ref="D246:V246" si="1927">SUM(D239:D245)</f>
        <v>-244308.37527658272</v>
      </c>
      <c r="E246" s="982">
        <f t="shared" si="1927"/>
        <v>-244308.37527658272</v>
      </c>
      <c r="F246" s="982">
        <f t="shared" si="1927"/>
        <v>-244308.37527658272</v>
      </c>
      <c r="G246" s="982">
        <f t="shared" si="1927"/>
        <v>-244308.37527658272</v>
      </c>
      <c r="H246" s="982">
        <f t="shared" si="1927"/>
        <v>-244308.37527658272</v>
      </c>
      <c r="I246" s="982">
        <f t="shared" si="1927"/>
        <v>0</v>
      </c>
      <c r="J246" s="982">
        <f t="shared" si="1927"/>
        <v>0</v>
      </c>
      <c r="K246" s="982">
        <f t="shared" si="1927"/>
        <v>47963.125364935462</v>
      </c>
      <c r="L246" s="982">
        <f t="shared" si="1927"/>
        <v>215530.50005762136</v>
      </c>
      <c r="M246" s="982">
        <f t="shared" si="1927"/>
        <v>387573.27668309328</v>
      </c>
      <c r="N246" s="982">
        <f t="shared" si="1927"/>
        <v>649939.37836289406</v>
      </c>
      <c r="O246" s="982">
        <f t="shared" si="1927"/>
        <v>959444.6457494623</v>
      </c>
      <c r="P246" s="982">
        <f t="shared" si="1927"/>
        <v>1267952.4882866691</v>
      </c>
      <c r="Q246" s="982">
        <f t="shared" si="1927"/>
        <v>1503648.3168205067</v>
      </c>
      <c r="R246" s="982">
        <f t="shared" si="1927"/>
        <v>1691511.1188828039</v>
      </c>
      <c r="S246" s="982">
        <f t="shared" si="1927"/>
        <v>1925472.2955047088</v>
      </c>
      <c r="T246" s="982">
        <f t="shared" si="1927"/>
        <v>2158566.1461706473</v>
      </c>
      <c r="U246" s="982">
        <f t="shared" si="1927"/>
        <v>2390792.6708806194</v>
      </c>
      <c r="V246" s="982">
        <f t="shared" si="1927"/>
        <v>2622151.8696346255</v>
      </c>
      <c r="W246" s="982">
        <f t="shared" ref="W246:AC246" si="1928">SUM(W239:W245)</f>
        <v>2806545.3678730573</v>
      </c>
      <c r="X246" s="982">
        <f t="shared" si="1928"/>
        <v>2993853.3704321878</v>
      </c>
      <c r="Y246" s="982">
        <f t="shared" si="1928"/>
        <v>3133615.1423025504</v>
      </c>
      <c r="Z246" s="982">
        <f t="shared" si="1928"/>
        <v>3226004.1486753393</v>
      </c>
      <c r="AA246" s="982">
        <f t="shared" si="1928"/>
        <v>3267598.7308325358</v>
      </c>
      <c r="AB246" s="982">
        <f t="shared" si="1928"/>
        <v>3270615.3483291166</v>
      </c>
      <c r="AC246" s="982">
        <f t="shared" si="1928"/>
        <v>3268762.4509785213</v>
      </c>
    </row>
    <row r="247" spans="1:29">
      <c r="A247" s="993"/>
      <c r="B247" s="971"/>
      <c r="C247" s="979"/>
      <c r="D247" s="979"/>
      <c r="E247" s="979"/>
      <c r="F247" s="979"/>
      <c r="G247" s="979"/>
      <c r="H247" s="979"/>
      <c r="I247" s="979"/>
      <c r="J247" s="979"/>
      <c r="K247" s="979"/>
      <c r="L247" s="979"/>
      <c r="M247" s="979"/>
      <c r="N247" s="979"/>
      <c r="O247" s="979"/>
      <c r="P247" s="979"/>
      <c r="Q247" s="979"/>
      <c r="R247" s="979"/>
      <c r="S247" s="979"/>
      <c r="T247" s="979"/>
      <c r="U247" s="979"/>
      <c r="V247" s="979"/>
      <c r="W247" s="828"/>
    </row>
    <row r="248" spans="1:29" ht="15" thickBot="1">
      <c r="A248" s="1485" t="s">
        <v>1183</v>
      </c>
      <c r="B248" s="1486"/>
      <c r="C248" s="1486"/>
      <c r="D248" s="1486"/>
      <c r="E248" s="1486"/>
      <c r="F248" s="1486"/>
      <c r="G248" s="1486"/>
      <c r="H248" s="1486"/>
      <c r="I248" s="1486"/>
      <c r="J248" s="1486"/>
      <c r="K248" s="1486"/>
      <c r="L248" s="1486"/>
      <c r="M248" s="1486"/>
      <c r="N248" s="1486"/>
      <c r="O248" s="1486"/>
      <c r="P248" s="1486"/>
      <c r="Q248" s="1486"/>
      <c r="R248" s="1486"/>
      <c r="S248" s="1486"/>
      <c r="T248" s="1486"/>
      <c r="U248" s="1486"/>
      <c r="V248" s="1486"/>
    </row>
    <row r="249" spans="1:29">
      <c r="A249" s="1481" t="s">
        <v>1032</v>
      </c>
      <c r="B249" s="1482"/>
      <c r="C249" s="969">
        <v>1</v>
      </c>
      <c r="D249" s="969">
        <v>2</v>
      </c>
      <c r="E249" s="969">
        <v>3</v>
      </c>
      <c r="F249" s="969">
        <v>4</v>
      </c>
      <c r="G249" s="969">
        <v>5</v>
      </c>
      <c r="H249" s="969">
        <v>6</v>
      </c>
      <c r="I249" s="969">
        <v>7</v>
      </c>
      <c r="J249" s="969">
        <v>8</v>
      </c>
      <c r="K249" s="969">
        <v>9</v>
      </c>
      <c r="L249" s="969">
        <v>10</v>
      </c>
      <c r="M249" s="969">
        <v>11</v>
      </c>
      <c r="N249" s="969">
        <v>12</v>
      </c>
      <c r="O249" s="969">
        <v>13</v>
      </c>
      <c r="P249" s="969">
        <v>14</v>
      </c>
      <c r="Q249" s="969">
        <v>15</v>
      </c>
      <c r="R249" s="969">
        <v>16</v>
      </c>
      <c r="S249" s="969">
        <v>17</v>
      </c>
      <c r="T249" s="969">
        <v>18</v>
      </c>
      <c r="U249" s="969">
        <v>19</v>
      </c>
      <c r="V249" s="969">
        <v>20</v>
      </c>
      <c r="W249" s="969">
        <v>21</v>
      </c>
      <c r="X249" s="969">
        <v>22</v>
      </c>
      <c r="Y249" s="969">
        <v>23</v>
      </c>
      <c r="Z249" s="969">
        <v>24</v>
      </c>
      <c r="AA249" s="969">
        <v>25</v>
      </c>
      <c r="AB249" s="969">
        <v>26</v>
      </c>
      <c r="AC249" s="969">
        <v>27</v>
      </c>
    </row>
    <row r="250" spans="1:29">
      <c r="A250" s="970" t="s">
        <v>1174</v>
      </c>
      <c r="B250" s="971"/>
      <c r="C250" s="972">
        <f>'2.6. Saxaul plantation (1ha)'!E197</f>
        <v>-1628.7225018438839</v>
      </c>
      <c r="D250" s="972">
        <f>'2.6. Saxaul plantation (1ha)'!F197</f>
        <v>0</v>
      </c>
      <c r="E250" s="972">
        <f>'2.6. Saxaul plantation (1ha)'!G197</f>
        <v>0</v>
      </c>
      <c r="F250" s="972">
        <f>'2.6. Saxaul plantation (1ha)'!H197</f>
        <v>0</v>
      </c>
      <c r="G250" s="972">
        <f>'2.6. Saxaul plantation (1ha)'!I197</f>
        <v>0</v>
      </c>
      <c r="H250" s="972">
        <f>'2.6. Saxaul plantation (1ha)'!J197</f>
        <v>2567.2848296601987</v>
      </c>
      <c r="I250" s="972">
        <f>'2.6. Saxaul plantation (1ha)'!K197</f>
        <v>0</v>
      </c>
      <c r="J250" s="972">
        <f>'2.6. Saxaul plantation (1ha)'!L197</f>
        <v>0</v>
      </c>
      <c r="K250" s="972">
        <f>'2.6. Saxaul plantation (1ha)'!M197</f>
        <v>0</v>
      </c>
      <c r="L250" s="972">
        <f>'2.6. Saxaul plantation (1ha)'!N197</f>
        <v>0</v>
      </c>
      <c r="M250" s="972">
        <f>'2.6. Saxaul plantation (1ha)'!O197</f>
        <v>0</v>
      </c>
      <c r="N250" s="972">
        <f>'2.6. Saxaul plantation (1ha)'!P197</f>
        <v>7936.0324970914917</v>
      </c>
      <c r="O250" s="972">
        <f>'2.6. Saxaul plantation (1ha)'!Q197</f>
        <v>0</v>
      </c>
      <c r="P250" s="972">
        <f>'2.6. Saxaul plantation (1ha)'!R197</f>
        <v>0</v>
      </c>
      <c r="Q250" s="972">
        <f>'2.6. Saxaul plantation (1ha)'!S197</f>
        <v>0</v>
      </c>
      <c r="R250" s="972">
        <f>'2.6. Saxaul plantation (1ha)'!T197</f>
        <v>0</v>
      </c>
      <c r="S250" s="972">
        <f>'2.6. Saxaul plantation (1ha)'!U197</f>
        <v>0</v>
      </c>
      <c r="T250" s="972">
        <f>'2.6. Saxaul plantation (1ha)'!V197</f>
        <v>0</v>
      </c>
      <c r="U250" s="972">
        <f>'2.6. Saxaul plantation (1ha)'!W197</f>
        <v>0</v>
      </c>
      <c r="V250" s="972">
        <f>'2.6. Saxaul plantation (1ha)'!X197</f>
        <v>12512.62245807358</v>
      </c>
      <c r="W250" s="972">
        <f>'2.6. Saxaul plantation (1ha)'!Y197</f>
        <v>0</v>
      </c>
      <c r="X250" s="972">
        <f>'2.6. Saxaul plantation (1ha)'!Z197</f>
        <v>0</v>
      </c>
      <c r="Y250" s="972">
        <f>'2.6. Saxaul plantation (1ha)'!AA197</f>
        <v>0</v>
      </c>
      <c r="Z250" s="972">
        <f>'2.6. Saxaul plantation (1ha)'!AB197</f>
        <v>0</v>
      </c>
      <c r="AA250" s="972">
        <f>'2.6. Saxaul plantation (1ha)'!AC197</f>
        <v>0</v>
      </c>
      <c r="AB250" s="972">
        <f>'2.6. Saxaul plantation (1ha)'!AD197</f>
        <v>0</v>
      </c>
      <c r="AC250" s="972">
        <f>'2.6. Saxaul plantation (1ha)'!AE197</f>
        <v>0</v>
      </c>
    </row>
    <row r="251" spans="1:29">
      <c r="A251" s="973" t="s">
        <v>1167</v>
      </c>
      <c r="B251" s="974"/>
      <c r="C251" s="975">
        <v>0</v>
      </c>
      <c r="D251" s="975">
        <v>0</v>
      </c>
      <c r="E251" s="975">
        <v>0</v>
      </c>
      <c r="F251" s="975">
        <v>0</v>
      </c>
      <c r="G251" s="975">
        <v>0</v>
      </c>
      <c r="H251" s="975">
        <v>0</v>
      </c>
      <c r="I251" s="975">
        <v>0</v>
      </c>
      <c r="J251" s="975">
        <v>0</v>
      </c>
      <c r="K251" s="975">
        <v>0</v>
      </c>
      <c r="L251" s="975">
        <v>0</v>
      </c>
      <c r="M251" s="975">
        <v>0</v>
      </c>
      <c r="N251" s="975">
        <v>0</v>
      </c>
      <c r="O251" s="975">
        <v>0</v>
      </c>
      <c r="P251" s="975">
        <v>0</v>
      </c>
      <c r="Q251" s="975">
        <v>0</v>
      </c>
      <c r="R251" s="975">
        <v>0</v>
      </c>
      <c r="S251" s="975">
        <v>0</v>
      </c>
      <c r="T251" s="975">
        <v>0</v>
      </c>
      <c r="U251" s="975">
        <v>0</v>
      </c>
      <c r="V251" s="975">
        <v>0</v>
      </c>
      <c r="W251" s="975">
        <v>1</v>
      </c>
      <c r="X251" s="975">
        <v>2</v>
      </c>
      <c r="Y251" s="975">
        <v>3</v>
      </c>
      <c r="Z251" s="975">
        <v>4</v>
      </c>
      <c r="AA251" s="975">
        <v>5</v>
      </c>
      <c r="AB251" s="975">
        <v>6</v>
      </c>
      <c r="AC251" s="975">
        <v>7</v>
      </c>
    </row>
    <row r="252" spans="1:29">
      <c r="A252" s="973" t="s">
        <v>1168</v>
      </c>
      <c r="B252" s="974"/>
      <c r="C252" s="975"/>
      <c r="D252" s="976">
        <f>$D$12*20%</f>
        <v>0</v>
      </c>
      <c r="E252" s="976">
        <f>D252</f>
        <v>0</v>
      </c>
      <c r="F252" s="976">
        <f t="shared" ref="F252" si="1929">E252</f>
        <v>0</v>
      </c>
      <c r="G252" s="976">
        <f t="shared" ref="G252:G253" si="1930">F252</f>
        <v>0</v>
      </c>
      <c r="H252" s="976">
        <f t="shared" ref="H252:H254" si="1931">G252</f>
        <v>0</v>
      </c>
      <c r="I252" s="976">
        <f t="shared" ref="I252:I255" si="1932">H252</f>
        <v>0</v>
      </c>
      <c r="J252" s="976">
        <f t="shared" ref="J252:J256" si="1933">I252</f>
        <v>0</v>
      </c>
      <c r="K252" s="976">
        <f t="shared" ref="K252:K257" si="1934">J252</f>
        <v>0</v>
      </c>
      <c r="L252" s="976">
        <f t="shared" ref="L252:L257" si="1935">K252</f>
        <v>0</v>
      </c>
      <c r="M252" s="976">
        <f t="shared" ref="M252:M257" si="1936">L252</f>
        <v>0</v>
      </c>
      <c r="N252" s="976">
        <f t="shared" ref="N252:N257" si="1937">M252</f>
        <v>0</v>
      </c>
      <c r="O252" s="976">
        <f t="shared" ref="O252:O257" si="1938">N252</f>
        <v>0</v>
      </c>
      <c r="P252" s="976">
        <f t="shared" ref="P252:P257" si="1939">O252</f>
        <v>0</v>
      </c>
      <c r="Q252" s="976">
        <f t="shared" ref="Q252:Q257" si="1940">P252</f>
        <v>0</v>
      </c>
      <c r="R252" s="976">
        <f t="shared" ref="R252:R257" si="1941">Q252</f>
        <v>0</v>
      </c>
      <c r="S252" s="976">
        <f t="shared" ref="S252:S257" si="1942">R252</f>
        <v>0</v>
      </c>
      <c r="T252" s="976">
        <f t="shared" ref="T252:T257" si="1943">S252</f>
        <v>0</v>
      </c>
      <c r="U252" s="976">
        <f t="shared" ref="U252:U257" si="1944">T252</f>
        <v>0</v>
      </c>
      <c r="V252" s="976">
        <f t="shared" ref="V252:V257" si="1945">U252</f>
        <v>0</v>
      </c>
      <c r="W252" s="976">
        <f t="shared" ref="W252:W257" si="1946">V252</f>
        <v>0</v>
      </c>
      <c r="X252" s="976">
        <f t="shared" ref="X252:X257" si="1947">W252</f>
        <v>0</v>
      </c>
      <c r="Y252" s="976">
        <f t="shared" ref="Y252:Y257" si="1948">X252</f>
        <v>0</v>
      </c>
      <c r="Z252" s="976">
        <f t="shared" ref="Z252:Z257" si="1949">Y252</f>
        <v>0</v>
      </c>
      <c r="AA252" s="976">
        <f t="shared" ref="AA252:AA257" si="1950">Z252</f>
        <v>0</v>
      </c>
      <c r="AB252" s="976">
        <f t="shared" ref="AB252:AB257" si="1951">AA252</f>
        <v>0</v>
      </c>
      <c r="AC252" s="976">
        <f t="shared" ref="AC252:AC257" si="1952">AB252</f>
        <v>0</v>
      </c>
    </row>
    <row r="253" spans="1:29">
      <c r="A253" s="973" t="s">
        <v>1169</v>
      </c>
      <c r="B253" s="974"/>
      <c r="C253" s="975"/>
      <c r="D253" s="976"/>
      <c r="E253" s="976">
        <f>D252</f>
        <v>0</v>
      </c>
      <c r="F253" s="976">
        <f>E253</f>
        <v>0</v>
      </c>
      <c r="G253" s="976">
        <f t="shared" si="1930"/>
        <v>0</v>
      </c>
      <c r="H253" s="976">
        <f t="shared" si="1931"/>
        <v>0</v>
      </c>
      <c r="I253" s="976">
        <f t="shared" si="1932"/>
        <v>0</v>
      </c>
      <c r="J253" s="976">
        <f t="shared" si="1933"/>
        <v>0</v>
      </c>
      <c r="K253" s="976">
        <f t="shared" si="1934"/>
        <v>0</v>
      </c>
      <c r="L253" s="976">
        <f t="shared" si="1935"/>
        <v>0</v>
      </c>
      <c r="M253" s="976">
        <f t="shared" si="1936"/>
        <v>0</v>
      </c>
      <c r="N253" s="976">
        <f t="shared" si="1937"/>
        <v>0</v>
      </c>
      <c r="O253" s="976">
        <f t="shared" si="1938"/>
        <v>0</v>
      </c>
      <c r="P253" s="976">
        <f t="shared" si="1939"/>
        <v>0</v>
      </c>
      <c r="Q253" s="976">
        <f t="shared" si="1940"/>
        <v>0</v>
      </c>
      <c r="R253" s="976">
        <f t="shared" si="1941"/>
        <v>0</v>
      </c>
      <c r="S253" s="976">
        <f t="shared" si="1942"/>
        <v>0</v>
      </c>
      <c r="T253" s="976">
        <f t="shared" si="1943"/>
        <v>0</v>
      </c>
      <c r="U253" s="976">
        <f t="shared" si="1944"/>
        <v>0</v>
      </c>
      <c r="V253" s="976">
        <f t="shared" si="1945"/>
        <v>0</v>
      </c>
      <c r="W253" s="976">
        <f t="shared" si="1946"/>
        <v>0</v>
      </c>
      <c r="X253" s="976">
        <f t="shared" si="1947"/>
        <v>0</v>
      </c>
      <c r="Y253" s="976">
        <f t="shared" si="1948"/>
        <v>0</v>
      </c>
      <c r="Z253" s="976">
        <f t="shared" si="1949"/>
        <v>0</v>
      </c>
      <c r="AA253" s="976">
        <f t="shared" si="1950"/>
        <v>0</v>
      </c>
      <c r="AB253" s="976">
        <f t="shared" si="1951"/>
        <v>0</v>
      </c>
      <c r="AC253" s="976">
        <f t="shared" si="1952"/>
        <v>0</v>
      </c>
    </row>
    <row r="254" spans="1:29">
      <c r="A254" s="973" t="s">
        <v>1170</v>
      </c>
      <c r="B254" s="974"/>
      <c r="C254" s="975"/>
      <c r="D254" s="976"/>
      <c r="E254" s="976"/>
      <c r="F254" s="976">
        <f>E253</f>
        <v>0</v>
      </c>
      <c r="G254" s="976">
        <f>F254</f>
        <v>0</v>
      </c>
      <c r="H254" s="976">
        <f t="shared" si="1931"/>
        <v>0</v>
      </c>
      <c r="I254" s="976">
        <f t="shared" si="1932"/>
        <v>0</v>
      </c>
      <c r="J254" s="976">
        <f t="shared" si="1933"/>
        <v>0</v>
      </c>
      <c r="K254" s="976">
        <f t="shared" si="1934"/>
        <v>0</v>
      </c>
      <c r="L254" s="976">
        <f t="shared" si="1935"/>
        <v>0</v>
      </c>
      <c r="M254" s="976">
        <f t="shared" si="1936"/>
        <v>0</v>
      </c>
      <c r="N254" s="976">
        <f t="shared" si="1937"/>
        <v>0</v>
      </c>
      <c r="O254" s="976">
        <f t="shared" si="1938"/>
        <v>0</v>
      </c>
      <c r="P254" s="976">
        <f t="shared" si="1939"/>
        <v>0</v>
      </c>
      <c r="Q254" s="976">
        <f t="shared" si="1940"/>
        <v>0</v>
      </c>
      <c r="R254" s="976">
        <f t="shared" si="1941"/>
        <v>0</v>
      </c>
      <c r="S254" s="976">
        <f t="shared" si="1942"/>
        <v>0</v>
      </c>
      <c r="T254" s="976">
        <f t="shared" si="1943"/>
        <v>0</v>
      </c>
      <c r="U254" s="976">
        <f t="shared" si="1944"/>
        <v>0</v>
      </c>
      <c r="V254" s="976">
        <f t="shared" si="1945"/>
        <v>0</v>
      </c>
      <c r="W254" s="976">
        <f t="shared" si="1946"/>
        <v>0</v>
      </c>
      <c r="X254" s="976">
        <f t="shared" si="1947"/>
        <v>0</v>
      </c>
      <c r="Y254" s="976">
        <f t="shared" si="1948"/>
        <v>0</v>
      </c>
      <c r="Z254" s="976">
        <f t="shared" si="1949"/>
        <v>0</v>
      </c>
      <c r="AA254" s="976">
        <f t="shared" si="1950"/>
        <v>0</v>
      </c>
      <c r="AB254" s="976">
        <f t="shared" si="1951"/>
        <v>0</v>
      </c>
      <c r="AC254" s="976">
        <f t="shared" si="1952"/>
        <v>0</v>
      </c>
    </row>
    <row r="255" spans="1:29">
      <c r="A255" s="973" t="s">
        <v>1171</v>
      </c>
      <c r="B255" s="974"/>
      <c r="C255" s="975"/>
      <c r="D255" s="976"/>
      <c r="E255" s="976"/>
      <c r="F255" s="976"/>
      <c r="G255" s="992">
        <f>F254</f>
        <v>0</v>
      </c>
      <c r="H255" s="975">
        <f>G255</f>
        <v>0</v>
      </c>
      <c r="I255" s="975">
        <f t="shared" si="1932"/>
        <v>0</v>
      </c>
      <c r="J255" s="975">
        <f t="shared" si="1933"/>
        <v>0</v>
      </c>
      <c r="K255" s="975">
        <f t="shared" si="1934"/>
        <v>0</v>
      </c>
      <c r="L255" s="975">
        <f t="shared" si="1935"/>
        <v>0</v>
      </c>
      <c r="M255" s="975">
        <f t="shared" si="1936"/>
        <v>0</v>
      </c>
      <c r="N255" s="975">
        <f t="shared" si="1937"/>
        <v>0</v>
      </c>
      <c r="O255" s="975">
        <f t="shared" si="1938"/>
        <v>0</v>
      </c>
      <c r="P255" s="975">
        <f t="shared" si="1939"/>
        <v>0</v>
      </c>
      <c r="Q255" s="975">
        <f t="shared" si="1940"/>
        <v>0</v>
      </c>
      <c r="R255" s="975">
        <f t="shared" si="1941"/>
        <v>0</v>
      </c>
      <c r="S255" s="975">
        <f t="shared" si="1942"/>
        <v>0</v>
      </c>
      <c r="T255" s="975">
        <f t="shared" si="1943"/>
        <v>0</v>
      </c>
      <c r="U255" s="975">
        <f t="shared" si="1944"/>
        <v>0</v>
      </c>
      <c r="V255" s="975">
        <f t="shared" si="1945"/>
        <v>0</v>
      </c>
      <c r="W255" s="975">
        <f t="shared" si="1946"/>
        <v>0</v>
      </c>
      <c r="X255" s="975">
        <f t="shared" si="1947"/>
        <v>0</v>
      </c>
      <c r="Y255" s="975">
        <f t="shared" si="1948"/>
        <v>0</v>
      </c>
      <c r="Z255" s="975">
        <f t="shared" si="1949"/>
        <v>0</v>
      </c>
      <c r="AA255" s="975">
        <f t="shared" si="1950"/>
        <v>0</v>
      </c>
      <c r="AB255" s="975">
        <f t="shared" si="1951"/>
        <v>0</v>
      </c>
      <c r="AC255" s="975">
        <f t="shared" si="1952"/>
        <v>0</v>
      </c>
    </row>
    <row r="256" spans="1:29">
      <c r="A256" s="973" t="s">
        <v>1172</v>
      </c>
      <c r="B256" s="974"/>
      <c r="C256" s="975"/>
      <c r="D256" s="976"/>
      <c r="E256" s="976"/>
      <c r="F256" s="976"/>
      <c r="G256" s="975"/>
      <c r="H256" s="992">
        <f>G255</f>
        <v>0</v>
      </c>
      <c r="I256" s="975">
        <f>H256</f>
        <v>0</v>
      </c>
      <c r="J256" s="975">
        <f t="shared" si="1933"/>
        <v>0</v>
      </c>
      <c r="K256" s="975">
        <f t="shared" si="1934"/>
        <v>0</v>
      </c>
      <c r="L256" s="975">
        <f t="shared" si="1935"/>
        <v>0</v>
      </c>
      <c r="M256" s="975">
        <f t="shared" si="1936"/>
        <v>0</v>
      </c>
      <c r="N256" s="975">
        <f t="shared" si="1937"/>
        <v>0</v>
      </c>
      <c r="O256" s="975">
        <f t="shared" si="1938"/>
        <v>0</v>
      </c>
      <c r="P256" s="975">
        <f t="shared" si="1939"/>
        <v>0</v>
      </c>
      <c r="Q256" s="975">
        <f t="shared" si="1940"/>
        <v>0</v>
      </c>
      <c r="R256" s="975">
        <f t="shared" si="1941"/>
        <v>0</v>
      </c>
      <c r="S256" s="975">
        <f t="shared" si="1942"/>
        <v>0</v>
      </c>
      <c r="T256" s="975">
        <f t="shared" si="1943"/>
        <v>0</v>
      </c>
      <c r="U256" s="975">
        <f t="shared" si="1944"/>
        <v>0</v>
      </c>
      <c r="V256" s="975">
        <f t="shared" si="1945"/>
        <v>0</v>
      </c>
      <c r="W256" s="975">
        <f t="shared" si="1946"/>
        <v>0</v>
      </c>
      <c r="X256" s="975">
        <f t="shared" si="1947"/>
        <v>0</v>
      </c>
      <c r="Y256" s="975">
        <f t="shared" si="1948"/>
        <v>0</v>
      </c>
      <c r="Z256" s="975">
        <f t="shared" si="1949"/>
        <v>0</v>
      </c>
      <c r="AA256" s="975">
        <f t="shared" si="1950"/>
        <v>0</v>
      </c>
      <c r="AB256" s="975">
        <f t="shared" si="1951"/>
        <v>0</v>
      </c>
      <c r="AC256" s="975">
        <f t="shared" si="1952"/>
        <v>0</v>
      </c>
    </row>
    <row r="257" spans="1:29">
      <c r="A257" s="973" t="s">
        <v>1173</v>
      </c>
      <c r="B257" s="974"/>
      <c r="C257" s="975"/>
      <c r="D257" s="976"/>
      <c r="E257" s="976"/>
      <c r="F257" s="976"/>
      <c r="G257" s="975"/>
      <c r="H257" s="975"/>
      <c r="I257" s="975">
        <v>0</v>
      </c>
      <c r="J257" s="975">
        <f>I257</f>
        <v>0</v>
      </c>
      <c r="K257" s="975">
        <f t="shared" si="1934"/>
        <v>0</v>
      </c>
      <c r="L257" s="975">
        <f t="shared" si="1935"/>
        <v>0</v>
      </c>
      <c r="M257" s="975">
        <f t="shared" si="1936"/>
        <v>0</v>
      </c>
      <c r="N257" s="975">
        <f t="shared" si="1937"/>
        <v>0</v>
      </c>
      <c r="O257" s="975">
        <f t="shared" si="1938"/>
        <v>0</v>
      </c>
      <c r="P257" s="975">
        <f t="shared" si="1939"/>
        <v>0</v>
      </c>
      <c r="Q257" s="975">
        <f t="shared" si="1940"/>
        <v>0</v>
      </c>
      <c r="R257" s="975">
        <f t="shared" si="1941"/>
        <v>0</v>
      </c>
      <c r="S257" s="975">
        <f t="shared" si="1942"/>
        <v>0</v>
      </c>
      <c r="T257" s="975">
        <f t="shared" si="1943"/>
        <v>0</v>
      </c>
      <c r="U257" s="975">
        <f t="shared" si="1944"/>
        <v>0</v>
      </c>
      <c r="V257" s="975">
        <f t="shared" si="1945"/>
        <v>0</v>
      </c>
      <c r="W257" s="975">
        <f t="shared" si="1946"/>
        <v>0</v>
      </c>
      <c r="X257" s="975">
        <f t="shared" si="1947"/>
        <v>0</v>
      </c>
      <c r="Y257" s="975">
        <f t="shared" si="1948"/>
        <v>0</v>
      </c>
      <c r="Z257" s="975">
        <f t="shared" si="1949"/>
        <v>0</v>
      </c>
      <c r="AA257" s="975">
        <f t="shared" si="1950"/>
        <v>0</v>
      </c>
      <c r="AB257" s="975">
        <f t="shared" si="1951"/>
        <v>0</v>
      </c>
      <c r="AC257" s="975">
        <f t="shared" si="1952"/>
        <v>0</v>
      </c>
    </row>
    <row r="258" spans="1:29">
      <c r="A258" s="973" t="s">
        <v>1033</v>
      </c>
      <c r="B258" s="974"/>
      <c r="C258" s="976">
        <f>C251*C250</f>
        <v>0</v>
      </c>
      <c r="D258" s="976">
        <f>C251*D250</f>
        <v>0</v>
      </c>
      <c r="E258" s="976">
        <f t="shared" ref="E258:V258" si="1953">D251*E250</f>
        <v>0</v>
      </c>
      <c r="F258" s="976">
        <f t="shared" si="1953"/>
        <v>0</v>
      </c>
      <c r="G258" s="976">
        <f t="shared" si="1953"/>
        <v>0</v>
      </c>
      <c r="H258" s="976">
        <f t="shared" si="1953"/>
        <v>0</v>
      </c>
      <c r="I258" s="976">
        <f t="shared" si="1953"/>
        <v>0</v>
      </c>
      <c r="J258" s="976">
        <f t="shared" si="1953"/>
        <v>0</v>
      </c>
      <c r="K258" s="976">
        <f t="shared" si="1953"/>
        <v>0</v>
      </c>
      <c r="L258" s="976">
        <f t="shared" si="1953"/>
        <v>0</v>
      </c>
      <c r="M258" s="976">
        <f t="shared" si="1953"/>
        <v>0</v>
      </c>
      <c r="N258" s="976">
        <f t="shared" si="1953"/>
        <v>0</v>
      </c>
      <c r="O258" s="976">
        <f t="shared" si="1953"/>
        <v>0</v>
      </c>
      <c r="P258" s="976">
        <f t="shared" si="1953"/>
        <v>0</v>
      </c>
      <c r="Q258" s="976">
        <f t="shared" si="1953"/>
        <v>0</v>
      </c>
      <c r="R258" s="976">
        <f t="shared" si="1953"/>
        <v>0</v>
      </c>
      <c r="S258" s="976">
        <f t="shared" si="1953"/>
        <v>0</v>
      </c>
      <c r="T258" s="976">
        <f t="shared" si="1953"/>
        <v>0</v>
      </c>
      <c r="U258" s="976">
        <f t="shared" si="1953"/>
        <v>0</v>
      </c>
      <c r="V258" s="976">
        <f t="shared" si="1953"/>
        <v>0</v>
      </c>
      <c r="W258" s="976">
        <f t="shared" ref="W258" si="1954">V251*W250</f>
        <v>0</v>
      </c>
      <c r="X258" s="976">
        <f t="shared" ref="X258" si="1955">W251*X250</f>
        <v>0</v>
      </c>
      <c r="Y258" s="976">
        <f t="shared" ref="Y258" si="1956">X251*Y250</f>
        <v>0</v>
      </c>
      <c r="Z258" s="976">
        <f t="shared" ref="Z258" si="1957">Y251*Z250</f>
        <v>0</v>
      </c>
      <c r="AA258" s="976">
        <f t="shared" ref="AA258" si="1958">Z251*AA250</f>
        <v>0</v>
      </c>
      <c r="AB258" s="976">
        <f t="shared" ref="AB258" si="1959">AA251*AB250</f>
        <v>0</v>
      </c>
      <c r="AC258" s="976">
        <f t="shared" ref="AC258" si="1960">AB251*AC250</f>
        <v>0</v>
      </c>
    </row>
    <row r="259" spans="1:29">
      <c r="A259" s="973" t="s">
        <v>1034</v>
      </c>
      <c r="B259" s="971"/>
      <c r="C259" s="977"/>
      <c r="D259" s="978">
        <f>D252*C250</f>
        <v>0</v>
      </c>
      <c r="E259" s="978">
        <f t="shared" ref="E259" si="1961">E252*D250</f>
        <v>0</v>
      </c>
      <c r="F259" s="978">
        <f t="shared" ref="F259" si="1962">F252*E250</f>
        <v>0</v>
      </c>
      <c r="G259" s="978">
        <f t="shared" ref="G259" si="1963">G252*F250</f>
        <v>0</v>
      </c>
      <c r="H259" s="978">
        <f t="shared" ref="H259" si="1964">H252*G250</f>
        <v>0</v>
      </c>
      <c r="I259" s="978">
        <f t="shared" ref="I259" si="1965">I252*H250</f>
        <v>0</v>
      </c>
      <c r="J259" s="978">
        <f t="shared" ref="J259" si="1966">J252*I250</f>
        <v>0</v>
      </c>
      <c r="K259" s="978">
        <f t="shared" ref="K259" si="1967">K252*J250</f>
        <v>0</v>
      </c>
      <c r="L259" s="978">
        <f t="shared" ref="L259" si="1968">L252*K250</f>
        <v>0</v>
      </c>
      <c r="M259" s="978">
        <f t="shared" ref="M259" si="1969">M252*L250</f>
        <v>0</v>
      </c>
      <c r="N259" s="978">
        <f t="shared" ref="N259" si="1970">N252*M250</f>
        <v>0</v>
      </c>
      <c r="O259" s="978">
        <f t="shared" ref="O259" si="1971">O252*N250</f>
        <v>0</v>
      </c>
      <c r="P259" s="978">
        <f t="shared" ref="P259" si="1972">P252*O250</f>
        <v>0</v>
      </c>
      <c r="Q259" s="978">
        <f t="shared" ref="Q259" si="1973">Q252*P250</f>
        <v>0</v>
      </c>
      <c r="R259" s="978">
        <f t="shared" ref="R259" si="1974">R252*Q250</f>
        <v>0</v>
      </c>
      <c r="S259" s="978">
        <f t="shared" ref="S259" si="1975">S252*R250</f>
        <v>0</v>
      </c>
      <c r="T259" s="978">
        <f t="shared" ref="T259" si="1976">T252*S250</f>
        <v>0</v>
      </c>
      <c r="U259" s="978">
        <f t="shared" ref="U259" si="1977">U252*T250</f>
        <v>0</v>
      </c>
      <c r="V259" s="978">
        <f t="shared" ref="V259" si="1978">V252*U250</f>
        <v>0</v>
      </c>
      <c r="W259" s="978">
        <f t="shared" ref="W259" si="1979">W252*V250</f>
        <v>0</v>
      </c>
      <c r="X259" s="978">
        <f t="shared" ref="X259" si="1980">X252*W250</f>
        <v>0</v>
      </c>
      <c r="Y259" s="978">
        <f t="shared" ref="Y259" si="1981">Y252*X250</f>
        <v>0</v>
      </c>
      <c r="Z259" s="978">
        <f t="shared" ref="Z259" si="1982">Z252*Y250</f>
        <v>0</v>
      </c>
      <c r="AA259" s="978">
        <f t="shared" ref="AA259" si="1983">AA252*Z250</f>
        <v>0</v>
      </c>
      <c r="AB259" s="978">
        <f t="shared" ref="AB259" si="1984">AB252*AA250</f>
        <v>0</v>
      </c>
      <c r="AC259" s="978">
        <f t="shared" ref="AC259" si="1985">AC252*AB250</f>
        <v>0</v>
      </c>
    </row>
    <row r="260" spans="1:29">
      <c r="A260" s="973" t="s">
        <v>1035</v>
      </c>
      <c r="B260" s="971"/>
      <c r="C260" s="977"/>
      <c r="D260" s="977"/>
      <c r="E260" s="979">
        <f>E253*C250</f>
        <v>0</v>
      </c>
      <c r="F260" s="979">
        <f t="shared" ref="F260" si="1986">F253*D250</f>
        <v>0</v>
      </c>
      <c r="G260" s="979">
        <f t="shared" ref="G260" si="1987">G253*E250</f>
        <v>0</v>
      </c>
      <c r="H260" s="979">
        <f t="shared" ref="H260" si="1988">H253*F250</f>
        <v>0</v>
      </c>
      <c r="I260" s="979">
        <f t="shared" ref="I260" si="1989">I253*G250</f>
        <v>0</v>
      </c>
      <c r="J260" s="979">
        <f t="shared" ref="J260" si="1990">J253*H250</f>
        <v>0</v>
      </c>
      <c r="K260" s="979">
        <f t="shared" ref="K260" si="1991">K253*I250</f>
        <v>0</v>
      </c>
      <c r="L260" s="979">
        <f t="shared" ref="L260" si="1992">L253*J250</f>
        <v>0</v>
      </c>
      <c r="M260" s="979">
        <f t="shared" ref="M260" si="1993">M253*K250</f>
        <v>0</v>
      </c>
      <c r="N260" s="979">
        <f t="shared" ref="N260" si="1994">N253*L250</f>
        <v>0</v>
      </c>
      <c r="O260" s="979">
        <f t="shared" ref="O260" si="1995">O253*M250</f>
        <v>0</v>
      </c>
      <c r="P260" s="979">
        <f t="shared" ref="P260" si="1996">P253*N250</f>
        <v>0</v>
      </c>
      <c r="Q260" s="979">
        <f t="shared" ref="Q260" si="1997">Q253*O250</f>
        <v>0</v>
      </c>
      <c r="R260" s="979">
        <f t="shared" ref="R260" si="1998">R253*P250</f>
        <v>0</v>
      </c>
      <c r="S260" s="979">
        <f t="shared" ref="S260" si="1999">S253*Q250</f>
        <v>0</v>
      </c>
      <c r="T260" s="979">
        <f t="shared" ref="T260" si="2000">T253*R250</f>
        <v>0</v>
      </c>
      <c r="U260" s="979">
        <f t="shared" ref="U260" si="2001">U253*S250</f>
        <v>0</v>
      </c>
      <c r="V260" s="979">
        <f t="shared" ref="V260" si="2002">V253*T250</f>
        <v>0</v>
      </c>
      <c r="W260" s="979">
        <f t="shared" ref="W260" si="2003">W253*U250</f>
        <v>0</v>
      </c>
      <c r="X260" s="979">
        <f t="shared" ref="X260" si="2004">X253*V250</f>
        <v>0</v>
      </c>
      <c r="Y260" s="979">
        <f t="shared" ref="Y260" si="2005">Y253*W250</f>
        <v>0</v>
      </c>
      <c r="Z260" s="979">
        <f t="shared" ref="Z260" si="2006">Z253*X250</f>
        <v>0</v>
      </c>
      <c r="AA260" s="979">
        <f t="shared" ref="AA260" si="2007">AA253*Y250</f>
        <v>0</v>
      </c>
      <c r="AB260" s="979">
        <f t="shared" ref="AB260" si="2008">AB253*Z250</f>
        <v>0</v>
      </c>
      <c r="AC260" s="979">
        <f t="shared" ref="AC260" si="2009">AC253*AA250</f>
        <v>0</v>
      </c>
    </row>
    <row r="261" spans="1:29">
      <c r="A261" s="973" t="s">
        <v>1036</v>
      </c>
      <c r="B261" s="971"/>
      <c r="C261" s="977"/>
      <c r="D261" s="977"/>
      <c r="E261" s="977"/>
      <c r="F261" s="979">
        <f>F254*C250</f>
        <v>0</v>
      </c>
      <c r="G261" s="979">
        <f t="shared" ref="G261" si="2010">G254*D250</f>
        <v>0</v>
      </c>
      <c r="H261" s="979">
        <f t="shared" ref="H261" si="2011">H254*E250</f>
        <v>0</v>
      </c>
      <c r="I261" s="979">
        <f t="shared" ref="I261" si="2012">I254*F250</f>
        <v>0</v>
      </c>
      <c r="J261" s="979">
        <f t="shared" ref="J261" si="2013">J254*G250</f>
        <v>0</v>
      </c>
      <c r="K261" s="979">
        <f t="shared" ref="K261" si="2014">K254*H250</f>
        <v>0</v>
      </c>
      <c r="L261" s="979">
        <f t="shared" ref="L261" si="2015">L254*I250</f>
        <v>0</v>
      </c>
      <c r="M261" s="979">
        <f t="shared" ref="M261" si="2016">M254*J250</f>
        <v>0</v>
      </c>
      <c r="N261" s="979">
        <f t="shared" ref="N261" si="2017">N254*K250</f>
        <v>0</v>
      </c>
      <c r="O261" s="979">
        <f t="shared" ref="O261" si="2018">O254*L250</f>
        <v>0</v>
      </c>
      <c r="P261" s="979">
        <f t="shared" ref="P261" si="2019">P254*M250</f>
        <v>0</v>
      </c>
      <c r="Q261" s="979">
        <f t="shared" ref="Q261" si="2020">Q254*N250</f>
        <v>0</v>
      </c>
      <c r="R261" s="979">
        <f t="shared" ref="R261" si="2021">R254*O250</f>
        <v>0</v>
      </c>
      <c r="S261" s="979">
        <f t="shared" ref="S261" si="2022">S254*P250</f>
        <v>0</v>
      </c>
      <c r="T261" s="979">
        <f t="shared" ref="T261" si="2023">T254*Q250</f>
        <v>0</v>
      </c>
      <c r="U261" s="979">
        <f t="shared" ref="U261" si="2024">U254*R250</f>
        <v>0</v>
      </c>
      <c r="V261" s="979">
        <f t="shared" ref="V261" si="2025">V254*S250</f>
        <v>0</v>
      </c>
      <c r="W261" s="979">
        <f t="shared" ref="W261" si="2026">W254*T250</f>
        <v>0</v>
      </c>
      <c r="X261" s="979">
        <f t="shared" ref="X261" si="2027">X254*U250</f>
        <v>0</v>
      </c>
      <c r="Y261" s="979">
        <f t="shared" ref="Y261" si="2028">Y254*V250</f>
        <v>0</v>
      </c>
      <c r="Z261" s="979">
        <f t="shared" ref="Z261" si="2029">Z254*W250</f>
        <v>0</v>
      </c>
      <c r="AA261" s="979">
        <f t="shared" ref="AA261" si="2030">AA254*X250</f>
        <v>0</v>
      </c>
      <c r="AB261" s="979">
        <f t="shared" ref="AB261" si="2031">AB254*Y250</f>
        <v>0</v>
      </c>
      <c r="AC261" s="979">
        <f t="shared" ref="AC261" si="2032">AC254*Z250</f>
        <v>0</v>
      </c>
    </row>
    <row r="262" spans="1:29">
      <c r="A262" s="973" t="s">
        <v>1037</v>
      </c>
      <c r="B262" s="971"/>
      <c r="C262" s="977"/>
      <c r="D262" s="977"/>
      <c r="E262" s="977"/>
      <c r="F262" s="977"/>
      <c r="G262" s="979">
        <f>G255*C250</f>
        <v>0</v>
      </c>
      <c r="H262" s="979">
        <f t="shared" ref="H262" si="2033">H255*D250</f>
        <v>0</v>
      </c>
      <c r="I262" s="979">
        <f t="shared" ref="I262" si="2034">I255*E250</f>
        <v>0</v>
      </c>
      <c r="J262" s="979">
        <f t="shared" ref="J262" si="2035">J255*F250</f>
        <v>0</v>
      </c>
      <c r="K262" s="979">
        <f t="shared" ref="K262" si="2036">K255*G250</f>
        <v>0</v>
      </c>
      <c r="L262" s="979">
        <f t="shared" ref="L262" si="2037">L255*H250</f>
        <v>0</v>
      </c>
      <c r="M262" s="979">
        <f t="shared" ref="M262" si="2038">M255*I250</f>
        <v>0</v>
      </c>
      <c r="N262" s="979">
        <f t="shared" ref="N262" si="2039">N255*J250</f>
        <v>0</v>
      </c>
      <c r="O262" s="979">
        <f t="shared" ref="O262" si="2040">O255*K250</f>
        <v>0</v>
      </c>
      <c r="P262" s="979">
        <f t="shared" ref="P262" si="2041">P255*L250</f>
        <v>0</v>
      </c>
      <c r="Q262" s="979">
        <f t="shared" ref="Q262" si="2042">Q255*M250</f>
        <v>0</v>
      </c>
      <c r="R262" s="979">
        <f t="shared" ref="R262" si="2043">R255*N250</f>
        <v>0</v>
      </c>
      <c r="S262" s="979">
        <f t="shared" ref="S262" si="2044">S255*O250</f>
        <v>0</v>
      </c>
      <c r="T262" s="979">
        <f t="shared" ref="T262" si="2045">T255*P250</f>
        <v>0</v>
      </c>
      <c r="U262" s="979">
        <f t="shared" ref="U262" si="2046">U255*Q250</f>
        <v>0</v>
      </c>
      <c r="V262" s="979">
        <f t="shared" ref="V262" si="2047">V255*R250</f>
        <v>0</v>
      </c>
      <c r="W262" s="979">
        <f t="shared" ref="W262" si="2048">W255*S250</f>
        <v>0</v>
      </c>
      <c r="X262" s="979">
        <f t="shared" ref="X262" si="2049">X255*T250</f>
        <v>0</v>
      </c>
      <c r="Y262" s="979">
        <f t="shared" ref="Y262" si="2050">Y255*U250</f>
        <v>0</v>
      </c>
      <c r="Z262" s="979">
        <f t="shared" ref="Z262" si="2051">Z255*V250</f>
        <v>0</v>
      </c>
      <c r="AA262" s="979">
        <f t="shared" ref="AA262" si="2052">AA255*W250</f>
        <v>0</v>
      </c>
      <c r="AB262" s="979">
        <f t="shared" ref="AB262" si="2053">AB255*X250</f>
        <v>0</v>
      </c>
      <c r="AC262" s="979">
        <f t="shared" ref="AC262" si="2054">AC255*Y250</f>
        <v>0</v>
      </c>
    </row>
    <row r="263" spans="1:29">
      <c r="A263" s="973" t="s">
        <v>1038</v>
      </c>
      <c r="B263" s="971"/>
      <c r="C263" s="977"/>
      <c r="D263" s="977"/>
      <c r="E263" s="977"/>
      <c r="F263" s="977"/>
      <c r="G263" s="979"/>
      <c r="H263" s="979">
        <f>H256*C250</f>
        <v>0</v>
      </c>
      <c r="I263" s="979">
        <f t="shared" ref="I263" si="2055">I256*D250</f>
        <v>0</v>
      </c>
      <c r="J263" s="979">
        <f t="shared" ref="J263" si="2056">J256*E250</f>
        <v>0</v>
      </c>
      <c r="K263" s="979">
        <f t="shared" ref="K263" si="2057">K256*F250</f>
        <v>0</v>
      </c>
      <c r="L263" s="979">
        <f t="shared" ref="L263" si="2058">L256*G250</f>
        <v>0</v>
      </c>
      <c r="M263" s="979">
        <f t="shared" ref="M263" si="2059">M256*H250</f>
        <v>0</v>
      </c>
      <c r="N263" s="979">
        <f t="shared" ref="N263" si="2060">N256*I250</f>
        <v>0</v>
      </c>
      <c r="O263" s="979">
        <f t="shared" ref="O263" si="2061">O256*J250</f>
        <v>0</v>
      </c>
      <c r="P263" s="979">
        <f t="shared" ref="P263" si="2062">P256*K250</f>
        <v>0</v>
      </c>
      <c r="Q263" s="979">
        <f t="shared" ref="Q263" si="2063">Q256*L250</f>
        <v>0</v>
      </c>
      <c r="R263" s="979">
        <f t="shared" ref="R263" si="2064">R256*M250</f>
        <v>0</v>
      </c>
      <c r="S263" s="979">
        <f t="shared" ref="S263" si="2065">S256*N250</f>
        <v>0</v>
      </c>
      <c r="T263" s="979">
        <f t="shared" ref="T263" si="2066">T256*O250</f>
        <v>0</v>
      </c>
      <c r="U263" s="979">
        <f t="shared" ref="U263" si="2067">U256*P250</f>
        <v>0</v>
      </c>
      <c r="V263" s="979">
        <f t="shared" ref="V263" si="2068">V256*Q250</f>
        <v>0</v>
      </c>
      <c r="W263" s="979">
        <f t="shared" ref="W263" si="2069">W256*R250</f>
        <v>0</v>
      </c>
      <c r="X263" s="979">
        <f t="shared" ref="X263" si="2070">X256*S250</f>
        <v>0</v>
      </c>
      <c r="Y263" s="979">
        <f t="shared" ref="Y263" si="2071">Y256*T250</f>
        <v>0</v>
      </c>
      <c r="Z263" s="979">
        <f t="shared" ref="Z263" si="2072">Z256*U250</f>
        <v>0</v>
      </c>
      <c r="AA263" s="979">
        <f t="shared" ref="AA263" si="2073">AA256*V250</f>
        <v>0</v>
      </c>
      <c r="AB263" s="979">
        <f t="shared" ref="AB263" si="2074">AB256*W250</f>
        <v>0</v>
      </c>
      <c r="AC263" s="979">
        <f t="shared" ref="AC263" si="2075">AC256*X250</f>
        <v>0</v>
      </c>
    </row>
    <row r="264" spans="1:29">
      <c r="A264" s="973" t="s">
        <v>1039</v>
      </c>
      <c r="B264" s="971"/>
      <c r="C264" s="977"/>
      <c r="D264" s="977"/>
      <c r="E264" s="977"/>
      <c r="F264" s="977"/>
      <c r="G264" s="979"/>
      <c r="H264" s="979"/>
      <c r="I264" s="979">
        <f>I257*H250</f>
        <v>0</v>
      </c>
      <c r="J264" s="979">
        <f t="shared" ref="J264" si="2076">J257*I250</f>
        <v>0</v>
      </c>
      <c r="K264" s="979">
        <f t="shared" ref="K264" si="2077">K257*J250</f>
        <v>0</v>
      </c>
      <c r="L264" s="979">
        <f t="shared" ref="L264" si="2078">L257*K250</f>
        <v>0</v>
      </c>
      <c r="M264" s="979">
        <f t="shared" ref="M264" si="2079">M257*L250</f>
        <v>0</v>
      </c>
      <c r="N264" s="979">
        <f t="shared" ref="N264" si="2080">N257*M250</f>
        <v>0</v>
      </c>
      <c r="O264" s="979">
        <f t="shared" ref="O264" si="2081">O257*N250</f>
        <v>0</v>
      </c>
      <c r="P264" s="979">
        <f t="shared" ref="P264" si="2082">P257*O250</f>
        <v>0</v>
      </c>
      <c r="Q264" s="979">
        <f t="shared" ref="Q264" si="2083">Q257*P250</f>
        <v>0</v>
      </c>
      <c r="R264" s="979">
        <f t="shared" ref="R264" si="2084">R257*Q250</f>
        <v>0</v>
      </c>
      <c r="S264" s="979">
        <f t="shared" ref="S264" si="2085">S257*R250</f>
        <v>0</v>
      </c>
      <c r="T264" s="979">
        <f t="shared" ref="T264" si="2086">T257*S250</f>
        <v>0</v>
      </c>
      <c r="U264" s="979">
        <f t="shared" ref="U264" si="2087">U257*T250</f>
        <v>0</v>
      </c>
      <c r="V264" s="979">
        <f t="shared" ref="V264" si="2088">V257*U250</f>
        <v>0</v>
      </c>
      <c r="W264" s="979">
        <f t="shared" ref="W264" si="2089">W257*V250</f>
        <v>0</v>
      </c>
      <c r="X264" s="979">
        <f t="shared" ref="X264" si="2090">X257*W250</f>
        <v>0</v>
      </c>
      <c r="Y264" s="979">
        <f t="shared" ref="Y264" si="2091">Y257*X250</f>
        <v>0</v>
      </c>
      <c r="Z264" s="979">
        <f t="shared" ref="Z264" si="2092">Z257*Y250</f>
        <v>0</v>
      </c>
      <c r="AA264" s="979">
        <f t="shared" ref="AA264" si="2093">AA257*Z250</f>
        <v>0</v>
      </c>
      <c r="AB264" s="979">
        <f t="shared" ref="AB264" si="2094">AB257*AA250</f>
        <v>0</v>
      </c>
      <c r="AC264" s="979">
        <f t="shared" ref="AC264" si="2095">AC257*AB250</f>
        <v>0</v>
      </c>
    </row>
    <row r="265" spans="1:29" ht="15" thickBot="1">
      <c r="A265" s="980" t="s">
        <v>1175</v>
      </c>
      <c r="B265" s="981"/>
      <c r="C265" s="982">
        <f>SUM(C258:C264)</f>
        <v>0</v>
      </c>
      <c r="D265" s="982">
        <f t="shared" ref="D265:V265" si="2096">SUM(D258:D264)</f>
        <v>0</v>
      </c>
      <c r="E265" s="982">
        <f t="shared" si="2096"/>
        <v>0</v>
      </c>
      <c r="F265" s="982">
        <f t="shared" si="2096"/>
        <v>0</v>
      </c>
      <c r="G265" s="982">
        <f t="shared" si="2096"/>
        <v>0</v>
      </c>
      <c r="H265" s="982">
        <f t="shared" si="2096"/>
        <v>0</v>
      </c>
      <c r="I265" s="982">
        <f t="shared" si="2096"/>
        <v>0</v>
      </c>
      <c r="J265" s="982">
        <f t="shared" si="2096"/>
        <v>0</v>
      </c>
      <c r="K265" s="982">
        <f t="shared" si="2096"/>
        <v>0</v>
      </c>
      <c r="L265" s="982">
        <f t="shared" si="2096"/>
        <v>0</v>
      </c>
      <c r="M265" s="982">
        <f t="shared" si="2096"/>
        <v>0</v>
      </c>
      <c r="N265" s="982">
        <f t="shared" si="2096"/>
        <v>0</v>
      </c>
      <c r="O265" s="982">
        <f t="shared" si="2096"/>
        <v>0</v>
      </c>
      <c r="P265" s="982">
        <f t="shared" si="2096"/>
        <v>0</v>
      </c>
      <c r="Q265" s="982">
        <f t="shared" si="2096"/>
        <v>0</v>
      </c>
      <c r="R265" s="982">
        <f t="shared" si="2096"/>
        <v>0</v>
      </c>
      <c r="S265" s="982">
        <f t="shared" si="2096"/>
        <v>0</v>
      </c>
      <c r="T265" s="982">
        <f t="shared" si="2096"/>
        <v>0</v>
      </c>
      <c r="U265" s="982">
        <f t="shared" si="2096"/>
        <v>0</v>
      </c>
      <c r="V265" s="982">
        <f t="shared" si="2096"/>
        <v>0</v>
      </c>
      <c r="W265" s="982">
        <f t="shared" ref="W265:AC265" si="2097">SUM(W258:W264)</f>
        <v>0</v>
      </c>
      <c r="X265" s="982">
        <f t="shared" si="2097"/>
        <v>0</v>
      </c>
      <c r="Y265" s="982">
        <f t="shared" si="2097"/>
        <v>0</v>
      </c>
      <c r="Z265" s="982">
        <f t="shared" si="2097"/>
        <v>0</v>
      </c>
      <c r="AA265" s="982">
        <f t="shared" si="2097"/>
        <v>0</v>
      </c>
      <c r="AB265" s="982">
        <f t="shared" si="2097"/>
        <v>0</v>
      </c>
      <c r="AC265" s="982">
        <f t="shared" si="2097"/>
        <v>0</v>
      </c>
    </row>
    <row r="266" spans="1:29">
      <c r="A266" s="993"/>
      <c r="B266" s="971"/>
      <c r="C266" s="979"/>
      <c r="D266" s="979"/>
      <c r="E266" s="979"/>
      <c r="F266" s="979"/>
      <c r="G266" s="979"/>
      <c r="H266" s="979"/>
      <c r="I266" s="979"/>
      <c r="J266" s="979"/>
      <c r="K266" s="979"/>
      <c r="L266" s="979"/>
      <c r="M266" s="979"/>
      <c r="N266" s="979"/>
      <c r="O266" s="979"/>
      <c r="P266" s="979"/>
      <c r="Q266" s="979"/>
      <c r="R266" s="979"/>
      <c r="S266" s="979"/>
      <c r="T266" s="979"/>
      <c r="U266" s="979"/>
      <c r="V266" s="979"/>
      <c r="W266" s="828"/>
    </row>
    <row r="267" spans="1:29" ht="15" thickBot="1">
      <c r="A267" s="1485" t="s">
        <v>1184</v>
      </c>
      <c r="B267" s="1486"/>
      <c r="C267" s="1486"/>
      <c r="D267" s="1486"/>
      <c r="E267" s="1486"/>
      <c r="F267" s="1486"/>
      <c r="G267" s="1486"/>
      <c r="H267" s="1486"/>
      <c r="I267" s="1486"/>
      <c r="J267" s="1486"/>
      <c r="K267" s="1486"/>
      <c r="L267" s="1486"/>
      <c r="M267" s="1486"/>
      <c r="N267" s="1486"/>
      <c r="O267" s="1486"/>
      <c r="P267" s="1486"/>
      <c r="Q267" s="1486"/>
      <c r="R267" s="1486"/>
      <c r="S267" s="1486"/>
      <c r="T267" s="1486"/>
      <c r="U267" s="1486"/>
      <c r="V267" s="1486"/>
    </row>
    <row r="268" spans="1:29">
      <c r="A268" s="1481" t="s">
        <v>1032</v>
      </c>
      <c r="B268" s="1482"/>
      <c r="C268" s="969">
        <v>1</v>
      </c>
      <c r="D268" s="969">
        <v>2</v>
      </c>
      <c r="E268" s="969">
        <v>3</v>
      </c>
      <c r="F268" s="969">
        <v>4</v>
      </c>
      <c r="G268" s="969">
        <v>5</v>
      </c>
      <c r="H268" s="969">
        <v>6</v>
      </c>
      <c r="I268" s="969">
        <v>7</v>
      </c>
      <c r="J268" s="969">
        <v>8</v>
      </c>
      <c r="K268" s="969">
        <v>9</v>
      </c>
      <c r="L268" s="969">
        <v>10</v>
      </c>
      <c r="M268" s="969">
        <v>11</v>
      </c>
      <c r="N268" s="969">
        <v>12</v>
      </c>
      <c r="O268" s="969">
        <v>13</v>
      </c>
      <c r="P268" s="969">
        <v>14</v>
      </c>
      <c r="Q268" s="969">
        <v>15</v>
      </c>
      <c r="R268" s="969">
        <v>16</v>
      </c>
      <c r="S268" s="969">
        <v>17</v>
      </c>
      <c r="T268" s="969">
        <v>18</v>
      </c>
      <c r="U268" s="969">
        <v>19</v>
      </c>
      <c r="V268" s="969">
        <v>20</v>
      </c>
      <c r="W268" s="969">
        <v>21</v>
      </c>
      <c r="X268" s="969">
        <v>22</v>
      </c>
      <c r="Y268" s="969">
        <v>23</v>
      </c>
      <c r="Z268" s="969">
        <v>24</v>
      </c>
      <c r="AA268" s="969">
        <v>25</v>
      </c>
      <c r="AB268" s="969">
        <v>26</v>
      </c>
      <c r="AC268" s="969">
        <v>27</v>
      </c>
    </row>
    <row r="269" spans="1:29">
      <c r="A269" s="970" t="s">
        <v>1174</v>
      </c>
      <c r="B269" s="971"/>
      <c r="C269" s="972">
        <f>'2.7. Agroforestry (1ha)'!E205</f>
        <v>-1476.2658726951449</v>
      </c>
      <c r="D269" s="972">
        <f>'2.7. Agroforestry (1ha)'!F205</f>
        <v>152.18438516811739</v>
      </c>
      <c r="E269" s="972">
        <f>'2.7. Agroforestry (1ha)'!G205</f>
        <v>151.91214118749451</v>
      </c>
      <c r="F269" s="972">
        <f>'2.7. Agroforestry (1ha)'!H205</f>
        <v>151.63989720687175</v>
      </c>
      <c r="G269" s="972">
        <f>'2.7. Agroforestry (1ha)'!I205</f>
        <v>121.09412258099921</v>
      </c>
      <c r="H269" s="972">
        <f>'2.7. Agroforestry (1ha)'!J205</f>
        <v>1434.7378240757257</v>
      </c>
      <c r="I269" s="972">
        <f>'2.7. Agroforestry (1ha)'!K205</f>
        <v>150.8231652650035</v>
      </c>
      <c r="J269" s="972">
        <f>'2.7. Agroforestry (1ha)'!L205</f>
        <v>150.55092128438073</v>
      </c>
      <c r="K269" s="972">
        <f>'2.7. Agroforestry (1ha)'!M205</f>
        <v>2703.6862916684959</v>
      </c>
      <c r="L269" s="972">
        <f>'2.7. Agroforestry (1ha)'!N205</f>
        <v>120.00514665850821</v>
      </c>
      <c r="M269" s="972">
        <f>'2.7. Agroforestry (1ha)'!O205</f>
        <v>149.73418934251251</v>
      </c>
      <c r="N269" s="972">
        <f>'2.7. Agroforestry (1ha)'!P205</f>
        <v>149.46194536188975</v>
      </c>
      <c r="O269" s="972">
        <f>'2.7. Agroforestry (1ha)'!Q205</f>
        <v>149.18970138126701</v>
      </c>
      <c r="P269" s="972">
        <f>'2.7. Agroforestry (1ha)'!R205</f>
        <v>148.91745740064425</v>
      </c>
      <c r="Q269" s="972">
        <f>'2.7. Agroforestry (1ha)'!S205</f>
        <v>118.91617073601721</v>
      </c>
      <c r="R269" s="972">
        <f>'2.7. Agroforestry (1ha)'!T205</f>
        <v>148.37296943939876</v>
      </c>
      <c r="S269" s="972">
        <f>'2.7. Agroforestry (1ha)'!U205</f>
        <v>148.100725458776</v>
      </c>
      <c r="T269" s="972">
        <f>'2.7. Agroforestry (1ha)'!V205</f>
        <v>147.82848147815324</v>
      </c>
      <c r="U269" s="972">
        <f>'2.7. Agroforestry (1ha)'!W205</f>
        <v>147.5562374975305</v>
      </c>
      <c r="V269" s="972">
        <f>'2.7. Agroforestry (1ha)'!X205</f>
        <v>101470.06910520952</v>
      </c>
      <c r="W269" s="972">
        <f>'2.7. Agroforestry (1ha)'!Y205</f>
        <v>147.01174953628495</v>
      </c>
      <c r="X269" s="972">
        <f>'2.7. Agroforestry (1ha)'!Z205</f>
        <v>146.73950555566225</v>
      </c>
      <c r="Y269" s="972">
        <f>'2.7. Agroforestry (1ha)'!AA205</f>
        <v>146.46726157503954</v>
      </c>
      <c r="Z269" s="972">
        <f>'2.7. Agroforestry (1ha)'!AB205</f>
        <v>146.1950175944167</v>
      </c>
      <c r="AA269" s="972">
        <f>'2.7. Agroforestry (1ha)'!AC205</f>
        <v>116.73821889103519</v>
      </c>
      <c r="AB269" s="972">
        <f>'2.7. Agroforestry (1ha)'!AD205</f>
        <v>145.65052963317129</v>
      </c>
      <c r="AC269" s="972">
        <f>'2.7. Agroforestry (1ha)'!AE205</f>
        <v>145.37828565254856</v>
      </c>
    </row>
    <row r="270" spans="1:29">
      <c r="A270" s="973" t="s">
        <v>1167</v>
      </c>
      <c r="B270" s="974"/>
      <c r="C270" s="975">
        <v>0</v>
      </c>
      <c r="D270" s="975">
        <v>0</v>
      </c>
      <c r="E270" s="975">
        <v>0</v>
      </c>
      <c r="F270" s="975">
        <v>0</v>
      </c>
      <c r="G270" s="975">
        <v>0</v>
      </c>
      <c r="H270" s="975">
        <v>0</v>
      </c>
      <c r="I270" s="975">
        <v>0</v>
      </c>
      <c r="J270" s="975">
        <v>0</v>
      </c>
      <c r="K270" s="975">
        <v>0</v>
      </c>
      <c r="L270" s="975">
        <v>0</v>
      </c>
      <c r="M270" s="975">
        <v>0</v>
      </c>
      <c r="N270" s="975">
        <v>0</v>
      </c>
      <c r="O270" s="975">
        <v>0</v>
      </c>
      <c r="P270" s="975">
        <v>0</v>
      </c>
      <c r="Q270" s="975">
        <v>0</v>
      </c>
      <c r="R270" s="975">
        <v>0</v>
      </c>
      <c r="S270" s="975">
        <v>0</v>
      </c>
      <c r="T270" s="975">
        <v>0</v>
      </c>
      <c r="U270" s="975">
        <v>0</v>
      </c>
      <c r="V270" s="975">
        <v>0</v>
      </c>
      <c r="W270" s="975">
        <v>1</v>
      </c>
      <c r="X270" s="975">
        <v>2</v>
      </c>
      <c r="Y270" s="975">
        <v>3</v>
      </c>
      <c r="Z270" s="975">
        <v>4</v>
      </c>
      <c r="AA270" s="975">
        <v>5</v>
      </c>
      <c r="AB270" s="975">
        <v>6</v>
      </c>
      <c r="AC270" s="975">
        <v>7</v>
      </c>
    </row>
    <row r="271" spans="1:29">
      <c r="A271" s="973" t="s">
        <v>1168</v>
      </c>
      <c r="B271" s="974"/>
      <c r="C271" s="975"/>
      <c r="D271" s="976">
        <f>$D$13*20%</f>
        <v>14</v>
      </c>
      <c r="E271" s="976">
        <f>D271</f>
        <v>14</v>
      </c>
      <c r="F271" s="976">
        <f t="shared" ref="F271" si="2098">E271</f>
        <v>14</v>
      </c>
      <c r="G271" s="976">
        <f t="shared" ref="G271:G272" si="2099">F271</f>
        <v>14</v>
      </c>
      <c r="H271" s="976">
        <f t="shared" ref="H271:H273" si="2100">G271</f>
        <v>14</v>
      </c>
      <c r="I271" s="976">
        <f t="shared" ref="I271:I274" si="2101">H271</f>
        <v>14</v>
      </c>
      <c r="J271" s="976">
        <f t="shared" ref="J271:J275" si="2102">I271</f>
        <v>14</v>
      </c>
      <c r="K271" s="976">
        <f t="shared" ref="K271:K276" si="2103">J271</f>
        <v>14</v>
      </c>
      <c r="L271" s="976">
        <f t="shared" ref="L271:L276" si="2104">K271</f>
        <v>14</v>
      </c>
      <c r="M271" s="976">
        <f t="shared" ref="M271:M276" si="2105">L271</f>
        <v>14</v>
      </c>
      <c r="N271" s="976">
        <f t="shared" ref="N271:N276" si="2106">M271</f>
        <v>14</v>
      </c>
      <c r="O271" s="976">
        <f t="shared" ref="O271:O276" si="2107">N271</f>
        <v>14</v>
      </c>
      <c r="P271" s="976">
        <f t="shared" ref="P271:P276" si="2108">O271</f>
        <v>14</v>
      </c>
      <c r="Q271" s="976">
        <f t="shared" ref="Q271:Q276" si="2109">P271</f>
        <v>14</v>
      </c>
      <c r="R271" s="976">
        <f t="shared" ref="R271:R276" si="2110">Q271</f>
        <v>14</v>
      </c>
      <c r="S271" s="976">
        <f t="shared" ref="S271:S276" si="2111">R271</f>
        <v>14</v>
      </c>
      <c r="T271" s="976">
        <f t="shared" ref="T271:T276" si="2112">S271</f>
        <v>14</v>
      </c>
      <c r="U271" s="976">
        <f t="shared" ref="U271:U276" si="2113">T271</f>
        <v>14</v>
      </c>
      <c r="V271" s="976">
        <f t="shared" ref="V271:V276" si="2114">U271</f>
        <v>14</v>
      </c>
      <c r="W271" s="976">
        <f t="shared" ref="W271:W276" si="2115">V271</f>
        <v>14</v>
      </c>
      <c r="X271" s="976">
        <f t="shared" ref="X271:X276" si="2116">W271</f>
        <v>14</v>
      </c>
      <c r="Y271" s="976">
        <f t="shared" ref="Y271:Y276" si="2117">X271</f>
        <v>14</v>
      </c>
      <c r="Z271" s="976">
        <f t="shared" ref="Z271:Z276" si="2118">Y271</f>
        <v>14</v>
      </c>
      <c r="AA271" s="976">
        <f t="shared" ref="AA271:AA276" si="2119">Z271</f>
        <v>14</v>
      </c>
      <c r="AB271" s="976">
        <f t="shared" ref="AB271:AB276" si="2120">AA271</f>
        <v>14</v>
      </c>
      <c r="AC271" s="976">
        <f t="shared" ref="AC271:AC276" si="2121">AB271</f>
        <v>14</v>
      </c>
    </row>
    <row r="272" spans="1:29">
      <c r="A272" s="973" t="s">
        <v>1169</v>
      </c>
      <c r="B272" s="974"/>
      <c r="C272" s="975"/>
      <c r="D272" s="976"/>
      <c r="E272" s="976">
        <f>D271</f>
        <v>14</v>
      </c>
      <c r="F272" s="976">
        <f>E272</f>
        <v>14</v>
      </c>
      <c r="G272" s="976">
        <f t="shared" si="2099"/>
        <v>14</v>
      </c>
      <c r="H272" s="976">
        <f t="shared" si="2100"/>
        <v>14</v>
      </c>
      <c r="I272" s="976">
        <f t="shared" si="2101"/>
        <v>14</v>
      </c>
      <c r="J272" s="976">
        <f t="shared" si="2102"/>
        <v>14</v>
      </c>
      <c r="K272" s="976">
        <f t="shared" si="2103"/>
        <v>14</v>
      </c>
      <c r="L272" s="976">
        <f t="shared" si="2104"/>
        <v>14</v>
      </c>
      <c r="M272" s="976">
        <f t="shared" si="2105"/>
        <v>14</v>
      </c>
      <c r="N272" s="976">
        <f t="shared" si="2106"/>
        <v>14</v>
      </c>
      <c r="O272" s="976">
        <f t="shared" si="2107"/>
        <v>14</v>
      </c>
      <c r="P272" s="976">
        <f t="shared" si="2108"/>
        <v>14</v>
      </c>
      <c r="Q272" s="976">
        <f t="shared" si="2109"/>
        <v>14</v>
      </c>
      <c r="R272" s="976">
        <f t="shared" si="2110"/>
        <v>14</v>
      </c>
      <c r="S272" s="976">
        <f t="shared" si="2111"/>
        <v>14</v>
      </c>
      <c r="T272" s="976">
        <f t="shared" si="2112"/>
        <v>14</v>
      </c>
      <c r="U272" s="976">
        <f t="shared" si="2113"/>
        <v>14</v>
      </c>
      <c r="V272" s="976">
        <f t="shared" si="2114"/>
        <v>14</v>
      </c>
      <c r="W272" s="976">
        <f t="shared" si="2115"/>
        <v>14</v>
      </c>
      <c r="X272" s="976">
        <f t="shared" si="2116"/>
        <v>14</v>
      </c>
      <c r="Y272" s="976">
        <f t="shared" si="2117"/>
        <v>14</v>
      </c>
      <c r="Z272" s="976">
        <f t="shared" si="2118"/>
        <v>14</v>
      </c>
      <c r="AA272" s="976">
        <f t="shared" si="2119"/>
        <v>14</v>
      </c>
      <c r="AB272" s="976">
        <f t="shared" si="2120"/>
        <v>14</v>
      </c>
      <c r="AC272" s="976">
        <f t="shared" si="2121"/>
        <v>14</v>
      </c>
    </row>
    <row r="273" spans="1:29">
      <c r="A273" s="973" t="s">
        <v>1170</v>
      </c>
      <c r="B273" s="974"/>
      <c r="C273" s="975"/>
      <c r="D273" s="976"/>
      <c r="E273" s="976"/>
      <c r="F273" s="976">
        <f>E272</f>
        <v>14</v>
      </c>
      <c r="G273" s="976">
        <f>F273</f>
        <v>14</v>
      </c>
      <c r="H273" s="976">
        <f t="shared" si="2100"/>
        <v>14</v>
      </c>
      <c r="I273" s="976">
        <f t="shared" si="2101"/>
        <v>14</v>
      </c>
      <c r="J273" s="976">
        <f t="shared" si="2102"/>
        <v>14</v>
      </c>
      <c r="K273" s="976">
        <f t="shared" si="2103"/>
        <v>14</v>
      </c>
      <c r="L273" s="976">
        <f t="shared" si="2104"/>
        <v>14</v>
      </c>
      <c r="M273" s="976">
        <f t="shared" si="2105"/>
        <v>14</v>
      </c>
      <c r="N273" s="976">
        <f t="shared" si="2106"/>
        <v>14</v>
      </c>
      <c r="O273" s="976">
        <f t="shared" si="2107"/>
        <v>14</v>
      </c>
      <c r="P273" s="976">
        <f t="shared" si="2108"/>
        <v>14</v>
      </c>
      <c r="Q273" s="976">
        <f t="shared" si="2109"/>
        <v>14</v>
      </c>
      <c r="R273" s="976">
        <f t="shared" si="2110"/>
        <v>14</v>
      </c>
      <c r="S273" s="976">
        <f t="shared" si="2111"/>
        <v>14</v>
      </c>
      <c r="T273" s="976">
        <f t="shared" si="2112"/>
        <v>14</v>
      </c>
      <c r="U273" s="976">
        <f t="shared" si="2113"/>
        <v>14</v>
      </c>
      <c r="V273" s="976">
        <f t="shared" si="2114"/>
        <v>14</v>
      </c>
      <c r="W273" s="976">
        <f t="shared" si="2115"/>
        <v>14</v>
      </c>
      <c r="X273" s="976">
        <f t="shared" si="2116"/>
        <v>14</v>
      </c>
      <c r="Y273" s="976">
        <f t="shared" si="2117"/>
        <v>14</v>
      </c>
      <c r="Z273" s="976">
        <f t="shared" si="2118"/>
        <v>14</v>
      </c>
      <c r="AA273" s="976">
        <f t="shared" si="2119"/>
        <v>14</v>
      </c>
      <c r="AB273" s="976">
        <f t="shared" si="2120"/>
        <v>14</v>
      </c>
      <c r="AC273" s="976">
        <f t="shared" si="2121"/>
        <v>14</v>
      </c>
    </row>
    <row r="274" spans="1:29">
      <c r="A274" s="973" t="s">
        <v>1171</v>
      </c>
      <c r="B274" s="974"/>
      <c r="C274" s="975"/>
      <c r="D274" s="976"/>
      <c r="E274" s="976"/>
      <c r="F274" s="976"/>
      <c r="G274" s="992">
        <f>F273</f>
        <v>14</v>
      </c>
      <c r="H274" s="975">
        <f>G274</f>
        <v>14</v>
      </c>
      <c r="I274" s="975">
        <f t="shared" si="2101"/>
        <v>14</v>
      </c>
      <c r="J274" s="975">
        <f t="shared" si="2102"/>
        <v>14</v>
      </c>
      <c r="K274" s="975">
        <f t="shared" si="2103"/>
        <v>14</v>
      </c>
      <c r="L274" s="975">
        <f t="shared" si="2104"/>
        <v>14</v>
      </c>
      <c r="M274" s="975">
        <f t="shared" si="2105"/>
        <v>14</v>
      </c>
      <c r="N274" s="975">
        <f t="shared" si="2106"/>
        <v>14</v>
      </c>
      <c r="O274" s="975">
        <f t="shared" si="2107"/>
        <v>14</v>
      </c>
      <c r="P274" s="975">
        <f t="shared" si="2108"/>
        <v>14</v>
      </c>
      <c r="Q274" s="975">
        <f t="shared" si="2109"/>
        <v>14</v>
      </c>
      <c r="R274" s="975">
        <f t="shared" si="2110"/>
        <v>14</v>
      </c>
      <c r="S274" s="975">
        <f t="shared" si="2111"/>
        <v>14</v>
      </c>
      <c r="T274" s="975">
        <f t="shared" si="2112"/>
        <v>14</v>
      </c>
      <c r="U274" s="975">
        <f t="shared" si="2113"/>
        <v>14</v>
      </c>
      <c r="V274" s="975">
        <f t="shared" si="2114"/>
        <v>14</v>
      </c>
      <c r="W274" s="975">
        <f t="shared" si="2115"/>
        <v>14</v>
      </c>
      <c r="X274" s="975">
        <f t="shared" si="2116"/>
        <v>14</v>
      </c>
      <c r="Y274" s="975">
        <f t="shared" si="2117"/>
        <v>14</v>
      </c>
      <c r="Z274" s="975">
        <f t="shared" si="2118"/>
        <v>14</v>
      </c>
      <c r="AA274" s="975">
        <f t="shared" si="2119"/>
        <v>14</v>
      </c>
      <c r="AB274" s="975">
        <f t="shared" si="2120"/>
        <v>14</v>
      </c>
      <c r="AC274" s="975">
        <f t="shared" si="2121"/>
        <v>14</v>
      </c>
    </row>
    <row r="275" spans="1:29">
      <c r="A275" s="973" t="s">
        <v>1172</v>
      </c>
      <c r="B275" s="974"/>
      <c r="C275" s="975"/>
      <c r="D275" s="976"/>
      <c r="E275" s="976"/>
      <c r="F275" s="976"/>
      <c r="G275" s="975"/>
      <c r="H275" s="992">
        <f>G274</f>
        <v>14</v>
      </c>
      <c r="I275" s="975">
        <f>H275</f>
        <v>14</v>
      </c>
      <c r="J275" s="975">
        <f t="shared" si="2102"/>
        <v>14</v>
      </c>
      <c r="K275" s="975">
        <f t="shared" si="2103"/>
        <v>14</v>
      </c>
      <c r="L275" s="975">
        <f t="shared" si="2104"/>
        <v>14</v>
      </c>
      <c r="M275" s="975">
        <f t="shared" si="2105"/>
        <v>14</v>
      </c>
      <c r="N275" s="975">
        <f t="shared" si="2106"/>
        <v>14</v>
      </c>
      <c r="O275" s="975">
        <f t="shared" si="2107"/>
        <v>14</v>
      </c>
      <c r="P275" s="975">
        <f t="shared" si="2108"/>
        <v>14</v>
      </c>
      <c r="Q275" s="975">
        <f t="shared" si="2109"/>
        <v>14</v>
      </c>
      <c r="R275" s="975">
        <f t="shared" si="2110"/>
        <v>14</v>
      </c>
      <c r="S275" s="975">
        <f t="shared" si="2111"/>
        <v>14</v>
      </c>
      <c r="T275" s="975">
        <f t="shared" si="2112"/>
        <v>14</v>
      </c>
      <c r="U275" s="975">
        <f t="shared" si="2113"/>
        <v>14</v>
      </c>
      <c r="V275" s="975">
        <f t="shared" si="2114"/>
        <v>14</v>
      </c>
      <c r="W275" s="975">
        <f t="shared" si="2115"/>
        <v>14</v>
      </c>
      <c r="X275" s="975">
        <f t="shared" si="2116"/>
        <v>14</v>
      </c>
      <c r="Y275" s="975">
        <f t="shared" si="2117"/>
        <v>14</v>
      </c>
      <c r="Z275" s="975">
        <f t="shared" si="2118"/>
        <v>14</v>
      </c>
      <c r="AA275" s="975">
        <f t="shared" si="2119"/>
        <v>14</v>
      </c>
      <c r="AB275" s="975">
        <f t="shared" si="2120"/>
        <v>14</v>
      </c>
      <c r="AC275" s="975">
        <f t="shared" si="2121"/>
        <v>14</v>
      </c>
    </row>
    <row r="276" spans="1:29">
      <c r="A276" s="973" t="s">
        <v>1173</v>
      </c>
      <c r="B276" s="974"/>
      <c r="C276" s="975"/>
      <c r="D276" s="976"/>
      <c r="E276" s="976"/>
      <c r="F276" s="976"/>
      <c r="G276" s="975"/>
      <c r="H276" s="975"/>
      <c r="I276" s="975">
        <v>0</v>
      </c>
      <c r="J276" s="975">
        <f>I276</f>
        <v>0</v>
      </c>
      <c r="K276" s="975">
        <f t="shared" si="2103"/>
        <v>0</v>
      </c>
      <c r="L276" s="975">
        <f t="shared" si="2104"/>
        <v>0</v>
      </c>
      <c r="M276" s="975">
        <f t="shared" si="2105"/>
        <v>0</v>
      </c>
      <c r="N276" s="975">
        <f t="shared" si="2106"/>
        <v>0</v>
      </c>
      <c r="O276" s="975">
        <f t="shared" si="2107"/>
        <v>0</v>
      </c>
      <c r="P276" s="975">
        <f t="shared" si="2108"/>
        <v>0</v>
      </c>
      <c r="Q276" s="975">
        <f t="shared" si="2109"/>
        <v>0</v>
      </c>
      <c r="R276" s="975">
        <f t="shared" si="2110"/>
        <v>0</v>
      </c>
      <c r="S276" s="975">
        <f t="shared" si="2111"/>
        <v>0</v>
      </c>
      <c r="T276" s="975">
        <f t="shared" si="2112"/>
        <v>0</v>
      </c>
      <c r="U276" s="975">
        <f t="shared" si="2113"/>
        <v>0</v>
      </c>
      <c r="V276" s="975">
        <f t="shared" si="2114"/>
        <v>0</v>
      </c>
      <c r="W276" s="975">
        <f t="shared" si="2115"/>
        <v>0</v>
      </c>
      <c r="X276" s="975">
        <f t="shared" si="2116"/>
        <v>0</v>
      </c>
      <c r="Y276" s="975">
        <f t="shared" si="2117"/>
        <v>0</v>
      </c>
      <c r="Z276" s="975">
        <f t="shared" si="2118"/>
        <v>0</v>
      </c>
      <c r="AA276" s="975">
        <f t="shared" si="2119"/>
        <v>0</v>
      </c>
      <c r="AB276" s="975">
        <f t="shared" si="2120"/>
        <v>0</v>
      </c>
      <c r="AC276" s="975">
        <f t="shared" si="2121"/>
        <v>0</v>
      </c>
    </row>
    <row r="277" spans="1:29">
      <c r="A277" s="973" t="s">
        <v>1033</v>
      </c>
      <c r="B277" s="974"/>
      <c r="C277" s="976">
        <f>C270*C269</f>
        <v>0</v>
      </c>
      <c r="D277" s="976">
        <f>C270*D269</f>
        <v>0</v>
      </c>
      <c r="E277" s="976">
        <f t="shared" ref="E277:V277" si="2122">D270*E269</f>
        <v>0</v>
      </c>
      <c r="F277" s="976">
        <f t="shared" si="2122"/>
        <v>0</v>
      </c>
      <c r="G277" s="976">
        <f t="shared" si="2122"/>
        <v>0</v>
      </c>
      <c r="H277" s="976">
        <f t="shared" si="2122"/>
        <v>0</v>
      </c>
      <c r="I277" s="976">
        <f t="shared" si="2122"/>
        <v>0</v>
      </c>
      <c r="J277" s="976">
        <f t="shared" si="2122"/>
        <v>0</v>
      </c>
      <c r="K277" s="976">
        <f t="shared" si="2122"/>
        <v>0</v>
      </c>
      <c r="L277" s="976">
        <f t="shared" si="2122"/>
        <v>0</v>
      </c>
      <c r="M277" s="976">
        <f t="shared" si="2122"/>
        <v>0</v>
      </c>
      <c r="N277" s="976">
        <f t="shared" si="2122"/>
        <v>0</v>
      </c>
      <c r="O277" s="976">
        <f t="shared" si="2122"/>
        <v>0</v>
      </c>
      <c r="P277" s="976">
        <f t="shared" si="2122"/>
        <v>0</v>
      </c>
      <c r="Q277" s="976">
        <f t="shared" si="2122"/>
        <v>0</v>
      </c>
      <c r="R277" s="976">
        <f t="shared" si="2122"/>
        <v>0</v>
      </c>
      <c r="S277" s="976">
        <f t="shared" si="2122"/>
        <v>0</v>
      </c>
      <c r="T277" s="976">
        <f t="shared" si="2122"/>
        <v>0</v>
      </c>
      <c r="U277" s="976">
        <f t="shared" si="2122"/>
        <v>0</v>
      </c>
      <c r="V277" s="976">
        <f t="shared" si="2122"/>
        <v>0</v>
      </c>
      <c r="W277" s="976">
        <f t="shared" ref="W277" si="2123">V270*W269</f>
        <v>0</v>
      </c>
      <c r="X277" s="976">
        <f t="shared" ref="X277" si="2124">W270*X269</f>
        <v>146.73950555566225</v>
      </c>
      <c r="Y277" s="976">
        <f t="shared" ref="Y277" si="2125">X270*Y269</f>
        <v>292.93452315007909</v>
      </c>
      <c r="Z277" s="976">
        <f t="shared" ref="Z277" si="2126">Y270*Z269</f>
        <v>438.58505278325009</v>
      </c>
      <c r="AA277" s="976">
        <f t="shared" ref="AA277" si="2127">Z270*AA269</f>
        <v>466.95287556414075</v>
      </c>
      <c r="AB277" s="976">
        <f t="shared" ref="AB277" si="2128">AA270*AB269</f>
        <v>728.2526481658565</v>
      </c>
      <c r="AC277" s="976">
        <f t="shared" ref="AC277" si="2129">AB270*AC269</f>
        <v>872.26971391529128</v>
      </c>
    </row>
    <row r="278" spans="1:29">
      <c r="A278" s="973" t="s">
        <v>1034</v>
      </c>
      <c r="B278" s="971"/>
      <c r="C278" s="977"/>
      <c r="D278" s="978">
        <f>D271*C269</f>
        <v>-20667.722217732029</v>
      </c>
      <c r="E278" s="978">
        <f t="shared" ref="E278" si="2130">E271*D269</f>
        <v>2130.5813923536434</v>
      </c>
      <c r="F278" s="978">
        <f t="shared" ref="F278" si="2131">F271*E269</f>
        <v>2126.7699766249234</v>
      </c>
      <c r="G278" s="978">
        <f t="shared" ref="G278" si="2132">G271*F269</f>
        <v>2122.9585608962043</v>
      </c>
      <c r="H278" s="978">
        <f t="shared" ref="H278" si="2133">H271*G269</f>
        <v>1695.3177161339891</v>
      </c>
      <c r="I278" s="978">
        <f t="shared" ref="I278" si="2134">I271*H269</f>
        <v>20086.329537060159</v>
      </c>
      <c r="J278" s="978">
        <f t="shared" ref="J278" si="2135">J271*I269</f>
        <v>2111.5243137100488</v>
      </c>
      <c r="K278" s="978">
        <f t="shared" ref="K278" si="2136">K271*J269</f>
        <v>2107.7128979813301</v>
      </c>
      <c r="L278" s="978">
        <f t="shared" ref="L278" si="2137">L271*K269</f>
        <v>37851.608083358944</v>
      </c>
      <c r="M278" s="978">
        <f t="shared" ref="M278" si="2138">M271*L269</f>
        <v>1680.0720532191149</v>
      </c>
      <c r="N278" s="978">
        <f t="shared" ref="N278" si="2139">N271*M269</f>
        <v>2096.2786507951751</v>
      </c>
      <c r="O278" s="978">
        <f t="shared" ref="O278" si="2140">O271*N269</f>
        <v>2092.4672350664564</v>
      </c>
      <c r="P278" s="978">
        <f t="shared" ref="P278" si="2141">P271*O269</f>
        <v>2088.6558193377382</v>
      </c>
      <c r="Q278" s="978">
        <f t="shared" ref="Q278" si="2142">Q271*P269</f>
        <v>2084.8444036090195</v>
      </c>
      <c r="R278" s="978">
        <f t="shared" ref="R278" si="2143">R271*Q269</f>
        <v>1664.8263903042409</v>
      </c>
      <c r="S278" s="978">
        <f t="shared" ref="S278" si="2144">S271*R269</f>
        <v>2077.2215721515827</v>
      </c>
      <c r="T278" s="978">
        <f t="shared" ref="T278" si="2145">T271*S269</f>
        <v>2073.410156422864</v>
      </c>
      <c r="U278" s="978">
        <f t="shared" ref="U278" si="2146">U271*T269</f>
        <v>2069.5987406941454</v>
      </c>
      <c r="V278" s="978">
        <f t="shared" ref="V278" si="2147">V271*U269</f>
        <v>2065.7873249654272</v>
      </c>
      <c r="W278" s="978">
        <f t="shared" ref="W278" si="2148">W271*V269</f>
        <v>1420580.9674729332</v>
      </c>
      <c r="X278" s="978">
        <f t="shared" ref="X278" si="2149">X271*W269</f>
        <v>2058.1644935079894</v>
      </c>
      <c r="Y278" s="978">
        <f t="shared" ref="Y278" si="2150">Y271*X269</f>
        <v>2054.3530777792716</v>
      </c>
      <c r="Z278" s="978">
        <f t="shared" ref="Z278" si="2151">Z271*Y269</f>
        <v>2050.5416620505534</v>
      </c>
      <c r="AA278" s="978">
        <f t="shared" ref="AA278" si="2152">AA271*Z269</f>
        <v>2046.7302463218339</v>
      </c>
      <c r="AB278" s="978">
        <f t="shared" ref="AB278" si="2153">AB271*AA269</f>
        <v>1634.3350644744926</v>
      </c>
      <c r="AC278" s="978">
        <f t="shared" ref="AC278" si="2154">AC271*AB269</f>
        <v>2039.1074148643979</v>
      </c>
    </row>
    <row r="279" spans="1:29">
      <c r="A279" s="973" t="s">
        <v>1035</v>
      </c>
      <c r="B279" s="971"/>
      <c r="C279" s="977"/>
      <c r="D279" s="977"/>
      <c r="E279" s="979">
        <f>E272*C269</f>
        <v>-20667.722217732029</v>
      </c>
      <c r="F279" s="979">
        <f t="shared" ref="F279" si="2155">F272*D269</f>
        <v>2130.5813923536434</v>
      </c>
      <c r="G279" s="979">
        <f t="shared" ref="G279" si="2156">G272*E269</f>
        <v>2126.7699766249234</v>
      </c>
      <c r="H279" s="979">
        <f t="shared" ref="H279" si="2157">H272*F269</f>
        <v>2122.9585608962043</v>
      </c>
      <c r="I279" s="979">
        <f t="shared" ref="I279" si="2158">I272*G269</f>
        <v>1695.3177161339891</v>
      </c>
      <c r="J279" s="979">
        <f t="shared" ref="J279" si="2159">J272*H269</f>
        <v>20086.329537060159</v>
      </c>
      <c r="K279" s="979">
        <f t="shared" ref="K279" si="2160">K272*I269</f>
        <v>2111.5243137100488</v>
      </c>
      <c r="L279" s="979">
        <f t="shared" ref="L279" si="2161">L272*J269</f>
        <v>2107.7128979813301</v>
      </c>
      <c r="M279" s="979">
        <f t="shared" ref="M279" si="2162">M272*K269</f>
        <v>37851.608083358944</v>
      </c>
      <c r="N279" s="979">
        <f t="shared" ref="N279" si="2163">N272*L269</f>
        <v>1680.0720532191149</v>
      </c>
      <c r="O279" s="979">
        <f t="shared" ref="O279" si="2164">O272*M269</f>
        <v>2096.2786507951751</v>
      </c>
      <c r="P279" s="979">
        <f t="shared" ref="P279" si="2165">P272*N269</f>
        <v>2092.4672350664564</v>
      </c>
      <c r="Q279" s="979">
        <f t="shared" ref="Q279" si="2166">Q272*O269</f>
        <v>2088.6558193377382</v>
      </c>
      <c r="R279" s="979">
        <f t="shared" ref="R279" si="2167">R272*P269</f>
        <v>2084.8444036090195</v>
      </c>
      <c r="S279" s="979">
        <f t="shared" ref="S279" si="2168">S272*Q269</f>
        <v>1664.8263903042409</v>
      </c>
      <c r="T279" s="979">
        <f t="shared" ref="T279" si="2169">T272*R269</f>
        <v>2077.2215721515827</v>
      </c>
      <c r="U279" s="979">
        <f t="shared" ref="U279" si="2170">U272*S269</f>
        <v>2073.410156422864</v>
      </c>
      <c r="V279" s="979">
        <f t="shared" ref="V279" si="2171">V272*T269</f>
        <v>2069.5987406941454</v>
      </c>
      <c r="W279" s="979">
        <f t="shared" ref="W279" si="2172">W272*U269</f>
        <v>2065.7873249654272</v>
      </c>
      <c r="X279" s="979">
        <f t="shared" ref="X279" si="2173">X272*V269</f>
        <v>1420580.9674729332</v>
      </c>
      <c r="Y279" s="979">
        <f t="shared" ref="Y279" si="2174">Y272*W269</f>
        <v>2058.1644935079894</v>
      </c>
      <c r="Z279" s="979">
        <f t="shared" ref="Z279" si="2175">Z272*X269</f>
        <v>2054.3530777792716</v>
      </c>
      <c r="AA279" s="979">
        <f t="shared" ref="AA279" si="2176">AA272*Y269</f>
        <v>2050.5416620505534</v>
      </c>
      <c r="AB279" s="979">
        <f t="shared" ref="AB279" si="2177">AB272*Z269</f>
        <v>2046.7302463218339</v>
      </c>
      <c r="AC279" s="979">
        <f t="shared" ref="AC279" si="2178">AC272*AA269</f>
        <v>1634.3350644744926</v>
      </c>
    </row>
    <row r="280" spans="1:29">
      <c r="A280" s="973" t="s">
        <v>1036</v>
      </c>
      <c r="B280" s="971"/>
      <c r="C280" s="977"/>
      <c r="D280" s="977"/>
      <c r="E280" s="977"/>
      <c r="F280" s="979">
        <f>F273*C269</f>
        <v>-20667.722217732029</v>
      </c>
      <c r="G280" s="979">
        <f t="shared" ref="G280" si="2179">G273*D269</f>
        <v>2130.5813923536434</v>
      </c>
      <c r="H280" s="979">
        <f t="shared" ref="H280" si="2180">H273*E269</f>
        <v>2126.7699766249234</v>
      </c>
      <c r="I280" s="979">
        <f t="shared" ref="I280" si="2181">I273*F269</f>
        <v>2122.9585608962043</v>
      </c>
      <c r="J280" s="979">
        <f t="shared" ref="J280" si="2182">J273*G269</f>
        <v>1695.3177161339891</v>
      </c>
      <c r="K280" s="979">
        <f t="shared" ref="K280" si="2183">K273*H269</f>
        <v>20086.329537060159</v>
      </c>
      <c r="L280" s="979">
        <f t="shared" ref="L280" si="2184">L273*I269</f>
        <v>2111.5243137100488</v>
      </c>
      <c r="M280" s="979">
        <f t="shared" ref="M280" si="2185">M273*J269</f>
        <v>2107.7128979813301</v>
      </c>
      <c r="N280" s="979">
        <f t="shared" ref="N280" si="2186">N273*K269</f>
        <v>37851.608083358944</v>
      </c>
      <c r="O280" s="979">
        <f t="shared" ref="O280" si="2187">O273*L269</f>
        <v>1680.0720532191149</v>
      </c>
      <c r="P280" s="979">
        <f t="shared" ref="P280" si="2188">P273*M269</f>
        <v>2096.2786507951751</v>
      </c>
      <c r="Q280" s="979">
        <f t="shared" ref="Q280" si="2189">Q273*N269</f>
        <v>2092.4672350664564</v>
      </c>
      <c r="R280" s="979">
        <f t="shared" ref="R280" si="2190">R273*O269</f>
        <v>2088.6558193377382</v>
      </c>
      <c r="S280" s="979">
        <f t="shared" ref="S280" si="2191">S273*P269</f>
        <v>2084.8444036090195</v>
      </c>
      <c r="T280" s="979">
        <f t="shared" ref="T280" si="2192">T273*Q269</f>
        <v>1664.8263903042409</v>
      </c>
      <c r="U280" s="979">
        <f t="shared" ref="U280" si="2193">U273*R269</f>
        <v>2077.2215721515827</v>
      </c>
      <c r="V280" s="979">
        <f t="shared" ref="V280" si="2194">V273*S269</f>
        <v>2073.410156422864</v>
      </c>
      <c r="W280" s="979">
        <f t="shared" ref="W280" si="2195">W273*T269</f>
        <v>2069.5987406941454</v>
      </c>
      <c r="X280" s="979">
        <f t="shared" ref="X280" si="2196">X273*U269</f>
        <v>2065.7873249654272</v>
      </c>
      <c r="Y280" s="979">
        <f t="shared" ref="Y280" si="2197">Y273*V269</f>
        <v>1420580.9674729332</v>
      </c>
      <c r="Z280" s="979">
        <f t="shared" ref="Z280" si="2198">Z273*W269</f>
        <v>2058.1644935079894</v>
      </c>
      <c r="AA280" s="979">
        <f t="shared" ref="AA280" si="2199">AA273*X269</f>
        <v>2054.3530777792716</v>
      </c>
      <c r="AB280" s="979">
        <f t="shared" ref="AB280" si="2200">AB273*Y269</f>
        <v>2050.5416620505534</v>
      </c>
      <c r="AC280" s="979">
        <f t="shared" ref="AC280" si="2201">AC273*Z269</f>
        <v>2046.7302463218339</v>
      </c>
    </row>
    <row r="281" spans="1:29">
      <c r="A281" s="973" t="s">
        <v>1037</v>
      </c>
      <c r="B281" s="971"/>
      <c r="C281" s="977"/>
      <c r="D281" s="977"/>
      <c r="E281" s="977"/>
      <c r="F281" s="977"/>
      <c r="G281" s="979">
        <f>G274*C269</f>
        <v>-20667.722217732029</v>
      </c>
      <c r="H281" s="979">
        <f t="shared" ref="H281" si="2202">H274*D269</f>
        <v>2130.5813923536434</v>
      </c>
      <c r="I281" s="979">
        <f t="shared" ref="I281" si="2203">I274*E269</f>
        <v>2126.7699766249234</v>
      </c>
      <c r="J281" s="979">
        <f t="shared" ref="J281" si="2204">J274*F269</f>
        <v>2122.9585608962043</v>
      </c>
      <c r="K281" s="979">
        <f t="shared" ref="K281" si="2205">K274*G269</f>
        <v>1695.3177161339891</v>
      </c>
      <c r="L281" s="979">
        <f t="shared" ref="L281" si="2206">L274*H269</f>
        <v>20086.329537060159</v>
      </c>
      <c r="M281" s="979">
        <f t="shared" ref="M281" si="2207">M274*I269</f>
        <v>2111.5243137100488</v>
      </c>
      <c r="N281" s="979">
        <f t="shared" ref="N281" si="2208">N274*J269</f>
        <v>2107.7128979813301</v>
      </c>
      <c r="O281" s="979">
        <f t="shared" ref="O281" si="2209">O274*K269</f>
        <v>37851.608083358944</v>
      </c>
      <c r="P281" s="979">
        <f t="shared" ref="P281" si="2210">P274*L269</f>
        <v>1680.0720532191149</v>
      </c>
      <c r="Q281" s="979">
        <f t="shared" ref="Q281" si="2211">Q274*M269</f>
        <v>2096.2786507951751</v>
      </c>
      <c r="R281" s="979">
        <f t="shared" ref="R281" si="2212">R274*N269</f>
        <v>2092.4672350664564</v>
      </c>
      <c r="S281" s="979">
        <f t="shared" ref="S281" si="2213">S274*O269</f>
        <v>2088.6558193377382</v>
      </c>
      <c r="T281" s="979">
        <f t="shared" ref="T281" si="2214">T274*P269</f>
        <v>2084.8444036090195</v>
      </c>
      <c r="U281" s="979">
        <f t="shared" ref="U281" si="2215">U274*Q269</f>
        <v>1664.8263903042409</v>
      </c>
      <c r="V281" s="979">
        <f t="shared" ref="V281" si="2216">V274*R269</f>
        <v>2077.2215721515827</v>
      </c>
      <c r="W281" s="979">
        <f t="shared" ref="W281" si="2217">W274*S269</f>
        <v>2073.410156422864</v>
      </c>
      <c r="X281" s="979">
        <f t="shared" ref="X281" si="2218">X274*T269</f>
        <v>2069.5987406941454</v>
      </c>
      <c r="Y281" s="979">
        <f t="shared" ref="Y281" si="2219">Y274*U269</f>
        <v>2065.7873249654272</v>
      </c>
      <c r="Z281" s="979">
        <f t="shared" ref="Z281" si="2220">Z274*V269</f>
        <v>1420580.9674729332</v>
      </c>
      <c r="AA281" s="979">
        <f t="shared" ref="AA281" si="2221">AA274*W269</f>
        <v>2058.1644935079894</v>
      </c>
      <c r="AB281" s="979">
        <f t="shared" ref="AB281" si="2222">AB274*X269</f>
        <v>2054.3530777792716</v>
      </c>
      <c r="AC281" s="979">
        <f t="shared" ref="AC281" si="2223">AC274*Y269</f>
        <v>2050.5416620505534</v>
      </c>
    </row>
    <row r="282" spans="1:29">
      <c r="A282" s="973" t="s">
        <v>1038</v>
      </c>
      <c r="B282" s="971"/>
      <c r="C282" s="977"/>
      <c r="D282" s="977"/>
      <c r="E282" s="977"/>
      <c r="F282" s="977"/>
      <c r="G282" s="979"/>
      <c r="H282" s="979">
        <f>H275*C269</f>
        <v>-20667.722217732029</v>
      </c>
      <c r="I282" s="979">
        <f t="shared" ref="I282" si="2224">I275*D269</f>
        <v>2130.5813923536434</v>
      </c>
      <c r="J282" s="979">
        <f t="shared" ref="J282" si="2225">J275*E269</f>
        <v>2126.7699766249234</v>
      </c>
      <c r="K282" s="979">
        <f t="shared" ref="K282" si="2226">K275*F269</f>
        <v>2122.9585608962043</v>
      </c>
      <c r="L282" s="979">
        <f t="shared" ref="L282" si="2227">L275*G269</f>
        <v>1695.3177161339891</v>
      </c>
      <c r="M282" s="979">
        <f t="shared" ref="M282" si="2228">M275*H269</f>
        <v>20086.329537060159</v>
      </c>
      <c r="N282" s="979">
        <f t="shared" ref="N282" si="2229">N275*I269</f>
        <v>2111.5243137100488</v>
      </c>
      <c r="O282" s="979">
        <f t="shared" ref="O282" si="2230">O275*J269</f>
        <v>2107.7128979813301</v>
      </c>
      <c r="P282" s="979">
        <f t="shared" ref="P282" si="2231">P275*K269</f>
        <v>37851.608083358944</v>
      </c>
      <c r="Q282" s="979">
        <f t="shared" ref="Q282" si="2232">Q275*L269</f>
        <v>1680.0720532191149</v>
      </c>
      <c r="R282" s="979">
        <f t="shared" ref="R282" si="2233">R275*M269</f>
        <v>2096.2786507951751</v>
      </c>
      <c r="S282" s="979">
        <f t="shared" ref="S282" si="2234">S275*N269</f>
        <v>2092.4672350664564</v>
      </c>
      <c r="T282" s="979">
        <f t="shared" ref="T282" si="2235">T275*O269</f>
        <v>2088.6558193377382</v>
      </c>
      <c r="U282" s="979">
        <f t="shared" ref="U282" si="2236">U275*P269</f>
        <v>2084.8444036090195</v>
      </c>
      <c r="V282" s="979">
        <f t="shared" ref="V282" si="2237">V275*Q269</f>
        <v>1664.8263903042409</v>
      </c>
      <c r="W282" s="979">
        <f t="shared" ref="W282" si="2238">W275*R269</f>
        <v>2077.2215721515827</v>
      </c>
      <c r="X282" s="979">
        <f t="shared" ref="X282" si="2239">X275*S269</f>
        <v>2073.410156422864</v>
      </c>
      <c r="Y282" s="979">
        <f t="shared" ref="Y282" si="2240">Y275*T269</f>
        <v>2069.5987406941454</v>
      </c>
      <c r="Z282" s="979">
        <f t="shared" ref="Z282" si="2241">Z275*U269</f>
        <v>2065.7873249654272</v>
      </c>
      <c r="AA282" s="979">
        <f t="shared" ref="AA282" si="2242">AA275*V269</f>
        <v>1420580.9674729332</v>
      </c>
      <c r="AB282" s="979">
        <f t="shared" ref="AB282" si="2243">AB275*W269</f>
        <v>2058.1644935079894</v>
      </c>
      <c r="AC282" s="979">
        <f t="shared" ref="AC282" si="2244">AC275*X269</f>
        <v>2054.3530777792716</v>
      </c>
    </row>
    <row r="283" spans="1:29">
      <c r="A283" s="973" t="s">
        <v>1039</v>
      </c>
      <c r="B283" s="971"/>
      <c r="C283" s="977"/>
      <c r="D283" s="977"/>
      <c r="E283" s="977"/>
      <c r="F283" s="977"/>
      <c r="G283" s="979"/>
      <c r="H283" s="979"/>
      <c r="I283" s="979">
        <f>I276*H269</f>
        <v>0</v>
      </c>
      <c r="J283" s="979">
        <f t="shared" ref="J283" si="2245">J276*I269</f>
        <v>0</v>
      </c>
      <c r="K283" s="979">
        <f t="shared" ref="K283" si="2246">K276*J269</f>
        <v>0</v>
      </c>
      <c r="L283" s="979">
        <f t="shared" ref="L283" si="2247">L276*K269</f>
        <v>0</v>
      </c>
      <c r="M283" s="979">
        <f t="shared" ref="M283" si="2248">M276*L269</f>
        <v>0</v>
      </c>
      <c r="N283" s="979">
        <f t="shared" ref="N283" si="2249">N276*M269</f>
        <v>0</v>
      </c>
      <c r="O283" s="979">
        <f t="shared" ref="O283" si="2250">O276*N269</f>
        <v>0</v>
      </c>
      <c r="P283" s="979">
        <f t="shared" ref="P283" si="2251">P276*O269</f>
        <v>0</v>
      </c>
      <c r="Q283" s="979">
        <f t="shared" ref="Q283" si="2252">Q276*P269</f>
        <v>0</v>
      </c>
      <c r="R283" s="979">
        <f t="shared" ref="R283" si="2253">R276*Q269</f>
        <v>0</v>
      </c>
      <c r="S283" s="979">
        <f t="shared" ref="S283" si="2254">S276*R269</f>
        <v>0</v>
      </c>
      <c r="T283" s="979">
        <f t="shared" ref="T283" si="2255">T276*S269</f>
        <v>0</v>
      </c>
      <c r="U283" s="979">
        <f t="shared" ref="U283" si="2256">U276*T269</f>
        <v>0</v>
      </c>
      <c r="V283" s="979">
        <f t="shared" ref="V283" si="2257">V276*U269</f>
        <v>0</v>
      </c>
      <c r="W283" s="979">
        <f t="shared" ref="W283" si="2258">W276*V269</f>
        <v>0</v>
      </c>
      <c r="X283" s="979">
        <f t="shared" ref="X283" si="2259">X276*W269</f>
        <v>0</v>
      </c>
      <c r="Y283" s="979">
        <f t="shared" ref="Y283" si="2260">Y276*X269</f>
        <v>0</v>
      </c>
      <c r="Z283" s="979">
        <f t="shared" ref="Z283" si="2261">Z276*Y269</f>
        <v>0</v>
      </c>
      <c r="AA283" s="979">
        <f t="shared" ref="AA283" si="2262">AA276*Z269</f>
        <v>0</v>
      </c>
      <c r="AB283" s="979">
        <f t="shared" ref="AB283" si="2263">AB276*AA269</f>
        <v>0</v>
      </c>
      <c r="AC283" s="979">
        <f t="shared" ref="AC283" si="2264">AC276*AB269</f>
        <v>0</v>
      </c>
    </row>
    <row r="284" spans="1:29" ht="15" thickBot="1">
      <c r="A284" s="980" t="s">
        <v>1175</v>
      </c>
      <c r="B284" s="981"/>
      <c r="C284" s="982">
        <f>SUM(C277:C283)</f>
        <v>0</v>
      </c>
      <c r="D284" s="982">
        <f t="shared" ref="D284:V284" si="2265">SUM(D277:D283)</f>
        <v>-20667.722217732029</v>
      </c>
      <c r="E284" s="982">
        <f t="shared" si="2265"/>
        <v>-18537.140825378385</v>
      </c>
      <c r="F284" s="982">
        <f t="shared" si="2265"/>
        <v>-16410.37084875346</v>
      </c>
      <c r="G284" s="982">
        <f t="shared" si="2265"/>
        <v>-14287.412287857258</v>
      </c>
      <c r="H284" s="982">
        <f t="shared" si="2265"/>
        <v>-12592.094571723268</v>
      </c>
      <c r="I284" s="982">
        <f t="shared" si="2265"/>
        <v>28161.95718306892</v>
      </c>
      <c r="J284" s="982">
        <f t="shared" si="2265"/>
        <v>28142.900104425324</v>
      </c>
      <c r="K284" s="982">
        <f t="shared" si="2265"/>
        <v>28123.843025781731</v>
      </c>
      <c r="L284" s="982">
        <f t="shared" si="2265"/>
        <v>63852.492548244474</v>
      </c>
      <c r="M284" s="982">
        <f t="shared" si="2265"/>
        <v>63837.246885329587</v>
      </c>
      <c r="N284" s="982">
        <f t="shared" si="2265"/>
        <v>45847.195999064606</v>
      </c>
      <c r="O284" s="982">
        <f t="shared" si="2265"/>
        <v>45828.138920421021</v>
      </c>
      <c r="P284" s="982">
        <f t="shared" si="2265"/>
        <v>45809.081841777428</v>
      </c>
      <c r="Q284" s="982">
        <f t="shared" si="2265"/>
        <v>10042.318162027505</v>
      </c>
      <c r="R284" s="982">
        <f t="shared" si="2265"/>
        <v>10027.07249911263</v>
      </c>
      <c r="S284" s="982">
        <f t="shared" si="2265"/>
        <v>10008.015420469039</v>
      </c>
      <c r="T284" s="982">
        <f t="shared" si="2265"/>
        <v>9988.9583418254442</v>
      </c>
      <c r="U284" s="982">
        <f t="shared" si="2265"/>
        <v>9969.9012631818514</v>
      </c>
      <c r="V284" s="982">
        <f t="shared" si="2265"/>
        <v>9950.8441845382604</v>
      </c>
      <c r="W284" s="982">
        <f t="shared" ref="W284:AC284" si="2266">SUM(W277:W283)</f>
        <v>1428866.9852671672</v>
      </c>
      <c r="X284" s="982">
        <f t="shared" si="2266"/>
        <v>1428994.6676940792</v>
      </c>
      <c r="Y284" s="982">
        <f t="shared" si="2266"/>
        <v>1429121.8056330301</v>
      </c>
      <c r="Z284" s="982">
        <f t="shared" si="2266"/>
        <v>1429248.3990840197</v>
      </c>
      <c r="AA284" s="982">
        <f t="shared" si="2266"/>
        <v>1429257.709828157</v>
      </c>
      <c r="AB284" s="982">
        <f t="shared" si="2266"/>
        <v>10572.377192299997</v>
      </c>
      <c r="AC284" s="982">
        <f t="shared" si="2266"/>
        <v>10697.33717940584</v>
      </c>
    </row>
    <row r="285" spans="1:29">
      <c r="A285" s="993"/>
      <c r="B285" s="971"/>
      <c r="C285" s="979"/>
      <c r="D285" s="979"/>
      <c r="E285" s="979"/>
      <c r="F285" s="979"/>
      <c r="G285" s="979"/>
      <c r="H285" s="979"/>
      <c r="I285" s="979"/>
      <c r="J285" s="979"/>
      <c r="K285" s="979"/>
      <c r="L285" s="979"/>
      <c r="M285" s="979"/>
      <c r="N285" s="979"/>
      <c r="O285" s="979"/>
      <c r="P285" s="979"/>
      <c r="Q285" s="979"/>
      <c r="R285" s="979"/>
      <c r="S285" s="979"/>
      <c r="T285" s="979"/>
      <c r="U285" s="979"/>
      <c r="V285" s="979"/>
      <c r="W285" s="979"/>
      <c r="X285" s="979"/>
      <c r="Y285" s="979"/>
      <c r="Z285" s="979"/>
      <c r="AA285" s="979"/>
      <c r="AB285" s="979"/>
      <c r="AC285" s="979"/>
    </row>
    <row r="286" spans="1:29" ht="15" thickBot="1">
      <c r="A286" s="1000" t="s">
        <v>1185</v>
      </c>
      <c r="B286" s="997"/>
      <c r="C286" s="998">
        <f>C170+C189+C208+C227+C246+C265+C284</f>
        <v>0</v>
      </c>
      <c r="D286" s="998">
        <f t="shared" ref="D286:V286" si="2267">D170+D189+D208+D227+D246+D265+D284</f>
        <v>-441553.12002074387</v>
      </c>
      <c r="E286" s="998">
        <f t="shared" si="2267"/>
        <v>-527815.00336563669</v>
      </c>
      <c r="F286" s="998">
        <f t="shared" si="2267"/>
        <v>-541759.59061396564</v>
      </c>
      <c r="G286" s="998">
        <f t="shared" si="2267"/>
        <v>-547380.88914434181</v>
      </c>
      <c r="H286" s="998">
        <f t="shared" si="2267"/>
        <v>-510371.75909200613</v>
      </c>
      <c r="I286" s="998">
        <f t="shared" si="2267"/>
        <v>-2750.7830547730046</v>
      </c>
      <c r="J286" s="998">
        <f t="shared" si="2267"/>
        <v>401494.99929183198</v>
      </c>
      <c r="K286" s="998">
        <f t="shared" si="2267"/>
        <v>811444.43276833196</v>
      </c>
      <c r="L286" s="998">
        <f t="shared" si="2267"/>
        <v>1368593.6038635951</v>
      </c>
      <c r="M286" s="998">
        <f t="shared" si="2267"/>
        <v>1827558.9884816769</v>
      </c>
      <c r="N286" s="998">
        <f t="shared" si="2267"/>
        <v>2481162.614223233</v>
      </c>
      <c r="O286" s="998">
        <f t="shared" si="2267"/>
        <v>2929833.91016878</v>
      </c>
      <c r="P286" s="998">
        <f t="shared" si="2267"/>
        <v>3568682.5072425581</v>
      </c>
      <c r="Q286" s="998">
        <f t="shared" si="2267"/>
        <v>4098080.1846089563</v>
      </c>
      <c r="R286" s="998">
        <f t="shared" si="2267"/>
        <v>4444762.9251974355</v>
      </c>
      <c r="S286" s="998">
        <f t="shared" si="2267"/>
        <v>4897629.2467096895</v>
      </c>
      <c r="T286" s="998">
        <f t="shared" si="2267"/>
        <v>5349052.0017424058</v>
      </c>
      <c r="U286" s="998">
        <f t="shared" si="2267"/>
        <v>5577639.3351568887</v>
      </c>
      <c r="V286" s="1350">
        <f t="shared" si="2267"/>
        <v>5805340.068705271</v>
      </c>
      <c r="W286" s="1350">
        <f t="shared" ref="W286:AC286" si="2268">W170+W189+W208+W227+W246+W265+W284</f>
        <v>7405722.762396642</v>
      </c>
      <c r="X286" s="1350">
        <f t="shared" si="2268"/>
        <v>7603339.3237572648</v>
      </c>
      <c r="Y286" s="1350">
        <f t="shared" si="2268"/>
        <v>7752277.0655027786</v>
      </c>
      <c r="Z286" s="1350">
        <f t="shared" si="2268"/>
        <v>7852713.3076064093</v>
      </c>
      <c r="AA286" s="1350">
        <f t="shared" si="2268"/>
        <v>7884854.6633420214</v>
      </c>
      <c r="AB286" s="1350">
        <f t="shared" si="2268"/>
        <v>6492904.711987881</v>
      </c>
      <c r="AC286" s="1350">
        <f t="shared" si="2268"/>
        <v>6496776.7677745074</v>
      </c>
    </row>
    <row r="287" spans="1:29" ht="15" thickBot="1">
      <c r="A287" s="1001" t="s">
        <v>1186</v>
      </c>
      <c r="B287" s="999"/>
      <c r="C287" s="1002">
        <f>C150+C286</f>
        <v>0</v>
      </c>
      <c r="D287" s="1002">
        <f t="shared" ref="D287:V287" si="2269">D150+D286</f>
        <v>-2531205.8168287966</v>
      </c>
      <c r="E287" s="1002">
        <f t="shared" si="2269"/>
        <v>-3459642.4514026316</v>
      </c>
      <c r="F287" s="1002">
        <f t="shared" si="2269"/>
        <v>-3515274.9161701538</v>
      </c>
      <c r="G287" s="1002">
        <f t="shared" si="2269"/>
        <v>-3562585.7256836076</v>
      </c>
      <c r="H287" s="1002">
        <f t="shared" si="2269"/>
        <v>-3064405.106731372</v>
      </c>
      <c r="I287" s="1002">
        <f t="shared" si="2269"/>
        <v>339636.68185545504</v>
      </c>
      <c r="J287" s="1002">
        <f t="shared" si="2269"/>
        <v>5881052.0149895828</v>
      </c>
      <c r="K287" s="1002">
        <f t="shared" si="2269"/>
        <v>10984520.839983152</v>
      </c>
      <c r="L287" s="1002">
        <f t="shared" si="2269"/>
        <v>16545133.218896255</v>
      </c>
      <c r="M287" s="1002">
        <f t="shared" si="2269"/>
        <v>21528080.911528379</v>
      </c>
      <c r="N287" s="1002">
        <f t="shared" si="2269"/>
        <v>27612492.954570185</v>
      </c>
      <c r="O287" s="1002">
        <f t="shared" si="2269"/>
        <v>30197606.189650841</v>
      </c>
      <c r="P287" s="1002">
        <f t="shared" si="2269"/>
        <v>35547245.037626795</v>
      </c>
      <c r="Q287" s="1002">
        <f t="shared" si="2269"/>
        <v>40467180.809551992</v>
      </c>
      <c r="R287" s="1002">
        <f t="shared" si="2269"/>
        <v>43293771.29259637</v>
      </c>
      <c r="S287" s="1002">
        <f t="shared" si="2269"/>
        <v>46840677.757197872</v>
      </c>
      <c r="T287" s="1002">
        <f t="shared" si="2269"/>
        <v>50181895.307911925</v>
      </c>
      <c r="U287" s="1002">
        <f t="shared" si="2269"/>
        <v>50358682.21296221</v>
      </c>
      <c r="V287" s="1351">
        <f t="shared" si="2269"/>
        <v>50534457.237730525</v>
      </c>
      <c r="W287" s="1351">
        <f t="shared" ref="W287:AC287" si="2270">W150+W286</f>
        <v>61113298.417641237</v>
      </c>
      <c r="X287" s="1351">
        <f t="shared" si="2270"/>
        <v>61276827.343435585</v>
      </c>
      <c r="Y287" s="1351">
        <f t="shared" si="2270"/>
        <v>61384718.935872689</v>
      </c>
      <c r="Z287" s="1351">
        <f t="shared" si="2270"/>
        <v>61437175.571008995</v>
      </c>
      <c r="AA287" s="1351">
        <f t="shared" si="2270"/>
        <v>61394458.211502142</v>
      </c>
      <c r="AB287" s="1351">
        <f t="shared" si="2270"/>
        <v>50957858.843780801</v>
      </c>
      <c r="AC287" s="1351">
        <f t="shared" si="2270"/>
        <v>50899866.398578845</v>
      </c>
    </row>
    <row r="288" spans="1:29" ht="15" thickBot="1">
      <c r="A288" s="983"/>
      <c r="B288" s="983"/>
      <c r="C288" s="984"/>
      <c r="D288" s="984"/>
      <c r="E288" s="984"/>
      <c r="F288" s="984"/>
      <c r="G288" s="984"/>
      <c r="H288" s="984"/>
      <c r="I288" s="984"/>
      <c r="J288" s="984"/>
      <c r="K288" s="984"/>
      <c r="L288" s="984"/>
      <c r="M288" s="984"/>
      <c r="N288" s="984"/>
      <c r="O288" s="984"/>
      <c r="P288" s="984"/>
      <c r="Q288" s="984"/>
      <c r="R288" s="984"/>
      <c r="S288" s="984"/>
      <c r="T288" s="984"/>
      <c r="U288" s="984"/>
      <c r="V288" s="984"/>
      <c r="W288" s="828"/>
    </row>
    <row r="289" spans="3:24" s="756" customFormat="1" ht="15.75" customHeight="1" thickBot="1">
      <c r="C289" s="1007" t="s">
        <v>1187</v>
      </c>
      <c r="D289" s="1470" t="s">
        <v>1105</v>
      </c>
      <c r="E289" s="1479"/>
      <c r="F289" s="1467" t="s">
        <v>1481</v>
      </c>
      <c r="G289" s="1471"/>
      <c r="H289" s="2"/>
      <c r="I289" s="2"/>
      <c r="J289" s="2"/>
      <c r="K289" s="2"/>
      <c r="L289" s="2"/>
      <c r="M289" s="2"/>
      <c r="N289" s="2"/>
      <c r="O289" s="2"/>
      <c r="P289" s="2"/>
      <c r="Q289" s="2"/>
      <c r="R289" s="2"/>
      <c r="S289" s="2"/>
      <c r="T289" s="2"/>
      <c r="U289" s="2"/>
      <c r="V289" s="2"/>
      <c r="W289" s="2"/>
      <c r="X289" s="2"/>
    </row>
    <row r="290" spans="3:24" s="756" customFormat="1" ht="12.6" thickBot="1">
      <c r="C290" s="883"/>
      <c r="D290" s="884" t="s">
        <v>351</v>
      </c>
      <c r="E290" s="884" t="s">
        <v>1106</v>
      </c>
      <c r="F290" s="884" t="s">
        <v>351</v>
      </c>
      <c r="G290" s="885" t="s">
        <v>1106</v>
      </c>
      <c r="H290" s="2"/>
      <c r="I290" s="2"/>
      <c r="J290" s="2"/>
      <c r="K290" s="2"/>
      <c r="L290" s="2"/>
      <c r="M290" s="2"/>
      <c r="N290" s="2"/>
      <c r="O290" s="2"/>
      <c r="P290" s="2"/>
      <c r="Q290" s="2"/>
      <c r="R290" s="2"/>
      <c r="S290" s="2"/>
      <c r="T290" s="2"/>
      <c r="U290" s="2"/>
      <c r="V290" s="2"/>
      <c r="W290" s="2"/>
      <c r="X290" s="2"/>
    </row>
    <row r="291" spans="3:24" s="756" customFormat="1" ht="12.6" thickBot="1">
      <c r="C291" s="1006" t="s">
        <v>1107</v>
      </c>
      <c r="D291" s="1003">
        <f>IRR(C287:L287)</f>
        <v>0.14925802934707288</v>
      </c>
      <c r="E291" s="1004">
        <f>NPV(0.11,C287:L287)</f>
        <v>2184351.6021013819</v>
      </c>
      <c r="F291" s="1003">
        <f>IRR(C287:AC287)</f>
        <v>0.3913585559425381</v>
      </c>
      <c r="G291" s="1005">
        <f>NPV(0.11,C287:AC287)</f>
        <v>112879921.69753785</v>
      </c>
      <c r="H291" s="2"/>
      <c r="I291" s="2"/>
      <c r="J291" s="2"/>
      <c r="K291" s="2"/>
      <c r="L291" s="2"/>
      <c r="M291" s="2"/>
      <c r="N291" s="2"/>
      <c r="O291" s="2"/>
      <c r="P291" s="2"/>
      <c r="Q291" s="2"/>
      <c r="R291" s="2"/>
      <c r="S291" s="2"/>
      <c r="T291" s="2"/>
      <c r="U291" s="2"/>
      <c r="V291" s="2"/>
      <c r="W291" s="2"/>
      <c r="X291" s="2"/>
    </row>
  </sheetData>
  <mergeCells count="31">
    <mergeCell ref="F289:G289"/>
    <mergeCell ref="D289:E289"/>
    <mergeCell ref="A249:B249"/>
    <mergeCell ref="A267:V267"/>
    <mergeCell ref="A268:B268"/>
    <mergeCell ref="A248:V248"/>
    <mergeCell ref="A152:V152"/>
    <mergeCell ref="A153:V153"/>
    <mergeCell ref="A154:B154"/>
    <mergeCell ref="A172:V172"/>
    <mergeCell ref="A173:B173"/>
    <mergeCell ref="A191:V191"/>
    <mergeCell ref="A192:B192"/>
    <mergeCell ref="A210:V210"/>
    <mergeCell ref="A211:B211"/>
    <mergeCell ref="A229:V229"/>
    <mergeCell ref="A230:B230"/>
    <mergeCell ref="A113:B113"/>
    <mergeCell ref="A132:B132"/>
    <mergeCell ref="A36:V36"/>
    <mergeCell ref="A55:V55"/>
    <mergeCell ref="A74:V74"/>
    <mergeCell ref="A93:V93"/>
    <mergeCell ref="A112:V112"/>
    <mergeCell ref="A131:V131"/>
    <mergeCell ref="A94:B94"/>
    <mergeCell ref="C5:D5"/>
    <mergeCell ref="A18:B18"/>
    <mergeCell ref="A37:B37"/>
    <mergeCell ref="A56:B56"/>
    <mergeCell ref="A75:B75"/>
  </mergeCells>
  <hyperlinks>
    <hyperlink ref="Q1" location="ToC!A1" display="Table of Content" xr:uid="{00000000-0004-0000-2A00-000000000000}"/>
  </hyperlinks>
  <pageMargins left="0.7" right="0.7" top="0.75" bottom="0.75" header="0.3" footer="0.3"/>
  <pageSetup paperSize="9" orientation="portrait" r:id="rId1"/>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B00-000000000000}">
  <dimension ref="B1:AH12"/>
  <sheetViews>
    <sheetView topLeftCell="B7" zoomScale="60" zoomScaleNormal="60" workbookViewId="0">
      <selection activeCell="N22" sqref="N22"/>
    </sheetView>
  </sheetViews>
  <sheetFormatPr defaultRowHeight="14.4"/>
  <cols>
    <col min="2" max="2" width="80.5546875" customWidth="1"/>
    <col min="3" max="3" width="10.5546875" customWidth="1"/>
    <col min="4" max="4" width="75.33203125" customWidth="1"/>
  </cols>
  <sheetData>
    <row r="1" spans="2:34">
      <c r="C1" s="1158" t="s">
        <v>1323</v>
      </c>
      <c r="D1" s="1118" t="s">
        <v>1056</v>
      </c>
    </row>
    <row r="2" spans="2:34" ht="18.75" customHeight="1">
      <c r="B2" s="1167" t="s">
        <v>1324</v>
      </c>
    </row>
    <row r="3" spans="2:34" ht="15" thickBot="1"/>
    <row r="4" spans="2:34" ht="24.6">
      <c r="B4" s="1160" t="s">
        <v>1325</v>
      </c>
      <c r="C4" s="1161" t="s">
        <v>1327</v>
      </c>
      <c r="D4" s="1162" t="s">
        <v>1326</v>
      </c>
    </row>
    <row r="5" spans="2:34" ht="270.60000000000002">
      <c r="B5" s="1163" t="s">
        <v>1320</v>
      </c>
      <c r="C5" s="1159" t="s">
        <v>1327</v>
      </c>
      <c r="D5" s="1164" t="s">
        <v>1331</v>
      </c>
    </row>
    <row r="6" spans="2:34" ht="196.8">
      <c r="B6" s="1165" t="s">
        <v>1329</v>
      </c>
      <c r="C6" s="1491" t="s">
        <v>1327</v>
      </c>
      <c r="D6" s="1494" t="s">
        <v>1332</v>
      </c>
    </row>
    <row r="7" spans="2:34" ht="196.8">
      <c r="B7" s="1168" t="s">
        <v>1330</v>
      </c>
      <c r="C7" s="1492"/>
      <c r="D7" s="1495"/>
    </row>
    <row r="8" spans="2:34" ht="222" thickBot="1">
      <c r="B8" s="1166" t="s">
        <v>1328</v>
      </c>
      <c r="C8" s="1493"/>
      <c r="D8" s="1496"/>
    </row>
    <row r="9" spans="2:34" ht="18" thickBot="1">
      <c r="E9" s="1171">
        <v>2022</v>
      </c>
      <c r="F9" s="1172">
        <v>2023</v>
      </c>
      <c r="G9" s="1172">
        <v>2024</v>
      </c>
      <c r="H9" s="1172">
        <v>2025</v>
      </c>
      <c r="I9" s="1172">
        <v>2026</v>
      </c>
      <c r="J9" s="1172">
        <v>2027</v>
      </c>
      <c r="K9" s="1172">
        <v>2028</v>
      </c>
      <c r="L9" s="1172">
        <v>2029</v>
      </c>
      <c r="M9" s="1172">
        <v>2030</v>
      </c>
      <c r="N9" s="1172">
        <v>2031</v>
      </c>
      <c r="O9" s="1172">
        <v>2032</v>
      </c>
      <c r="P9" s="1172">
        <v>2033</v>
      </c>
      <c r="Q9" s="1172">
        <v>2034</v>
      </c>
      <c r="R9" s="1172">
        <v>2035</v>
      </c>
      <c r="S9" s="1172">
        <v>2036</v>
      </c>
      <c r="T9" s="1172">
        <v>2037</v>
      </c>
      <c r="U9" s="1172">
        <v>2038</v>
      </c>
      <c r="V9" s="1172">
        <v>2039</v>
      </c>
      <c r="W9" s="1172">
        <v>2040</v>
      </c>
      <c r="X9" s="1172">
        <v>2041</v>
      </c>
      <c r="Y9" s="1172">
        <v>2042</v>
      </c>
      <c r="Z9" s="1172">
        <v>2043</v>
      </c>
      <c r="AA9" s="1172">
        <v>2044</v>
      </c>
      <c r="AB9" s="1172">
        <v>2045</v>
      </c>
      <c r="AC9" s="1172">
        <v>2046</v>
      </c>
      <c r="AD9" s="1172">
        <v>2047</v>
      </c>
      <c r="AE9" s="1172">
        <v>2048</v>
      </c>
      <c r="AF9" s="1172">
        <v>2049</v>
      </c>
      <c r="AG9" s="1173">
        <v>2050</v>
      </c>
    </row>
    <row r="10" spans="2:34" ht="17.399999999999999">
      <c r="D10" s="1180" t="s">
        <v>1334</v>
      </c>
      <c r="E10" s="1174">
        <v>1</v>
      </c>
      <c r="F10" s="1175">
        <v>0.99821428571428572</v>
      </c>
      <c r="G10" s="1175">
        <v>0.99642857142857144</v>
      </c>
      <c r="H10" s="1175">
        <v>0.99464285714285716</v>
      </c>
      <c r="I10" s="1175">
        <v>0.99285714285714288</v>
      </c>
      <c r="J10" s="1175">
        <v>0.9910714285714286</v>
      </c>
      <c r="K10" s="1175">
        <v>0.98928571428571421</v>
      </c>
      <c r="L10" s="1175">
        <v>0.98749999999999993</v>
      </c>
      <c r="M10" s="1175">
        <v>0.98571428571428565</v>
      </c>
      <c r="N10" s="1175">
        <v>0.98392857142857137</v>
      </c>
      <c r="O10" s="1175">
        <v>0.9821428571428571</v>
      </c>
      <c r="P10" s="1175">
        <v>0.98035714285714282</v>
      </c>
      <c r="Q10" s="1175">
        <v>0.97857142857142854</v>
      </c>
      <c r="R10" s="1175">
        <v>0.97678571428571426</v>
      </c>
      <c r="S10" s="1175">
        <v>0.97499999999999998</v>
      </c>
      <c r="T10" s="1175">
        <v>0.9732142857142857</v>
      </c>
      <c r="U10" s="1175">
        <v>0.97142857142857131</v>
      </c>
      <c r="V10" s="1175">
        <v>0.96964285714285703</v>
      </c>
      <c r="W10" s="1175">
        <v>0.96785714285714275</v>
      </c>
      <c r="X10" s="1175">
        <v>0.96607142857142847</v>
      </c>
      <c r="Y10" s="1175">
        <v>0.96428571428571397</v>
      </c>
      <c r="Z10" s="1175">
        <v>0.96250000000000002</v>
      </c>
      <c r="AA10" s="1175">
        <v>0.96071428571428596</v>
      </c>
      <c r="AB10" s="1175">
        <v>0.95892857142857102</v>
      </c>
      <c r="AC10" s="1175">
        <v>0.95714285714285696</v>
      </c>
      <c r="AD10" s="1175">
        <v>0.95535714285714302</v>
      </c>
      <c r="AE10" s="1175">
        <v>0.95357142857142896</v>
      </c>
      <c r="AF10" s="1175">
        <v>0.95178571428571401</v>
      </c>
      <c r="AG10" s="1176">
        <v>0.95</v>
      </c>
    </row>
    <row r="11" spans="2:34" ht="17.399999999999999">
      <c r="B11" s="807"/>
      <c r="C11" s="807"/>
      <c r="D11" s="1181" t="s">
        <v>1335</v>
      </c>
      <c r="E11" s="1174">
        <v>1</v>
      </c>
      <c r="F11" s="1175">
        <v>1</v>
      </c>
      <c r="G11" s="1175">
        <v>1</v>
      </c>
      <c r="H11" s="1175">
        <v>1</v>
      </c>
      <c r="I11" s="1175">
        <v>0.8</v>
      </c>
      <c r="J11" s="1175">
        <v>1</v>
      </c>
      <c r="K11" s="1175">
        <v>1</v>
      </c>
      <c r="L11" s="1175">
        <v>1</v>
      </c>
      <c r="M11" s="1175">
        <v>1</v>
      </c>
      <c r="N11" s="1175">
        <v>0.8</v>
      </c>
      <c r="O11" s="1175">
        <v>1</v>
      </c>
      <c r="P11" s="1175">
        <v>1</v>
      </c>
      <c r="Q11" s="1175">
        <v>1</v>
      </c>
      <c r="R11" s="1175">
        <v>1</v>
      </c>
      <c r="S11" s="1175">
        <v>0.8</v>
      </c>
      <c r="T11" s="1175">
        <v>1</v>
      </c>
      <c r="U11" s="1175">
        <v>1</v>
      </c>
      <c r="V11" s="1175">
        <v>1</v>
      </c>
      <c r="W11" s="1175">
        <v>1</v>
      </c>
      <c r="X11" s="1175">
        <v>0.8</v>
      </c>
      <c r="Y11" s="1175">
        <v>1</v>
      </c>
      <c r="Z11" s="1175">
        <v>1</v>
      </c>
      <c r="AA11" s="1175">
        <v>1</v>
      </c>
      <c r="AB11" s="1175">
        <v>1</v>
      </c>
      <c r="AC11" s="1175">
        <v>0.8</v>
      </c>
      <c r="AD11" s="1175">
        <v>1</v>
      </c>
      <c r="AE11" s="1175">
        <v>1</v>
      </c>
      <c r="AF11" s="1175">
        <v>1</v>
      </c>
      <c r="AG11" s="1176">
        <v>1</v>
      </c>
      <c r="AH11" s="1170"/>
    </row>
    <row r="12" spans="2:34" ht="18" thickBot="1">
      <c r="D12" s="1182" t="s">
        <v>1336</v>
      </c>
      <c r="E12" s="1177">
        <f>E10*E11</f>
        <v>1</v>
      </c>
      <c r="F12" s="1178">
        <f t="shared" ref="F12:X12" si="0">F10*F11</f>
        <v>0.99821428571428572</v>
      </c>
      <c r="G12" s="1178">
        <f t="shared" si="0"/>
        <v>0.99642857142857144</v>
      </c>
      <c r="H12" s="1178">
        <f t="shared" si="0"/>
        <v>0.99464285714285716</v>
      </c>
      <c r="I12" s="1178">
        <f>I10*I11</f>
        <v>0.79428571428571437</v>
      </c>
      <c r="J12" s="1178">
        <f t="shared" si="0"/>
        <v>0.9910714285714286</v>
      </c>
      <c r="K12" s="1178">
        <f t="shared" si="0"/>
        <v>0.98928571428571421</v>
      </c>
      <c r="L12" s="1178">
        <f t="shared" si="0"/>
        <v>0.98749999999999993</v>
      </c>
      <c r="M12" s="1178">
        <f t="shared" si="0"/>
        <v>0.98571428571428565</v>
      </c>
      <c r="N12" s="1178">
        <f t="shared" si="0"/>
        <v>0.78714285714285714</v>
      </c>
      <c r="O12" s="1178">
        <f t="shared" si="0"/>
        <v>0.9821428571428571</v>
      </c>
      <c r="P12" s="1178">
        <f t="shared" si="0"/>
        <v>0.98035714285714282</v>
      </c>
      <c r="Q12" s="1178">
        <f t="shared" si="0"/>
        <v>0.97857142857142854</v>
      </c>
      <c r="R12" s="1178">
        <f t="shared" si="0"/>
        <v>0.97678571428571426</v>
      </c>
      <c r="S12" s="1178">
        <f t="shared" si="0"/>
        <v>0.78</v>
      </c>
      <c r="T12" s="1178">
        <f t="shared" si="0"/>
        <v>0.9732142857142857</v>
      </c>
      <c r="U12" s="1178">
        <f t="shared" si="0"/>
        <v>0.97142857142857131</v>
      </c>
      <c r="V12" s="1178">
        <f t="shared" si="0"/>
        <v>0.96964285714285703</v>
      </c>
      <c r="W12" s="1178">
        <f t="shared" si="0"/>
        <v>0.96785714285714275</v>
      </c>
      <c r="X12" s="1178">
        <f t="shared" si="0"/>
        <v>0.7728571428571428</v>
      </c>
      <c r="Y12" s="1178">
        <f t="shared" ref="Y12:AG12" si="1">Y10*Y11</f>
        <v>0.96428571428571397</v>
      </c>
      <c r="Z12" s="1178">
        <f t="shared" si="1"/>
        <v>0.96250000000000002</v>
      </c>
      <c r="AA12" s="1178">
        <f t="shared" si="1"/>
        <v>0.96071428571428596</v>
      </c>
      <c r="AB12" s="1178">
        <f t="shared" si="1"/>
        <v>0.95892857142857102</v>
      </c>
      <c r="AC12" s="1178">
        <f t="shared" si="1"/>
        <v>0.76571428571428557</v>
      </c>
      <c r="AD12" s="1178">
        <f t="shared" si="1"/>
        <v>0.95535714285714302</v>
      </c>
      <c r="AE12" s="1178">
        <f t="shared" si="1"/>
        <v>0.95357142857142896</v>
      </c>
      <c r="AF12" s="1178">
        <f t="shared" si="1"/>
        <v>0.95178571428571401</v>
      </c>
      <c r="AG12" s="1179">
        <f t="shared" si="1"/>
        <v>0.95</v>
      </c>
    </row>
  </sheetData>
  <mergeCells count="2">
    <mergeCell ref="C6:C8"/>
    <mergeCell ref="D6:D8"/>
  </mergeCells>
  <hyperlinks>
    <hyperlink ref="D1" location="ToC!A1" display="Table of Content" xr:uid="{00000000-0004-0000-2B00-000000000000}"/>
  </hyperlinks>
  <pageMargins left="0.7" right="0.7" top="0.75" bottom="0.75" header="0.3" footer="0.3"/>
  <pageSetup paperSize="9" orientation="portrait" r:id="rId1"/>
</worksheet>
</file>

<file path=xl/worksheets/sheet4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C00-000000000000}">
  <sheetPr>
    <tabColor theme="5"/>
  </sheetPr>
  <dimension ref="A1:AE916"/>
  <sheetViews>
    <sheetView topLeftCell="A80" zoomScale="85" zoomScaleNormal="85" workbookViewId="0">
      <selection activeCell="F75" sqref="F75"/>
    </sheetView>
  </sheetViews>
  <sheetFormatPr defaultColWidth="14.44140625" defaultRowHeight="10.199999999999999"/>
  <cols>
    <col min="1" max="1" width="44" style="699" customWidth="1"/>
    <col min="2" max="2" width="10.5546875" style="699" customWidth="1"/>
    <col min="3" max="3" width="17.33203125" style="699" customWidth="1"/>
    <col min="4" max="4" width="7.6640625" style="699" bestFit="1" customWidth="1"/>
    <col min="5" max="5" width="12.44140625" style="699" bestFit="1" customWidth="1"/>
    <col min="6" max="6" width="10.33203125" style="699" bestFit="1" customWidth="1"/>
    <col min="7" max="7" width="17.5546875" style="699" customWidth="1"/>
    <col min="8" max="10" width="9.33203125" style="699" bestFit="1" customWidth="1"/>
    <col min="11" max="11" width="15.44140625" style="699" customWidth="1"/>
    <col min="12" max="19" width="9.33203125" style="699" bestFit="1" customWidth="1"/>
    <col min="20" max="23" width="8" style="699" customWidth="1"/>
    <col min="24" max="24" width="6" style="699" bestFit="1" customWidth="1"/>
    <col min="25" max="28" width="6.88671875" style="699" bestFit="1" customWidth="1"/>
    <col min="29" max="29" width="6" style="699" bestFit="1" customWidth="1"/>
    <col min="30" max="31" width="6.88671875" style="699" bestFit="1" customWidth="1"/>
    <col min="32" max="16384" width="14.44140625" style="699"/>
  </cols>
  <sheetData>
    <row r="1" spans="1:31" ht="12" customHeight="1">
      <c r="A1" s="695" t="s">
        <v>1488</v>
      </c>
      <c r="B1" s="696"/>
      <c r="C1" s="696"/>
      <c r="D1" s="696"/>
      <c r="E1" s="697"/>
      <c r="F1" s="696"/>
      <c r="G1" s="696"/>
      <c r="H1" s="696"/>
      <c r="I1" s="696"/>
      <c r="J1" s="696"/>
      <c r="K1" s="696"/>
      <c r="L1" s="698"/>
      <c r="M1" s="696"/>
      <c r="N1" s="696"/>
      <c r="O1" s="696"/>
      <c r="P1" s="696"/>
      <c r="Q1" s="696"/>
      <c r="R1" s="696"/>
      <c r="S1" s="696"/>
      <c r="T1" s="696"/>
      <c r="U1" s="696"/>
      <c r="V1" s="1117" t="s">
        <v>1289</v>
      </c>
      <c r="W1" s="1118" t="s">
        <v>1056</v>
      </c>
      <c r="X1" s="696"/>
      <c r="Y1" s="696"/>
      <c r="Z1" s="696"/>
    </row>
    <row r="2" spans="1:31" ht="12" customHeight="1">
      <c r="A2" s="695" t="s">
        <v>198</v>
      </c>
      <c r="B2" s="696"/>
      <c r="C2" s="696"/>
      <c r="D2" s="696"/>
      <c r="E2" s="696"/>
      <c r="F2" s="696"/>
      <c r="G2" s="696"/>
      <c r="H2" s="696"/>
      <c r="I2" s="696"/>
      <c r="J2" s="696"/>
      <c r="K2" s="696"/>
      <c r="L2" s="698"/>
      <c r="M2" s="696"/>
      <c r="N2" s="696"/>
      <c r="O2" s="696"/>
      <c r="P2" s="696"/>
      <c r="Q2" s="696"/>
      <c r="R2" s="696"/>
      <c r="S2" s="696"/>
      <c r="T2" s="696"/>
      <c r="U2" s="696"/>
      <c r="V2" s="696"/>
      <c r="W2" s="696"/>
      <c r="X2" s="696"/>
      <c r="Y2" s="696"/>
      <c r="Z2" s="696"/>
    </row>
    <row r="3" spans="1:31" ht="12" customHeight="1" thickBot="1">
      <c r="A3" s="251" t="s">
        <v>1483</v>
      </c>
      <c r="B3" s="696"/>
      <c r="C3" s="696"/>
      <c r="D3" s="696"/>
      <c r="E3" s="696"/>
      <c r="F3" s="696"/>
      <c r="G3" s="696"/>
      <c r="H3" s="696"/>
      <c r="I3" s="696"/>
      <c r="J3" s="696"/>
      <c r="K3" s="696"/>
      <c r="L3" s="698"/>
      <c r="M3" s="696"/>
      <c r="N3" s="696"/>
      <c r="O3" s="696"/>
      <c r="P3" s="696"/>
      <c r="Q3" s="696"/>
      <c r="R3" s="696"/>
      <c r="S3" s="696"/>
      <c r="T3" s="696"/>
      <c r="U3" s="696"/>
      <c r="V3" s="696"/>
      <c r="W3" s="696"/>
      <c r="X3" s="696"/>
      <c r="Y3" s="696"/>
      <c r="Z3" s="696"/>
    </row>
    <row r="4" spans="1:31" ht="12" customHeight="1">
      <c r="A4" s="695" t="s">
        <v>1020</v>
      </c>
      <c r="B4" s="696"/>
      <c r="C4" s="696"/>
      <c r="D4" s="696"/>
      <c r="E4" s="696"/>
      <c r="F4" s="921" t="s">
        <v>450</v>
      </c>
      <c r="G4" s="1030"/>
      <c r="H4" s="923" t="s">
        <v>5</v>
      </c>
      <c r="I4" s="924" t="s">
        <v>353</v>
      </c>
      <c r="J4" s="700"/>
      <c r="K4" s="700"/>
      <c r="L4" s="700"/>
      <c r="M4" s="700"/>
      <c r="N4" s="700"/>
      <c r="O4" s="700"/>
      <c r="P4" s="700"/>
      <c r="Q4" s="700"/>
      <c r="R4" s="700"/>
      <c r="S4" s="700"/>
      <c r="T4" s="696"/>
      <c r="U4" s="696"/>
      <c r="V4" s="696"/>
      <c r="W4" s="696"/>
      <c r="X4" s="696"/>
      <c r="Y4" s="696"/>
      <c r="Z4" s="696"/>
    </row>
    <row r="5" spans="1:31" ht="12" customHeight="1">
      <c r="A5" s="700"/>
      <c r="B5" s="700"/>
      <c r="C5" s="700"/>
      <c r="D5" s="700"/>
      <c r="E5" s="700"/>
      <c r="F5" s="925" t="s">
        <v>1199</v>
      </c>
      <c r="G5" s="693"/>
      <c r="H5" s="693" t="s">
        <v>22</v>
      </c>
      <c r="I5" s="926">
        <v>220</v>
      </c>
      <c r="J5" s="700"/>
      <c r="K5" s="700"/>
      <c r="L5" s="700"/>
      <c r="M5" s="700"/>
      <c r="N5" s="700"/>
      <c r="O5" s="700"/>
      <c r="P5" s="700"/>
      <c r="Q5" s="700"/>
      <c r="R5" s="700"/>
      <c r="S5" s="700"/>
      <c r="T5" s="696"/>
      <c r="U5" s="696"/>
      <c r="V5" s="696"/>
      <c r="W5" s="696"/>
      <c r="X5" s="696"/>
      <c r="Y5" s="696"/>
      <c r="Z5" s="696"/>
    </row>
    <row r="6" spans="1:31" ht="12" customHeight="1" thickBot="1">
      <c r="A6" s="700"/>
      <c r="B6" s="700"/>
      <c r="C6" s="700"/>
      <c r="D6" s="700"/>
      <c r="E6" s="700"/>
      <c r="F6" s="927" t="s">
        <v>1200</v>
      </c>
      <c r="G6" s="928"/>
      <c r="H6" s="928" t="s">
        <v>22</v>
      </c>
      <c r="I6" s="929">
        <v>30</v>
      </c>
      <c r="J6" s="700"/>
      <c r="K6" s="700"/>
      <c r="L6" s="700"/>
      <c r="M6" s="700"/>
      <c r="N6" s="700"/>
      <c r="O6" s="700"/>
      <c r="P6" s="700"/>
      <c r="Q6" s="700"/>
      <c r="R6" s="700"/>
      <c r="S6" s="700"/>
      <c r="T6" s="696"/>
      <c r="U6" s="696"/>
      <c r="V6" s="696"/>
      <c r="W6" s="696"/>
      <c r="X6" s="696"/>
      <c r="Y6" s="696"/>
      <c r="Z6" s="696"/>
    </row>
    <row r="7" spans="1:31" ht="12" customHeight="1">
      <c r="A7" s="700"/>
      <c r="B7" s="700"/>
      <c r="C7" s="700"/>
      <c r="D7" s="700"/>
      <c r="E7" s="700"/>
      <c r="F7" s="693"/>
      <c r="G7" s="693"/>
      <c r="H7" s="693"/>
      <c r="I7" s="693"/>
      <c r="J7" s="700"/>
      <c r="K7" s="700"/>
      <c r="L7" s="700"/>
      <c r="M7" s="700"/>
      <c r="N7" s="700"/>
      <c r="O7" s="700"/>
      <c r="P7" s="700"/>
      <c r="Q7" s="700"/>
      <c r="R7" s="700"/>
      <c r="S7" s="700"/>
      <c r="T7" s="696"/>
      <c r="U7" s="696"/>
      <c r="V7" s="696"/>
      <c r="W7" s="696"/>
      <c r="X7" s="696"/>
      <c r="Y7" s="696"/>
      <c r="Z7" s="696"/>
    </row>
    <row r="8" spans="1:31" ht="12" customHeight="1" thickBot="1">
      <c r="A8" s="700"/>
      <c r="B8" s="700"/>
      <c r="C8" s="693" t="s">
        <v>1337</v>
      </c>
      <c r="D8" s="2"/>
      <c r="E8" s="238">
        <f>'Climate scenario'!E12</f>
        <v>1</v>
      </c>
      <c r="F8" s="238">
        <f>'Climate scenario'!F12</f>
        <v>0.99821428571428572</v>
      </c>
      <c r="G8" s="238">
        <f>'Climate scenario'!G12</f>
        <v>0.99642857142857144</v>
      </c>
      <c r="H8" s="238">
        <f>'Climate scenario'!H12</f>
        <v>0.99464285714285716</v>
      </c>
      <c r="I8" s="238">
        <f>'Climate scenario'!I12</f>
        <v>0.79428571428571437</v>
      </c>
      <c r="J8" s="238">
        <f>'Climate scenario'!J12</f>
        <v>0.9910714285714286</v>
      </c>
      <c r="K8" s="238">
        <f>'Climate scenario'!K12</f>
        <v>0.98928571428571421</v>
      </c>
      <c r="L8" s="238">
        <f>'Climate scenario'!L12</f>
        <v>0.98749999999999993</v>
      </c>
      <c r="M8" s="238">
        <f>'Climate scenario'!M12</f>
        <v>0.98571428571428565</v>
      </c>
      <c r="N8" s="238">
        <f>'Climate scenario'!N12</f>
        <v>0.78714285714285714</v>
      </c>
      <c r="O8" s="238">
        <f>'Climate scenario'!O12</f>
        <v>0.9821428571428571</v>
      </c>
      <c r="P8" s="238">
        <f>'Climate scenario'!P12</f>
        <v>0.98035714285714282</v>
      </c>
      <c r="Q8" s="238">
        <f>'Climate scenario'!Q12</f>
        <v>0.97857142857142854</v>
      </c>
      <c r="R8" s="238">
        <f>'Climate scenario'!R12</f>
        <v>0.97678571428571426</v>
      </c>
      <c r="S8" s="238">
        <f>'Climate scenario'!S12</f>
        <v>0.78</v>
      </c>
      <c r="T8" s="238">
        <f>'Climate scenario'!T12</f>
        <v>0.9732142857142857</v>
      </c>
      <c r="U8" s="238">
        <f>'Climate scenario'!U12</f>
        <v>0.97142857142857131</v>
      </c>
      <c r="V8" s="238">
        <f>'Climate scenario'!V12</f>
        <v>0.96964285714285703</v>
      </c>
      <c r="W8" s="238">
        <f>'Climate scenario'!W12</f>
        <v>0.96785714285714275</v>
      </c>
      <c r="X8" s="238">
        <f>'Climate scenario'!X12</f>
        <v>0.7728571428571428</v>
      </c>
      <c r="Y8" s="238">
        <f>'Climate scenario'!Y12</f>
        <v>0.96428571428571397</v>
      </c>
      <c r="Z8" s="238">
        <f>'Climate scenario'!Z12</f>
        <v>0.96250000000000002</v>
      </c>
      <c r="AA8" s="238">
        <f>'Climate scenario'!AA12</f>
        <v>0.96071428571428596</v>
      </c>
      <c r="AB8" s="238">
        <f>'Climate scenario'!AB12</f>
        <v>0.95892857142857102</v>
      </c>
      <c r="AC8" s="238">
        <f>'Climate scenario'!AC12</f>
        <v>0.76571428571428557</v>
      </c>
      <c r="AD8" s="238">
        <f>'Climate scenario'!AD12</f>
        <v>0.95535714285714302</v>
      </c>
      <c r="AE8" s="238">
        <f>'Climate scenario'!AE12</f>
        <v>0.95357142857142896</v>
      </c>
    </row>
    <row r="9" spans="1:31" ht="12" customHeight="1">
      <c r="A9" s="1008" t="s">
        <v>482</v>
      </c>
      <c r="B9" s="1009" t="s">
        <v>5</v>
      </c>
      <c r="C9" s="1009" t="s">
        <v>947</v>
      </c>
      <c r="D9" s="1010" t="s">
        <v>295</v>
      </c>
      <c r="E9" s="1011" t="s">
        <v>296</v>
      </c>
      <c r="F9" s="1012"/>
      <c r="G9" s="1012"/>
      <c r="H9" s="1012"/>
      <c r="I9" s="1012"/>
      <c r="J9" s="1012"/>
      <c r="K9" s="1012"/>
      <c r="L9" s="1012"/>
      <c r="M9" s="1012"/>
      <c r="N9" s="1012"/>
      <c r="O9" s="1012"/>
      <c r="P9" s="1012"/>
      <c r="Q9" s="1012"/>
      <c r="R9" s="1012"/>
      <c r="S9" s="1012"/>
      <c r="T9" s="1013"/>
      <c r="U9" s="1013"/>
      <c r="V9" s="1013"/>
      <c r="W9" s="1013"/>
      <c r="X9" s="1013"/>
      <c r="Y9" s="1013"/>
      <c r="Z9" s="1013"/>
      <c r="AA9" s="1013"/>
      <c r="AB9" s="1013"/>
      <c r="AC9" s="1013"/>
      <c r="AD9" s="1013"/>
      <c r="AE9" s="1013"/>
    </row>
    <row r="10" spans="1:31" ht="12" customHeight="1">
      <c r="A10" s="1014"/>
      <c r="B10" s="707"/>
      <c r="C10" s="708" t="s">
        <v>197</v>
      </c>
      <c r="D10" s="704" t="s">
        <v>297</v>
      </c>
      <c r="E10" s="701" t="s">
        <v>945</v>
      </c>
      <c r="F10" s="701">
        <v>2</v>
      </c>
      <c r="G10" s="701">
        <v>3</v>
      </c>
      <c r="H10" s="701">
        <v>4</v>
      </c>
      <c r="I10" s="701">
        <v>5</v>
      </c>
      <c r="J10" s="701">
        <v>6</v>
      </c>
      <c r="K10" s="701">
        <v>7</v>
      </c>
      <c r="L10" s="701">
        <v>8</v>
      </c>
      <c r="M10" s="701">
        <v>9</v>
      </c>
      <c r="N10" s="701">
        <v>10</v>
      </c>
      <c r="O10" s="701">
        <v>11</v>
      </c>
      <c r="P10" s="701">
        <v>12</v>
      </c>
      <c r="Q10" s="701">
        <v>13</v>
      </c>
      <c r="R10" s="701">
        <v>14</v>
      </c>
      <c r="S10" s="701">
        <v>15</v>
      </c>
      <c r="T10" s="808">
        <v>16</v>
      </c>
      <c r="U10" s="809">
        <v>17</v>
      </c>
      <c r="V10" s="809">
        <v>18</v>
      </c>
      <c r="W10" s="809">
        <v>19</v>
      </c>
      <c r="X10" s="809">
        <v>20</v>
      </c>
      <c r="Y10" s="809">
        <v>21</v>
      </c>
      <c r="Z10" s="809">
        <v>22</v>
      </c>
      <c r="AA10" s="809">
        <v>23</v>
      </c>
      <c r="AB10" s="809">
        <v>24</v>
      </c>
      <c r="AC10" s="809">
        <v>25</v>
      </c>
      <c r="AD10" s="809">
        <v>26</v>
      </c>
      <c r="AE10" s="809">
        <v>27</v>
      </c>
    </row>
    <row r="11" spans="1:31" ht="12" customHeight="1">
      <c r="A11" s="1015" t="s">
        <v>938</v>
      </c>
      <c r="B11" s="1016" t="s">
        <v>22</v>
      </c>
      <c r="C11" s="1017">
        <f>Prices!H82</f>
        <v>64.760338045482484</v>
      </c>
      <c r="D11" s="1018">
        <v>0</v>
      </c>
      <c r="E11" s="1018">
        <f>I5</f>
        <v>220</v>
      </c>
      <c r="F11" s="1018">
        <f>E11</f>
        <v>220</v>
      </c>
      <c r="G11" s="1018">
        <f t="shared" ref="G11:X11" si="0">F11</f>
        <v>220</v>
      </c>
      <c r="H11" s="1018">
        <f t="shared" si="0"/>
        <v>220</v>
      </c>
      <c r="I11" s="1018">
        <f t="shared" si="0"/>
        <v>220</v>
      </c>
      <c r="J11" s="1018">
        <f t="shared" si="0"/>
        <v>220</v>
      </c>
      <c r="K11" s="1018">
        <f t="shared" si="0"/>
        <v>220</v>
      </c>
      <c r="L11" s="1018">
        <f t="shared" si="0"/>
        <v>220</v>
      </c>
      <c r="M11" s="1018">
        <f t="shared" si="0"/>
        <v>220</v>
      </c>
      <c r="N11" s="1018">
        <f t="shared" si="0"/>
        <v>220</v>
      </c>
      <c r="O11" s="1018">
        <f t="shared" si="0"/>
        <v>220</v>
      </c>
      <c r="P11" s="1018">
        <f t="shared" si="0"/>
        <v>220</v>
      </c>
      <c r="Q11" s="1018">
        <f t="shared" si="0"/>
        <v>220</v>
      </c>
      <c r="R11" s="1018">
        <f t="shared" si="0"/>
        <v>220</v>
      </c>
      <c r="S11" s="1018">
        <f t="shared" si="0"/>
        <v>220</v>
      </c>
      <c r="T11" s="1018">
        <f t="shared" si="0"/>
        <v>220</v>
      </c>
      <c r="U11" s="1018">
        <f t="shared" si="0"/>
        <v>220</v>
      </c>
      <c r="V11" s="1018">
        <f t="shared" si="0"/>
        <v>220</v>
      </c>
      <c r="W11" s="1018">
        <f t="shared" si="0"/>
        <v>220</v>
      </c>
      <c r="X11" s="1018">
        <f t="shared" si="0"/>
        <v>220</v>
      </c>
      <c r="Y11" s="1018">
        <f t="shared" ref="Y11:Y12" si="1">X11</f>
        <v>220</v>
      </c>
      <c r="Z11" s="1018">
        <f t="shared" ref="Z11:Z12" si="2">Y11</f>
        <v>220</v>
      </c>
      <c r="AA11" s="1018">
        <f t="shared" ref="AA11:AA12" si="3">Z11</f>
        <v>220</v>
      </c>
      <c r="AB11" s="1018">
        <f t="shared" ref="AB11:AB12" si="4">AA11</f>
        <v>220</v>
      </c>
      <c r="AC11" s="1018">
        <f t="shared" ref="AC11:AC12" si="5">AB11</f>
        <v>220</v>
      </c>
      <c r="AD11" s="1018">
        <f t="shared" ref="AD11:AD12" si="6">AC11</f>
        <v>220</v>
      </c>
      <c r="AE11" s="1018">
        <f t="shared" ref="AE11:AE12" si="7">AD11</f>
        <v>220</v>
      </c>
    </row>
    <row r="12" spans="1:31" ht="12" customHeight="1">
      <c r="A12" s="1015" t="s">
        <v>49</v>
      </c>
      <c r="B12" s="1016" t="s">
        <v>22</v>
      </c>
      <c r="C12" s="1017">
        <f>Prices!H83</f>
        <v>53.966948371235404</v>
      </c>
      <c r="D12" s="1018">
        <v>0</v>
      </c>
      <c r="E12" s="1018">
        <f>I6</f>
        <v>30</v>
      </c>
      <c r="F12" s="1018">
        <f>E12</f>
        <v>30</v>
      </c>
      <c r="G12" s="1018">
        <f t="shared" ref="G12:X12" si="8">F12</f>
        <v>30</v>
      </c>
      <c r="H12" s="1018">
        <f t="shared" si="8"/>
        <v>30</v>
      </c>
      <c r="I12" s="1018">
        <f t="shared" si="8"/>
        <v>30</v>
      </c>
      <c r="J12" s="1018">
        <f t="shared" si="8"/>
        <v>30</v>
      </c>
      <c r="K12" s="1018">
        <f t="shared" si="8"/>
        <v>30</v>
      </c>
      <c r="L12" s="1018">
        <f t="shared" si="8"/>
        <v>30</v>
      </c>
      <c r="M12" s="1018">
        <f t="shared" si="8"/>
        <v>30</v>
      </c>
      <c r="N12" s="1018">
        <f t="shared" si="8"/>
        <v>30</v>
      </c>
      <c r="O12" s="1018">
        <f t="shared" si="8"/>
        <v>30</v>
      </c>
      <c r="P12" s="1018">
        <f t="shared" si="8"/>
        <v>30</v>
      </c>
      <c r="Q12" s="1018">
        <f t="shared" si="8"/>
        <v>30</v>
      </c>
      <c r="R12" s="1018">
        <f t="shared" si="8"/>
        <v>30</v>
      </c>
      <c r="S12" s="1018">
        <f t="shared" si="8"/>
        <v>30</v>
      </c>
      <c r="T12" s="1018">
        <f t="shared" si="8"/>
        <v>30</v>
      </c>
      <c r="U12" s="1018">
        <f t="shared" si="8"/>
        <v>30</v>
      </c>
      <c r="V12" s="1018">
        <f t="shared" si="8"/>
        <v>30</v>
      </c>
      <c r="W12" s="1018">
        <f t="shared" si="8"/>
        <v>30</v>
      </c>
      <c r="X12" s="1018">
        <f t="shared" si="8"/>
        <v>30</v>
      </c>
      <c r="Y12" s="1018">
        <f t="shared" si="1"/>
        <v>30</v>
      </c>
      <c r="Z12" s="1018">
        <f t="shared" si="2"/>
        <v>30</v>
      </c>
      <c r="AA12" s="1018">
        <f t="shared" si="3"/>
        <v>30</v>
      </c>
      <c r="AB12" s="1018">
        <f t="shared" si="4"/>
        <v>30</v>
      </c>
      <c r="AC12" s="1018">
        <f t="shared" si="5"/>
        <v>30</v>
      </c>
      <c r="AD12" s="1018">
        <f t="shared" si="6"/>
        <v>30</v>
      </c>
      <c r="AE12" s="1018">
        <f t="shared" si="7"/>
        <v>30</v>
      </c>
    </row>
    <row r="13" spans="1:31" ht="12" customHeight="1">
      <c r="A13" s="1019" t="s">
        <v>988</v>
      </c>
      <c r="B13" s="1016"/>
      <c r="C13" s="1020"/>
      <c r="D13" s="1021"/>
      <c r="E13" s="1021"/>
      <c r="F13" s="1021"/>
      <c r="G13" s="1021"/>
      <c r="H13" s="1021"/>
      <c r="I13" s="1021"/>
      <c r="J13" s="1021"/>
      <c r="K13" s="1021"/>
      <c r="L13" s="1021"/>
      <c r="M13" s="1021"/>
      <c r="N13" s="1021"/>
      <c r="O13" s="1021"/>
      <c r="P13" s="1021"/>
      <c r="Q13" s="1021"/>
      <c r="R13" s="1021"/>
      <c r="S13" s="1021"/>
      <c r="T13" s="696"/>
      <c r="U13" s="696"/>
      <c r="V13" s="696"/>
      <c r="W13" s="696"/>
      <c r="X13" s="696"/>
      <c r="Y13" s="696"/>
      <c r="Z13" s="696"/>
      <c r="AA13" s="696"/>
      <c r="AB13" s="696"/>
      <c r="AC13" s="696"/>
      <c r="AD13" s="696"/>
      <c r="AE13" s="696"/>
    </row>
    <row r="14" spans="1:31" ht="12" customHeight="1">
      <c r="A14" s="1022" t="s">
        <v>939</v>
      </c>
      <c r="B14" s="1016" t="s">
        <v>127</v>
      </c>
      <c r="C14" s="1023">
        <f>Prices!H258</f>
        <v>70157.032882606014</v>
      </c>
      <c r="D14" s="1021"/>
      <c r="E14" s="1021">
        <v>1</v>
      </c>
      <c r="F14" s="1021"/>
      <c r="G14" s="1021"/>
      <c r="H14" s="1021"/>
      <c r="I14" s="1021"/>
      <c r="J14" s="1021"/>
      <c r="K14" s="1021"/>
      <c r="L14" s="1021"/>
      <c r="M14" s="1021"/>
      <c r="N14" s="1021"/>
      <c r="O14" s="1021"/>
      <c r="P14" s="1021"/>
      <c r="Q14" s="1021"/>
      <c r="R14" s="1021"/>
      <c r="S14" s="1021"/>
      <c r="T14" s="696"/>
      <c r="U14" s="696"/>
      <c r="V14" s="696"/>
      <c r="W14" s="696"/>
      <c r="X14" s="696"/>
      <c r="Y14" s="696"/>
      <c r="Z14" s="696"/>
      <c r="AA14" s="696"/>
      <c r="AB14" s="696"/>
      <c r="AC14" s="696"/>
      <c r="AD14" s="696"/>
      <c r="AE14" s="696"/>
    </row>
    <row r="15" spans="1:31" ht="12" customHeight="1">
      <c r="A15" s="1022" t="s">
        <v>170</v>
      </c>
      <c r="B15" s="1024" t="s">
        <v>171</v>
      </c>
      <c r="C15" s="706">
        <f>Prices!H259</f>
        <v>377.76863859864778</v>
      </c>
      <c r="D15" s="706"/>
      <c r="E15" s="706">
        <v>10</v>
      </c>
      <c r="F15" s="706">
        <v>10</v>
      </c>
      <c r="G15" s="706">
        <v>10</v>
      </c>
      <c r="H15" s="706">
        <v>10</v>
      </c>
      <c r="I15" s="706">
        <v>10</v>
      </c>
      <c r="J15" s="706">
        <v>10</v>
      </c>
      <c r="K15" s="706">
        <v>10</v>
      </c>
      <c r="L15" s="706">
        <v>10</v>
      </c>
      <c r="M15" s="706">
        <v>10</v>
      </c>
      <c r="N15" s="706">
        <v>10</v>
      </c>
      <c r="O15" s="706">
        <v>10</v>
      </c>
      <c r="P15" s="706">
        <v>10</v>
      </c>
      <c r="Q15" s="706">
        <v>10</v>
      </c>
      <c r="R15" s="706">
        <v>10</v>
      </c>
      <c r="S15" s="706">
        <v>10</v>
      </c>
      <c r="T15" s="706">
        <v>10</v>
      </c>
      <c r="U15" s="706">
        <v>10</v>
      </c>
      <c r="V15" s="706">
        <v>10</v>
      </c>
      <c r="W15" s="706">
        <v>10</v>
      </c>
      <c r="X15" s="706">
        <v>10</v>
      </c>
      <c r="Y15" s="706">
        <v>10</v>
      </c>
      <c r="Z15" s="706">
        <v>10</v>
      </c>
      <c r="AA15" s="706">
        <v>10</v>
      </c>
      <c r="AB15" s="706">
        <v>10</v>
      </c>
      <c r="AC15" s="706">
        <v>10</v>
      </c>
      <c r="AD15" s="706">
        <v>10</v>
      </c>
      <c r="AE15" s="706">
        <v>10</v>
      </c>
    </row>
    <row r="16" spans="1:31" ht="12" customHeight="1">
      <c r="A16" s="1022" t="s">
        <v>172</v>
      </c>
      <c r="B16" s="1024" t="s">
        <v>127</v>
      </c>
      <c r="C16" s="706">
        <f>Prices!H260</f>
        <v>3022.1491087891823</v>
      </c>
      <c r="D16" s="706"/>
      <c r="E16" s="706">
        <v>1</v>
      </c>
      <c r="F16" s="706"/>
      <c r="G16" s="706"/>
      <c r="H16" s="706"/>
      <c r="I16" s="706"/>
      <c r="J16" s="706"/>
      <c r="K16" s="706"/>
      <c r="L16" s="706"/>
      <c r="M16" s="706"/>
      <c r="N16" s="706"/>
      <c r="O16" s="706"/>
      <c r="P16" s="706"/>
      <c r="Q16" s="706"/>
      <c r="R16" s="706"/>
      <c r="S16" s="706"/>
      <c r="T16" s="696"/>
      <c r="U16" s="696"/>
      <c r="V16" s="696"/>
      <c r="W16" s="696"/>
      <c r="X16" s="696"/>
      <c r="Y16" s="696"/>
      <c r="Z16" s="696"/>
      <c r="AA16" s="696"/>
      <c r="AB16" s="696"/>
      <c r="AC16" s="696"/>
      <c r="AD16" s="696"/>
      <c r="AE16" s="696"/>
    </row>
    <row r="17" spans="1:31" ht="12" customHeight="1">
      <c r="A17" s="1022" t="s">
        <v>173</v>
      </c>
      <c r="B17" s="1024" t="s">
        <v>127</v>
      </c>
      <c r="C17" s="706">
        <f>Prices!H261</f>
        <v>3777.6863859864784</v>
      </c>
      <c r="D17" s="706"/>
      <c r="E17" s="706">
        <v>1</v>
      </c>
      <c r="F17" s="706"/>
      <c r="G17" s="706"/>
      <c r="H17" s="706"/>
      <c r="I17" s="706"/>
      <c r="J17" s="706"/>
      <c r="K17" s="706"/>
      <c r="L17" s="706"/>
      <c r="M17" s="706"/>
      <c r="N17" s="706"/>
      <c r="O17" s="706"/>
      <c r="P17" s="706"/>
      <c r="Q17" s="706"/>
      <c r="R17" s="706"/>
      <c r="S17" s="706"/>
      <c r="T17" s="696"/>
      <c r="U17" s="696"/>
      <c r="V17" s="696"/>
      <c r="W17" s="696"/>
      <c r="X17" s="696"/>
      <c r="Y17" s="696"/>
      <c r="Z17" s="696"/>
      <c r="AA17" s="696"/>
      <c r="AB17" s="696"/>
      <c r="AC17" s="696"/>
      <c r="AD17" s="696"/>
      <c r="AE17" s="696"/>
    </row>
    <row r="18" spans="1:31" ht="12" customHeight="1">
      <c r="A18" s="1022" t="s">
        <v>174</v>
      </c>
      <c r="B18" s="1024" t="s">
        <v>127</v>
      </c>
      <c r="C18" s="706">
        <f>Prices!H262</f>
        <v>3238.0169022741243</v>
      </c>
      <c r="D18" s="706"/>
      <c r="E18" s="706">
        <v>1</v>
      </c>
      <c r="F18" s="706"/>
      <c r="G18" s="706"/>
      <c r="H18" s="706"/>
      <c r="I18" s="706"/>
      <c r="J18" s="706"/>
      <c r="K18" s="706"/>
      <c r="L18" s="706"/>
      <c r="M18" s="706"/>
      <c r="N18" s="706"/>
      <c r="O18" s="706"/>
      <c r="P18" s="706"/>
      <c r="Q18" s="706"/>
      <c r="R18" s="706"/>
      <c r="S18" s="706"/>
      <c r="T18" s="696"/>
      <c r="U18" s="696"/>
      <c r="V18" s="696"/>
      <c r="W18" s="696"/>
      <c r="X18" s="696"/>
      <c r="Y18" s="696"/>
      <c r="Z18" s="696"/>
      <c r="AA18" s="696"/>
      <c r="AB18" s="696"/>
      <c r="AC18" s="696"/>
      <c r="AD18" s="696"/>
      <c r="AE18" s="696"/>
    </row>
    <row r="19" spans="1:31" ht="12" customHeight="1">
      <c r="A19" s="1022" t="s">
        <v>175</v>
      </c>
      <c r="B19" s="1024" t="s">
        <v>56</v>
      </c>
      <c r="C19" s="706">
        <f>Prices!H263</f>
        <v>1079.338967424708</v>
      </c>
      <c r="D19" s="706"/>
      <c r="E19" s="706">
        <v>1</v>
      </c>
      <c r="F19" s="706"/>
      <c r="G19" s="706"/>
      <c r="H19" s="706"/>
      <c r="I19" s="706"/>
      <c r="J19" s="706"/>
      <c r="K19" s="706"/>
      <c r="L19" s="706"/>
      <c r="M19" s="706"/>
      <c r="N19" s="706"/>
      <c r="O19" s="706"/>
      <c r="P19" s="706"/>
      <c r="Q19" s="706"/>
      <c r="R19" s="706"/>
      <c r="S19" s="706"/>
      <c r="T19" s="696"/>
      <c r="U19" s="696"/>
      <c r="V19" s="696"/>
      <c r="W19" s="696"/>
      <c r="X19" s="696"/>
      <c r="Y19" s="696"/>
      <c r="Z19" s="696"/>
      <c r="AA19" s="696"/>
      <c r="AB19" s="696"/>
      <c r="AC19" s="696"/>
      <c r="AD19" s="696"/>
      <c r="AE19" s="696"/>
    </row>
    <row r="20" spans="1:31" ht="12" customHeight="1">
      <c r="A20" s="1022" t="s">
        <v>176</v>
      </c>
      <c r="B20" s="1024" t="s">
        <v>22</v>
      </c>
      <c r="C20" s="706">
        <f>Prices!H264</f>
        <v>8.6347117393976642</v>
      </c>
      <c r="D20" s="706"/>
      <c r="E20" s="706">
        <v>15</v>
      </c>
      <c r="F20" s="706">
        <v>15</v>
      </c>
      <c r="G20" s="706">
        <v>15</v>
      </c>
      <c r="H20" s="706">
        <v>15</v>
      </c>
      <c r="I20" s="706">
        <v>15</v>
      </c>
      <c r="J20" s="706">
        <v>15</v>
      </c>
      <c r="K20" s="706">
        <v>15</v>
      </c>
      <c r="L20" s="706">
        <v>15</v>
      </c>
      <c r="M20" s="706">
        <v>15</v>
      </c>
      <c r="N20" s="706">
        <v>15</v>
      </c>
      <c r="O20" s="706">
        <v>15</v>
      </c>
      <c r="P20" s="706">
        <v>15</v>
      </c>
      <c r="Q20" s="706">
        <v>15</v>
      </c>
      <c r="R20" s="706">
        <v>15</v>
      </c>
      <c r="S20" s="706">
        <v>15</v>
      </c>
      <c r="T20" s="706">
        <v>15</v>
      </c>
      <c r="U20" s="706">
        <v>15</v>
      </c>
      <c r="V20" s="706">
        <v>15</v>
      </c>
      <c r="W20" s="706">
        <v>15</v>
      </c>
      <c r="X20" s="706">
        <v>15</v>
      </c>
      <c r="Y20" s="706">
        <v>15</v>
      </c>
      <c r="Z20" s="706">
        <v>15</v>
      </c>
      <c r="AA20" s="706">
        <v>15</v>
      </c>
      <c r="AB20" s="706">
        <v>15</v>
      </c>
      <c r="AC20" s="706">
        <v>15</v>
      </c>
      <c r="AD20" s="706">
        <v>15</v>
      </c>
      <c r="AE20" s="706">
        <v>15</v>
      </c>
    </row>
    <row r="21" spans="1:31" ht="12" customHeight="1">
      <c r="A21" s="1022" t="s">
        <v>177</v>
      </c>
      <c r="B21" s="1024" t="s">
        <v>56</v>
      </c>
      <c r="C21" s="706">
        <f>Prices!H265</f>
        <v>53.966948371235404</v>
      </c>
      <c r="D21" s="1018"/>
      <c r="E21" s="1021">
        <v>2</v>
      </c>
      <c r="F21" s="1021">
        <v>2</v>
      </c>
      <c r="G21" s="1021">
        <v>2</v>
      </c>
      <c r="H21" s="1021">
        <v>2</v>
      </c>
      <c r="I21" s="1021">
        <v>2</v>
      </c>
      <c r="J21" s="1021">
        <v>2</v>
      </c>
      <c r="K21" s="1021">
        <v>2</v>
      </c>
      <c r="L21" s="1021">
        <v>2</v>
      </c>
      <c r="M21" s="1021">
        <v>2</v>
      </c>
      <c r="N21" s="1021">
        <v>2</v>
      </c>
      <c r="O21" s="1021">
        <v>2</v>
      </c>
      <c r="P21" s="1021">
        <v>2</v>
      </c>
      <c r="Q21" s="1021">
        <v>2</v>
      </c>
      <c r="R21" s="1021">
        <v>2</v>
      </c>
      <c r="S21" s="1021">
        <v>1</v>
      </c>
      <c r="T21" s="1021">
        <v>1</v>
      </c>
      <c r="U21" s="1021">
        <v>1</v>
      </c>
      <c r="V21" s="1021">
        <v>1</v>
      </c>
      <c r="W21" s="1021">
        <v>1</v>
      </c>
      <c r="X21" s="1021">
        <v>1</v>
      </c>
      <c r="Y21" s="1021">
        <v>1</v>
      </c>
      <c r="Z21" s="1021">
        <v>1</v>
      </c>
      <c r="AA21" s="1021">
        <v>1</v>
      </c>
      <c r="AB21" s="1021">
        <v>1</v>
      </c>
      <c r="AC21" s="1021">
        <v>1</v>
      </c>
      <c r="AD21" s="1021">
        <v>1</v>
      </c>
      <c r="AE21" s="1021">
        <v>1</v>
      </c>
    </row>
    <row r="22" spans="1:31" ht="12" customHeight="1">
      <c r="A22" s="1022" t="s">
        <v>101</v>
      </c>
      <c r="B22" s="1024" t="s">
        <v>987</v>
      </c>
      <c r="C22" s="706">
        <v>0</v>
      </c>
      <c r="D22" s="1018"/>
      <c r="E22" s="1021">
        <v>2</v>
      </c>
      <c r="F22" s="1021">
        <v>2</v>
      </c>
      <c r="G22" s="1021">
        <v>2</v>
      </c>
      <c r="H22" s="1021">
        <v>2</v>
      </c>
      <c r="I22" s="1021">
        <v>2</v>
      </c>
      <c r="J22" s="1021">
        <v>2</v>
      </c>
      <c r="K22" s="1021">
        <v>2</v>
      </c>
      <c r="L22" s="1021">
        <v>2</v>
      </c>
      <c r="M22" s="1021">
        <v>2</v>
      </c>
      <c r="N22" s="1021">
        <v>2</v>
      </c>
      <c r="O22" s="1021">
        <v>2</v>
      </c>
      <c r="P22" s="1021">
        <v>2</v>
      </c>
      <c r="Q22" s="1021">
        <v>2</v>
      </c>
      <c r="R22" s="1021">
        <v>2</v>
      </c>
      <c r="S22" s="1021">
        <v>2</v>
      </c>
      <c r="T22" s="1021">
        <v>2</v>
      </c>
      <c r="U22" s="1021">
        <v>2</v>
      </c>
      <c r="V22" s="1021">
        <v>2</v>
      </c>
      <c r="W22" s="1021">
        <v>2</v>
      </c>
      <c r="X22" s="1021">
        <v>2</v>
      </c>
      <c r="Y22" s="1021">
        <v>2</v>
      </c>
      <c r="Z22" s="1021">
        <v>2</v>
      </c>
      <c r="AA22" s="1021">
        <v>2</v>
      </c>
      <c r="AB22" s="1021">
        <v>2</v>
      </c>
      <c r="AC22" s="1021">
        <v>2</v>
      </c>
      <c r="AD22" s="1021">
        <v>2</v>
      </c>
      <c r="AE22" s="1021">
        <v>2</v>
      </c>
    </row>
    <row r="23" spans="1:31" ht="12" customHeight="1">
      <c r="A23" s="1022"/>
      <c r="B23" s="1024"/>
      <c r="C23" s="706"/>
      <c r="D23" s="1018"/>
      <c r="E23" s="1021"/>
      <c r="F23" s="1021"/>
      <c r="G23" s="1021"/>
      <c r="H23" s="1021"/>
      <c r="I23" s="1021"/>
      <c r="J23" s="1021"/>
      <c r="K23" s="1021"/>
      <c r="L23" s="1021"/>
      <c r="M23" s="1021"/>
      <c r="N23" s="1021"/>
      <c r="O23" s="1021"/>
      <c r="P23" s="1021"/>
      <c r="Q23" s="1021"/>
      <c r="R23" s="1021"/>
      <c r="S23" s="1021"/>
      <c r="T23" s="696"/>
      <c r="U23" s="696"/>
      <c r="V23" s="696"/>
      <c r="W23" s="696"/>
      <c r="X23" s="696"/>
      <c r="Y23" s="696"/>
      <c r="Z23" s="696"/>
      <c r="AA23" s="696"/>
      <c r="AB23" s="696"/>
      <c r="AC23" s="696"/>
      <c r="AD23" s="696"/>
      <c r="AE23" s="696"/>
    </row>
    <row r="24" spans="1:31" ht="11.25" customHeight="1">
      <c r="A24" s="1015"/>
      <c r="B24" s="1016"/>
      <c r="C24" s="1025"/>
      <c r="D24" s="701"/>
      <c r="E24" s="702"/>
      <c r="F24" s="702"/>
      <c r="G24" s="702"/>
      <c r="H24" s="702"/>
      <c r="I24" s="702"/>
      <c r="J24" s="702"/>
      <c r="K24" s="702"/>
      <c r="L24" s="702"/>
      <c r="M24" s="702"/>
      <c r="N24" s="702"/>
      <c r="O24" s="702"/>
      <c r="P24" s="702"/>
      <c r="Q24" s="702"/>
      <c r="R24" s="702"/>
      <c r="S24" s="702"/>
      <c r="T24" s="694"/>
      <c r="U24" s="694"/>
      <c r="V24" s="694"/>
      <c r="W24" s="694"/>
      <c r="X24" s="694"/>
      <c r="Y24" s="694"/>
      <c r="Z24" s="694"/>
      <c r="AA24" s="694"/>
      <c r="AB24" s="694"/>
      <c r="AC24" s="694"/>
      <c r="AD24" s="694"/>
      <c r="AE24" s="694"/>
    </row>
    <row r="25" spans="1:31" ht="11.25" customHeight="1">
      <c r="A25" s="1026" t="s">
        <v>940</v>
      </c>
      <c r="B25" s="704"/>
      <c r="C25" s="705"/>
      <c r="D25" s="701"/>
      <c r="E25" s="701" t="s">
        <v>945</v>
      </c>
      <c r="F25" s="701">
        <v>2</v>
      </c>
      <c r="G25" s="701">
        <v>3</v>
      </c>
      <c r="H25" s="701">
        <v>4</v>
      </c>
      <c r="I25" s="701">
        <v>5</v>
      </c>
      <c r="J25" s="701">
        <v>6</v>
      </c>
      <c r="K25" s="701">
        <v>7</v>
      </c>
      <c r="L25" s="701">
        <v>8</v>
      </c>
      <c r="M25" s="701">
        <v>9</v>
      </c>
      <c r="N25" s="701">
        <v>10</v>
      </c>
      <c r="O25" s="701">
        <v>11</v>
      </c>
      <c r="P25" s="701">
        <v>12</v>
      </c>
      <c r="Q25" s="701">
        <v>13</v>
      </c>
      <c r="R25" s="701">
        <v>14</v>
      </c>
      <c r="S25" s="701">
        <v>15</v>
      </c>
      <c r="T25" s="808">
        <v>16</v>
      </c>
      <c r="U25" s="809">
        <v>17</v>
      </c>
      <c r="V25" s="809">
        <v>18</v>
      </c>
      <c r="W25" s="809">
        <v>19</v>
      </c>
      <c r="X25" s="809">
        <v>20</v>
      </c>
      <c r="Y25" s="809">
        <v>20</v>
      </c>
      <c r="Z25" s="809">
        <v>20</v>
      </c>
      <c r="AA25" s="809">
        <v>20</v>
      </c>
      <c r="AB25" s="809">
        <v>20</v>
      </c>
      <c r="AC25" s="809">
        <v>20</v>
      </c>
      <c r="AD25" s="809">
        <v>20</v>
      </c>
      <c r="AE25" s="809">
        <v>20</v>
      </c>
    </row>
    <row r="26" spans="1:31" ht="11.25" customHeight="1">
      <c r="A26" s="1015" t="s">
        <v>941</v>
      </c>
      <c r="B26" s="700"/>
      <c r="C26" s="706"/>
      <c r="D26" s="1021">
        <f>C11*D11</f>
        <v>0</v>
      </c>
      <c r="E26" s="1021">
        <f>$C$11*E11*E8+$C$12*E12*E8</f>
        <v>15866.28282114321</v>
      </c>
      <c r="F26" s="1021">
        <f t="shared" ref="F26:X26" si="9">$C$11*F11*F8+$C$12*F12*F8</f>
        <v>15837.950173248311</v>
      </c>
      <c r="G26" s="1021">
        <f t="shared" si="9"/>
        <v>15809.617525353413</v>
      </c>
      <c r="H26" s="1021">
        <f t="shared" si="9"/>
        <v>15781.284877458515</v>
      </c>
      <c r="I26" s="1021">
        <f t="shared" si="9"/>
        <v>12602.361783650893</v>
      </c>
      <c r="J26" s="1021">
        <f t="shared" si="9"/>
        <v>15724.619581668718</v>
      </c>
      <c r="K26" s="1021">
        <f t="shared" si="9"/>
        <v>15696.286933773816</v>
      </c>
      <c r="L26" s="1021">
        <f t="shared" si="9"/>
        <v>15667.954285878919</v>
      </c>
      <c r="M26" s="1021">
        <f t="shared" si="9"/>
        <v>15639.621637984019</v>
      </c>
      <c r="N26" s="1021">
        <f t="shared" si="9"/>
        <v>12489.031192071297</v>
      </c>
      <c r="O26" s="1021">
        <f t="shared" si="9"/>
        <v>15582.956342194222</v>
      </c>
      <c r="P26" s="1021">
        <f t="shared" si="9"/>
        <v>15554.623694299324</v>
      </c>
      <c r="Q26" s="1021">
        <f t="shared" si="9"/>
        <v>15526.291046404427</v>
      </c>
      <c r="R26" s="1021">
        <f t="shared" si="9"/>
        <v>15497.958398509527</v>
      </c>
      <c r="S26" s="1021">
        <f t="shared" si="9"/>
        <v>12375.700600491704</v>
      </c>
      <c r="T26" s="1021">
        <f t="shared" si="9"/>
        <v>15441.29310271973</v>
      </c>
      <c r="U26" s="1021">
        <f t="shared" si="9"/>
        <v>15412.96045482483</v>
      </c>
      <c r="V26" s="1021">
        <f t="shared" si="9"/>
        <v>15384.627806929931</v>
      </c>
      <c r="W26" s="1021">
        <f t="shared" si="9"/>
        <v>15356.295159035033</v>
      </c>
      <c r="X26" s="1021">
        <f t="shared" si="9"/>
        <v>12262.370008912108</v>
      </c>
      <c r="Y26" s="1021">
        <f t="shared" ref="Y26:AE26" si="10">$C$11*Y11*Y8+$C$12*Y12*Y8</f>
        <v>15299.629863245233</v>
      </c>
      <c r="Z26" s="1021">
        <f t="shared" si="10"/>
        <v>15271.29721535034</v>
      </c>
      <c r="AA26" s="1021">
        <f t="shared" si="10"/>
        <v>15242.964567455445</v>
      </c>
      <c r="AB26" s="1021">
        <f t="shared" si="10"/>
        <v>15214.631919560536</v>
      </c>
      <c r="AC26" s="1021">
        <f t="shared" si="10"/>
        <v>12149.039417332513</v>
      </c>
      <c r="AD26" s="1021">
        <f t="shared" si="10"/>
        <v>15157.966623770748</v>
      </c>
      <c r="AE26" s="1021">
        <f t="shared" si="10"/>
        <v>15129.633975875853</v>
      </c>
    </row>
    <row r="27" spans="1:31" ht="11.25" customHeight="1">
      <c r="A27" s="1015"/>
      <c r="B27" s="700"/>
      <c r="C27" s="706"/>
      <c r="D27" s="1021"/>
      <c r="E27" s="1021"/>
      <c r="F27" s="1021"/>
      <c r="G27" s="1021"/>
      <c r="H27" s="1021"/>
      <c r="I27" s="1021"/>
      <c r="J27" s="1021"/>
      <c r="K27" s="1021"/>
      <c r="L27" s="1021"/>
      <c r="M27" s="1021"/>
      <c r="N27" s="1021"/>
      <c r="O27" s="1021"/>
      <c r="P27" s="1021"/>
      <c r="Q27" s="1021"/>
      <c r="R27" s="1021"/>
      <c r="S27" s="1021"/>
      <c r="T27" s="700"/>
      <c r="U27" s="700"/>
      <c r="V27" s="700"/>
      <c r="W27" s="700"/>
      <c r="X27" s="700"/>
      <c r="Y27" s="700"/>
      <c r="Z27" s="700"/>
      <c r="AA27" s="700"/>
      <c r="AB27" s="700"/>
      <c r="AC27" s="700"/>
      <c r="AD27" s="700"/>
      <c r="AE27" s="700"/>
    </row>
    <row r="28" spans="1:31" ht="11.25" customHeight="1">
      <c r="A28" s="1019" t="s">
        <v>1188</v>
      </c>
      <c r="B28" s="700"/>
      <c r="C28" s="706"/>
      <c r="D28" s="1021"/>
      <c r="E28" s="1021"/>
      <c r="F28" s="1021"/>
      <c r="G28" s="1021"/>
      <c r="H28" s="1021"/>
      <c r="I28" s="1021"/>
      <c r="J28" s="1021"/>
      <c r="K28" s="1021"/>
      <c r="L28" s="1021"/>
      <c r="M28" s="1021"/>
      <c r="N28" s="1021"/>
      <c r="O28" s="1021"/>
      <c r="P28" s="1021"/>
      <c r="Q28" s="1021"/>
      <c r="R28" s="1021"/>
      <c r="S28" s="1021"/>
      <c r="T28" s="700"/>
      <c r="U28" s="700"/>
      <c r="V28" s="700"/>
      <c r="W28" s="700"/>
      <c r="X28" s="700"/>
      <c r="Y28" s="700"/>
      <c r="Z28" s="700"/>
      <c r="AA28" s="700"/>
      <c r="AB28" s="700"/>
      <c r="AC28" s="700"/>
      <c r="AD28" s="700"/>
      <c r="AE28" s="700"/>
    </row>
    <row r="29" spans="1:31" ht="11.25" customHeight="1">
      <c r="A29" s="1022" t="s">
        <v>939</v>
      </c>
      <c r="B29" s="700"/>
      <c r="C29" s="706"/>
      <c r="D29" s="1021"/>
      <c r="E29" s="1021">
        <f>E14*$C14</f>
        <v>70157.032882606014</v>
      </c>
      <c r="F29" s="1021">
        <f t="shared" ref="F29:X34" si="11">F14*$C14</f>
        <v>0</v>
      </c>
      <c r="G29" s="1021">
        <f t="shared" si="11"/>
        <v>0</v>
      </c>
      <c r="H29" s="1021">
        <f t="shared" si="11"/>
        <v>0</v>
      </c>
      <c r="I29" s="1021">
        <f t="shared" si="11"/>
        <v>0</v>
      </c>
      <c r="J29" s="1021">
        <f t="shared" si="11"/>
        <v>0</v>
      </c>
      <c r="K29" s="1021">
        <f t="shared" si="11"/>
        <v>0</v>
      </c>
      <c r="L29" s="1021">
        <f t="shared" si="11"/>
        <v>0</v>
      </c>
      <c r="M29" s="1021">
        <f t="shared" si="11"/>
        <v>0</v>
      </c>
      <c r="N29" s="1021">
        <f t="shared" si="11"/>
        <v>0</v>
      </c>
      <c r="O29" s="1021">
        <f t="shared" si="11"/>
        <v>0</v>
      </c>
      <c r="P29" s="1021">
        <f t="shared" si="11"/>
        <v>0</v>
      </c>
      <c r="Q29" s="1021">
        <f t="shared" si="11"/>
        <v>0</v>
      </c>
      <c r="R29" s="1021">
        <f t="shared" si="11"/>
        <v>0</v>
      </c>
      <c r="S29" s="1021">
        <f t="shared" si="11"/>
        <v>0</v>
      </c>
      <c r="T29" s="1021">
        <f t="shared" si="11"/>
        <v>0</v>
      </c>
      <c r="U29" s="1021">
        <f t="shared" si="11"/>
        <v>0</v>
      </c>
      <c r="V29" s="1021">
        <f t="shared" si="11"/>
        <v>0</v>
      </c>
      <c r="W29" s="1021">
        <f t="shared" si="11"/>
        <v>0</v>
      </c>
      <c r="X29" s="1021">
        <f t="shared" si="11"/>
        <v>0</v>
      </c>
      <c r="Y29" s="1021">
        <f t="shared" ref="Y29:AE29" si="12">Y14*$C14</f>
        <v>0</v>
      </c>
      <c r="Z29" s="1021">
        <f t="shared" si="12"/>
        <v>0</v>
      </c>
      <c r="AA29" s="1021">
        <f t="shared" si="12"/>
        <v>0</v>
      </c>
      <c r="AB29" s="1021">
        <f t="shared" si="12"/>
        <v>0</v>
      </c>
      <c r="AC29" s="1021">
        <f t="shared" si="12"/>
        <v>0</v>
      </c>
      <c r="AD29" s="1021">
        <f t="shared" si="12"/>
        <v>0</v>
      </c>
      <c r="AE29" s="1021">
        <f t="shared" si="12"/>
        <v>0</v>
      </c>
    </row>
    <row r="30" spans="1:31" ht="11.25" customHeight="1">
      <c r="A30" s="1022" t="s">
        <v>170</v>
      </c>
      <c r="B30" s="700"/>
      <c r="C30" s="706"/>
      <c r="D30" s="1021"/>
      <c r="E30" s="1021">
        <f t="shared" ref="E30:T34" si="13">E15*$C15</f>
        <v>3777.6863859864779</v>
      </c>
      <c r="F30" s="1021">
        <f t="shared" si="13"/>
        <v>3777.6863859864779</v>
      </c>
      <c r="G30" s="1021">
        <f t="shared" si="13"/>
        <v>3777.6863859864779</v>
      </c>
      <c r="H30" s="1021">
        <f t="shared" si="13"/>
        <v>3777.6863859864779</v>
      </c>
      <c r="I30" s="1021">
        <f t="shared" si="13"/>
        <v>3777.6863859864779</v>
      </c>
      <c r="J30" s="1021">
        <f t="shared" si="13"/>
        <v>3777.6863859864779</v>
      </c>
      <c r="K30" s="1021">
        <f t="shared" si="13"/>
        <v>3777.6863859864779</v>
      </c>
      <c r="L30" s="1021">
        <f t="shared" si="13"/>
        <v>3777.6863859864779</v>
      </c>
      <c r="M30" s="1021">
        <f t="shared" si="13"/>
        <v>3777.6863859864779</v>
      </c>
      <c r="N30" s="1021">
        <f t="shared" si="13"/>
        <v>3777.6863859864779</v>
      </c>
      <c r="O30" s="1021">
        <f t="shared" si="13"/>
        <v>3777.6863859864779</v>
      </c>
      <c r="P30" s="1021">
        <f t="shared" si="13"/>
        <v>3777.6863859864779</v>
      </c>
      <c r="Q30" s="1021">
        <f t="shared" si="13"/>
        <v>3777.6863859864779</v>
      </c>
      <c r="R30" s="1021">
        <f t="shared" si="13"/>
        <v>3777.6863859864779</v>
      </c>
      <c r="S30" s="1021">
        <f t="shared" si="13"/>
        <v>3777.6863859864779</v>
      </c>
      <c r="T30" s="1021">
        <f t="shared" si="13"/>
        <v>3777.6863859864779</v>
      </c>
      <c r="U30" s="1021">
        <f t="shared" si="11"/>
        <v>3777.6863859864779</v>
      </c>
      <c r="V30" s="1021">
        <f t="shared" si="11"/>
        <v>3777.6863859864779</v>
      </c>
      <c r="W30" s="1021">
        <f t="shared" si="11"/>
        <v>3777.6863859864779</v>
      </c>
      <c r="X30" s="1021">
        <f t="shared" si="11"/>
        <v>3777.6863859864779</v>
      </c>
      <c r="Y30" s="1021">
        <f t="shared" ref="Y30:AE30" si="14">Y15*$C15</f>
        <v>3777.6863859864779</v>
      </c>
      <c r="Z30" s="1021">
        <f t="shared" si="14"/>
        <v>3777.6863859864779</v>
      </c>
      <c r="AA30" s="1021">
        <f t="shared" si="14"/>
        <v>3777.6863859864779</v>
      </c>
      <c r="AB30" s="1021">
        <f t="shared" si="14"/>
        <v>3777.6863859864779</v>
      </c>
      <c r="AC30" s="1021">
        <f t="shared" si="14"/>
        <v>3777.6863859864779</v>
      </c>
      <c r="AD30" s="1021">
        <f t="shared" si="14"/>
        <v>3777.6863859864779</v>
      </c>
      <c r="AE30" s="1021">
        <f t="shared" si="14"/>
        <v>3777.6863859864779</v>
      </c>
    </row>
    <row r="31" spans="1:31" ht="11.25" customHeight="1">
      <c r="A31" s="1022" t="s">
        <v>172</v>
      </c>
      <c r="B31" s="700"/>
      <c r="C31" s="706"/>
      <c r="D31" s="1021"/>
      <c r="E31" s="1021">
        <f t="shared" si="13"/>
        <v>3022.1491087891823</v>
      </c>
      <c r="F31" s="1021">
        <f t="shared" si="11"/>
        <v>0</v>
      </c>
      <c r="G31" s="1021">
        <f t="shared" si="11"/>
        <v>0</v>
      </c>
      <c r="H31" s="1021">
        <f t="shared" si="11"/>
        <v>0</v>
      </c>
      <c r="I31" s="1021">
        <f t="shared" si="11"/>
        <v>0</v>
      </c>
      <c r="J31" s="1021">
        <f t="shared" si="11"/>
        <v>0</v>
      </c>
      <c r="K31" s="1021">
        <f t="shared" si="11"/>
        <v>0</v>
      </c>
      <c r="L31" s="1021">
        <f t="shared" si="11"/>
        <v>0</v>
      </c>
      <c r="M31" s="1021">
        <f t="shared" si="11"/>
        <v>0</v>
      </c>
      <c r="N31" s="1021">
        <f t="shared" si="11"/>
        <v>0</v>
      </c>
      <c r="O31" s="1021">
        <f t="shared" si="11"/>
        <v>0</v>
      </c>
      <c r="P31" s="1021">
        <f t="shared" si="11"/>
        <v>0</v>
      </c>
      <c r="Q31" s="1021">
        <f t="shared" si="11"/>
        <v>0</v>
      </c>
      <c r="R31" s="1021">
        <f t="shared" si="11"/>
        <v>0</v>
      </c>
      <c r="S31" s="1021">
        <f t="shared" si="11"/>
        <v>0</v>
      </c>
      <c r="T31" s="1021">
        <f t="shared" si="11"/>
        <v>0</v>
      </c>
      <c r="U31" s="1021">
        <f t="shared" si="11"/>
        <v>0</v>
      </c>
      <c r="V31" s="1021">
        <f t="shared" si="11"/>
        <v>0</v>
      </c>
      <c r="W31" s="1021">
        <f t="shared" si="11"/>
        <v>0</v>
      </c>
      <c r="X31" s="1021">
        <f t="shared" si="11"/>
        <v>0</v>
      </c>
      <c r="Y31" s="1021">
        <f t="shared" ref="Y31:AE31" si="15">Y16*$C16</f>
        <v>0</v>
      </c>
      <c r="Z31" s="1021">
        <f t="shared" si="15"/>
        <v>0</v>
      </c>
      <c r="AA31" s="1021">
        <f t="shared" si="15"/>
        <v>0</v>
      </c>
      <c r="AB31" s="1021">
        <f t="shared" si="15"/>
        <v>0</v>
      </c>
      <c r="AC31" s="1021">
        <f t="shared" si="15"/>
        <v>0</v>
      </c>
      <c r="AD31" s="1021">
        <f t="shared" si="15"/>
        <v>0</v>
      </c>
      <c r="AE31" s="1021">
        <f t="shared" si="15"/>
        <v>0</v>
      </c>
    </row>
    <row r="32" spans="1:31" ht="11.25" customHeight="1">
      <c r="A32" s="1022" t="s">
        <v>173</v>
      </c>
      <c r="B32" s="700"/>
      <c r="C32" s="706"/>
      <c r="D32" s="1021"/>
      <c r="E32" s="1021">
        <f t="shared" si="13"/>
        <v>3777.6863859864784</v>
      </c>
      <c r="F32" s="1021">
        <f t="shared" si="11"/>
        <v>0</v>
      </c>
      <c r="G32" s="1021">
        <f t="shared" si="11"/>
        <v>0</v>
      </c>
      <c r="H32" s="1021">
        <f t="shared" si="11"/>
        <v>0</v>
      </c>
      <c r="I32" s="1021">
        <f t="shared" si="11"/>
        <v>0</v>
      </c>
      <c r="J32" s="1021">
        <f t="shared" si="11"/>
        <v>0</v>
      </c>
      <c r="K32" s="1021">
        <f t="shared" si="11"/>
        <v>0</v>
      </c>
      <c r="L32" s="1021">
        <f t="shared" si="11"/>
        <v>0</v>
      </c>
      <c r="M32" s="1021">
        <f t="shared" si="11"/>
        <v>0</v>
      </c>
      <c r="N32" s="1021">
        <f t="shared" si="11"/>
        <v>0</v>
      </c>
      <c r="O32" s="1021">
        <f t="shared" si="11"/>
        <v>0</v>
      </c>
      <c r="P32" s="1021">
        <f t="shared" si="11"/>
        <v>0</v>
      </c>
      <c r="Q32" s="1021">
        <f t="shared" si="11"/>
        <v>0</v>
      </c>
      <c r="R32" s="1021">
        <f t="shared" si="11"/>
        <v>0</v>
      </c>
      <c r="S32" s="1021">
        <f t="shared" si="11"/>
        <v>0</v>
      </c>
      <c r="T32" s="1021">
        <f t="shared" si="11"/>
        <v>0</v>
      </c>
      <c r="U32" s="1021">
        <f t="shared" si="11"/>
        <v>0</v>
      </c>
      <c r="V32" s="1021">
        <f t="shared" si="11"/>
        <v>0</v>
      </c>
      <c r="W32" s="1021">
        <f t="shared" si="11"/>
        <v>0</v>
      </c>
      <c r="X32" s="1021">
        <f t="shared" si="11"/>
        <v>0</v>
      </c>
      <c r="Y32" s="1021">
        <f t="shared" ref="Y32:AE32" si="16">Y17*$C17</f>
        <v>0</v>
      </c>
      <c r="Z32" s="1021">
        <f t="shared" si="16"/>
        <v>0</v>
      </c>
      <c r="AA32" s="1021">
        <f t="shared" si="16"/>
        <v>0</v>
      </c>
      <c r="AB32" s="1021">
        <f t="shared" si="16"/>
        <v>0</v>
      </c>
      <c r="AC32" s="1021">
        <f t="shared" si="16"/>
        <v>0</v>
      </c>
      <c r="AD32" s="1021">
        <f t="shared" si="16"/>
        <v>0</v>
      </c>
      <c r="AE32" s="1021">
        <f t="shared" si="16"/>
        <v>0</v>
      </c>
    </row>
    <row r="33" spans="1:31" ht="11.25" customHeight="1">
      <c r="A33" s="1022" t="s">
        <v>174</v>
      </c>
      <c r="B33" s="700"/>
      <c r="C33" s="706"/>
      <c r="D33" s="1021"/>
      <c r="E33" s="1021">
        <f t="shared" si="13"/>
        <v>3238.0169022741243</v>
      </c>
      <c r="F33" s="1021">
        <f t="shared" si="11"/>
        <v>0</v>
      </c>
      <c r="G33" s="1021">
        <f t="shared" si="11"/>
        <v>0</v>
      </c>
      <c r="H33" s="1021">
        <f t="shared" si="11"/>
        <v>0</v>
      </c>
      <c r="I33" s="1021">
        <f t="shared" si="11"/>
        <v>0</v>
      </c>
      <c r="J33" s="1021">
        <f t="shared" si="11"/>
        <v>0</v>
      </c>
      <c r="K33" s="1021">
        <f t="shared" si="11"/>
        <v>0</v>
      </c>
      <c r="L33" s="1021">
        <f t="shared" si="11"/>
        <v>0</v>
      </c>
      <c r="M33" s="1021">
        <f t="shared" si="11"/>
        <v>0</v>
      </c>
      <c r="N33" s="1021">
        <f t="shared" si="11"/>
        <v>0</v>
      </c>
      <c r="O33" s="1021">
        <f t="shared" si="11"/>
        <v>0</v>
      </c>
      <c r="P33" s="1021">
        <f t="shared" si="11"/>
        <v>0</v>
      </c>
      <c r="Q33" s="1021">
        <f t="shared" si="11"/>
        <v>0</v>
      </c>
      <c r="R33" s="1021">
        <f t="shared" si="11"/>
        <v>0</v>
      </c>
      <c r="S33" s="1021">
        <f t="shared" si="11"/>
        <v>0</v>
      </c>
      <c r="T33" s="1021">
        <f t="shared" si="11"/>
        <v>0</v>
      </c>
      <c r="U33" s="1021">
        <f t="shared" si="11"/>
        <v>0</v>
      </c>
      <c r="V33" s="1021">
        <f t="shared" si="11"/>
        <v>0</v>
      </c>
      <c r="W33" s="1021">
        <f t="shared" si="11"/>
        <v>0</v>
      </c>
      <c r="X33" s="1021">
        <f t="shared" si="11"/>
        <v>0</v>
      </c>
      <c r="Y33" s="1021">
        <f t="shared" ref="Y33:AE33" si="17">Y18*$C18</f>
        <v>0</v>
      </c>
      <c r="Z33" s="1021">
        <f t="shared" si="17"/>
        <v>0</v>
      </c>
      <c r="AA33" s="1021">
        <f t="shared" si="17"/>
        <v>0</v>
      </c>
      <c r="AB33" s="1021">
        <f t="shared" si="17"/>
        <v>0</v>
      </c>
      <c r="AC33" s="1021">
        <f t="shared" si="17"/>
        <v>0</v>
      </c>
      <c r="AD33" s="1021">
        <f t="shared" si="17"/>
        <v>0</v>
      </c>
      <c r="AE33" s="1021">
        <f t="shared" si="17"/>
        <v>0</v>
      </c>
    </row>
    <row r="34" spans="1:31" ht="11.25" customHeight="1">
      <c r="A34" s="1022" t="s">
        <v>175</v>
      </c>
      <c r="B34" s="700"/>
      <c r="C34" s="706"/>
      <c r="D34" s="1021"/>
      <c r="E34" s="1021">
        <f t="shared" si="13"/>
        <v>1079.338967424708</v>
      </c>
      <c r="F34" s="1021">
        <f t="shared" si="11"/>
        <v>0</v>
      </c>
      <c r="G34" s="1021">
        <f t="shared" si="11"/>
        <v>0</v>
      </c>
      <c r="H34" s="1021">
        <f t="shared" si="11"/>
        <v>0</v>
      </c>
      <c r="I34" s="1021">
        <f t="shared" si="11"/>
        <v>0</v>
      </c>
      <c r="J34" s="1021">
        <f t="shared" si="11"/>
        <v>0</v>
      </c>
      <c r="K34" s="1021">
        <f t="shared" si="11"/>
        <v>0</v>
      </c>
      <c r="L34" s="1021">
        <f t="shared" si="11"/>
        <v>0</v>
      </c>
      <c r="M34" s="1021">
        <f t="shared" si="11"/>
        <v>0</v>
      </c>
      <c r="N34" s="1021">
        <f t="shared" si="11"/>
        <v>0</v>
      </c>
      <c r="O34" s="1021">
        <f t="shared" si="11"/>
        <v>0</v>
      </c>
      <c r="P34" s="1021">
        <f t="shared" si="11"/>
        <v>0</v>
      </c>
      <c r="Q34" s="1021">
        <f t="shared" si="11"/>
        <v>0</v>
      </c>
      <c r="R34" s="1021">
        <f t="shared" si="11"/>
        <v>0</v>
      </c>
      <c r="S34" s="1021">
        <f t="shared" si="11"/>
        <v>0</v>
      </c>
      <c r="T34" s="1021">
        <f t="shared" si="11"/>
        <v>0</v>
      </c>
      <c r="U34" s="1021">
        <f t="shared" si="11"/>
        <v>0</v>
      </c>
      <c r="V34" s="1021">
        <f t="shared" si="11"/>
        <v>0</v>
      </c>
      <c r="W34" s="1021">
        <f t="shared" si="11"/>
        <v>0</v>
      </c>
      <c r="X34" s="1021">
        <f t="shared" si="11"/>
        <v>0</v>
      </c>
      <c r="Y34" s="1021">
        <f t="shared" ref="Y34:AE34" si="18">Y19*$C19</f>
        <v>0</v>
      </c>
      <c r="Z34" s="1021">
        <f t="shared" si="18"/>
        <v>0</v>
      </c>
      <c r="AA34" s="1021">
        <f t="shared" si="18"/>
        <v>0</v>
      </c>
      <c r="AB34" s="1021">
        <f t="shared" si="18"/>
        <v>0</v>
      </c>
      <c r="AC34" s="1021">
        <f t="shared" si="18"/>
        <v>0</v>
      </c>
      <c r="AD34" s="1021">
        <f t="shared" si="18"/>
        <v>0</v>
      </c>
      <c r="AE34" s="1021">
        <f t="shared" si="18"/>
        <v>0</v>
      </c>
    </row>
    <row r="35" spans="1:31" ht="11.25" customHeight="1">
      <c r="A35" s="1022" t="s">
        <v>176</v>
      </c>
      <c r="B35" s="700"/>
      <c r="C35" s="706"/>
      <c r="D35" s="1021"/>
      <c r="E35" s="1021">
        <f t="shared" ref="E35:AE35" si="19">E20*$C20</f>
        <v>129.52067609096497</v>
      </c>
      <c r="F35" s="1021">
        <f t="shared" si="19"/>
        <v>129.52067609096497</v>
      </c>
      <c r="G35" s="1021">
        <f t="shared" si="19"/>
        <v>129.52067609096497</v>
      </c>
      <c r="H35" s="1021">
        <f t="shared" si="19"/>
        <v>129.52067609096497</v>
      </c>
      <c r="I35" s="1021">
        <f t="shared" si="19"/>
        <v>129.52067609096497</v>
      </c>
      <c r="J35" s="1021">
        <f t="shared" si="19"/>
        <v>129.52067609096497</v>
      </c>
      <c r="K35" s="1021">
        <f t="shared" si="19"/>
        <v>129.52067609096497</v>
      </c>
      <c r="L35" s="1021">
        <f t="shared" si="19"/>
        <v>129.52067609096497</v>
      </c>
      <c r="M35" s="1021">
        <f t="shared" si="19"/>
        <v>129.52067609096497</v>
      </c>
      <c r="N35" s="1021">
        <f t="shared" si="19"/>
        <v>129.52067609096497</v>
      </c>
      <c r="O35" s="1021">
        <f t="shared" si="19"/>
        <v>129.52067609096497</v>
      </c>
      <c r="P35" s="1021">
        <f t="shared" si="19"/>
        <v>129.52067609096497</v>
      </c>
      <c r="Q35" s="1021">
        <f t="shared" si="19"/>
        <v>129.52067609096497</v>
      </c>
      <c r="R35" s="1021">
        <f t="shared" si="19"/>
        <v>129.52067609096497</v>
      </c>
      <c r="S35" s="1021">
        <f t="shared" si="19"/>
        <v>129.52067609096497</v>
      </c>
      <c r="T35" s="1021">
        <f t="shared" si="19"/>
        <v>129.52067609096497</v>
      </c>
      <c r="U35" s="1021">
        <f t="shared" si="19"/>
        <v>129.52067609096497</v>
      </c>
      <c r="V35" s="1021">
        <f t="shared" si="19"/>
        <v>129.52067609096497</v>
      </c>
      <c r="W35" s="1021">
        <f t="shared" si="19"/>
        <v>129.52067609096497</v>
      </c>
      <c r="X35" s="1021">
        <f t="shared" si="19"/>
        <v>129.52067609096497</v>
      </c>
      <c r="Y35" s="1021">
        <f t="shared" si="19"/>
        <v>129.52067609096497</v>
      </c>
      <c r="Z35" s="1021">
        <f t="shared" si="19"/>
        <v>129.52067609096497</v>
      </c>
      <c r="AA35" s="1021">
        <f t="shared" si="19"/>
        <v>129.52067609096497</v>
      </c>
      <c r="AB35" s="1021">
        <f t="shared" si="19"/>
        <v>129.52067609096497</v>
      </c>
      <c r="AC35" s="1021">
        <f t="shared" si="19"/>
        <v>129.52067609096497</v>
      </c>
      <c r="AD35" s="1021">
        <f t="shared" si="19"/>
        <v>129.52067609096497</v>
      </c>
      <c r="AE35" s="1021">
        <f t="shared" si="19"/>
        <v>129.52067609096497</v>
      </c>
    </row>
    <row r="36" spans="1:31" ht="11.25" customHeight="1">
      <c r="A36" s="1022" t="s">
        <v>177</v>
      </c>
      <c r="B36" s="700"/>
      <c r="C36" s="706"/>
      <c r="D36" s="1021"/>
      <c r="E36" s="1021">
        <f t="shared" ref="E36:AE36" si="20">E21*$C21</f>
        <v>107.93389674247081</v>
      </c>
      <c r="F36" s="1021">
        <f t="shared" si="20"/>
        <v>107.93389674247081</v>
      </c>
      <c r="G36" s="1021">
        <f t="shared" si="20"/>
        <v>107.93389674247081</v>
      </c>
      <c r="H36" s="1021">
        <f t="shared" si="20"/>
        <v>107.93389674247081</v>
      </c>
      <c r="I36" s="1021">
        <f t="shared" si="20"/>
        <v>107.93389674247081</v>
      </c>
      <c r="J36" s="1021">
        <f t="shared" si="20"/>
        <v>107.93389674247081</v>
      </c>
      <c r="K36" s="1021">
        <f t="shared" si="20"/>
        <v>107.93389674247081</v>
      </c>
      <c r="L36" s="1021">
        <f t="shared" si="20"/>
        <v>107.93389674247081</v>
      </c>
      <c r="M36" s="1021">
        <f t="shared" si="20"/>
        <v>107.93389674247081</v>
      </c>
      <c r="N36" s="1021">
        <f t="shared" si="20"/>
        <v>107.93389674247081</v>
      </c>
      <c r="O36" s="1021">
        <f t="shared" si="20"/>
        <v>107.93389674247081</v>
      </c>
      <c r="P36" s="1021">
        <f t="shared" si="20"/>
        <v>107.93389674247081</v>
      </c>
      <c r="Q36" s="1021">
        <f t="shared" si="20"/>
        <v>107.93389674247081</v>
      </c>
      <c r="R36" s="1021">
        <f t="shared" si="20"/>
        <v>107.93389674247081</v>
      </c>
      <c r="S36" s="1021">
        <f t="shared" si="20"/>
        <v>53.966948371235404</v>
      </c>
      <c r="T36" s="1021">
        <f t="shared" si="20"/>
        <v>53.966948371235404</v>
      </c>
      <c r="U36" s="1021">
        <f t="shared" si="20"/>
        <v>53.966948371235404</v>
      </c>
      <c r="V36" s="1021">
        <f t="shared" si="20"/>
        <v>53.966948371235404</v>
      </c>
      <c r="W36" s="1021">
        <f t="shared" si="20"/>
        <v>53.966948371235404</v>
      </c>
      <c r="X36" s="1021">
        <f t="shared" si="20"/>
        <v>53.966948371235404</v>
      </c>
      <c r="Y36" s="1021">
        <f t="shared" si="20"/>
        <v>53.966948371235404</v>
      </c>
      <c r="Z36" s="1021">
        <f t="shared" si="20"/>
        <v>53.966948371235404</v>
      </c>
      <c r="AA36" s="1021">
        <f t="shared" si="20"/>
        <v>53.966948371235404</v>
      </c>
      <c r="AB36" s="1021">
        <f t="shared" si="20"/>
        <v>53.966948371235404</v>
      </c>
      <c r="AC36" s="1021">
        <f t="shared" si="20"/>
        <v>53.966948371235404</v>
      </c>
      <c r="AD36" s="1021">
        <f t="shared" si="20"/>
        <v>53.966948371235404</v>
      </c>
      <c r="AE36" s="1021">
        <f t="shared" si="20"/>
        <v>53.966948371235404</v>
      </c>
    </row>
    <row r="37" spans="1:31" ht="11.25" customHeight="1">
      <c r="A37" s="1022" t="s">
        <v>101</v>
      </c>
      <c r="B37" s="700"/>
      <c r="C37" s="706"/>
      <c r="D37" s="1021"/>
      <c r="E37" s="1021">
        <f t="shared" ref="E37:AE37" si="21">E22*$C22</f>
        <v>0</v>
      </c>
      <c r="F37" s="1021">
        <f t="shared" si="21"/>
        <v>0</v>
      </c>
      <c r="G37" s="1021">
        <f t="shared" si="21"/>
        <v>0</v>
      </c>
      <c r="H37" s="1021">
        <f t="shared" si="21"/>
        <v>0</v>
      </c>
      <c r="I37" s="1021">
        <f t="shared" si="21"/>
        <v>0</v>
      </c>
      <c r="J37" s="1021">
        <f t="shared" si="21"/>
        <v>0</v>
      </c>
      <c r="K37" s="1021">
        <f t="shared" si="21"/>
        <v>0</v>
      </c>
      <c r="L37" s="1021">
        <f t="shared" si="21"/>
        <v>0</v>
      </c>
      <c r="M37" s="1021">
        <f t="shared" si="21"/>
        <v>0</v>
      </c>
      <c r="N37" s="1021">
        <f t="shared" si="21"/>
        <v>0</v>
      </c>
      <c r="O37" s="1021">
        <f t="shared" si="21"/>
        <v>0</v>
      </c>
      <c r="P37" s="1021">
        <f t="shared" si="21"/>
        <v>0</v>
      </c>
      <c r="Q37" s="1021">
        <f t="shared" si="21"/>
        <v>0</v>
      </c>
      <c r="R37" s="1021">
        <f t="shared" si="21"/>
        <v>0</v>
      </c>
      <c r="S37" s="1021">
        <f t="shared" si="21"/>
        <v>0</v>
      </c>
      <c r="T37" s="1021">
        <f t="shared" si="21"/>
        <v>0</v>
      </c>
      <c r="U37" s="1021">
        <f t="shared" si="21"/>
        <v>0</v>
      </c>
      <c r="V37" s="1021">
        <f t="shared" si="21"/>
        <v>0</v>
      </c>
      <c r="W37" s="1021">
        <f t="shared" si="21"/>
        <v>0</v>
      </c>
      <c r="X37" s="1021">
        <f t="shared" si="21"/>
        <v>0</v>
      </c>
      <c r="Y37" s="1021">
        <f t="shared" si="21"/>
        <v>0</v>
      </c>
      <c r="Z37" s="1021">
        <f t="shared" si="21"/>
        <v>0</v>
      </c>
      <c r="AA37" s="1021">
        <f t="shared" si="21"/>
        <v>0</v>
      </c>
      <c r="AB37" s="1021">
        <f t="shared" si="21"/>
        <v>0</v>
      </c>
      <c r="AC37" s="1021">
        <f t="shared" si="21"/>
        <v>0</v>
      </c>
      <c r="AD37" s="1021">
        <f t="shared" si="21"/>
        <v>0</v>
      </c>
      <c r="AE37" s="1021">
        <f t="shared" si="21"/>
        <v>0</v>
      </c>
    </row>
    <row r="38" spans="1:31" ht="11.25" customHeight="1">
      <c r="A38" s="1019" t="s">
        <v>942</v>
      </c>
      <c r="B38" s="700"/>
      <c r="C38" s="706"/>
      <c r="D38" s="1021">
        <f t="shared" ref="D38:AE38" si="22">SUM(D29:D37)</f>
        <v>0</v>
      </c>
      <c r="E38" s="1027">
        <f t="shared" si="22"/>
        <v>85289.365205900409</v>
      </c>
      <c r="F38" s="1027">
        <f t="shared" si="22"/>
        <v>4015.140958819914</v>
      </c>
      <c r="G38" s="1027">
        <f t="shared" si="22"/>
        <v>4015.140958819914</v>
      </c>
      <c r="H38" s="1027">
        <f t="shared" si="22"/>
        <v>4015.140958819914</v>
      </c>
      <c r="I38" s="1027">
        <f t="shared" si="22"/>
        <v>4015.140958819914</v>
      </c>
      <c r="J38" s="1027">
        <f t="shared" si="22"/>
        <v>4015.140958819914</v>
      </c>
      <c r="K38" s="1027">
        <f t="shared" si="22"/>
        <v>4015.140958819914</v>
      </c>
      <c r="L38" s="1027">
        <f t="shared" si="22"/>
        <v>4015.140958819914</v>
      </c>
      <c r="M38" s="1027">
        <f t="shared" si="22"/>
        <v>4015.140958819914</v>
      </c>
      <c r="N38" s="1027">
        <f t="shared" si="22"/>
        <v>4015.140958819914</v>
      </c>
      <c r="O38" s="1027">
        <f t="shared" si="22"/>
        <v>4015.140958819914</v>
      </c>
      <c r="P38" s="1027">
        <f t="shared" si="22"/>
        <v>4015.140958819914</v>
      </c>
      <c r="Q38" s="1027">
        <f t="shared" si="22"/>
        <v>4015.140958819914</v>
      </c>
      <c r="R38" s="1027">
        <f t="shared" si="22"/>
        <v>4015.140958819914</v>
      </c>
      <c r="S38" s="1027">
        <f t="shared" si="22"/>
        <v>3961.1740104486785</v>
      </c>
      <c r="T38" s="1027">
        <f t="shared" si="22"/>
        <v>3961.1740104486785</v>
      </c>
      <c r="U38" s="1027">
        <f t="shared" si="22"/>
        <v>3961.1740104486785</v>
      </c>
      <c r="V38" s="1027">
        <f t="shared" si="22"/>
        <v>3961.1740104486785</v>
      </c>
      <c r="W38" s="1027">
        <f t="shared" si="22"/>
        <v>3961.1740104486785</v>
      </c>
      <c r="X38" s="1027">
        <f t="shared" si="22"/>
        <v>3961.1740104486785</v>
      </c>
      <c r="Y38" s="1027">
        <f t="shared" si="22"/>
        <v>3961.1740104486785</v>
      </c>
      <c r="Z38" s="1027">
        <f t="shared" si="22"/>
        <v>3961.1740104486785</v>
      </c>
      <c r="AA38" s="1027">
        <f t="shared" si="22"/>
        <v>3961.1740104486785</v>
      </c>
      <c r="AB38" s="1027">
        <f t="shared" si="22"/>
        <v>3961.1740104486785</v>
      </c>
      <c r="AC38" s="1027">
        <f t="shared" si="22"/>
        <v>3961.1740104486785</v>
      </c>
      <c r="AD38" s="1027">
        <f t="shared" si="22"/>
        <v>3961.1740104486785</v>
      </c>
      <c r="AE38" s="1027">
        <f t="shared" si="22"/>
        <v>3961.1740104486785</v>
      </c>
    </row>
    <row r="39" spans="1:31" ht="11.25" customHeight="1">
      <c r="A39" s="1019" t="s">
        <v>943</v>
      </c>
      <c r="B39" s="700"/>
      <c r="C39" s="706"/>
      <c r="D39" s="1021">
        <f t="shared" ref="D39:AE39" si="23">D26-D38</f>
        <v>0</v>
      </c>
      <c r="E39" s="1021">
        <f t="shared" si="23"/>
        <v>-69423.082384757203</v>
      </c>
      <c r="F39" s="1021">
        <f t="shared" si="23"/>
        <v>11822.809214428398</v>
      </c>
      <c r="G39" s="1021">
        <f t="shared" si="23"/>
        <v>11794.4765665335</v>
      </c>
      <c r="H39" s="1021">
        <f t="shared" si="23"/>
        <v>11766.143918638601</v>
      </c>
      <c r="I39" s="1021">
        <f t="shared" si="23"/>
        <v>8587.2208248309798</v>
      </c>
      <c r="J39" s="1021">
        <f t="shared" si="23"/>
        <v>11709.478622848805</v>
      </c>
      <c r="K39" s="1021">
        <f t="shared" si="23"/>
        <v>11681.145974953903</v>
      </c>
      <c r="L39" s="1021">
        <f t="shared" si="23"/>
        <v>11652.813327059004</v>
      </c>
      <c r="M39" s="1021">
        <f t="shared" si="23"/>
        <v>11624.480679164106</v>
      </c>
      <c r="N39" s="1021">
        <f t="shared" si="23"/>
        <v>8473.8902332513826</v>
      </c>
      <c r="O39" s="1021">
        <f t="shared" si="23"/>
        <v>11567.815383374309</v>
      </c>
      <c r="P39" s="1021">
        <f t="shared" si="23"/>
        <v>11539.482735479411</v>
      </c>
      <c r="Q39" s="1021">
        <f t="shared" si="23"/>
        <v>11511.150087584512</v>
      </c>
      <c r="R39" s="1021">
        <f t="shared" si="23"/>
        <v>11482.817439689614</v>
      </c>
      <c r="S39" s="1021">
        <f t="shared" si="23"/>
        <v>8414.5265900430259</v>
      </c>
      <c r="T39" s="1021">
        <f t="shared" si="23"/>
        <v>11480.119092271052</v>
      </c>
      <c r="U39" s="1021">
        <f t="shared" si="23"/>
        <v>11451.786444376152</v>
      </c>
      <c r="V39" s="1021">
        <f t="shared" si="23"/>
        <v>11423.453796481253</v>
      </c>
      <c r="W39" s="1021">
        <f t="shared" si="23"/>
        <v>11395.121148586355</v>
      </c>
      <c r="X39" s="1021">
        <f t="shared" si="23"/>
        <v>8301.1959984634304</v>
      </c>
      <c r="Y39" s="1021">
        <f t="shared" si="23"/>
        <v>11338.455852796555</v>
      </c>
      <c r="Z39" s="1021">
        <f t="shared" si="23"/>
        <v>11310.123204901662</v>
      </c>
      <c r="AA39" s="1021">
        <f t="shared" si="23"/>
        <v>11281.790557006767</v>
      </c>
      <c r="AB39" s="1021">
        <f t="shared" si="23"/>
        <v>11253.457909111858</v>
      </c>
      <c r="AC39" s="1021">
        <f t="shared" si="23"/>
        <v>8187.865406883835</v>
      </c>
      <c r="AD39" s="1021">
        <f t="shared" si="23"/>
        <v>11196.79261332207</v>
      </c>
      <c r="AE39" s="1021">
        <f t="shared" si="23"/>
        <v>11168.459965427175</v>
      </c>
    </row>
    <row r="40" spans="1:31" ht="11.25" customHeight="1" thickBot="1">
      <c r="A40" s="1037" t="s">
        <v>944</v>
      </c>
      <c r="B40" s="1038"/>
      <c r="C40" s="1028"/>
      <c r="D40" s="1028"/>
      <c r="E40" s="1039">
        <f>E39-$D39</f>
        <v>-69423.082384757203</v>
      </c>
      <c r="F40" s="1039">
        <f t="shared" ref="F40:X40" si="24">F39-$D39</f>
        <v>11822.809214428398</v>
      </c>
      <c r="G40" s="1039">
        <f t="shared" si="24"/>
        <v>11794.4765665335</v>
      </c>
      <c r="H40" s="1039">
        <f t="shared" si="24"/>
        <v>11766.143918638601</v>
      </c>
      <c r="I40" s="1039">
        <f t="shared" si="24"/>
        <v>8587.2208248309798</v>
      </c>
      <c r="J40" s="1039">
        <f t="shared" si="24"/>
        <v>11709.478622848805</v>
      </c>
      <c r="K40" s="1039">
        <f t="shared" si="24"/>
        <v>11681.145974953903</v>
      </c>
      <c r="L40" s="1039">
        <f t="shared" si="24"/>
        <v>11652.813327059004</v>
      </c>
      <c r="M40" s="1039">
        <f t="shared" si="24"/>
        <v>11624.480679164106</v>
      </c>
      <c r="N40" s="1039">
        <f t="shared" si="24"/>
        <v>8473.8902332513826</v>
      </c>
      <c r="O40" s="1039">
        <f t="shared" si="24"/>
        <v>11567.815383374309</v>
      </c>
      <c r="P40" s="1039">
        <f t="shared" si="24"/>
        <v>11539.482735479411</v>
      </c>
      <c r="Q40" s="1039">
        <f t="shared" si="24"/>
        <v>11511.150087584512</v>
      </c>
      <c r="R40" s="1039">
        <f t="shared" si="24"/>
        <v>11482.817439689614</v>
      </c>
      <c r="S40" s="1039">
        <f t="shared" si="24"/>
        <v>8414.5265900430259</v>
      </c>
      <c r="T40" s="1039">
        <f t="shared" si="24"/>
        <v>11480.119092271052</v>
      </c>
      <c r="U40" s="1039">
        <f t="shared" si="24"/>
        <v>11451.786444376152</v>
      </c>
      <c r="V40" s="1039">
        <f t="shared" si="24"/>
        <v>11423.453796481253</v>
      </c>
      <c r="W40" s="1039">
        <f t="shared" si="24"/>
        <v>11395.121148586355</v>
      </c>
      <c r="X40" s="1039">
        <f t="shared" si="24"/>
        <v>8301.1959984634304</v>
      </c>
      <c r="Y40" s="1039">
        <f t="shared" ref="Y40:AE40" si="25">Y39-$D39</f>
        <v>11338.455852796555</v>
      </c>
      <c r="Z40" s="1039">
        <f t="shared" si="25"/>
        <v>11310.123204901662</v>
      </c>
      <c r="AA40" s="1039">
        <f t="shared" si="25"/>
        <v>11281.790557006767</v>
      </c>
      <c r="AB40" s="1039">
        <f t="shared" si="25"/>
        <v>11253.457909111858</v>
      </c>
      <c r="AC40" s="1039">
        <f t="shared" si="25"/>
        <v>8187.865406883835</v>
      </c>
      <c r="AD40" s="1039">
        <f t="shared" si="25"/>
        <v>11196.79261332207</v>
      </c>
      <c r="AE40" s="1039">
        <f t="shared" si="25"/>
        <v>11168.459965427175</v>
      </c>
    </row>
    <row r="41" spans="1:31" ht="11.25" customHeight="1">
      <c r="A41" s="706"/>
      <c r="B41" s="709"/>
      <c r="C41" s="706"/>
      <c r="D41" s="706"/>
      <c r="E41" s="706">
        <f>+E38/Fin.Analysis!S2</f>
        <v>7945.3504487395239</v>
      </c>
      <c r="F41" s="706"/>
      <c r="G41" s="706"/>
      <c r="H41" s="706"/>
      <c r="I41" s="706"/>
      <c r="J41" s="706"/>
      <c r="K41" s="706"/>
      <c r="L41" s="706"/>
      <c r="M41" s="706"/>
      <c r="N41" s="706"/>
      <c r="O41" s="706"/>
      <c r="P41" s="706"/>
      <c r="Q41" s="706"/>
      <c r="R41" s="706"/>
      <c r="S41" s="706"/>
      <c r="T41" s="700"/>
      <c r="U41" s="700"/>
      <c r="V41" s="700"/>
      <c r="W41" s="700"/>
      <c r="X41" s="700"/>
      <c r="Y41" s="700"/>
      <c r="Z41" s="700"/>
      <c r="AA41" s="700"/>
      <c r="AB41" s="700"/>
      <c r="AC41" s="700"/>
      <c r="AD41" s="700"/>
      <c r="AE41" s="700"/>
    </row>
    <row r="42" spans="1:31" ht="11.25" customHeight="1" thickBot="1">
      <c r="A42" s="706"/>
      <c r="B42" s="709"/>
      <c r="C42" s="706"/>
      <c r="D42" s="706"/>
      <c r="E42" s="706"/>
      <c r="F42" s="706"/>
      <c r="G42" s="706"/>
      <c r="H42" s="706"/>
      <c r="I42" s="706"/>
      <c r="J42" s="706"/>
      <c r="K42" s="706"/>
      <c r="L42" s="706"/>
      <c r="M42" s="706"/>
      <c r="N42" s="706"/>
      <c r="O42" s="706"/>
      <c r="P42" s="706"/>
      <c r="Q42" s="706"/>
      <c r="R42" s="706"/>
      <c r="S42" s="706"/>
      <c r="T42" s="700"/>
      <c r="U42" s="700"/>
      <c r="V42" s="700"/>
      <c r="W42" s="700"/>
      <c r="X42" s="700"/>
      <c r="Y42" s="700"/>
      <c r="Z42" s="700"/>
      <c r="AA42" s="700"/>
      <c r="AB42" s="700"/>
      <c r="AC42" s="700"/>
      <c r="AD42" s="700"/>
      <c r="AE42" s="700"/>
    </row>
    <row r="43" spans="1:31" s="756" customFormat="1" ht="12.6" thickBot="1">
      <c r="A43" s="894" t="s">
        <v>1104</v>
      </c>
      <c r="B43" s="1467" t="s">
        <v>1105</v>
      </c>
      <c r="C43" s="1479"/>
      <c r="D43" s="1467" t="s">
        <v>1481</v>
      </c>
      <c r="E43" s="1468"/>
      <c r="F43" s="1341"/>
      <c r="G43" s="1343"/>
      <c r="I43" s="2"/>
      <c r="J43" s="2"/>
      <c r="K43" s="1134" t="s">
        <v>1315</v>
      </c>
      <c r="L43" s="1141">
        <f>(I26-I37)/(I22*22)</f>
        <v>286.41731326479299</v>
      </c>
      <c r="M43" s="2"/>
      <c r="N43" s="2"/>
      <c r="O43" s="2"/>
      <c r="P43" s="2"/>
      <c r="Q43" s="2"/>
      <c r="R43" s="2"/>
      <c r="S43" s="2"/>
      <c r="T43" s="2"/>
      <c r="U43" s="2"/>
      <c r="V43" s="2"/>
      <c r="W43" s="2"/>
      <c r="X43" s="2"/>
      <c r="Y43" s="2"/>
      <c r="Z43" s="2"/>
      <c r="AA43" s="2"/>
      <c r="AB43" s="2"/>
      <c r="AC43" s="2"/>
      <c r="AD43" s="2"/>
      <c r="AE43" s="2"/>
    </row>
    <row r="44" spans="1:31" s="756" customFormat="1" ht="12">
      <c r="A44" s="883"/>
      <c r="B44" s="884" t="s">
        <v>351</v>
      </c>
      <c r="C44" s="884" t="s">
        <v>1106</v>
      </c>
      <c r="D44" s="884" t="s">
        <v>351</v>
      </c>
      <c r="E44" s="884" t="s">
        <v>1485</v>
      </c>
      <c r="F44" s="884" t="s">
        <v>1486</v>
      </c>
      <c r="G44" s="885" t="s">
        <v>1487</v>
      </c>
      <c r="I44" s="2"/>
      <c r="J44" s="2"/>
      <c r="K44" s="1135" t="s">
        <v>1318</v>
      </c>
      <c r="L44" s="1138">
        <f>MAXA(D38:X38)</f>
        <v>85289.365205900409</v>
      </c>
      <c r="M44" s="2"/>
      <c r="N44" s="2"/>
      <c r="O44" s="2"/>
      <c r="P44" s="2"/>
      <c r="Q44" s="2"/>
      <c r="R44" s="2"/>
      <c r="S44" s="2"/>
      <c r="T44" s="2"/>
      <c r="U44" s="2"/>
      <c r="V44" s="2"/>
      <c r="W44" s="2"/>
      <c r="X44" s="2"/>
      <c r="Y44" s="2"/>
      <c r="Z44" s="2"/>
      <c r="AA44" s="2"/>
      <c r="AB44" s="2"/>
      <c r="AC44" s="2"/>
      <c r="AD44" s="2"/>
      <c r="AE44" s="2"/>
    </row>
    <row r="45" spans="1:31" s="756" customFormat="1" ht="12" thickBot="1">
      <c r="A45" s="886" t="s">
        <v>1107</v>
      </c>
      <c r="B45" s="880">
        <f>IRR(E56:N56)</f>
        <v>7.9777079226740044E-2</v>
      </c>
      <c r="C45" s="881">
        <f>NPV(0.11,E56:N56)</f>
        <v>-7004.9974452764154</v>
      </c>
      <c r="D45" s="880">
        <f>IRR(E56:X56)</f>
        <v>0.14899805599460625</v>
      </c>
      <c r="E45" s="881">
        <f>NPV(0.11,E56:AE56)</f>
        <v>22159.71448113571</v>
      </c>
      <c r="F45" s="881">
        <f>NPV(0.09,E56:AE56)</f>
        <v>36941.864404943335</v>
      </c>
      <c r="G45" s="881">
        <f>NPV(0.13,E56:AE56)</f>
        <v>11004.278978815259</v>
      </c>
      <c r="I45" s="2"/>
      <c r="J45" s="2"/>
      <c r="K45" s="1136" t="s">
        <v>1317</v>
      </c>
      <c r="L45" s="1139">
        <f>E45/L44+1</f>
        <v>1.2598180257015523</v>
      </c>
      <c r="M45" s="2"/>
      <c r="N45" s="2"/>
      <c r="O45" s="2"/>
      <c r="P45" s="2"/>
      <c r="Q45" s="2"/>
      <c r="R45" s="2"/>
      <c r="S45" s="2"/>
      <c r="T45" s="2"/>
      <c r="U45" s="2"/>
      <c r="V45" s="2"/>
      <c r="W45" s="2"/>
      <c r="X45" s="2"/>
      <c r="Y45" s="2"/>
      <c r="Z45" s="2"/>
      <c r="AA45" s="2"/>
      <c r="AB45" s="2"/>
      <c r="AC45" s="2"/>
      <c r="AD45" s="2"/>
      <c r="AE45" s="2"/>
    </row>
    <row r="46" spans="1:31" s="756" customFormat="1" ht="12.6" thickBot="1">
      <c r="A46" s="888"/>
      <c r="B46" s="880"/>
      <c r="C46" s="881"/>
      <c r="D46" s="880"/>
      <c r="E46" s="881"/>
      <c r="F46" s="881"/>
      <c r="G46" s="881"/>
      <c r="I46" s="2"/>
      <c r="J46" s="2"/>
      <c r="K46" s="1263" t="s">
        <v>1359</v>
      </c>
      <c r="L46" s="1262">
        <f>E38/F40</f>
        <v>7.2139678192399828</v>
      </c>
      <c r="M46" s="2"/>
      <c r="N46" s="2"/>
      <c r="O46" s="2"/>
      <c r="P46" s="2"/>
      <c r="Q46" s="2"/>
      <c r="R46" s="2"/>
      <c r="S46" s="2"/>
      <c r="T46" s="2"/>
      <c r="U46" s="2"/>
      <c r="V46" s="2"/>
      <c r="W46" s="2"/>
      <c r="X46" s="2"/>
      <c r="Y46" s="2"/>
      <c r="Z46" s="2"/>
      <c r="AA46" s="2"/>
      <c r="AB46" s="2"/>
      <c r="AC46" s="2"/>
      <c r="AD46" s="2"/>
      <c r="AE46" s="2"/>
    </row>
    <row r="47" spans="1:31" s="756" customFormat="1" ht="11.4">
      <c r="A47" s="889" t="s">
        <v>1108</v>
      </c>
      <c r="B47" s="880">
        <f>IRR(E58:N58)</f>
        <v>4.3716860522015732E-2</v>
      </c>
      <c r="C47" s="881">
        <f>NPV(0.11,E58:N58)</f>
        <v>-16691.609296090744</v>
      </c>
      <c r="D47" s="880">
        <f>IRR(E58:X58)</f>
        <v>0.12191360261328787</v>
      </c>
      <c r="E47" s="881">
        <f t="shared" ref="E47:E53" si="26">NPV(0.11,E58:AE58)</f>
        <v>11414.100888506711</v>
      </c>
      <c r="F47" s="881">
        <f>NPV(0.09,E58:AE58)</f>
        <v>25471.791299039694</v>
      </c>
      <c r="G47" s="881">
        <f>NPV(0.13,E58:AE58)</f>
        <v>843.19925556327496</v>
      </c>
      <c r="H47" s="2"/>
      <c r="I47" s="2"/>
      <c r="J47" s="2"/>
      <c r="K47" s="2"/>
      <c r="L47" s="2"/>
      <c r="M47" s="2"/>
      <c r="N47" s="2"/>
      <c r="O47" s="2"/>
      <c r="P47" s="2"/>
      <c r="Q47" s="2"/>
      <c r="R47" s="2"/>
      <c r="S47" s="2"/>
      <c r="T47" s="2"/>
      <c r="U47" s="2"/>
      <c r="V47" s="2"/>
      <c r="W47" s="2"/>
      <c r="X47" s="2"/>
      <c r="Y47" s="2"/>
      <c r="Z47" s="2"/>
      <c r="AA47" s="2"/>
      <c r="AB47" s="2"/>
      <c r="AC47" s="2"/>
      <c r="AD47" s="2"/>
      <c r="AE47" s="2"/>
    </row>
    <row r="48" spans="1:31" s="756" customFormat="1" ht="11.4">
      <c r="A48" s="889" t="s">
        <v>1109</v>
      </c>
      <c r="B48" s="880">
        <f>IRR(E59:N59)</f>
        <v>1.2605363744306874E-2</v>
      </c>
      <c r="C48" s="881">
        <f>NPV(0.11,E59:N59)</f>
        <v>-26378.221146905042</v>
      </c>
      <c r="D48" s="880">
        <f>IRR(E59:X59)</f>
        <v>9.9106655868118176E-2</v>
      </c>
      <c r="E48" s="881">
        <f t="shared" si="26"/>
        <v>668.48729587774085</v>
      </c>
      <c r="F48" s="881">
        <f>NPV(0.09,E59:AE59)</f>
        <v>14001.718193136101</v>
      </c>
      <c r="G48" s="881">
        <f>NPV(0.13,E59:AE59)</f>
        <v>-9317.8804676886848</v>
      </c>
      <c r="H48" s="2"/>
      <c r="I48" s="2"/>
      <c r="J48" s="2"/>
      <c r="K48" s="2"/>
      <c r="L48" s="2"/>
      <c r="M48" s="2"/>
      <c r="N48" s="2"/>
      <c r="O48" s="2"/>
      <c r="P48" s="2"/>
      <c r="Q48" s="2"/>
      <c r="R48" s="2"/>
      <c r="S48" s="2"/>
      <c r="T48" s="2"/>
      <c r="U48" s="2"/>
      <c r="V48" s="2"/>
      <c r="W48" s="2"/>
      <c r="X48" s="2"/>
      <c r="Y48" s="2"/>
      <c r="Z48" s="2"/>
      <c r="AA48" s="2"/>
      <c r="AB48" s="2"/>
      <c r="AC48" s="2"/>
      <c r="AD48" s="2"/>
      <c r="AE48" s="2"/>
    </row>
    <row r="49" spans="1:31" s="756" customFormat="1" ht="11.4">
      <c r="A49" s="889" t="s">
        <v>1110</v>
      </c>
      <c r="B49" s="882">
        <f>IRR(E60:N60)</f>
        <v>-1.4829585668907463E-2</v>
      </c>
      <c r="C49" s="881">
        <f>NPV(0.11,E60:N60)</f>
        <v>-36064.832997719364</v>
      </c>
      <c r="D49" s="882">
        <f>IRR(E60:X60)</f>
        <v>7.9402197063632052E-2</v>
      </c>
      <c r="E49" s="881">
        <f t="shared" si="26"/>
        <v>-10077.126296751248</v>
      </c>
      <c r="F49" s="881">
        <f>NPV(0.09,E60:AE60)</f>
        <v>2531.6450872324863</v>
      </c>
      <c r="G49" s="881">
        <f>NPV(0.13,E60:AE60)</f>
        <v>-19478.960190940681</v>
      </c>
      <c r="H49" s="2"/>
      <c r="I49" s="2"/>
      <c r="J49" s="2"/>
      <c r="K49" s="2"/>
      <c r="L49" s="2"/>
      <c r="M49" s="2"/>
      <c r="N49" s="2"/>
      <c r="O49" s="2"/>
      <c r="P49" s="2"/>
      <c r="Q49" s="2"/>
      <c r="R49" s="2"/>
      <c r="S49" s="2"/>
      <c r="T49" s="2"/>
      <c r="U49" s="2"/>
      <c r="V49" s="2"/>
      <c r="W49" s="2"/>
      <c r="X49" s="2"/>
      <c r="Y49" s="2"/>
      <c r="Z49" s="2"/>
      <c r="AA49" s="2"/>
      <c r="AB49" s="2"/>
      <c r="AC49" s="2"/>
      <c r="AD49" s="2"/>
      <c r="AE49" s="2"/>
    </row>
    <row r="50" spans="1:31" s="756" customFormat="1" ht="11.4">
      <c r="A50" s="889"/>
      <c r="B50" s="880"/>
      <c r="C50" s="881"/>
      <c r="D50" s="880"/>
      <c r="E50" s="881">
        <f t="shared" si="26"/>
        <v>0</v>
      </c>
      <c r="F50" s="881">
        <f>NPV(0.09,F61:Y61)</f>
        <v>0</v>
      </c>
      <c r="G50" s="881">
        <f>NPV(0.13,G61:Z61)</f>
        <v>0</v>
      </c>
      <c r="H50" s="2"/>
      <c r="I50" s="2"/>
      <c r="J50" s="2"/>
      <c r="K50" s="2"/>
      <c r="L50" s="2"/>
      <c r="M50" s="2"/>
      <c r="N50" s="2"/>
      <c r="O50" s="2"/>
      <c r="P50" s="2"/>
      <c r="Q50" s="2"/>
      <c r="R50" s="2"/>
      <c r="S50" s="2"/>
      <c r="T50" s="2"/>
      <c r="U50" s="2"/>
      <c r="V50" s="2"/>
      <c r="W50" s="2"/>
      <c r="X50" s="2"/>
      <c r="Y50" s="2"/>
      <c r="Z50" s="2"/>
      <c r="AA50" s="2"/>
      <c r="AB50" s="2"/>
      <c r="AC50" s="2"/>
      <c r="AD50" s="2"/>
      <c r="AE50" s="2"/>
    </row>
    <row r="51" spans="1:31" s="756" customFormat="1" ht="11.4">
      <c r="A51" s="889" t="s">
        <v>1111</v>
      </c>
      <c r="B51" s="880">
        <f>IRR(E62:N62)</f>
        <v>4.0043429436369626E-2</v>
      </c>
      <c r="C51" s="881">
        <f>NPV(0.11,E62:N62)</f>
        <v>-15991.109551563075</v>
      </c>
      <c r="D51" s="880">
        <f>IRR(E62:X62)</f>
        <v>0.11919422365402843</v>
      </c>
      <c r="E51" s="881">
        <f t="shared" si="26"/>
        <v>9198.1294403931715</v>
      </c>
      <c r="F51" s="881">
        <f>NPV(0.09,E62:AE62)</f>
        <v>21777.60485854539</v>
      </c>
      <c r="G51" s="881">
        <f>NPV(0.13,E62:AE62)</f>
        <v>-257.2286423182295</v>
      </c>
      <c r="H51" s="2"/>
      <c r="I51" s="2"/>
      <c r="J51" s="2"/>
      <c r="K51" s="2"/>
      <c r="L51" s="2"/>
      <c r="M51" s="2"/>
      <c r="N51" s="2"/>
      <c r="O51" s="2"/>
      <c r="P51" s="2"/>
      <c r="Q51" s="2"/>
      <c r="R51" s="2"/>
      <c r="S51" s="2"/>
      <c r="T51" s="2"/>
      <c r="U51" s="2"/>
      <c r="V51" s="2"/>
      <c r="W51" s="2"/>
      <c r="X51" s="2"/>
      <c r="Y51" s="2"/>
      <c r="Z51" s="2"/>
      <c r="AA51" s="2"/>
      <c r="AB51" s="2"/>
      <c r="AC51" s="2"/>
      <c r="AD51" s="2"/>
      <c r="AE51" s="2"/>
    </row>
    <row r="52" spans="1:31" s="756" customFormat="1" ht="11.4">
      <c r="A52" s="889" t="s">
        <v>1112</v>
      </c>
      <c r="B52" s="880">
        <f>IRR(E63:N63)</f>
        <v>-1.5099487965076763E-3</v>
      </c>
      <c r="C52" s="881">
        <f>NPV(0.11,E63:N63)</f>
        <v>-24977.22165784975</v>
      </c>
      <c r="D52" s="880">
        <f>IRR(E63:X63)</f>
        <v>8.8922554451450697E-2</v>
      </c>
      <c r="E52" s="881">
        <f t="shared" si="26"/>
        <v>-3763.4556003493831</v>
      </c>
      <c r="F52" s="881">
        <f>NPV(0.09,E63:AE63)</f>
        <v>6613.3453121474504</v>
      </c>
      <c r="G52" s="881">
        <f>NPV(0.13,E63:AE63)</f>
        <v>-11518.736263451727</v>
      </c>
      <c r="H52" s="2"/>
      <c r="I52" s="2"/>
      <c r="J52" s="2"/>
      <c r="K52" s="2"/>
      <c r="L52" s="2"/>
      <c r="M52" s="2"/>
      <c r="N52" s="2"/>
      <c r="O52" s="2"/>
      <c r="P52" s="2"/>
      <c r="Q52" s="2"/>
      <c r="R52" s="2"/>
      <c r="S52" s="2"/>
      <c r="T52" s="2"/>
      <c r="U52" s="2"/>
      <c r="V52" s="2"/>
      <c r="W52" s="2"/>
      <c r="X52" s="2"/>
      <c r="Y52" s="2"/>
      <c r="Z52" s="2"/>
      <c r="AA52" s="2"/>
      <c r="AB52" s="2"/>
      <c r="AC52" s="2"/>
      <c r="AD52" s="2"/>
      <c r="AE52" s="2"/>
    </row>
    <row r="53" spans="1:31" s="756" customFormat="1" ht="12" thickBot="1">
      <c r="A53" s="890" t="s">
        <v>1113</v>
      </c>
      <c r="B53" s="891">
        <f>IRR(E64:N64)</f>
        <v>-4.6075047811772296E-2</v>
      </c>
      <c r="C53" s="892">
        <f>NPV(0.11,E64:N64)</f>
        <v>-33963.33376413642</v>
      </c>
      <c r="D53" s="891">
        <f>IRR(E64:X64)</f>
        <v>5.7394132197366332E-2</v>
      </c>
      <c r="E53" s="892">
        <f t="shared" si="26"/>
        <v>-16725.040641091939</v>
      </c>
      <c r="F53" s="892">
        <f>NPV(0.09,E64:AE64)</f>
        <v>-8550.9142342505038</v>
      </c>
      <c r="G53" s="892">
        <f>NPV(0.13,E64:AE64)</f>
        <v>-22780.243884585252</v>
      </c>
      <c r="H53" s="2"/>
      <c r="I53" s="2"/>
      <c r="J53" s="2"/>
      <c r="K53" s="2"/>
      <c r="L53" s="2"/>
      <c r="M53" s="2"/>
      <c r="N53" s="2"/>
      <c r="O53" s="2"/>
      <c r="P53" s="2"/>
      <c r="Q53" s="2"/>
      <c r="R53" s="2"/>
      <c r="S53" s="2"/>
      <c r="T53" s="2"/>
      <c r="U53" s="2"/>
      <c r="V53" s="2"/>
      <c r="W53" s="2"/>
      <c r="X53" s="2"/>
      <c r="Y53" s="2"/>
      <c r="Z53" s="2"/>
      <c r="AA53" s="2"/>
      <c r="AB53" s="2"/>
      <c r="AC53" s="2"/>
      <c r="AD53" s="2"/>
      <c r="AE53" s="2"/>
    </row>
    <row r="54" spans="1:31" s="756" customFormat="1" ht="12.6" thickBot="1">
      <c r="A54" s="843"/>
      <c r="B54" s="843"/>
      <c r="C54" s="9"/>
      <c r="D54" s="2"/>
      <c r="E54" s="2"/>
      <c r="F54" s="2"/>
      <c r="G54" s="2"/>
      <c r="H54" s="2"/>
      <c r="I54" s="2"/>
      <c r="J54" s="2"/>
      <c r="K54" s="2"/>
      <c r="L54" s="2"/>
      <c r="M54" s="2"/>
      <c r="N54" s="2"/>
      <c r="O54" s="2"/>
      <c r="P54" s="2"/>
      <c r="Q54" s="2"/>
      <c r="R54" s="2"/>
      <c r="S54" s="2"/>
      <c r="T54" s="2"/>
      <c r="U54" s="2"/>
      <c r="V54" s="2"/>
      <c r="W54" s="2"/>
      <c r="X54" s="2"/>
      <c r="Y54" s="2"/>
      <c r="Z54" s="2"/>
      <c r="AA54" s="2"/>
      <c r="AB54" s="2"/>
      <c r="AC54" s="2"/>
      <c r="AD54" s="2"/>
      <c r="AE54" s="2"/>
    </row>
    <row r="55" spans="1:31" s="756" customFormat="1" ht="12">
      <c r="A55" s="2"/>
      <c r="B55" s="2"/>
      <c r="C55" s="2"/>
      <c r="D55" s="895"/>
      <c r="E55" s="896" t="s">
        <v>432</v>
      </c>
      <c r="F55" s="896" t="s">
        <v>1114</v>
      </c>
      <c r="G55" s="896" t="s">
        <v>1115</v>
      </c>
      <c r="H55" s="896" t="s">
        <v>1116</v>
      </c>
      <c r="I55" s="896" t="s">
        <v>1117</v>
      </c>
      <c r="J55" s="896" t="s">
        <v>1118</v>
      </c>
      <c r="K55" s="896" t="s">
        <v>1119</v>
      </c>
      <c r="L55" s="896" t="s">
        <v>1120</v>
      </c>
      <c r="M55" s="896" t="s">
        <v>1121</v>
      </c>
      <c r="N55" s="896" t="s">
        <v>1122</v>
      </c>
      <c r="O55" s="896" t="s">
        <v>1123</v>
      </c>
      <c r="P55" s="896" t="s">
        <v>1124</v>
      </c>
      <c r="Q55" s="896" t="s">
        <v>1125</v>
      </c>
      <c r="R55" s="896" t="s">
        <v>1126</v>
      </c>
      <c r="S55" s="896" t="s">
        <v>1127</v>
      </c>
      <c r="T55" s="896" t="s">
        <v>1128</v>
      </c>
      <c r="U55" s="896" t="s">
        <v>1129</v>
      </c>
      <c r="V55" s="896" t="s">
        <v>1130</v>
      </c>
      <c r="W55" s="896" t="s">
        <v>1131</v>
      </c>
      <c r="X55" s="896" t="s">
        <v>1132</v>
      </c>
      <c r="Y55" s="896" t="s">
        <v>1474</v>
      </c>
      <c r="Z55" s="896" t="s">
        <v>1475</v>
      </c>
      <c r="AA55" s="896" t="s">
        <v>1476</v>
      </c>
      <c r="AB55" s="896" t="s">
        <v>1477</v>
      </c>
      <c r="AC55" s="896" t="s">
        <v>1478</v>
      </c>
      <c r="AD55" s="896" t="s">
        <v>1479</v>
      </c>
      <c r="AE55" s="896" t="s">
        <v>1480</v>
      </c>
    </row>
    <row r="56" spans="1:31" s="756" customFormat="1" ht="12">
      <c r="A56" s="2"/>
      <c r="B56" s="2"/>
      <c r="C56" s="2"/>
      <c r="D56" s="897" t="s">
        <v>1107</v>
      </c>
      <c r="E56" s="237">
        <f t="shared" ref="E56:AE56" si="27">E26-E38</f>
        <v>-69423.082384757203</v>
      </c>
      <c r="F56" s="237">
        <f t="shared" si="27"/>
        <v>11822.809214428398</v>
      </c>
      <c r="G56" s="237">
        <f t="shared" si="27"/>
        <v>11794.4765665335</v>
      </c>
      <c r="H56" s="237">
        <f t="shared" si="27"/>
        <v>11766.143918638601</v>
      </c>
      <c r="I56" s="237">
        <f t="shared" si="27"/>
        <v>8587.2208248309798</v>
      </c>
      <c r="J56" s="237">
        <f t="shared" si="27"/>
        <v>11709.478622848805</v>
      </c>
      <c r="K56" s="237">
        <f t="shared" si="27"/>
        <v>11681.145974953903</v>
      </c>
      <c r="L56" s="237">
        <f t="shared" si="27"/>
        <v>11652.813327059004</v>
      </c>
      <c r="M56" s="237">
        <f t="shared" si="27"/>
        <v>11624.480679164106</v>
      </c>
      <c r="N56" s="237">
        <f t="shared" si="27"/>
        <v>8473.8902332513826</v>
      </c>
      <c r="O56" s="237">
        <f t="shared" si="27"/>
        <v>11567.815383374309</v>
      </c>
      <c r="P56" s="237">
        <f t="shared" si="27"/>
        <v>11539.482735479411</v>
      </c>
      <c r="Q56" s="237">
        <f t="shared" si="27"/>
        <v>11511.150087584512</v>
      </c>
      <c r="R56" s="237">
        <f t="shared" si="27"/>
        <v>11482.817439689614</v>
      </c>
      <c r="S56" s="237">
        <f t="shared" si="27"/>
        <v>8414.5265900430259</v>
      </c>
      <c r="T56" s="237">
        <f t="shared" si="27"/>
        <v>11480.119092271052</v>
      </c>
      <c r="U56" s="237">
        <f t="shared" si="27"/>
        <v>11451.786444376152</v>
      </c>
      <c r="V56" s="237">
        <f t="shared" si="27"/>
        <v>11423.453796481253</v>
      </c>
      <c r="W56" s="237">
        <f t="shared" si="27"/>
        <v>11395.121148586355</v>
      </c>
      <c r="X56" s="237">
        <f t="shared" si="27"/>
        <v>8301.1959984634304</v>
      </c>
      <c r="Y56" s="237">
        <f t="shared" si="27"/>
        <v>11338.455852796555</v>
      </c>
      <c r="Z56" s="237">
        <f t="shared" si="27"/>
        <v>11310.123204901662</v>
      </c>
      <c r="AA56" s="237">
        <f t="shared" si="27"/>
        <v>11281.790557006767</v>
      </c>
      <c r="AB56" s="237">
        <f t="shared" si="27"/>
        <v>11253.457909111858</v>
      </c>
      <c r="AC56" s="237">
        <f t="shared" si="27"/>
        <v>8187.865406883835</v>
      </c>
      <c r="AD56" s="237">
        <f t="shared" si="27"/>
        <v>11196.79261332207</v>
      </c>
      <c r="AE56" s="237">
        <f t="shared" si="27"/>
        <v>11168.459965427175</v>
      </c>
    </row>
    <row r="57" spans="1:31" s="756" customFormat="1" ht="12">
      <c r="A57" s="2"/>
      <c r="B57" s="2"/>
      <c r="C57" s="2"/>
      <c r="D57" s="897" t="s">
        <v>1133</v>
      </c>
      <c r="E57" s="237"/>
      <c r="F57" s="237"/>
      <c r="G57" s="898"/>
      <c r="H57" s="898"/>
      <c r="I57" s="898"/>
      <c r="J57" s="898"/>
      <c r="K57" s="898"/>
      <c r="L57" s="898"/>
      <c r="M57" s="898"/>
      <c r="N57" s="898"/>
      <c r="O57" s="898"/>
      <c r="P57" s="898"/>
      <c r="Q57" s="898"/>
      <c r="R57" s="898"/>
      <c r="S57" s="898"/>
      <c r="T57" s="898"/>
      <c r="U57" s="898"/>
      <c r="V57" s="898"/>
      <c r="W57" s="898"/>
      <c r="X57" s="898"/>
      <c r="Y57" s="898"/>
      <c r="Z57" s="898"/>
      <c r="AA57" s="898"/>
      <c r="AB57" s="898"/>
      <c r="AC57" s="898"/>
      <c r="AD57" s="898"/>
      <c r="AE57" s="898"/>
    </row>
    <row r="58" spans="1:31" s="756" customFormat="1" ht="11.4">
      <c r="A58" s="2"/>
      <c r="B58" s="2"/>
      <c r="C58" s="2"/>
      <c r="D58" s="899">
        <v>0.1</v>
      </c>
      <c r="E58" s="237">
        <f t="shared" ref="E58:AE58" si="28">E26-E38*IF(E38&gt;=0,(1+$D58),IF(E38&lt;0,(1-$D58)))</f>
        <v>-77952.018905347257</v>
      </c>
      <c r="F58" s="237">
        <f t="shared" si="28"/>
        <v>11421.295118546404</v>
      </c>
      <c r="G58" s="237">
        <f t="shared" si="28"/>
        <v>11392.962470651506</v>
      </c>
      <c r="H58" s="237">
        <f t="shared" si="28"/>
        <v>11364.629822756608</v>
      </c>
      <c r="I58" s="237">
        <f t="shared" si="28"/>
        <v>8185.7067289489869</v>
      </c>
      <c r="J58" s="237">
        <f t="shared" si="28"/>
        <v>11307.964526966811</v>
      </c>
      <c r="K58" s="237">
        <f t="shared" si="28"/>
        <v>11279.631879071909</v>
      </c>
      <c r="L58" s="237">
        <f t="shared" si="28"/>
        <v>11251.299231177014</v>
      </c>
      <c r="M58" s="237">
        <f t="shared" si="28"/>
        <v>11222.966583282112</v>
      </c>
      <c r="N58" s="237">
        <f t="shared" si="28"/>
        <v>8072.3761373693915</v>
      </c>
      <c r="O58" s="237">
        <f t="shared" si="28"/>
        <v>11166.301287492315</v>
      </c>
      <c r="P58" s="237">
        <f t="shared" si="28"/>
        <v>11137.968639597417</v>
      </c>
      <c r="Q58" s="237">
        <f t="shared" si="28"/>
        <v>11109.635991702522</v>
      </c>
      <c r="R58" s="237">
        <f t="shared" si="28"/>
        <v>11081.30334380762</v>
      </c>
      <c r="S58" s="237">
        <f t="shared" si="28"/>
        <v>8018.4091889981573</v>
      </c>
      <c r="T58" s="237">
        <f t="shared" si="28"/>
        <v>11084.001691226184</v>
      </c>
      <c r="U58" s="237">
        <f t="shared" si="28"/>
        <v>11055.669043331283</v>
      </c>
      <c r="V58" s="237">
        <f t="shared" si="28"/>
        <v>11027.336395436385</v>
      </c>
      <c r="W58" s="237">
        <f t="shared" si="28"/>
        <v>10999.003747541487</v>
      </c>
      <c r="X58" s="237">
        <f t="shared" si="28"/>
        <v>7905.0785974185619</v>
      </c>
      <c r="Y58" s="237">
        <f t="shared" si="28"/>
        <v>10942.338451751686</v>
      </c>
      <c r="Z58" s="237">
        <f t="shared" si="28"/>
        <v>10914.005803856793</v>
      </c>
      <c r="AA58" s="237">
        <f t="shared" si="28"/>
        <v>10885.673155961898</v>
      </c>
      <c r="AB58" s="237">
        <f t="shared" si="28"/>
        <v>10857.340508066989</v>
      </c>
      <c r="AC58" s="237">
        <f t="shared" si="28"/>
        <v>7791.7480058389665</v>
      </c>
      <c r="AD58" s="237">
        <f t="shared" si="28"/>
        <v>10800.675212277201</v>
      </c>
      <c r="AE58" s="237">
        <f t="shared" si="28"/>
        <v>10772.342564382307</v>
      </c>
    </row>
    <row r="59" spans="1:31" s="756" customFormat="1" ht="11.4">
      <c r="A59" s="2"/>
      <c r="B59" s="2"/>
      <c r="C59" s="2"/>
      <c r="D59" s="899">
        <v>0.2</v>
      </c>
      <c r="E59" s="237">
        <f t="shared" ref="E59:N60" si="29">E$26-E$38*IF(E$38&gt;=0,(1+$D59),IF(E$38&lt;0,(1-$D59)))</f>
        <v>-86480.955425937282</v>
      </c>
      <c r="F59" s="237">
        <f t="shared" si="29"/>
        <v>11019.781022664414</v>
      </c>
      <c r="G59" s="237">
        <f t="shared" si="29"/>
        <v>10991.448374769516</v>
      </c>
      <c r="H59" s="237">
        <f t="shared" si="29"/>
        <v>10963.115726874617</v>
      </c>
      <c r="I59" s="237">
        <f t="shared" si="29"/>
        <v>7784.1926330669967</v>
      </c>
      <c r="J59" s="237">
        <f t="shared" si="29"/>
        <v>10906.450431084821</v>
      </c>
      <c r="K59" s="237">
        <f t="shared" si="29"/>
        <v>10878.117783189919</v>
      </c>
      <c r="L59" s="237">
        <f t="shared" si="29"/>
        <v>10849.785135295024</v>
      </c>
      <c r="M59" s="237">
        <f t="shared" si="29"/>
        <v>10821.452487400122</v>
      </c>
      <c r="N59" s="237">
        <f t="shared" si="29"/>
        <v>7670.8620414874013</v>
      </c>
      <c r="O59" s="237">
        <f t="shared" ref="O59:X60" si="30">O$26-O$38*IF(O$38&gt;=0,(1+$D59),IF(O$38&lt;0,(1-$D59)))</f>
        <v>10764.787191610325</v>
      </c>
      <c r="P59" s="237">
        <f t="shared" si="30"/>
        <v>10736.454543715427</v>
      </c>
      <c r="Q59" s="237">
        <f t="shared" si="30"/>
        <v>10708.121895820532</v>
      </c>
      <c r="R59" s="237">
        <f t="shared" si="30"/>
        <v>10679.78924792563</v>
      </c>
      <c r="S59" s="237">
        <f t="shared" si="30"/>
        <v>7622.2917879532897</v>
      </c>
      <c r="T59" s="237">
        <f t="shared" si="30"/>
        <v>10687.884290181315</v>
      </c>
      <c r="U59" s="237">
        <f t="shared" si="30"/>
        <v>10659.551642286417</v>
      </c>
      <c r="V59" s="237">
        <f t="shared" si="30"/>
        <v>10631.218994391518</v>
      </c>
      <c r="W59" s="237">
        <f t="shared" si="30"/>
        <v>10602.88634649662</v>
      </c>
      <c r="X59" s="237">
        <f t="shared" si="30"/>
        <v>7508.9611963736943</v>
      </c>
      <c r="Y59" s="237">
        <f t="shared" ref="Y59:AE60" si="31">Y$26-Y$38*IF(Y$38&gt;=0,(1+$D59),IF(Y$38&lt;0,(1-$D59)))</f>
        <v>10546.221050706819</v>
      </c>
      <c r="Z59" s="237">
        <f t="shared" si="31"/>
        <v>10517.888402811925</v>
      </c>
      <c r="AA59" s="237">
        <f t="shared" si="31"/>
        <v>10489.55575491703</v>
      </c>
      <c r="AB59" s="237">
        <f t="shared" si="31"/>
        <v>10461.223107022121</v>
      </c>
      <c r="AC59" s="237">
        <f t="shared" si="31"/>
        <v>7395.6306047940989</v>
      </c>
      <c r="AD59" s="237">
        <f t="shared" si="31"/>
        <v>10404.557811232335</v>
      </c>
      <c r="AE59" s="237">
        <f t="shared" si="31"/>
        <v>10376.22516333744</v>
      </c>
    </row>
    <row r="60" spans="1:31" s="756" customFormat="1" ht="11.4">
      <c r="A60" s="2"/>
      <c r="B60" s="2"/>
      <c r="C60" s="2"/>
      <c r="D60" s="899">
        <v>0.3</v>
      </c>
      <c r="E60" s="237">
        <f t="shared" si="29"/>
        <v>-95009.891946527336</v>
      </c>
      <c r="F60" s="237">
        <f t="shared" si="29"/>
        <v>10618.266926782424</v>
      </c>
      <c r="G60" s="237">
        <f t="shared" si="29"/>
        <v>10589.934278887526</v>
      </c>
      <c r="H60" s="237">
        <f t="shared" si="29"/>
        <v>10561.601630992627</v>
      </c>
      <c r="I60" s="237">
        <f t="shared" si="29"/>
        <v>7382.6785371850046</v>
      </c>
      <c r="J60" s="237">
        <f t="shared" si="29"/>
        <v>10504.93633520283</v>
      </c>
      <c r="K60" s="237">
        <f t="shared" si="29"/>
        <v>10476.603687307928</v>
      </c>
      <c r="L60" s="237">
        <f t="shared" si="29"/>
        <v>10448.27103941303</v>
      </c>
      <c r="M60" s="237">
        <f t="shared" si="29"/>
        <v>10419.938391518132</v>
      </c>
      <c r="N60" s="237">
        <f t="shared" si="29"/>
        <v>7269.3479456054092</v>
      </c>
      <c r="O60" s="237">
        <f t="shared" si="30"/>
        <v>10363.273095728335</v>
      </c>
      <c r="P60" s="237">
        <f t="shared" si="30"/>
        <v>10334.940447833436</v>
      </c>
      <c r="Q60" s="237">
        <f t="shared" si="30"/>
        <v>10306.607799938538</v>
      </c>
      <c r="R60" s="237">
        <f t="shared" si="30"/>
        <v>10278.27515204364</v>
      </c>
      <c r="S60" s="237">
        <f t="shared" si="30"/>
        <v>7226.1743869084221</v>
      </c>
      <c r="T60" s="237">
        <f t="shared" si="30"/>
        <v>10291.766889136448</v>
      </c>
      <c r="U60" s="237">
        <f t="shared" si="30"/>
        <v>10263.434241241548</v>
      </c>
      <c r="V60" s="237">
        <f t="shared" si="30"/>
        <v>10235.10159334665</v>
      </c>
      <c r="W60" s="237">
        <f t="shared" si="30"/>
        <v>10206.768945451751</v>
      </c>
      <c r="X60" s="237">
        <f t="shared" si="30"/>
        <v>7112.8437953288267</v>
      </c>
      <c r="Y60" s="237">
        <f t="shared" si="31"/>
        <v>10150.103649661951</v>
      </c>
      <c r="Z60" s="237">
        <f t="shared" si="31"/>
        <v>10121.771001767058</v>
      </c>
      <c r="AA60" s="237">
        <f t="shared" si="31"/>
        <v>10093.438353872163</v>
      </c>
      <c r="AB60" s="237">
        <f t="shared" si="31"/>
        <v>10065.105705977254</v>
      </c>
      <c r="AC60" s="237">
        <f t="shared" si="31"/>
        <v>6999.5132037492313</v>
      </c>
      <c r="AD60" s="237">
        <f t="shared" si="31"/>
        <v>10008.440410187466</v>
      </c>
      <c r="AE60" s="237">
        <f t="shared" si="31"/>
        <v>9980.1077622925714</v>
      </c>
    </row>
    <row r="61" spans="1:31" s="756" customFormat="1" ht="12">
      <c r="A61" s="2"/>
      <c r="B61" s="2"/>
      <c r="C61" s="2"/>
      <c r="D61" s="897" t="s">
        <v>1134</v>
      </c>
      <c r="E61" s="237"/>
      <c r="F61" s="237"/>
      <c r="G61" s="898"/>
      <c r="H61" s="898"/>
      <c r="I61" s="898"/>
      <c r="J61" s="898"/>
      <c r="K61" s="898"/>
      <c r="L61" s="898"/>
      <c r="M61" s="898"/>
      <c r="N61" s="898"/>
      <c r="O61" s="898"/>
      <c r="P61" s="898"/>
      <c r="Q61" s="898"/>
      <c r="R61" s="898"/>
      <c r="S61" s="898"/>
      <c r="T61" s="898"/>
      <c r="U61" s="898"/>
      <c r="V61" s="898"/>
      <c r="W61" s="898"/>
      <c r="X61" s="898"/>
      <c r="Y61" s="898"/>
      <c r="Z61" s="898"/>
      <c r="AA61" s="898"/>
      <c r="AB61" s="898"/>
      <c r="AC61" s="898"/>
      <c r="AD61" s="898"/>
      <c r="AE61" s="898"/>
    </row>
    <row r="62" spans="1:31" s="756" customFormat="1" ht="11.4">
      <c r="A62" s="2"/>
      <c r="B62" s="2"/>
      <c r="C62" s="2"/>
      <c r="D62" s="899">
        <v>0.1</v>
      </c>
      <c r="E62" s="237">
        <f t="shared" ref="E62:N64" si="32">E$26*(1-$D62)-E$38</f>
        <v>-71009.710666871513</v>
      </c>
      <c r="F62" s="237">
        <f t="shared" si="32"/>
        <v>10239.014197103566</v>
      </c>
      <c r="G62" s="237">
        <f t="shared" si="32"/>
        <v>10213.514813998157</v>
      </c>
      <c r="H62" s="237">
        <f t="shared" si="32"/>
        <v>10188.015430892749</v>
      </c>
      <c r="I62" s="237">
        <f t="shared" si="32"/>
        <v>7326.9846464658904</v>
      </c>
      <c r="J62" s="237">
        <f t="shared" si="32"/>
        <v>10137.016664681931</v>
      </c>
      <c r="K62" s="237">
        <f t="shared" si="32"/>
        <v>10111.517281576522</v>
      </c>
      <c r="L62" s="237">
        <f t="shared" si="32"/>
        <v>10086.017898471113</v>
      </c>
      <c r="M62" s="237">
        <f t="shared" si="32"/>
        <v>10060.518515365704</v>
      </c>
      <c r="N62" s="237">
        <f t="shared" si="32"/>
        <v>7224.9871140442547</v>
      </c>
      <c r="O62" s="237">
        <f t="shared" ref="O62:X64" si="33">O$26*(1-$D62)-O$38</f>
        <v>10009.519749154886</v>
      </c>
      <c r="P62" s="237">
        <f t="shared" si="33"/>
        <v>9984.0203660494772</v>
      </c>
      <c r="Q62" s="237">
        <f t="shared" si="33"/>
        <v>9958.5209829440719</v>
      </c>
      <c r="R62" s="237">
        <f t="shared" si="33"/>
        <v>9933.0215998386593</v>
      </c>
      <c r="S62" s="237">
        <f t="shared" si="33"/>
        <v>7176.9565299938549</v>
      </c>
      <c r="T62" s="237">
        <f t="shared" si="33"/>
        <v>9935.9897819990802</v>
      </c>
      <c r="U62" s="237">
        <f t="shared" si="33"/>
        <v>9910.4903988936694</v>
      </c>
      <c r="V62" s="237">
        <f t="shared" si="33"/>
        <v>9884.9910157882605</v>
      </c>
      <c r="W62" s="237">
        <f t="shared" si="33"/>
        <v>9859.4916326828516</v>
      </c>
      <c r="X62" s="237">
        <f t="shared" si="33"/>
        <v>7074.9589975722192</v>
      </c>
      <c r="Y62" s="237">
        <f t="shared" ref="Y62:AE64" si="34">Y$26*(1-$D62)-Y$38</f>
        <v>9808.4928664720319</v>
      </c>
      <c r="Z62" s="237">
        <f t="shared" si="34"/>
        <v>9782.9934833666284</v>
      </c>
      <c r="AA62" s="237">
        <f t="shared" si="34"/>
        <v>9757.4941002612231</v>
      </c>
      <c r="AB62" s="237">
        <f t="shared" si="34"/>
        <v>9731.9947171558051</v>
      </c>
      <c r="AC62" s="237">
        <f t="shared" si="34"/>
        <v>6972.9614651505835</v>
      </c>
      <c r="AD62" s="237">
        <f t="shared" si="34"/>
        <v>9680.9959509449945</v>
      </c>
      <c r="AE62" s="237">
        <f t="shared" si="34"/>
        <v>9655.4965678395893</v>
      </c>
    </row>
    <row r="63" spans="1:31" s="756" customFormat="1" ht="11.4">
      <c r="A63" s="2"/>
      <c r="B63" s="2"/>
      <c r="C63" s="2"/>
      <c r="D63" s="899">
        <v>0.2</v>
      </c>
      <c r="E63" s="237">
        <f t="shared" si="32"/>
        <v>-72596.338948985838</v>
      </c>
      <c r="F63" s="237">
        <f t="shared" si="32"/>
        <v>8655.2191797787345</v>
      </c>
      <c r="G63" s="237">
        <f t="shared" si="32"/>
        <v>8632.5530614628187</v>
      </c>
      <c r="H63" s="237">
        <f t="shared" si="32"/>
        <v>8609.8869431468993</v>
      </c>
      <c r="I63" s="237">
        <f t="shared" si="32"/>
        <v>6066.7484681008018</v>
      </c>
      <c r="J63" s="237">
        <f t="shared" si="32"/>
        <v>8564.5547065150604</v>
      </c>
      <c r="K63" s="237">
        <f t="shared" si="32"/>
        <v>8541.8885881991409</v>
      </c>
      <c r="L63" s="237">
        <f t="shared" si="32"/>
        <v>8519.2224698832215</v>
      </c>
      <c r="M63" s="237">
        <f t="shared" si="32"/>
        <v>8496.556351567302</v>
      </c>
      <c r="N63" s="237">
        <f t="shared" si="32"/>
        <v>5976.083994837124</v>
      </c>
      <c r="O63" s="237">
        <f t="shared" si="33"/>
        <v>8451.2241149354631</v>
      </c>
      <c r="P63" s="237">
        <f t="shared" si="33"/>
        <v>8428.5579966195473</v>
      </c>
      <c r="Q63" s="237">
        <f t="shared" si="33"/>
        <v>8405.8918783036279</v>
      </c>
      <c r="R63" s="237">
        <f t="shared" si="33"/>
        <v>8383.2257599877084</v>
      </c>
      <c r="S63" s="237">
        <f t="shared" si="33"/>
        <v>5939.3864699446858</v>
      </c>
      <c r="T63" s="237">
        <f t="shared" si="33"/>
        <v>8391.8604717271064</v>
      </c>
      <c r="U63" s="237">
        <f t="shared" si="33"/>
        <v>8369.194353411187</v>
      </c>
      <c r="V63" s="237">
        <f t="shared" si="33"/>
        <v>8346.5282350952675</v>
      </c>
      <c r="W63" s="237">
        <f t="shared" si="33"/>
        <v>8323.8621167793499</v>
      </c>
      <c r="X63" s="237">
        <f t="shared" si="33"/>
        <v>5848.7219966810098</v>
      </c>
      <c r="Y63" s="237">
        <f t="shared" si="34"/>
        <v>8278.5298801475092</v>
      </c>
      <c r="Z63" s="237">
        <f t="shared" si="34"/>
        <v>8255.8637618315952</v>
      </c>
      <c r="AA63" s="237">
        <f t="shared" si="34"/>
        <v>8233.1976435156794</v>
      </c>
      <c r="AB63" s="237">
        <f t="shared" si="34"/>
        <v>8210.5315251997508</v>
      </c>
      <c r="AC63" s="237">
        <f t="shared" si="34"/>
        <v>5758.057523417332</v>
      </c>
      <c r="AD63" s="237">
        <f t="shared" si="34"/>
        <v>8165.199288567921</v>
      </c>
      <c r="AE63" s="237">
        <f t="shared" si="34"/>
        <v>8142.5331702520052</v>
      </c>
    </row>
    <row r="64" spans="1:31" s="756" customFormat="1" ht="12" thickBot="1">
      <c r="A64" s="2"/>
      <c r="B64" s="2"/>
      <c r="C64" s="2"/>
      <c r="D64" s="900">
        <v>0.3</v>
      </c>
      <c r="E64" s="901">
        <f t="shared" si="32"/>
        <v>-74182.967231100163</v>
      </c>
      <c r="F64" s="901">
        <f t="shared" si="32"/>
        <v>7071.4241624539036</v>
      </c>
      <c r="G64" s="901">
        <f t="shared" si="32"/>
        <v>7051.5913089274736</v>
      </c>
      <c r="H64" s="901">
        <f t="shared" si="32"/>
        <v>7031.7584554010455</v>
      </c>
      <c r="I64" s="901">
        <f t="shared" si="32"/>
        <v>4806.5122897357096</v>
      </c>
      <c r="J64" s="901">
        <f t="shared" si="32"/>
        <v>6992.0927483481873</v>
      </c>
      <c r="K64" s="901">
        <f t="shared" si="32"/>
        <v>6972.2598948217556</v>
      </c>
      <c r="L64" s="901">
        <f t="shared" si="32"/>
        <v>6952.4270412953292</v>
      </c>
      <c r="M64" s="901">
        <f t="shared" si="32"/>
        <v>6932.5941877688992</v>
      </c>
      <c r="N64" s="901">
        <f t="shared" si="32"/>
        <v>4727.1808756299934</v>
      </c>
      <c r="O64" s="901">
        <f t="shared" si="33"/>
        <v>6892.9284807160411</v>
      </c>
      <c r="P64" s="901">
        <f t="shared" si="33"/>
        <v>6873.0956271896112</v>
      </c>
      <c r="Q64" s="901">
        <f t="shared" si="33"/>
        <v>6853.2627736631848</v>
      </c>
      <c r="R64" s="901">
        <f t="shared" si="33"/>
        <v>6833.4299201367548</v>
      </c>
      <c r="S64" s="901">
        <f t="shared" si="33"/>
        <v>4701.8164098955149</v>
      </c>
      <c r="T64" s="901">
        <f t="shared" si="33"/>
        <v>6847.7311614551327</v>
      </c>
      <c r="U64" s="901">
        <f t="shared" si="33"/>
        <v>6827.8983079287027</v>
      </c>
      <c r="V64" s="901">
        <f t="shared" si="33"/>
        <v>6808.0654544022727</v>
      </c>
      <c r="W64" s="901">
        <f t="shared" si="33"/>
        <v>6788.2326008758446</v>
      </c>
      <c r="X64" s="901">
        <f t="shared" si="33"/>
        <v>4622.4849957897968</v>
      </c>
      <c r="Y64" s="901">
        <f t="shared" si="34"/>
        <v>6748.5668938229846</v>
      </c>
      <c r="Z64" s="901">
        <f t="shared" si="34"/>
        <v>6728.7340402965583</v>
      </c>
      <c r="AA64" s="901">
        <f t="shared" si="34"/>
        <v>6708.901186770132</v>
      </c>
      <c r="AB64" s="901">
        <f t="shared" si="34"/>
        <v>6689.0683332436965</v>
      </c>
      <c r="AC64" s="901">
        <f t="shared" si="34"/>
        <v>4543.1535816840806</v>
      </c>
      <c r="AD64" s="901">
        <f t="shared" si="34"/>
        <v>6649.4026261908457</v>
      </c>
      <c r="AE64" s="901">
        <f t="shared" si="34"/>
        <v>6629.5697726644194</v>
      </c>
    </row>
    <row r="65" spans="1:31" ht="12" customHeight="1">
      <c r="A65" s="696"/>
      <c r="B65" s="696"/>
      <c r="C65" s="696"/>
      <c r="D65" s="696"/>
      <c r="E65" s="696"/>
      <c r="F65" s="696"/>
      <c r="G65" s="696"/>
      <c r="H65" s="696"/>
      <c r="I65" s="696"/>
      <c r="J65" s="696"/>
      <c r="K65" s="696"/>
      <c r="L65" s="696"/>
      <c r="M65" s="696"/>
      <c r="N65" s="696"/>
      <c r="O65" s="696"/>
      <c r="P65" s="696"/>
      <c r="Q65" s="696"/>
      <c r="R65" s="696"/>
      <c r="S65" s="696"/>
      <c r="T65" s="696"/>
      <c r="U65" s="696"/>
      <c r="V65" s="696"/>
      <c r="W65" s="696"/>
      <c r="X65" s="696"/>
      <c r="Y65" s="696"/>
      <c r="Z65" s="696"/>
      <c r="AA65" s="696"/>
      <c r="AB65" s="696"/>
      <c r="AC65" s="696"/>
      <c r="AD65" s="696"/>
      <c r="AE65" s="696"/>
    </row>
    <row r="66" spans="1:31" ht="12" customHeight="1">
      <c r="A66" s="696"/>
      <c r="B66" s="696"/>
      <c r="C66" s="696"/>
      <c r="D66" s="696"/>
      <c r="E66" s="696"/>
      <c r="F66" s="696"/>
      <c r="G66" s="696"/>
      <c r="H66" s="696"/>
      <c r="I66" s="696"/>
      <c r="J66" s="696"/>
      <c r="K66" s="696"/>
      <c r="L66" s="696"/>
      <c r="M66" s="696"/>
      <c r="N66" s="696"/>
      <c r="O66" s="696"/>
      <c r="P66" s="696"/>
      <c r="Q66" s="696"/>
      <c r="R66" s="696"/>
      <c r="S66" s="696"/>
      <c r="T66" s="696"/>
      <c r="U66" s="696"/>
      <c r="V66" s="696"/>
      <c r="W66" s="696"/>
      <c r="X66" s="696"/>
      <c r="Y66" s="696"/>
      <c r="Z66" s="696"/>
      <c r="AA66" s="696"/>
      <c r="AB66" s="696"/>
      <c r="AC66" s="696"/>
      <c r="AD66" s="696"/>
      <c r="AE66" s="696"/>
    </row>
    <row r="67" spans="1:31" ht="12" customHeight="1">
      <c r="A67" s="696"/>
      <c r="B67" s="696"/>
      <c r="C67" s="696"/>
      <c r="D67" s="696"/>
      <c r="E67" s="696"/>
      <c r="F67" s="696"/>
      <c r="G67" s="696"/>
      <c r="H67" s="696"/>
      <c r="I67" s="696"/>
      <c r="J67" s="696"/>
      <c r="K67" s="696"/>
      <c r="L67" s="696"/>
      <c r="M67" s="696"/>
      <c r="N67" s="696"/>
      <c r="O67" s="696"/>
      <c r="P67" s="696"/>
      <c r="Q67" s="696"/>
      <c r="R67" s="696"/>
      <c r="S67" s="696"/>
      <c r="T67" s="696"/>
      <c r="U67" s="696"/>
      <c r="V67" s="696"/>
      <c r="W67" s="696"/>
      <c r="X67" s="696"/>
      <c r="Y67" s="696"/>
      <c r="Z67" s="696"/>
      <c r="AA67" s="696"/>
      <c r="AB67" s="696"/>
      <c r="AC67" s="696"/>
      <c r="AD67" s="696"/>
      <c r="AE67" s="696"/>
    </row>
    <row r="68" spans="1:31" s="1285" customFormat="1" ht="12">
      <c r="A68" s="1283" t="s">
        <v>1339</v>
      </c>
      <c r="B68" s="85"/>
      <c r="C68" s="85"/>
      <c r="D68" s="1284"/>
      <c r="E68" s="1284"/>
      <c r="F68" s="1284"/>
      <c r="G68" s="1284"/>
      <c r="H68" s="1284"/>
      <c r="I68" s="1284"/>
      <c r="J68" s="1284"/>
      <c r="K68" s="1284"/>
      <c r="L68" s="85"/>
      <c r="M68" s="85"/>
      <c r="N68" s="85"/>
    </row>
    <row r="69" spans="1:31" s="1285" customFormat="1" ht="11.4">
      <c r="A69" s="1286" t="s">
        <v>1372</v>
      </c>
      <c r="B69" s="85"/>
      <c r="C69" s="85"/>
      <c r="D69" s="1284"/>
      <c r="E69" s="1284"/>
      <c r="F69" s="1284"/>
      <c r="G69" s="1284"/>
      <c r="H69" s="1284"/>
      <c r="I69" s="1284"/>
      <c r="J69" s="1284"/>
      <c r="K69" s="1284"/>
      <c r="L69" s="85"/>
      <c r="M69" s="85"/>
      <c r="N69" s="85"/>
    </row>
    <row r="70" spans="1:31" s="1285" customFormat="1" ht="11.4">
      <c r="A70" s="1287"/>
      <c r="B70" s="83" t="s">
        <v>5</v>
      </c>
      <c r="C70" s="85"/>
      <c r="D70" s="1284"/>
      <c r="E70" s="1284"/>
      <c r="F70" s="1284"/>
      <c r="G70" s="1284"/>
      <c r="H70" s="1284"/>
      <c r="I70" s="1284"/>
      <c r="J70" s="1284"/>
      <c r="K70" s="1284"/>
      <c r="L70" s="85"/>
      <c r="M70" s="85"/>
      <c r="N70" s="85"/>
    </row>
    <row r="71" spans="1:31" s="1285" customFormat="1" ht="11.4">
      <c r="A71" s="1288" t="s">
        <v>1373</v>
      </c>
      <c r="B71" s="83" t="s">
        <v>197</v>
      </c>
      <c r="C71" s="1363">
        <f>SUM(E29:E34)</f>
        <v>85051.910633066975</v>
      </c>
      <c r="D71" s="1284">
        <f>+C71*0.3</f>
        <v>25515.573189920091</v>
      </c>
      <c r="E71" s="1284">
        <f>+C71/xr</f>
        <v>7923.2297565258732</v>
      </c>
      <c r="F71" s="1284"/>
      <c r="G71" s="1284"/>
      <c r="H71" s="1284"/>
      <c r="I71" s="1284"/>
      <c r="J71" s="1284"/>
      <c r="K71" s="1284"/>
      <c r="L71" s="85"/>
      <c r="M71" s="85"/>
      <c r="N71" s="85"/>
    </row>
    <row r="72" spans="1:31" s="1285" customFormat="1" ht="11.4">
      <c r="A72" s="1288" t="s">
        <v>1374</v>
      </c>
      <c r="B72" s="83" t="s">
        <v>1375</v>
      </c>
      <c r="C72" s="1284">
        <v>3</v>
      </c>
      <c r="D72" s="1284"/>
      <c r="E72" s="1284"/>
      <c r="F72" s="1284"/>
      <c r="G72" s="1284"/>
      <c r="H72" s="1284"/>
      <c r="I72" s="1284"/>
      <c r="J72" s="1284"/>
      <c r="K72" s="1284"/>
      <c r="L72" s="85"/>
      <c r="M72" s="85"/>
      <c r="N72" s="85"/>
    </row>
    <row r="73" spans="1:31" s="1285" customFormat="1" ht="11.4">
      <c r="A73" s="1288" t="s">
        <v>1376</v>
      </c>
      <c r="B73" s="83" t="s">
        <v>1375</v>
      </c>
      <c r="C73" s="1284">
        <v>0</v>
      </c>
      <c r="D73" s="1284"/>
      <c r="E73" s="1284"/>
      <c r="F73" s="1284"/>
      <c r="G73" s="1284"/>
      <c r="H73" s="1284"/>
      <c r="I73" s="1284"/>
      <c r="J73" s="1284"/>
      <c r="K73" s="1284"/>
      <c r="L73" s="85"/>
      <c r="M73" s="85"/>
      <c r="N73" s="85"/>
    </row>
    <row r="74" spans="1:31" s="1285" customFormat="1" ht="11.4">
      <c r="A74" s="1288" t="s">
        <v>1377</v>
      </c>
      <c r="B74" s="83" t="s">
        <v>235</v>
      </c>
      <c r="C74" s="1289">
        <v>0.25</v>
      </c>
      <c r="D74" s="1284"/>
      <c r="E74" s="1284"/>
      <c r="F74" s="1284"/>
      <c r="G74" s="1284"/>
      <c r="H74" s="1284"/>
      <c r="I74" s="1284"/>
      <c r="J74" s="1284"/>
      <c r="K74" s="1284"/>
      <c r="L74" s="85"/>
      <c r="M74" s="85"/>
      <c r="N74" s="85"/>
    </row>
    <row r="75" spans="1:31" s="1285" customFormat="1" ht="11.4">
      <c r="A75" s="1357" t="s">
        <v>1378</v>
      </c>
      <c r="B75" s="1358" t="s">
        <v>235</v>
      </c>
      <c r="C75" s="1359">
        <v>0</v>
      </c>
      <c r="D75" s="1284"/>
      <c r="E75" s="1284"/>
      <c r="F75" s="1284"/>
      <c r="G75" s="1284"/>
      <c r="H75" s="1284"/>
      <c r="I75" s="1284"/>
      <c r="J75" s="1284"/>
      <c r="K75" s="1284"/>
      <c r="L75" s="85"/>
      <c r="M75" s="85"/>
      <c r="N75" s="85"/>
    </row>
    <row r="76" spans="1:31" s="1285" customFormat="1" ht="11.4">
      <c r="A76" s="1288" t="s">
        <v>1340</v>
      </c>
      <c r="B76" s="83" t="s">
        <v>235</v>
      </c>
      <c r="C76" s="1289">
        <v>0.1</v>
      </c>
      <c r="D76" s="1284"/>
      <c r="E76" s="1284"/>
      <c r="F76" s="1284"/>
      <c r="G76" s="1284"/>
      <c r="H76" s="1284"/>
      <c r="I76" s="1284"/>
      <c r="J76" s="1284"/>
      <c r="K76" s="1284"/>
      <c r="L76" s="85"/>
      <c r="M76" s="85"/>
      <c r="N76" s="85"/>
    </row>
    <row r="77" spans="1:31" s="1285" customFormat="1" ht="11.4">
      <c r="A77" s="1288" t="s">
        <v>1379</v>
      </c>
      <c r="B77" s="83" t="s">
        <v>197</v>
      </c>
      <c r="C77" s="1284">
        <f>(100%-$C76-C75)*C71</f>
        <v>76546.719569760273</v>
      </c>
      <c r="D77" s="1284"/>
      <c r="E77" s="85"/>
      <c r="F77" s="85"/>
      <c r="G77" s="85"/>
      <c r="H77" s="85"/>
      <c r="I77" s="85"/>
      <c r="J77" s="85"/>
      <c r="K77" s="85"/>
      <c r="L77" s="85"/>
      <c r="M77" s="85"/>
      <c r="N77" s="85"/>
    </row>
    <row r="78" spans="1:31" s="1285" customFormat="1" ht="12">
      <c r="A78" s="1288"/>
      <c r="B78" s="83"/>
      <c r="C78" s="1284"/>
      <c r="D78" s="1290"/>
      <c r="E78" s="1291"/>
      <c r="F78" s="1291"/>
      <c r="G78" s="1291"/>
      <c r="H78" s="1291"/>
      <c r="I78" s="1291"/>
      <c r="J78" s="1291"/>
      <c r="K78" s="1291"/>
      <c r="L78" s="1283"/>
      <c r="M78" s="1283"/>
      <c r="N78" s="1283"/>
    </row>
    <row r="79" spans="1:31" s="1285" customFormat="1" ht="11.4">
      <c r="A79" s="1288"/>
      <c r="B79" s="83"/>
      <c r="C79" s="1284"/>
      <c r="D79" s="83" t="s">
        <v>295</v>
      </c>
      <c r="E79" s="1465" t="s">
        <v>296</v>
      </c>
      <c r="F79" s="1465"/>
      <c r="G79" s="1465"/>
      <c r="H79" s="1465"/>
      <c r="I79" s="1465"/>
      <c r="J79" s="1465"/>
      <c r="K79" s="1465"/>
      <c r="L79" s="1465"/>
      <c r="M79" s="1465"/>
      <c r="N79" s="1465"/>
      <c r="O79" s="1465"/>
      <c r="P79" s="1465"/>
      <c r="Q79" s="1465"/>
      <c r="R79" s="1465"/>
      <c r="S79" s="1465"/>
      <c r="T79" s="1465"/>
      <c r="U79" s="1465"/>
      <c r="V79" s="1465"/>
      <c r="W79" s="1465"/>
      <c r="X79" s="1465"/>
    </row>
    <row r="80" spans="1:31" s="1285" customFormat="1" ht="11.4">
      <c r="A80" s="1288"/>
      <c r="B80" s="83"/>
      <c r="C80" s="1284"/>
      <c r="D80" s="97" t="s">
        <v>297</v>
      </c>
      <c r="E80" s="101">
        <v>1</v>
      </c>
      <c r="F80" s="101">
        <v>2</v>
      </c>
      <c r="G80" s="101">
        <v>3</v>
      </c>
      <c r="H80" s="101">
        <v>4</v>
      </c>
      <c r="I80" s="101">
        <v>5</v>
      </c>
      <c r="J80" s="102">
        <v>6</v>
      </c>
      <c r="K80" s="102">
        <v>7</v>
      </c>
      <c r="L80" s="1292">
        <v>8</v>
      </c>
      <c r="M80" s="103">
        <v>9</v>
      </c>
      <c r="N80" s="1293">
        <v>10</v>
      </c>
      <c r="O80" s="103">
        <v>11</v>
      </c>
      <c r="P80" s="1293">
        <v>12</v>
      </c>
      <c r="Q80" s="103">
        <v>13</v>
      </c>
      <c r="R80" s="1293">
        <v>14</v>
      </c>
      <c r="S80" s="103">
        <v>15</v>
      </c>
      <c r="T80" s="1293">
        <v>16</v>
      </c>
      <c r="U80" s="103">
        <v>17</v>
      </c>
      <c r="V80" s="1293">
        <v>18</v>
      </c>
      <c r="W80" s="103">
        <v>19</v>
      </c>
      <c r="X80" s="1293">
        <v>20</v>
      </c>
      <c r="Y80" s="103">
        <v>21</v>
      </c>
      <c r="Z80" s="1293">
        <v>22</v>
      </c>
      <c r="AA80" s="103">
        <v>23</v>
      </c>
      <c r="AB80" s="1293">
        <v>24</v>
      </c>
      <c r="AC80" s="103">
        <v>25</v>
      </c>
      <c r="AD80" s="1293">
        <v>26</v>
      </c>
      <c r="AE80" s="103">
        <v>27</v>
      </c>
    </row>
    <row r="81" spans="1:31" s="1285" customFormat="1" ht="11.4">
      <c r="A81" s="1288" t="s">
        <v>1380</v>
      </c>
      <c r="B81" s="83"/>
      <c r="C81" s="1284">
        <f>SUM(E81:I81)</f>
        <v>76546.719569760273</v>
      </c>
      <c r="D81" s="1284"/>
      <c r="E81" s="146">
        <f t="shared" ref="E81:G81" si="35">$C77/($C72-$C73)</f>
        <v>25515.573189920091</v>
      </c>
      <c r="F81" s="146">
        <f t="shared" si="35"/>
        <v>25515.573189920091</v>
      </c>
      <c r="G81" s="146">
        <f t="shared" si="35"/>
        <v>25515.573189920091</v>
      </c>
      <c r="H81" s="146">
        <v>0</v>
      </c>
      <c r="I81" s="146">
        <v>0</v>
      </c>
      <c r="J81" s="146">
        <v>0</v>
      </c>
      <c r="K81" s="146">
        <v>0</v>
      </c>
      <c r="L81" s="146">
        <v>0</v>
      </c>
      <c r="M81" s="146">
        <v>0</v>
      </c>
      <c r="N81" s="146">
        <v>0</v>
      </c>
      <c r="O81" s="146">
        <v>0</v>
      </c>
      <c r="P81" s="146">
        <v>0</v>
      </c>
      <c r="Q81" s="146">
        <v>0</v>
      </c>
      <c r="R81" s="146">
        <v>0</v>
      </c>
      <c r="S81" s="146">
        <v>0</v>
      </c>
      <c r="T81" s="146">
        <v>0</v>
      </c>
      <c r="U81" s="146">
        <v>0</v>
      </c>
      <c r="V81" s="146">
        <v>0</v>
      </c>
      <c r="W81" s="146">
        <v>0</v>
      </c>
      <c r="X81" s="146">
        <v>0</v>
      </c>
      <c r="Y81" s="146">
        <v>0</v>
      </c>
      <c r="Z81" s="146">
        <v>0</v>
      </c>
      <c r="AA81" s="146">
        <v>0</v>
      </c>
      <c r="AB81" s="146">
        <v>0</v>
      </c>
      <c r="AC81" s="146">
        <v>0</v>
      </c>
      <c r="AD81" s="146">
        <v>0</v>
      </c>
      <c r="AE81" s="146">
        <v>0</v>
      </c>
    </row>
    <row r="82" spans="1:31" s="1285" customFormat="1" ht="11.4">
      <c r="A82" s="1288" t="s">
        <v>1381</v>
      </c>
      <c r="B82" s="83"/>
      <c r="C82" s="1284">
        <f>SUM(E82:I82)</f>
        <v>38273.359784880136</v>
      </c>
      <c r="D82" s="1284"/>
      <c r="E82" s="1382">
        <f>$C74*C77</f>
        <v>19136.679892440068</v>
      </c>
      <c r="F82" s="146">
        <f>$C74*E84</f>
        <v>12757.786594960045</v>
      </c>
      <c r="G82" s="146">
        <f>$C74*F84</f>
        <v>6378.8932974800227</v>
      </c>
      <c r="H82" s="146">
        <f t="shared" ref="H82:I82" si="36">$C74*G84</f>
        <v>0</v>
      </c>
      <c r="I82" s="146">
        <f t="shared" si="36"/>
        <v>0</v>
      </c>
      <c r="J82" s="146">
        <f>C74*I84/100</f>
        <v>0</v>
      </c>
      <c r="K82" s="146">
        <f t="shared" ref="K82:N82" si="37">D74*J84/100</f>
        <v>0</v>
      </c>
      <c r="L82" s="146">
        <f t="shared" si="37"/>
        <v>0</v>
      </c>
      <c r="M82" s="146">
        <f t="shared" si="37"/>
        <v>0</v>
      </c>
      <c r="N82" s="146">
        <f t="shared" si="37"/>
        <v>0</v>
      </c>
      <c r="O82" s="146">
        <f t="shared" ref="O82" si="38">H74*N84/100</f>
        <v>0</v>
      </c>
      <c r="P82" s="146">
        <f t="shared" ref="P82" si="39">I74*O84/100</f>
        <v>0</v>
      </c>
      <c r="Q82" s="146">
        <f t="shared" ref="Q82" si="40">J74*P84/100</f>
        <v>0</v>
      </c>
      <c r="R82" s="146">
        <f t="shared" ref="R82" si="41">K74*Q84/100</f>
        <v>0</v>
      </c>
      <c r="S82" s="146">
        <f t="shared" ref="S82" si="42">L74*R84/100</f>
        <v>0</v>
      </c>
      <c r="T82" s="146">
        <f t="shared" ref="T82" si="43">M74*S84/100</f>
        <v>0</v>
      </c>
      <c r="U82" s="146">
        <f t="shared" ref="U82" si="44">N74*T84/100</f>
        <v>0</v>
      </c>
      <c r="V82" s="146">
        <f t="shared" ref="V82" si="45">O74*U84/100</f>
        <v>0</v>
      </c>
      <c r="W82" s="146">
        <f t="shared" ref="W82" si="46">P74*V84/100</f>
        <v>0</v>
      </c>
      <c r="X82" s="146">
        <f t="shared" ref="X82" si="47">Q74*W84/100</f>
        <v>0</v>
      </c>
      <c r="Y82" s="146">
        <f t="shared" ref="Y82" si="48">R74*X84/100</f>
        <v>0</v>
      </c>
      <c r="Z82" s="146">
        <f t="shared" ref="Z82" si="49">S74*Y84/100</f>
        <v>0</v>
      </c>
      <c r="AA82" s="146">
        <f t="shared" ref="AA82" si="50">T74*Z84/100</f>
        <v>0</v>
      </c>
      <c r="AB82" s="146">
        <f t="shared" ref="AB82" si="51">U74*AA84/100</f>
        <v>0</v>
      </c>
      <c r="AC82" s="146">
        <f t="shared" ref="AC82" si="52">V74*AB84/100</f>
        <v>0</v>
      </c>
      <c r="AD82" s="146">
        <f t="shared" ref="AD82" si="53">W74*AC84/100</f>
        <v>0</v>
      </c>
      <c r="AE82" s="146">
        <f t="shared" ref="AE82" si="54">X74*AD84/100</f>
        <v>0</v>
      </c>
    </row>
    <row r="83" spans="1:31" s="1285" customFormat="1" ht="11.4">
      <c r="A83" s="1288" t="s">
        <v>1382</v>
      </c>
      <c r="B83" s="83"/>
      <c r="C83" s="1284">
        <f>SUM(E83:I83)</f>
        <v>114820.07935464042</v>
      </c>
      <c r="D83" s="1284"/>
      <c r="E83" s="146">
        <f t="shared" ref="E83:N83" si="55">E81+E82</f>
        <v>44652.253082360156</v>
      </c>
      <c r="F83" s="146">
        <f t="shared" si="55"/>
        <v>38273.359784880136</v>
      </c>
      <c r="G83" s="146">
        <f t="shared" si="55"/>
        <v>31894.466487400114</v>
      </c>
      <c r="H83" s="146">
        <f t="shared" si="55"/>
        <v>0</v>
      </c>
      <c r="I83" s="146">
        <f t="shared" si="55"/>
        <v>0</v>
      </c>
      <c r="J83" s="146">
        <f t="shared" si="55"/>
        <v>0</v>
      </c>
      <c r="K83" s="146">
        <f t="shared" si="55"/>
        <v>0</v>
      </c>
      <c r="L83" s="146">
        <f t="shared" si="55"/>
        <v>0</v>
      </c>
      <c r="M83" s="146">
        <f t="shared" si="55"/>
        <v>0</v>
      </c>
      <c r="N83" s="146">
        <f t="shared" si="55"/>
        <v>0</v>
      </c>
      <c r="O83" s="146">
        <f t="shared" ref="O83:X83" si="56">O81+O82</f>
        <v>0</v>
      </c>
      <c r="P83" s="146">
        <f t="shared" si="56"/>
        <v>0</v>
      </c>
      <c r="Q83" s="146">
        <f t="shared" si="56"/>
        <v>0</v>
      </c>
      <c r="R83" s="146">
        <f t="shared" si="56"/>
        <v>0</v>
      </c>
      <c r="S83" s="146">
        <f t="shared" si="56"/>
        <v>0</v>
      </c>
      <c r="T83" s="146">
        <f t="shared" si="56"/>
        <v>0</v>
      </c>
      <c r="U83" s="146">
        <f t="shared" si="56"/>
        <v>0</v>
      </c>
      <c r="V83" s="146">
        <f t="shared" si="56"/>
        <v>0</v>
      </c>
      <c r="W83" s="146">
        <f t="shared" si="56"/>
        <v>0</v>
      </c>
      <c r="X83" s="146">
        <f t="shared" si="56"/>
        <v>0</v>
      </c>
      <c r="Y83" s="146">
        <f t="shared" ref="Y83:AE83" si="57">Y81+Y82</f>
        <v>0</v>
      </c>
      <c r="Z83" s="146">
        <f t="shared" si="57"/>
        <v>0</v>
      </c>
      <c r="AA83" s="146">
        <f t="shared" si="57"/>
        <v>0</v>
      </c>
      <c r="AB83" s="146">
        <f t="shared" si="57"/>
        <v>0</v>
      </c>
      <c r="AC83" s="146">
        <f t="shared" si="57"/>
        <v>0</v>
      </c>
      <c r="AD83" s="146">
        <f t="shared" si="57"/>
        <v>0</v>
      </c>
      <c r="AE83" s="146">
        <f t="shared" si="57"/>
        <v>0</v>
      </c>
    </row>
    <row r="84" spans="1:31" s="1285" customFormat="1" ht="11.4">
      <c r="A84" s="1288" t="s">
        <v>1383</v>
      </c>
      <c r="B84" s="83"/>
      <c r="C84" s="1284"/>
      <c r="D84" s="1284"/>
      <c r="E84" s="146">
        <f>$C$77-E81</f>
        <v>51031.146379840182</v>
      </c>
      <c r="F84" s="146">
        <f t="shared" ref="F84:N84" si="58">E84-F81</f>
        <v>25515.573189920091</v>
      </c>
      <c r="G84" s="146">
        <f t="shared" si="58"/>
        <v>0</v>
      </c>
      <c r="H84" s="146">
        <f t="shared" si="58"/>
        <v>0</v>
      </c>
      <c r="I84" s="146">
        <f t="shared" si="58"/>
        <v>0</v>
      </c>
      <c r="J84" s="146">
        <f t="shared" si="58"/>
        <v>0</v>
      </c>
      <c r="K84" s="146">
        <f t="shared" si="58"/>
        <v>0</v>
      </c>
      <c r="L84" s="146">
        <f t="shared" si="58"/>
        <v>0</v>
      </c>
      <c r="M84" s="146">
        <f t="shared" si="58"/>
        <v>0</v>
      </c>
      <c r="N84" s="146">
        <f t="shared" si="58"/>
        <v>0</v>
      </c>
      <c r="O84" s="146">
        <f t="shared" ref="O84" si="59">N84-O81</f>
        <v>0</v>
      </c>
      <c r="P84" s="146">
        <f t="shared" ref="P84" si="60">O84-P81</f>
        <v>0</v>
      </c>
      <c r="Q84" s="146">
        <f t="shared" ref="Q84" si="61">P84-Q81</f>
        <v>0</v>
      </c>
      <c r="R84" s="146">
        <f t="shared" ref="R84" si="62">Q84-R81</f>
        <v>0</v>
      </c>
      <c r="S84" s="146">
        <f t="shared" ref="S84" si="63">R84-S81</f>
        <v>0</v>
      </c>
      <c r="T84" s="146">
        <f t="shared" ref="T84" si="64">S84-T81</f>
        <v>0</v>
      </c>
      <c r="U84" s="146">
        <f t="shared" ref="U84" si="65">T84-U81</f>
        <v>0</v>
      </c>
      <c r="V84" s="146">
        <f t="shared" ref="V84" si="66">U84-V81</f>
        <v>0</v>
      </c>
      <c r="W84" s="146">
        <f t="shared" ref="W84" si="67">V84-W81</f>
        <v>0</v>
      </c>
      <c r="X84" s="146">
        <f t="shared" ref="X84" si="68">W84-X81</f>
        <v>0</v>
      </c>
      <c r="Y84" s="146">
        <f t="shared" ref="Y84" si="69">X84-Y81</f>
        <v>0</v>
      </c>
      <c r="Z84" s="146">
        <f t="shared" ref="Z84" si="70">Y84-Z81</f>
        <v>0</v>
      </c>
      <c r="AA84" s="146">
        <f t="shared" ref="AA84" si="71">Z84-AA81</f>
        <v>0</v>
      </c>
      <c r="AB84" s="146">
        <f t="shared" ref="AB84" si="72">AA84-AB81</f>
        <v>0</v>
      </c>
      <c r="AC84" s="146">
        <f t="shared" ref="AC84" si="73">AB84-AC81</f>
        <v>0</v>
      </c>
      <c r="AD84" s="146">
        <f t="shared" ref="AD84" si="74">AC84-AD81</f>
        <v>0</v>
      </c>
      <c r="AE84" s="146">
        <f t="shared" ref="AE84" si="75">AD84-AE81</f>
        <v>0</v>
      </c>
    </row>
    <row r="85" spans="1:31" s="1285" customFormat="1" ht="11.4">
      <c r="A85" s="1288"/>
      <c r="B85" s="83"/>
      <c r="C85" s="1284"/>
      <c r="D85" s="1284"/>
      <c r="E85" s="146"/>
      <c r="F85" s="146"/>
      <c r="G85" s="146"/>
      <c r="H85" s="146"/>
      <c r="I85" s="146"/>
      <c r="J85" s="146"/>
      <c r="K85" s="146"/>
      <c r="L85" s="146"/>
      <c r="M85" s="146"/>
      <c r="N85" s="146"/>
      <c r="O85" s="146"/>
      <c r="P85" s="146"/>
      <c r="Q85" s="146"/>
      <c r="R85" s="146"/>
      <c r="S85" s="146"/>
      <c r="T85" s="146"/>
      <c r="U85" s="146"/>
      <c r="V85" s="146"/>
      <c r="W85" s="146"/>
      <c r="X85" s="146"/>
      <c r="Y85" s="146"/>
      <c r="Z85" s="146"/>
      <c r="AA85" s="146"/>
      <c r="AB85" s="146"/>
      <c r="AC85" s="146"/>
      <c r="AD85" s="146"/>
      <c r="AE85" s="146"/>
    </row>
    <row r="86" spans="1:31" s="1285" customFormat="1" ht="11.4">
      <c r="A86" s="1286" t="s">
        <v>1384</v>
      </c>
      <c r="B86" s="83"/>
      <c r="C86" s="1284"/>
      <c r="D86" s="1284"/>
      <c r="E86" s="146"/>
      <c r="F86" s="146"/>
      <c r="G86" s="146"/>
      <c r="H86" s="146"/>
      <c r="I86" s="146"/>
      <c r="J86" s="146"/>
      <c r="K86" s="146"/>
      <c r="L86" s="146"/>
      <c r="M86" s="146"/>
      <c r="N86" s="146"/>
      <c r="O86" s="146"/>
      <c r="P86" s="146"/>
      <c r="Q86" s="146"/>
      <c r="R86" s="146"/>
      <c r="S86" s="146"/>
      <c r="T86" s="146"/>
      <c r="U86" s="146"/>
      <c r="V86" s="146"/>
      <c r="W86" s="146"/>
      <c r="X86" s="146"/>
      <c r="Y86" s="146"/>
      <c r="Z86" s="146"/>
      <c r="AA86" s="146"/>
      <c r="AB86" s="146"/>
      <c r="AC86" s="146"/>
      <c r="AD86" s="146"/>
      <c r="AE86" s="146"/>
    </row>
    <row r="87" spans="1:31" s="1285" customFormat="1" ht="11.4">
      <c r="A87" s="1294" t="s">
        <v>1385</v>
      </c>
      <c r="B87" s="83"/>
      <c r="C87" s="1284"/>
      <c r="D87" s="1284"/>
      <c r="E87" s="146"/>
      <c r="F87" s="146"/>
      <c r="G87" s="146"/>
      <c r="H87" s="146"/>
      <c r="I87" s="146"/>
      <c r="J87" s="146"/>
      <c r="K87" s="146"/>
      <c r="L87" s="146"/>
      <c r="M87" s="146"/>
      <c r="N87" s="146"/>
      <c r="O87" s="146"/>
      <c r="P87" s="146"/>
      <c r="Q87" s="146"/>
      <c r="R87" s="146"/>
      <c r="S87" s="146"/>
      <c r="T87" s="146"/>
      <c r="U87" s="146"/>
      <c r="V87" s="146"/>
      <c r="W87" s="146"/>
      <c r="X87" s="146"/>
      <c r="Y87" s="146"/>
      <c r="Z87" s="146"/>
      <c r="AA87" s="146"/>
      <c r="AB87" s="146"/>
      <c r="AC87" s="146"/>
      <c r="AD87" s="146"/>
      <c r="AE87" s="146"/>
    </row>
    <row r="88" spans="1:31" s="1285" customFormat="1" ht="11.4">
      <c r="A88" s="1288" t="s">
        <v>1386</v>
      </c>
      <c r="B88" s="1295"/>
      <c r="C88" s="1284"/>
      <c r="D88" s="1284"/>
      <c r="E88" s="146">
        <f>$B88*E87</f>
        <v>0</v>
      </c>
      <c r="F88" s="146">
        <f t="shared" ref="F88:N88" si="76">$B88*F87</f>
        <v>0</v>
      </c>
      <c r="G88" s="146">
        <f t="shared" si="76"/>
        <v>0</v>
      </c>
      <c r="H88" s="146">
        <f t="shared" si="76"/>
        <v>0</v>
      </c>
      <c r="I88" s="146">
        <f t="shared" si="76"/>
        <v>0</v>
      </c>
      <c r="J88" s="146">
        <f t="shared" si="76"/>
        <v>0</v>
      </c>
      <c r="K88" s="146">
        <f t="shared" si="76"/>
        <v>0</v>
      </c>
      <c r="L88" s="146">
        <f t="shared" si="76"/>
        <v>0</v>
      </c>
      <c r="M88" s="146">
        <f t="shared" si="76"/>
        <v>0</v>
      </c>
      <c r="N88" s="146">
        <f t="shared" si="76"/>
        <v>0</v>
      </c>
      <c r="O88" s="146">
        <f t="shared" ref="O88:X88" si="77">$B88*O87</f>
        <v>0</v>
      </c>
      <c r="P88" s="146">
        <f t="shared" si="77"/>
        <v>0</v>
      </c>
      <c r="Q88" s="146">
        <f t="shared" si="77"/>
        <v>0</v>
      </c>
      <c r="R88" s="146">
        <f t="shared" si="77"/>
        <v>0</v>
      </c>
      <c r="S88" s="146">
        <f t="shared" si="77"/>
        <v>0</v>
      </c>
      <c r="T88" s="146">
        <f t="shared" si="77"/>
        <v>0</v>
      </c>
      <c r="U88" s="146">
        <f t="shared" si="77"/>
        <v>0</v>
      </c>
      <c r="V88" s="146">
        <f t="shared" si="77"/>
        <v>0</v>
      </c>
      <c r="W88" s="146">
        <f t="shared" si="77"/>
        <v>0</v>
      </c>
      <c r="X88" s="146">
        <f t="shared" si="77"/>
        <v>0</v>
      </c>
      <c r="Y88" s="146">
        <f t="shared" ref="Y88:AE88" si="78">$B88*Y87</f>
        <v>0</v>
      </c>
      <c r="Z88" s="146">
        <f t="shared" si="78"/>
        <v>0</v>
      </c>
      <c r="AA88" s="146">
        <f t="shared" si="78"/>
        <v>0</v>
      </c>
      <c r="AB88" s="146">
        <f t="shared" si="78"/>
        <v>0</v>
      </c>
      <c r="AC88" s="146">
        <f t="shared" si="78"/>
        <v>0</v>
      </c>
      <c r="AD88" s="146">
        <f t="shared" si="78"/>
        <v>0</v>
      </c>
      <c r="AE88" s="146">
        <f t="shared" si="78"/>
        <v>0</v>
      </c>
    </row>
    <row r="89" spans="1:31" s="1285" customFormat="1" ht="11.4">
      <c r="A89" s="1288"/>
      <c r="B89" s="83"/>
      <c r="C89" s="1284"/>
      <c r="D89" s="1284"/>
      <c r="E89" s="1284"/>
      <c r="F89" s="1284"/>
      <c r="G89" s="1284"/>
      <c r="H89" s="1284"/>
      <c r="I89" s="1284"/>
      <c r="J89" s="1284"/>
      <c r="K89" s="1284"/>
      <c r="L89" s="1284"/>
      <c r="M89" s="1284"/>
      <c r="N89" s="1284"/>
      <c r="O89" s="1284"/>
      <c r="P89" s="1284"/>
      <c r="Q89" s="1284"/>
      <c r="R89" s="1284"/>
      <c r="S89" s="1284"/>
      <c r="T89" s="1284"/>
      <c r="U89" s="1284"/>
      <c r="V89" s="1284"/>
      <c r="W89" s="1284"/>
      <c r="X89" s="1284"/>
      <c r="Y89" s="1284"/>
      <c r="Z89" s="1284"/>
      <c r="AA89" s="1284"/>
      <c r="AB89" s="1284"/>
      <c r="AC89" s="1284"/>
      <c r="AD89" s="1284"/>
      <c r="AE89" s="1284"/>
    </row>
    <row r="90" spans="1:31" s="1285" customFormat="1" ht="12">
      <c r="A90" s="1296" t="s">
        <v>1342</v>
      </c>
      <c r="B90" s="97"/>
      <c r="C90" s="1290"/>
      <c r="D90" s="1290"/>
      <c r="E90" s="1284"/>
      <c r="F90" s="1284"/>
      <c r="G90" s="1284"/>
      <c r="H90" s="1284"/>
      <c r="I90" s="1284"/>
      <c r="J90" s="1284"/>
      <c r="K90" s="1284"/>
      <c r="L90" s="1284"/>
      <c r="M90" s="1284"/>
      <c r="N90" s="1284"/>
      <c r="O90" s="1284"/>
      <c r="P90" s="1284"/>
      <c r="Q90" s="1284"/>
      <c r="R90" s="1284"/>
      <c r="S90" s="1284"/>
      <c r="T90" s="1284"/>
      <c r="U90" s="1284"/>
      <c r="V90" s="1284"/>
      <c r="W90" s="1284"/>
      <c r="X90" s="1284"/>
      <c r="Y90" s="1284"/>
      <c r="Z90" s="1284"/>
      <c r="AA90" s="1284"/>
      <c r="AB90" s="1284"/>
      <c r="AC90" s="1284"/>
      <c r="AD90" s="1284"/>
      <c r="AE90" s="1284"/>
    </row>
    <row r="91" spans="1:31" s="1285" customFormat="1" ht="11.4">
      <c r="A91" s="85" t="s">
        <v>293</v>
      </c>
      <c r="B91" s="85"/>
      <c r="C91" s="85"/>
      <c r="D91" s="83" t="s">
        <v>295</v>
      </c>
      <c r="E91" s="1465" t="s">
        <v>296</v>
      </c>
      <c r="F91" s="1465"/>
      <c r="G91" s="1465"/>
      <c r="H91" s="1465"/>
      <c r="I91" s="1465"/>
      <c r="J91" s="1465"/>
      <c r="K91" s="1465"/>
      <c r="L91" s="1465"/>
      <c r="M91" s="1465"/>
      <c r="N91" s="1465"/>
      <c r="O91" s="1465"/>
      <c r="P91" s="1465"/>
      <c r="Q91" s="1465"/>
      <c r="R91" s="1465"/>
      <c r="S91" s="1465"/>
      <c r="T91" s="1465"/>
      <c r="U91" s="1465"/>
      <c r="V91" s="1465"/>
      <c r="W91" s="1465"/>
      <c r="X91" s="1465"/>
    </row>
    <row r="92" spans="1:31" s="1285" customFormat="1" ht="11.4">
      <c r="A92" s="96"/>
      <c r="B92" s="96"/>
      <c r="C92" s="96"/>
      <c r="D92" s="97" t="s">
        <v>297</v>
      </c>
      <c r="E92" s="101">
        <v>1</v>
      </c>
      <c r="F92" s="101">
        <v>2</v>
      </c>
      <c r="G92" s="101">
        <v>3</v>
      </c>
      <c r="H92" s="101">
        <v>4</v>
      </c>
      <c r="I92" s="101">
        <v>5</v>
      </c>
      <c r="J92" s="102">
        <v>6</v>
      </c>
      <c r="K92" s="102">
        <v>7</v>
      </c>
      <c r="L92" s="1292">
        <v>8</v>
      </c>
      <c r="M92" s="103">
        <v>9</v>
      </c>
      <c r="N92" s="1293">
        <v>10</v>
      </c>
      <c r="O92" s="1293">
        <v>11</v>
      </c>
      <c r="P92" s="1293">
        <v>12</v>
      </c>
      <c r="Q92" s="1293">
        <v>13</v>
      </c>
      <c r="R92" s="1293">
        <v>14</v>
      </c>
      <c r="S92" s="1293">
        <v>15</v>
      </c>
      <c r="T92" s="1293">
        <v>16</v>
      </c>
      <c r="U92" s="1293">
        <v>17</v>
      </c>
      <c r="V92" s="1293">
        <v>18</v>
      </c>
      <c r="W92" s="1293">
        <v>19</v>
      </c>
      <c r="X92" s="1293">
        <v>20</v>
      </c>
      <c r="Y92" s="1293">
        <v>21</v>
      </c>
      <c r="Z92" s="1293">
        <v>22</v>
      </c>
      <c r="AA92" s="1293">
        <v>23</v>
      </c>
      <c r="AB92" s="1293">
        <v>24</v>
      </c>
      <c r="AC92" s="1293">
        <v>25</v>
      </c>
      <c r="AD92" s="1293">
        <v>26</v>
      </c>
      <c r="AE92" s="1293">
        <v>27</v>
      </c>
    </row>
    <row r="93" spans="1:31" s="1285" customFormat="1" ht="11.4">
      <c r="A93" s="1287" t="s">
        <v>1345</v>
      </c>
      <c r="B93" s="85"/>
      <c r="C93" s="85"/>
      <c r="D93" s="85"/>
      <c r="E93" s="85"/>
      <c r="F93" s="85"/>
      <c r="G93" s="85"/>
      <c r="H93" s="85"/>
      <c r="I93" s="85"/>
      <c r="J93" s="85"/>
      <c r="K93" s="85"/>
      <c r="L93" s="85"/>
      <c r="M93" s="85"/>
      <c r="N93" s="85"/>
      <c r="O93" s="85"/>
      <c r="P93" s="85"/>
      <c r="Q93" s="85"/>
      <c r="R93" s="85"/>
      <c r="S93" s="85"/>
      <c r="T93" s="85"/>
      <c r="U93" s="85"/>
      <c r="V93" s="85"/>
      <c r="W93" s="85"/>
      <c r="X93" s="85"/>
      <c r="Y93" s="85"/>
      <c r="Z93" s="85"/>
      <c r="AA93" s="85"/>
      <c r="AB93" s="85"/>
      <c r="AC93" s="85"/>
      <c r="AD93" s="85"/>
      <c r="AE93" s="85"/>
    </row>
    <row r="94" spans="1:31" s="1285" customFormat="1" ht="11.4">
      <c r="A94" s="140" t="s">
        <v>1343</v>
      </c>
      <c r="B94" s="85"/>
      <c r="C94" s="146"/>
      <c r="D94" s="146">
        <f t="shared" ref="D94" si="79">D48</f>
        <v>9.9106655868118176E-2</v>
      </c>
      <c r="E94" s="146">
        <f t="shared" ref="E94:AE94" si="80">E26</f>
        <v>15866.28282114321</v>
      </c>
      <c r="F94" s="146">
        <f t="shared" si="80"/>
        <v>15837.950173248311</v>
      </c>
      <c r="G94" s="146">
        <f t="shared" si="80"/>
        <v>15809.617525353413</v>
      </c>
      <c r="H94" s="146">
        <f t="shared" si="80"/>
        <v>15781.284877458515</v>
      </c>
      <c r="I94" s="146">
        <f t="shared" si="80"/>
        <v>12602.361783650893</v>
      </c>
      <c r="J94" s="146">
        <f t="shared" si="80"/>
        <v>15724.619581668718</v>
      </c>
      <c r="K94" s="146">
        <f t="shared" si="80"/>
        <v>15696.286933773816</v>
      </c>
      <c r="L94" s="146">
        <f t="shared" si="80"/>
        <v>15667.954285878919</v>
      </c>
      <c r="M94" s="146">
        <f t="shared" si="80"/>
        <v>15639.621637984019</v>
      </c>
      <c r="N94" s="146">
        <f t="shared" si="80"/>
        <v>12489.031192071297</v>
      </c>
      <c r="O94" s="146">
        <f t="shared" si="80"/>
        <v>15582.956342194222</v>
      </c>
      <c r="P94" s="146">
        <f t="shared" si="80"/>
        <v>15554.623694299324</v>
      </c>
      <c r="Q94" s="146">
        <f t="shared" si="80"/>
        <v>15526.291046404427</v>
      </c>
      <c r="R94" s="146">
        <f t="shared" si="80"/>
        <v>15497.958398509527</v>
      </c>
      <c r="S94" s="146">
        <f t="shared" si="80"/>
        <v>12375.700600491704</v>
      </c>
      <c r="T94" s="146">
        <f t="shared" si="80"/>
        <v>15441.29310271973</v>
      </c>
      <c r="U94" s="146">
        <f t="shared" si="80"/>
        <v>15412.96045482483</v>
      </c>
      <c r="V94" s="146">
        <f t="shared" si="80"/>
        <v>15384.627806929931</v>
      </c>
      <c r="W94" s="146">
        <f t="shared" si="80"/>
        <v>15356.295159035033</v>
      </c>
      <c r="X94" s="146">
        <f t="shared" si="80"/>
        <v>12262.370008912108</v>
      </c>
      <c r="Y94" s="146">
        <f t="shared" si="80"/>
        <v>15299.629863245233</v>
      </c>
      <c r="Z94" s="146">
        <f t="shared" si="80"/>
        <v>15271.29721535034</v>
      </c>
      <c r="AA94" s="146">
        <f t="shared" si="80"/>
        <v>15242.964567455445</v>
      </c>
      <c r="AB94" s="146">
        <f t="shared" si="80"/>
        <v>15214.631919560536</v>
      </c>
      <c r="AC94" s="146">
        <f t="shared" si="80"/>
        <v>12149.039417332513</v>
      </c>
      <c r="AD94" s="146">
        <f t="shared" si="80"/>
        <v>15157.966623770748</v>
      </c>
      <c r="AE94" s="146">
        <f t="shared" si="80"/>
        <v>15129.633975875853</v>
      </c>
    </row>
    <row r="95" spans="1:31" s="1285" customFormat="1" ht="11.4">
      <c r="A95" s="140" t="s">
        <v>1372</v>
      </c>
      <c r="B95" s="85"/>
      <c r="C95" s="146"/>
      <c r="D95" s="146">
        <v>0</v>
      </c>
      <c r="E95" s="146">
        <f>C77</f>
        <v>76546.719569760273</v>
      </c>
      <c r="F95" s="146">
        <v>0</v>
      </c>
      <c r="G95" s="146">
        <v>0</v>
      </c>
      <c r="H95" s="146"/>
      <c r="I95" s="146"/>
      <c r="J95" s="146"/>
      <c r="K95" s="146"/>
      <c r="L95" s="146"/>
      <c r="M95" s="146"/>
      <c r="N95" s="146"/>
      <c r="O95" s="146"/>
      <c r="P95" s="146"/>
      <c r="Q95" s="146"/>
      <c r="R95" s="146"/>
      <c r="S95" s="146"/>
      <c r="T95" s="146"/>
      <c r="U95" s="146"/>
      <c r="V95" s="146"/>
      <c r="W95" s="146"/>
      <c r="X95" s="146"/>
      <c r="Y95" s="146"/>
      <c r="Z95" s="146"/>
      <c r="AA95" s="146"/>
      <c r="AB95" s="146"/>
      <c r="AC95" s="146"/>
      <c r="AD95" s="146"/>
      <c r="AE95" s="146"/>
    </row>
    <row r="96" spans="1:31" s="1285" customFormat="1" ht="11.4">
      <c r="A96" s="140" t="s">
        <v>1384</v>
      </c>
      <c r="B96" s="85"/>
      <c r="C96" s="146"/>
      <c r="D96" s="146">
        <v>0</v>
      </c>
      <c r="E96" s="146">
        <f t="shared" ref="E96:N96" si="81">E87</f>
        <v>0</v>
      </c>
      <c r="F96" s="146">
        <f t="shared" si="81"/>
        <v>0</v>
      </c>
      <c r="G96" s="146">
        <f t="shared" si="81"/>
        <v>0</v>
      </c>
      <c r="H96" s="146">
        <f t="shared" si="81"/>
        <v>0</v>
      </c>
      <c r="I96" s="146">
        <f t="shared" si="81"/>
        <v>0</v>
      </c>
      <c r="J96" s="146">
        <f t="shared" si="81"/>
        <v>0</v>
      </c>
      <c r="K96" s="146">
        <f t="shared" si="81"/>
        <v>0</v>
      </c>
      <c r="L96" s="146">
        <f t="shared" si="81"/>
        <v>0</v>
      </c>
      <c r="M96" s="146">
        <f t="shared" si="81"/>
        <v>0</v>
      </c>
      <c r="N96" s="146">
        <f t="shared" si="81"/>
        <v>0</v>
      </c>
      <c r="O96" s="146">
        <f t="shared" ref="O96:X96" si="82">O87</f>
        <v>0</v>
      </c>
      <c r="P96" s="146">
        <f t="shared" si="82"/>
        <v>0</v>
      </c>
      <c r="Q96" s="146">
        <f t="shared" si="82"/>
        <v>0</v>
      </c>
      <c r="R96" s="146">
        <f t="shared" si="82"/>
        <v>0</v>
      </c>
      <c r="S96" s="146">
        <f t="shared" si="82"/>
        <v>0</v>
      </c>
      <c r="T96" s="146">
        <f t="shared" si="82"/>
        <v>0</v>
      </c>
      <c r="U96" s="146">
        <f t="shared" si="82"/>
        <v>0</v>
      </c>
      <c r="V96" s="146">
        <f t="shared" si="82"/>
        <v>0</v>
      </c>
      <c r="W96" s="146">
        <f t="shared" si="82"/>
        <v>0</v>
      </c>
      <c r="X96" s="146">
        <f t="shared" si="82"/>
        <v>0</v>
      </c>
      <c r="Y96" s="146">
        <f t="shared" ref="Y96:AE96" si="83">Y87</f>
        <v>0</v>
      </c>
      <c r="Z96" s="146">
        <f t="shared" si="83"/>
        <v>0</v>
      </c>
      <c r="AA96" s="146">
        <f t="shared" si="83"/>
        <v>0</v>
      </c>
      <c r="AB96" s="146">
        <f t="shared" si="83"/>
        <v>0</v>
      </c>
      <c r="AC96" s="146">
        <f t="shared" si="83"/>
        <v>0</v>
      </c>
      <c r="AD96" s="146">
        <f t="shared" si="83"/>
        <v>0</v>
      </c>
      <c r="AE96" s="146">
        <f t="shared" si="83"/>
        <v>0</v>
      </c>
    </row>
    <row r="97" spans="1:31" s="1285" customFormat="1" ht="11.4">
      <c r="A97" s="1381" t="s">
        <v>1387</v>
      </c>
      <c r="B97" s="1276"/>
      <c r="C97" s="1382"/>
      <c r="D97" s="1382"/>
      <c r="E97" s="1382">
        <f>C75*C77</f>
        <v>0</v>
      </c>
      <c r="F97" s="146"/>
      <c r="G97" s="146"/>
      <c r="H97" s="146"/>
      <c r="I97" s="146"/>
      <c r="J97" s="146"/>
      <c r="K97" s="146"/>
      <c r="L97" s="146"/>
      <c r="M97" s="146"/>
      <c r="N97" s="146"/>
      <c r="O97" s="146"/>
      <c r="P97" s="146"/>
      <c r="Q97" s="146"/>
      <c r="R97" s="146"/>
      <c r="S97" s="146"/>
      <c r="T97" s="146"/>
      <c r="U97" s="146"/>
      <c r="V97" s="146"/>
      <c r="W97" s="146"/>
      <c r="X97" s="146"/>
      <c r="Y97" s="146"/>
      <c r="Z97" s="146"/>
      <c r="AA97" s="146"/>
      <c r="AB97" s="146"/>
      <c r="AC97" s="146"/>
      <c r="AD97" s="146"/>
      <c r="AE97" s="146"/>
    </row>
    <row r="98" spans="1:31" s="1285" customFormat="1" ht="11.4">
      <c r="A98" s="140" t="s">
        <v>1344</v>
      </c>
      <c r="B98" s="85"/>
      <c r="C98" s="146"/>
      <c r="D98" s="146"/>
      <c r="E98" s="146">
        <f>C76*C71</f>
        <v>8505.1910633066982</v>
      </c>
      <c r="F98" s="146"/>
      <c r="G98" s="146"/>
      <c r="H98" s="146"/>
      <c r="I98" s="146"/>
      <c r="J98" s="146"/>
      <c r="K98" s="146"/>
      <c r="L98" s="146"/>
      <c r="M98" s="146"/>
      <c r="N98" s="146"/>
      <c r="O98" s="146"/>
      <c r="P98" s="146"/>
      <c r="Q98" s="146"/>
      <c r="R98" s="146"/>
      <c r="S98" s="146"/>
      <c r="T98" s="146"/>
      <c r="U98" s="146"/>
      <c r="V98" s="146"/>
      <c r="W98" s="146"/>
      <c r="X98" s="146"/>
      <c r="Y98" s="146"/>
      <c r="Z98" s="146"/>
      <c r="AA98" s="146"/>
      <c r="AB98" s="146"/>
      <c r="AC98" s="146"/>
      <c r="AD98" s="146"/>
      <c r="AE98" s="146"/>
    </row>
    <row r="99" spans="1:31" s="1285" customFormat="1" ht="11.4">
      <c r="A99" s="1287" t="s">
        <v>1346</v>
      </c>
      <c r="B99" s="85"/>
      <c r="C99" s="146"/>
      <c r="D99" s="146">
        <f t="shared" ref="D99:N99" si="84">SUM(D94:D98)</f>
        <v>9.9106655868118176E-2</v>
      </c>
      <c r="E99" s="146">
        <f t="shared" si="84"/>
        <v>100918.19345421018</v>
      </c>
      <c r="F99" s="146">
        <f t="shared" si="84"/>
        <v>15837.950173248311</v>
      </c>
      <c r="G99" s="146">
        <f t="shared" si="84"/>
        <v>15809.617525353413</v>
      </c>
      <c r="H99" s="146">
        <f t="shared" si="84"/>
        <v>15781.284877458515</v>
      </c>
      <c r="I99" s="146">
        <f t="shared" si="84"/>
        <v>12602.361783650893</v>
      </c>
      <c r="J99" s="146">
        <f t="shared" si="84"/>
        <v>15724.619581668718</v>
      </c>
      <c r="K99" s="146">
        <f t="shared" si="84"/>
        <v>15696.286933773816</v>
      </c>
      <c r="L99" s="146">
        <f t="shared" si="84"/>
        <v>15667.954285878919</v>
      </c>
      <c r="M99" s="146">
        <f t="shared" si="84"/>
        <v>15639.621637984019</v>
      </c>
      <c r="N99" s="146">
        <f t="shared" si="84"/>
        <v>12489.031192071297</v>
      </c>
      <c r="O99" s="146">
        <f t="shared" ref="O99:X99" si="85">SUM(O94:O98)</f>
        <v>15582.956342194222</v>
      </c>
      <c r="P99" s="146">
        <f t="shared" si="85"/>
        <v>15554.623694299324</v>
      </c>
      <c r="Q99" s="146">
        <f t="shared" si="85"/>
        <v>15526.291046404427</v>
      </c>
      <c r="R99" s="146">
        <f t="shared" si="85"/>
        <v>15497.958398509527</v>
      </c>
      <c r="S99" s="146">
        <f t="shared" si="85"/>
        <v>12375.700600491704</v>
      </c>
      <c r="T99" s="146">
        <f t="shared" si="85"/>
        <v>15441.29310271973</v>
      </c>
      <c r="U99" s="146">
        <f t="shared" si="85"/>
        <v>15412.96045482483</v>
      </c>
      <c r="V99" s="146">
        <f t="shared" si="85"/>
        <v>15384.627806929931</v>
      </c>
      <c r="W99" s="146">
        <f t="shared" si="85"/>
        <v>15356.295159035033</v>
      </c>
      <c r="X99" s="146">
        <f t="shared" si="85"/>
        <v>12262.370008912108</v>
      </c>
      <c r="Y99" s="146">
        <f t="shared" ref="Y99:AE99" si="86">SUM(Y94:Y98)</f>
        <v>15299.629863245233</v>
      </c>
      <c r="Z99" s="146">
        <f t="shared" si="86"/>
        <v>15271.29721535034</v>
      </c>
      <c r="AA99" s="146">
        <f t="shared" si="86"/>
        <v>15242.964567455445</v>
      </c>
      <c r="AB99" s="146">
        <f t="shared" si="86"/>
        <v>15214.631919560536</v>
      </c>
      <c r="AC99" s="146">
        <f t="shared" si="86"/>
        <v>12149.039417332513</v>
      </c>
      <c r="AD99" s="146">
        <f t="shared" si="86"/>
        <v>15157.966623770748</v>
      </c>
      <c r="AE99" s="146">
        <f t="shared" si="86"/>
        <v>15129.633975875853</v>
      </c>
    </row>
    <row r="100" spans="1:31" s="1285" customFormat="1" ht="11.4">
      <c r="A100" s="1287"/>
      <c r="B100" s="85"/>
      <c r="C100" s="146"/>
      <c r="D100" s="146"/>
      <c r="E100" s="146"/>
      <c r="F100" s="146"/>
      <c r="G100" s="146"/>
      <c r="H100" s="146"/>
      <c r="I100" s="146"/>
      <c r="J100" s="146"/>
      <c r="K100" s="146"/>
      <c r="L100" s="146"/>
      <c r="M100" s="146"/>
      <c r="N100" s="146"/>
      <c r="O100" s="146"/>
      <c r="P100" s="146"/>
      <c r="Q100" s="146"/>
      <c r="R100" s="146"/>
      <c r="S100" s="146"/>
      <c r="T100" s="146"/>
      <c r="U100" s="146"/>
      <c r="V100" s="146"/>
      <c r="W100" s="146"/>
      <c r="X100" s="146"/>
      <c r="Y100" s="146"/>
      <c r="Z100" s="146"/>
      <c r="AA100" s="146"/>
      <c r="AB100" s="146"/>
      <c r="AC100" s="146"/>
      <c r="AD100" s="146"/>
      <c r="AE100" s="146"/>
    </row>
    <row r="101" spans="1:31" s="1285" customFormat="1" ht="11.4">
      <c r="A101" s="1287" t="s">
        <v>1347</v>
      </c>
      <c r="B101" s="85"/>
      <c r="C101" s="146"/>
      <c r="D101" s="146"/>
      <c r="E101" s="146"/>
      <c r="F101" s="146"/>
      <c r="G101" s="146"/>
      <c r="H101" s="146"/>
      <c r="I101" s="146"/>
      <c r="J101" s="146"/>
      <c r="K101" s="146"/>
      <c r="L101" s="146"/>
      <c r="M101" s="146"/>
      <c r="N101" s="146"/>
      <c r="O101" s="146"/>
      <c r="P101" s="146"/>
      <c r="Q101" s="146"/>
      <c r="R101" s="146"/>
      <c r="S101" s="146"/>
      <c r="T101" s="146"/>
      <c r="U101" s="146"/>
      <c r="V101" s="146"/>
      <c r="W101" s="146"/>
      <c r="X101" s="146"/>
      <c r="Y101" s="146"/>
      <c r="Z101" s="146"/>
      <c r="AA101" s="146"/>
      <c r="AB101" s="146"/>
      <c r="AC101" s="146"/>
      <c r="AD101" s="146"/>
      <c r="AE101" s="146"/>
    </row>
    <row r="102" spans="1:31" s="1285" customFormat="1" ht="11.4">
      <c r="A102" s="85" t="s">
        <v>1388</v>
      </c>
      <c r="B102" s="85"/>
      <c r="C102" s="146"/>
      <c r="D102" s="146">
        <v>0</v>
      </c>
      <c r="E102" s="146">
        <f>E38</f>
        <v>85289.365205900409</v>
      </c>
      <c r="F102" s="146">
        <f t="shared" ref="F102:X102" si="87">F38</f>
        <v>4015.140958819914</v>
      </c>
      <c r="G102" s="146">
        <f t="shared" si="87"/>
        <v>4015.140958819914</v>
      </c>
      <c r="H102" s="146">
        <f t="shared" si="87"/>
        <v>4015.140958819914</v>
      </c>
      <c r="I102" s="146">
        <f t="shared" si="87"/>
        <v>4015.140958819914</v>
      </c>
      <c r="J102" s="146">
        <f t="shared" si="87"/>
        <v>4015.140958819914</v>
      </c>
      <c r="K102" s="146">
        <f t="shared" si="87"/>
        <v>4015.140958819914</v>
      </c>
      <c r="L102" s="146">
        <f t="shared" si="87"/>
        <v>4015.140958819914</v>
      </c>
      <c r="M102" s="146">
        <f t="shared" si="87"/>
        <v>4015.140958819914</v>
      </c>
      <c r="N102" s="146">
        <f t="shared" si="87"/>
        <v>4015.140958819914</v>
      </c>
      <c r="O102" s="146">
        <f t="shared" si="87"/>
        <v>4015.140958819914</v>
      </c>
      <c r="P102" s="146">
        <f t="shared" si="87"/>
        <v>4015.140958819914</v>
      </c>
      <c r="Q102" s="146">
        <f t="shared" si="87"/>
        <v>4015.140958819914</v>
      </c>
      <c r="R102" s="146">
        <f t="shared" si="87"/>
        <v>4015.140958819914</v>
      </c>
      <c r="S102" s="146">
        <f t="shared" si="87"/>
        <v>3961.1740104486785</v>
      </c>
      <c r="T102" s="146">
        <f t="shared" si="87"/>
        <v>3961.1740104486785</v>
      </c>
      <c r="U102" s="146">
        <f t="shared" si="87"/>
        <v>3961.1740104486785</v>
      </c>
      <c r="V102" s="146">
        <f t="shared" si="87"/>
        <v>3961.1740104486785</v>
      </c>
      <c r="W102" s="146">
        <f t="shared" si="87"/>
        <v>3961.1740104486785</v>
      </c>
      <c r="X102" s="146">
        <f t="shared" si="87"/>
        <v>3961.1740104486785</v>
      </c>
      <c r="Y102" s="146">
        <f t="shared" ref="Y102:AE102" si="88">Y38</f>
        <v>3961.1740104486785</v>
      </c>
      <c r="Z102" s="146">
        <f t="shared" si="88"/>
        <v>3961.1740104486785</v>
      </c>
      <c r="AA102" s="146">
        <f t="shared" si="88"/>
        <v>3961.1740104486785</v>
      </c>
      <c r="AB102" s="146">
        <f t="shared" si="88"/>
        <v>3961.1740104486785</v>
      </c>
      <c r="AC102" s="146">
        <f t="shared" si="88"/>
        <v>3961.1740104486785</v>
      </c>
      <c r="AD102" s="146">
        <f t="shared" si="88"/>
        <v>3961.1740104486785</v>
      </c>
      <c r="AE102" s="146">
        <f t="shared" si="88"/>
        <v>3961.1740104486785</v>
      </c>
    </row>
    <row r="103" spans="1:31" s="1285" customFormat="1" ht="11.4">
      <c r="A103" s="1297" t="s">
        <v>1389</v>
      </c>
      <c r="B103" s="85"/>
      <c r="C103" s="146"/>
      <c r="D103" s="146"/>
      <c r="E103" s="146"/>
      <c r="F103" s="146"/>
      <c r="G103" s="146"/>
      <c r="H103" s="146"/>
      <c r="I103" s="146"/>
      <c r="J103" s="146"/>
      <c r="K103" s="146"/>
      <c r="L103" s="146"/>
      <c r="M103" s="146"/>
      <c r="N103" s="146"/>
      <c r="O103" s="146"/>
      <c r="P103" s="146"/>
      <c r="Q103" s="146"/>
      <c r="R103" s="146"/>
      <c r="S103" s="146"/>
      <c r="T103" s="146"/>
      <c r="U103" s="146"/>
      <c r="V103" s="146"/>
      <c r="W103" s="146"/>
      <c r="X103" s="146"/>
      <c r="Y103" s="146"/>
      <c r="Z103" s="146"/>
      <c r="AA103" s="146"/>
      <c r="AB103" s="146"/>
      <c r="AC103" s="146"/>
      <c r="AD103" s="146"/>
      <c r="AE103" s="146"/>
    </row>
    <row r="104" spans="1:31" s="1285" customFormat="1" ht="11.4">
      <c r="A104" s="104" t="s">
        <v>1372</v>
      </c>
      <c r="B104" s="85"/>
      <c r="C104" s="146"/>
      <c r="D104" s="146">
        <f t="shared" ref="D104:N104" si="89">D81</f>
        <v>0</v>
      </c>
      <c r="E104" s="146">
        <f t="shared" si="89"/>
        <v>25515.573189920091</v>
      </c>
      <c r="F104" s="146">
        <f t="shared" si="89"/>
        <v>25515.573189920091</v>
      </c>
      <c r="G104" s="146">
        <f t="shared" si="89"/>
        <v>25515.573189920091</v>
      </c>
      <c r="H104" s="146">
        <f t="shared" si="89"/>
        <v>0</v>
      </c>
      <c r="I104" s="146">
        <f t="shared" si="89"/>
        <v>0</v>
      </c>
      <c r="J104" s="146">
        <f t="shared" si="89"/>
        <v>0</v>
      </c>
      <c r="K104" s="146">
        <f t="shared" si="89"/>
        <v>0</v>
      </c>
      <c r="L104" s="146">
        <f t="shared" si="89"/>
        <v>0</v>
      </c>
      <c r="M104" s="146">
        <f t="shared" si="89"/>
        <v>0</v>
      </c>
      <c r="N104" s="146">
        <f t="shared" si="89"/>
        <v>0</v>
      </c>
      <c r="O104" s="146">
        <f t="shared" ref="O104:X104" si="90">O81</f>
        <v>0</v>
      </c>
      <c r="P104" s="146">
        <f t="shared" si="90"/>
        <v>0</v>
      </c>
      <c r="Q104" s="146">
        <f t="shared" si="90"/>
        <v>0</v>
      </c>
      <c r="R104" s="146">
        <f t="shared" si="90"/>
        <v>0</v>
      </c>
      <c r="S104" s="146">
        <f t="shared" si="90"/>
        <v>0</v>
      </c>
      <c r="T104" s="146">
        <f t="shared" si="90"/>
        <v>0</v>
      </c>
      <c r="U104" s="146">
        <f t="shared" si="90"/>
        <v>0</v>
      </c>
      <c r="V104" s="146">
        <f t="shared" si="90"/>
        <v>0</v>
      </c>
      <c r="W104" s="146">
        <f t="shared" si="90"/>
        <v>0</v>
      </c>
      <c r="X104" s="146">
        <f t="shared" si="90"/>
        <v>0</v>
      </c>
      <c r="Y104" s="146">
        <f t="shared" ref="Y104:AE104" si="91">Y81</f>
        <v>0</v>
      </c>
      <c r="Z104" s="146">
        <f t="shared" si="91"/>
        <v>0</v>
      </c>
      <c r="AA104" s="146">
        <f t="shared" si="91"/>
        <v>0</v>
      </c>
      <c r="AB104" s="146">
        <f t="shared" si="91"/>
        <v>0</v>
      </c>
      <c r="AC104" s="146">
        <f t="shared" si="91"/>
        <v>0</v>
      </c>
      <c r="AD104" s="146">
        <f t="shared" si="91"/>
        <v>0</v>
      </c>
      <c r="AE104" s="146">
        <f t="shared" si="91"/>
        <v>0</v>
      </c>
    </row>
    <row r="105" spans="1:31" s="1285" customFormat="1" ht="11.4">
      <c r="A105" s="104" t="s">
        <v>1384</v>
      </c>
      <c r="B105" s="85"/>
      <c r="C105" s="146"/>
      <c r="D105" s="146">
        <f t="shared" ref="D105:N105" si="92">D87</f>
        <v>0</v>
      </c>
      <c r="E105" s="146">
        <f t="shared" si="92"/>
        <v>0</v>
      </c>
      <c r="F105" s="146">
        <f t="shared" si="92"/>
        <v>0</v>
      </c>
      <c r="G105" s="146">
        <f t="shared" si="92"/>
        <v>0</v>
      </c>
      <c r="H105" s="146">
        <f t="shared" si="92"/>
        <v>0</v>
      </c>
      <c r="I105" s="146">
        <f t="shared" si="92"/>
        <v>0</v>
      </c>
      <c r="J105" s="146">
        <f t="shared" si="92"/>
        <v>0</v>
      </c>
      <c r="K105" s="146">
        <f t="shared" si="92"/>
        <v>0</v>
      </c>
      <c r="L105" s="146">
        <f t="shared" si="92"/>
        <v>0</v>
      </c>
      <c r="M105" s="146">
        <f t="shared" si="92"/>
        <v>0</v>
      </c>
      <c r="N105" s="146">
        <f t="shared" si="92"/>
        <v>0</v>
      </c>
      <c r="O105" s="146">
        <f t="shared" ref="O105:X105" si="93">O87</f>
        <v>0</v>
      </c>
      <c r="P105" s="146">
        <f t="shared" si="93"/>
        <v>0</v>
      </c>
      <c r="Q105" s="146">
        <f t="shared" si="93"/>
        <v>0</v>
      </c>
      <c r="R105" s="146">
        <f t="shared" si="93"/>
        <v>0</v>
      </c>
      <c r="S105" s="146">
        <f t="shared" si="93"/>
        <v>0</v>
      </c>
      <c r="T105" s="146">
        <f t="shared" si="93"/>
        <v>0</v>
      </c>
      <c r="U105" s="146">
        <f t="shared" si="93"/>
        <v>0</v>
      </c>
      <c r="V105" s="146">
        <f t="shared" si="93"/>
        <v>0</v>
      </c>
      <c r="W105" s="146">
        <f t="shared" si="93"/>
        <v>0</v>
      </c>
      <c r="X105" s="146">
        <f t="shared" si="93"/>
        <v>0</v>
      </c>
      <c r="Y105" s="146">
        <f t="shared" ref="Y105:AE105" si="94">Y87</f>
        <v>0</v>
      </c>
      <c r="Z105" s="146">
        <f t="shared" si="94"/>
        <v>0</v>
      </c>
      <c r="AA105" s="146">
        <f t="shared" si="94"/>
        <v>0</v>
      </c>
      <c r="AB105" s="146">
        <f t="shared" si="94"/>
        <v>0</v>
      </c>
      <c r="AC105" s="146">
        <f t="shared" si="94"/>
        <v>0</v>
      </c>
      <c r="AD105" s="146">
        <f t="shared" si="94"/>
        <v>0</v>
      </c>
      <c r="AE105" s="146">
        <f t="shared" si="94"/>
        <v>0</v>
      </c>
    </row>
    <row r="106" spans="1:31" s="1285" customFormat="1" ht="11.4">
      <c r="A106" s="1297" t="s">
        <v>1390</v>
      </c>
      <c r="B106" s="85"/>
      <c r="C106" s="146"/>
      <c r="D106" s="146"/>
      <c r="E106" s="146"/>
      <c r="F106" s="146"/>
      <c r="G106" s="146"/>
      <c r="H106" s="146"/>
      <c r="I106" s="146"/>
      <c r="J106" s="146"/>
      <c r="K106" s="146"/>
      <c r="L106" s="146"/>
      <c r="M106" s="146"/>
      <c r="N106" s="146"/>
      <c r="O106" s="146"/>
      <c r="P106" s="146"/>
      <c r="Q106" s="146"/>
      <c r="R106" s="146"/>
      <c r="S106" s="146"/>
      <c r="T106" s="146"/>
      <c r="U106" s="146"/>
      <c r="V106" s="146"/>
      <c r="W106" s="146"/>
      <c r="X106" s="146"/>
      <c r="Y106" s="146"/>
      <c r="Z106" s="146"/>
      <c r="AA106" s="146"/>
      <c r="AB106" s="146"/>
      <c r="AC106" s="146"/>
      <c r="AD106" s="146"/>
      <c r="AE106" s="146"/>
    </row>
    <row r="107" spans="1:31" s="1285" customFormat="1" ht="11.4">
      <c r="A107" s="104" t="s">
        <v>1372</v>
      </c>
      <c r="B107" s="85"/>
      <c r="C107" s="146"/>
      <c r="D107" s="146">
        <f t="shared" ref="D107:N107" si="95">D82</f>
        <v>0</v>
      </c>
      <c r="E107" s="146">
        <f t="shared" si="95"/>
        <v>19136.679892440068</v>
      </c>
      <c r="F107" s="146">
        <f t="shared" si="95"/>
        <v>12757.786594960045</v>
      </c>
      <c r="G107" s="146">
        <f t="shared" si="95"/>
        <v>6378.8932974800227</v>
      </c>
      <c r="H107" s="146">
        <f t="shared" si="95"/>
        <v>0</v>
      </c>
      <c r="I107" s="146">
        <f t="shared" si="95"/>
        <v>0</v>
      </c>
      <c r="J107" s="146">
        <f t="shared" si="95"/>
        <v>0</v>
      </c>
      <c r="K107" s="146">
        <f t="shared" si="95"/>
        <v>0</v>
      </c>
      <c r="L107" s="146">
        <f t="shared" si="95"/>
        <v>0</v>
      </c>
      <c r="M107" s="146">
        <f t="shared" si="95"/>
        <v>0</v>
      </c>
      <c r="N107" s="146">
        <f t="shared" si="95"/>
        <v>0</v>
      </c>
      <c r="O107" s="146">
        <f t="shared" ref="O107:X107" si="96">O82</f>
        <v>0</v>
      </c>
      <c r="P107" s="146">
        <f t="shared" si="96"/>
        <v>0</v>
      </c>
      <c r="Q107" s="146">
        <f t="shared" si="96"/>
        <v>0</v>
      </c>
      <c r="R107" s="146">
        <f t="shared" si="96"/>
        <v>0</v>
      </c>
      <c r="S107" s="146">
        <f t="shared" si="96"/>
        <v>0</v>
      </c>
      <c r="T107" s="146">
        <f t="shared" si="96"/>
        <v>0</v>
      </c>
      <c r="U107" s="146">
        <f t="shared" si="96"/>
        <v>0</v>
      </c>
      <c r="V107" s="146">
        <f t="shared" si="96"/>
        <v>0</v>
      </c>
      <c r="W107" s="146">
        <f t="shared" si="96"/>
        <v>0</v>
      </c>
      <c r="X107" s="146">
        <f t="shared" si="96"/>
        <v>0</v>
      </c>
      <c r="Y107" s="146">
        <f t="shared" ref="Y107:AE107" si="97">Y82</f>
        <v>0</v>
      </c>
      <c r="Z107" s="146">
        <f t="shared" si="97"/>
        <v>0</v>
      </c>
      <c r="AA107" s="146">
        <f t="shared" si="97"/>
        <v>0</v>
      </c>
      <c r="AB107" s="146">
        <f t="shared" si="97"/>
        <v>0</v>
      </c>
      <c r="AC107" s="146">
        <f t="shared" si="97"/>
        <v>0</v>
      </c>
      <c r="AD107" s="146">
        <f t="shared" si="97"/>
        <v>0</v>
      </c>
      <c r="AE107" s="146">
        <f t="shared" si="97"/>
        <v>0</v>
      </c>
    </row>
    <row r="108" spans="1:31" s="1285" customFormat="1" ht="11.4">
      <c r="A108" s="104" t="s">
        <v>1384</v>
      </c>
      <c r="B108" s="85"/>
      <c r="C108" s="146"/>
      <c r="D108" s="146">
        <f t="shared" ref="D108:N108" si="98">D88</f>
        <v>0</v>
      </c>
      <c r="E108" s="146">
        <f t="shared" si="98"/>
        <v>0</v>
      </c>
      <c r="F108" s="146">
        <f t="shared" si="98"/>
        <v>0</v>
      </c>
      <c r="G108" s="146">
        <f t="shared" si="98"/>
        <v>0</v>
      </c>
      <c r="H108" s="146">
        <f t="shared" si="98"/>
        <v>0</v>
      </c>
      <c r="I108" s="146">
        <f t="shared" si="98"/>
        <v>0</v>
      </c>
      <c r="J108" s="146">
        <f t="shared" si="98"/>
        <v>0</v>
      </c>
      <c r="K108" s="146">
        <f t="shared" si="98"/>
        <v>0</v>
      </c>
      <c r="L108" s="146">
        <f t="shared" si="98"/>
        <v>0</v>
      </c>
      <c r="M108" s="146">
        <f t="shared" si="98"/>
        <v>0</v>
      </c>
      <c r="N108" s="146">
        <f t="shared" si="98"/>
        <v>0</v>
      </c>
      <c r="O108" s="146">
        <f t="shared" ref="O108:X108" si="99">O88</f>
        <v>0</v>
      </c>
      <c r="P108" s="146">
        <f t="shared" si="99"/>
        <v>0</v>
      </c>
      <c r="Q108" s="146">
        <f t="shared" si="99"/>
        <v>0</v>
      </c>
      <c r="R108" s="146">
        <f t="shared" si="99"/>
        <v>0</v>
      </c>
      <c r="S108" s="146">
        <f t="shared" si="99"/>
        <v>0</v>
      </c>
      <c r="T108" s="146">
        <f t="shared" si="99"/>
        <v>0</v>
      </c>
      <c r="U108" s="146">
        <f t="shared" si="99"/>
        <v>0</v>
      </c>
      <c r="V108" s="146">
        <f t="shared" si="99"/>
        <v>0</v>
      </c>
      <c r="W108" s="146">
        <f t="shared" si="99"/>
        <v>0</v>
      </c>
      <c r="X108" s="146">
        <f t="shared" si="99"/>
        <v>0</v>
      </c>
      <c r="Y108" s="146">
        <f t="shared" ref="Y108:AE108" si="100">Y88</f>
        <v>0</v>
      </c>
      <c r="Z108" s="146">
        <f t="shared" si="100"/>
        <v>0</v>
      </c>
      <c r="AA108" s="146">
        <f t="shared" si="100"/>
        <v>0</v>
      </c>
      <c r="AB108" s="146">
        <f t="shared" si="100"/>
        <v>0</v>
      </c>
      <c r="AC108" s="146">
        <f t="shared" si="100"/>
        <v>0</v>
      </c>
      <c r="AD108" s="146">
        <f t="shared" si="100"/>
        <v>0</v>
      </c>
      <c r="AE108" s="146">
        <f t="shared" si="100"/>
        <v>0</v>
      </c>
    </row>
    <row r="109" spans="1:31" s="1285" customFormat="1" ht="11.4">
      <c r="A109" s="1287" t="s">
        <v>1349</v>
      </c>
      <c r="B109" s="85"/>
      <c r="C109" s="146"/>
      <c r="D109" s="146">
        <f t="shared" ref="D109:N109" si="101">SUM(D102:D108)</f>
        <v>0</v>
      </c>
      <c r="E109" s="146">
        <f t="shared" si="101"/>
        <v>129941.61828826056</v>
      </c>
      <c r="F109" s="146">
        <f t="shared" si="101"/>
        <v>42288.500743700046</v>
      </c>
      <c r="G109" s="146">
        <f t="shared" si="101"/>
        <v>35909.607446220027</v>
      </c>
      <c r="H109" s="146">
        <f t="shared" si="101"/>
        <v>4015.140958819914</v>
      </c>
      <c r="I109" s="146">
        <f t="shared" si="101"/>
        <v>4015.140958819914</v>
      </c>
      <c r="J109" s="146">
        <f t="shared" si="101"/>
        <v>4015.140958819914</v>
      </c>
      <c r="K109" s="146">
        <f t="shared" si="101"/>
        <v>4015.140958819914</v>
      </c>
      <c r="L109" s="146">
        <f t="shared" si="101"/>
        <v>4015.140958819914</v>
      </c>
      <c r="M109" s="146">
        <f t="shared" si="101"/>
        <v>4015.140958819914</v>
      </c>
      <c r="N109" s="146">
        <f t="shared" si="101"/>
        <v>4015.140958819914</v>
      </c>
      <c r="O109" s="146">
        <f t="shared" ref="O109:X109" si="102">SUM(O102:O108)</f>
        <v>4015.140958819914</v>
      </c>
      <c r="P109" s="146">
        <f t="shared" si="102"/>
        <v>4015.140958819914</v>
      </c>
      <c r="Q109" s="146">
        <f t="shared" si="102"/>
        <v>4015.140958819914</v>
      </c>
      <c r="R109" s="146">
        <f t="shared" si="102"/>
        <v>4015.140958819914</v>
      </c>
      <c r="S109" s="146">
        <f t="shared" si="102"/>
        <v>3961.1740104486785</v>
      </c>
      <c r="T109" s="146">
        <f t="shared" si="102"/>
        <v>3961.1740104486785</v>
      </c>
      <c r="U109" s="146">
        <f t="shared" si="102"/>
        <v>3961.1740104486785</v>
      </c>
      <c r="V109" s="146">
        <f t="shared" si="102"/>
        <v>3961.1740104486785</v>
      </c>
      <c r="W109" s="146">
        <f t="shared" si="102"/>
        <v>3961.1740104486785</v>
      </c>
      <c r="X109" s="146">
        <f t="shared" si="102"/>
        <v>3961.1740104486785</v>
      </c>
      <c r="Y109" s="146">
        <f t="shared" ref="Y109:AE109" si="103">SUM(Y102:Y108)</f>
        <v>3961.1740104486785</v>
      </c>
      <c r="Z109" s="146">
        <f t="shared" si="103"/>
        <v>3961.1740104486785</v>
      </c>
      <c r="AA109" s="146">
        <f t="shared" si="103"/>
        <v>3961.1740104486785</v>
      </c>
      <c r="AB109" s="146">
        <f t="shared" si="103"/>
        <v>3961.1740104486785</v>
      </c>
      <c r="AC109" s="146">
        <f t="shared" si="103"/>
        <v>3961.1740104486785</v>
      </c>
      <c r="AD109" s="146">
        <f t="shared" si="103"/>
        <v>3961.1740104486785</v>
      </c>
      <c r="AE109" s="146">
        <f t="shared" si="103"/>
        <v>3961.1740104486785</v>
      </c>
    </row>
    <row r="110" spans="1:31" s="1285" customFormat="1" ht="11.4">
      <c r="A110" s="85"/>
      <c r="B110" s="85"/>
      <c r="C110" s="146"/>
      <c r="D110" s="146"/>
      <c r="E110" s="146"/>
      <c r="F110" s="146"/>
      <c r="G110" s="146"/>
      <c r="H110" s="146"/>
      <c r="I110" s="146"/>
      <c r="J110" s="146"/>
      <c r="K110" s="146"/>
      <c r="L110" s="146"/>
      <c r="M110" s="146"/>
      <c r="N110" s="146"/>
      <c r="O110" s="146"/>
      <c r="P110" s="146"/>
      <c r="Q110" s="146"/>
      <c r="R110" s="146"/>
      <c r="S110" s="146"/>
      <c r="T110" s="146"/>
      <c r="U110" s="146"/>
      <c r="V110" s="146"/>
      <c r="W110" s="146"/>
      <c r="X110" s="146"/>
      <c r="Y110" s="146"/>
      <c r="Z110" s="146"/>
      <c r="AA110" s="146"/>
      <c r="AB110" s="146"/>
      <c r="AC110" s="146"/>
      <c r="AD110" s="146"/>
      <c r="AE110" s="146"/>
    </row>
    <row r="111" spans="1:31" s="1285" customFormat="1" ht="12">
      <c r="A111" s="1283" t="s">
        <v>1350</v>
      </c>
      <c r="B111" s="85"/>
      <c r="C111" s="146"/>
      <c r="D111" s="146">
        <f t="shared" ref="D111:N111" si="104">D99-D109</f>
        <v>9.9106655868118176E-2</v>
      </c>
      <c r="E111" s="146">
        <f t="shared" si="104"/>
        <v>-29023.424834050384</v>
      </c>
      <c r="F111" s="146">
        <f t="shared" si="104"/>
        <v>-26450.550570451735</v>
      </c>
      <c r="G111" s="146">
        <f t="shared" si="104"/>
        <v>-20099.989920866614</v>
      </c>
      <c r="H111" s="146">
        <f t="shared" si="104"/>
        <v>11766.143918638601</v>
      </c>
      <c r="I111" s="146">
        <f t="shared" si="104"/>
        <v>8587.2208248309798</v>
      </c>
      <c r="J111" s="146">
        <f t="shared" si="104"/>
        <v>11709.478622848805</v>
      </c>
      <c r="K111" s="146">
        <f t="shared" si="104"/>
        <v>11681.145974953903</v>
      </c>
      <c r="L111" s="146">
        <f t="shared" si="104"/>
        <v>11652.813327059004</v>
      </c>
      <c r="M111" s="146">
        <f t="shared" si="104"/>
        <v>11624.480679164106</v>
      </c>
      <c r="N111" s="146">
        <f t="shared" si="104"/>
        <v>8473.8902332513826</v>
      </c>
      <c r="O111" s="146">
        <f t="shared" ref="O111:X111" si="105">O99-O109</f>
        <v>11567.815383374309</v>
      </c>
      <c r="P111" s="146">
        <f t="shared" si="105"/>
        <v>11539.482735479411</v>
      </c>
      <c r="Q111" s="146">
        <f t="shared" si="105"/>
        <v>11511.150087584512</v>
      </c>
      <c r="R111" s="146">
        <f t="shared" si="105"/>
        <v>11482.817439689614</v>
      </c>
      <c r="S111" s="146">
        <f t="shared" si="105"/>
        <v>8414.5265900430259</v>
      </c>
      <c r="T111" s="146">
        <f t="shared" si="105"/>
        <v>11480.119092271052</v>
      </c>
      <c r="U111" s="146">
        <f t="shared" si="105"/>
        <v>11451.786444376152</v>
      </c>
      <c r="V111" s="146">
        <f t="shared" si="105"/>
        <v>11423.453796481253</v>
      </c>
      <c r="W111" s="146">
        <f t="shared" si="105"/>
        <v>11395.121148586355</v>
      </c>
      <c r="X111" s="146">
        <f t="shared" si="105"/>
        <v>8301.1959984634304</v>
      </c>
      <c r="Y111" s="146">
        <f t="shared" ref="Y111:AE111" si="106">Y99-Y109</f>
        <v>11338.455852796555</v>
      </c>
      <c r="Z111" s="146">
        <f t="shared" si="106"/>
        <v>11310.123204901662</v>
      </c>
      <c r="AA111" s="146">
        <f t="shared" si="106"/>
        <v>11281.790557006767</v>
      </c>
      <c r="AB111" s="146">
        <f t="shared" si="106"/>
        <v>11253.457909111858</v>
      </c>
      <c r="AC111" s="146">
        <f t="shared" si="106"/>
        <v>8187.865406883835</v>
      </c>
      <c r="AD111" s="146">
        <f t="shared" si="106"/>
        <v>11196.79261332207</v>
      </c>
      <c r="AE111" s="146">
        <f t="shared" si="106"/>
        <v>11168.459965427175</v>
      </c>
    </row>
    <row r="112" spans="1:31" s="1285" customFormat="1" ht="11.4">
      <c r="A112" s="85"/>
      <c r="B112" s="85"/>
      <c r="C112" s="146"/>
      <c r="D112" s="146"/>
      <c r="E112" s="146"/>
      <c r="F112" s="146"/>
      <c r="G112" s="146"/>
      <c r="H112" s="146"/>
      <c r="I112" s="146"/>
      <c r="J112" s="146"/>
      <c r="K112" s="146"/>
      <c r="L112" s="146"/>
      <c r="M112" s="146"/>
      <c r="N112" s="146"/>
      <c r="O112" s="146"/>
      <c r="P112" s="146"/>
      <c r="Q112" s="146"/>
      <c r="R112" s="146"/>
      <c r="S112" s="146"/>
      <c r="T112" s="146"/>
      <c r="U112" s="146"/>
      <c r="V112" s="146"/>
      <c r="W112" s="146"/>
      <c r="X112" s="146"/>
      <c r="Y112" s="146"/>
      <c r="Z112" s="146"/>
      <c r="AA112" s="146"/>
      <c r="AB112" s="146"/>
      <c r="AC112" s="146"/>
      <c r="AD112" s="146"/>
      <c r="AE112" s="146"/>
    </row>
    <row r="113" spans="1:31" s="1285" customFormat="1" ht="11.4">
      <c r="A113" s="85" t="s">
        <v>1391</v>
      </c>
      <c r="B113" s="85">
        <v>0</v>
      </c>
      <c r="C113" s="146" t="s">
        <v>235</v>
      </c>
      <c r="D113" s="146">
        <f>IF(D111&gt;0, $B$113*D111/100,0)</f>
        <v>0</v>
      </c>
      <c r="E113" s="146">
        <f t="shared" ref="E113:N113" si="107">IF(E111&gt;0, $B$113*E111/100,0)</f>
        <v>0</v>
      </c>
      <c r="F113" s="146">
        <f t="shared" si="107"/>
        <v>0</v>
      </c>
      <c r="G113" s="146">
        <f t="shared" si="107"/>
        <v>0</v>
      </c>
      <c r="H113" s="146">
        <f t="shared" si="107"/>
        <v>0</v>
      </c>
      <c r="I113" s="146">
        <f t="shared" si="107"/>
        <v>0</v>
      </c>
      <c r="J113" s="146">
        <f t="shared" si="107"/>
        <v>0</v>
      </c>
      <c r="K113" s="146">
        <f t="shared" si="107"/>
        <v>0</v>
      </c>
      <c r="L113" s="146">
        <f t="shared" si="107"/>
        <v>0</v>
      </c>
      <c r="M113" s="146">
        <f t="shared" si="107"/>
        <v>0</v>
      </c>
      <c r="N113" s="146">
        <f t="shared" si="107"/>
        <v>0</v>
      </c>
      <c r="O113" s="146">
        <f t="shared" ref="O113:X113" si="108">IF(O111&gt;0, $B$113*O111/100,0)</f>
        <v>0</v>
      </c>
      <c r="P113" s="146">
        <f t="shared" si="108"/>
        <v>0</v>
      </c>
      <c r="Q113" s="146">
        <f t="shared" si="108"/>
        <v>0</v>
      </c>
      <c r="R113" s="146">
        <f t="shared" si="108"/>
        <v>0</v>
      </c>
      <c r="S113" s="146">
        <f t="shared" si="108"/>
        <v>0</v>
      </c>
      <c r="T113" s="146">
        <f t="shared" si="108"/>
        <v>0</v>
      </c>
      <c r="U113" s="146">
        <f t="shared" si="108"/>
        <v>0</v>
      </c>
      <c r="V113" s="146">
        <f t="shared" si="108"/>
        <v>0</v>
      </c>
      <c r="W113" s="146">
        <f t="shared" si="108"/>
        <v>0</v>
      </c>
      <c r="X113" s="146">
        <f t="shared" si="108"/>
        <v>0</v>
      </c>
      <c r="Y113" s="146">
        <f t="shared" ref="Y113:AE113" si="109">IF(Y111&gt;0, $B$113*Y111/100,0)</f>
        <v>0</v>
      </c>
      <c r="Z113" s="146">
        <f t="shared" si="109"/>
        <v>0</v>
      </c>
      <c r="AA113" s="146">
        <f t="shared" si="109"/>
        <v>0</v>
      </c>
      <c r="AB113" s="146">
        <f t="shared" si="109"/>
        <v>0</v>
      </c>
      <c r="AC113" s="146">
        <f t="shared" si="109"/>
        <v>0</v>
      </c>
      <c r="AD113" s="146">
        <f t="shared" si="109"/>
        <v>0</v>
      </c>
      <c r="AE113" s="146">
        <f t="shared" si="109"/>
        <v>0</v>
      </c>
    </row>
    <row r="114" spans="1:31" s="1285" customFormat="1" ht="12">
      <c r="A114" s="1283" t="s">
        <v>1392</v>
      </c>
      <c r="B114" s="85"/>
      <c r="C114" s="146"/>
      <c r="D114" s="146">
        <f t="shared" ref="D114:N114" si="110">D111-D113</f>
        <v>9.9106655868118176E-2</v>
      </c>
      <c r="E114" s="146">
        <f t="shared" si="110"/>
        <v>-29023.424834050384</v>
      </c>
      <c r="F114" s="146">
        <f t="shared" si="110"/>
        <v>-26450.550570451735</v>
      </c>
      <c r="G114" s="146">
        <f t="shared" si="110"/>
        <v>-20099.989920866614</v>
      </c>
      <c r="H114" s="146">
        <f t="shared" si="110"/>
        <v>11766.143918638601</v>
      </c>
      <c r="I114" s="146">
        <f t="shared" si="110"/>
        <v>8587.2208248309798</v>
      </c>
      <c r="J114" s="146">
        <f t="shared" si="110"/>
        <v>11709.478622848805</v>
      </c>
      <c r="K114" s="146">
        <f t="shared" si="110"/>
        <v>11681.145974953903</v>
      </c>
      <c r="L114" s="146">
        <f t="shared" si="110"/>
        <v>11652.813327059004</v>
      </c>
      <c r="M114" s="146">
        <f t="shared" si="110"/>
        <v>11624.480679164106</v>
      </c>
      <c r="N114" s="146">
        <f t="shared" si="110"/>
        <v>8473.8902332513826</v>
      </c>
      <c r="O114" s="146">
        <f t="shared" ref="O114:X114" si="111">O111-O113</f>
        <v>11567.815383374309</v>
      </c>
      <c r="P114" s="146">
        <f t="shared" si="111"/>
        <v>11539.482735479411</v>
      </c>
      <c r="Q114" s="146">
        <f t="shared" si="111"/>
        <v>11511.150087584512</v>
      </c>
      <c r="R114" s="146">
        <f t="shared" si="111"/>
        <v>11482.817439689614</v>
      </c>
      <c r="S114" s="146">
        <f t="shared" si="111"/>
        <v>8414.5265900430259</v>
      </c>
      <c r="T114" s="146">
        <f t="shared" si="111"/>
        <v>11480.119092271052</v>
      </c>
      <c r="U114" s="146">
        <f t="shared" si="111"/>
        <v>11451.786444376152</v>
      </c>
      <c r="V114" s="146">
        <f t="shared" si="111"/>
        <v>11423.453796481253</v>
      </c>
      <c r="W114" s="146">
        <f t="shared" si="111"/>
        <v>11395.121148586355</v>
      </c>
      <c r="X114" s="146">
        <f t="shared" si="111"/>
        <v>8301.1959984634304</v>
      </c>
      <c r="Y114" s="146">
        <f t="shared" ref="Y114:AE114" si="112">Y111-Y113</f>
        <v>11338.455852796555</v>
      </c>
      <c r="Z114" s="146">
        <f t="shared" si="112"/>
        <v>11310.123204901662</v>
      </c>
      <c r="AA114" s="146">
        <f t="shared" si="112"/>
        <v>11281.790557006767</v>
      </c>
      <c r="AB114" s="146">
        <f t="shared" si="112"/>
        <v>11253.457909111858</v>
      </c>
      <c r="AC114" s="146">
        <f t="shared" si="112"/>
        <v>8187.865406883835</v>
      </c>
      <c r="AD114" s="146">
        <f t="shared" si="112"/>
        <v>11196.79261332207</v>
      </c>
      <c r="AE114" s="146">
        <f t="shared" si="112"/>
        <v>11168.459965427175</v>
      </c>
    </row>
    <row r="115" spans="1:31" s="1285" customFormat="1" ht="11.4">
      <c r="A115" s="85"/>
      <c r="B115" s="85"/>
      <c r="C115" s="146"/>
      <c r="D115" s="146"/>
      <c r="E115" s="146"/>
      <c r="F115" s="146"/>
      <c r="G115" s="146"/>
      <c r="H115" s="146"/>
      <c r="I115" s="146"/>
      <c r="J115" s="146"/>
      <c r="K115" s="146"/>
      <c r="L115" s="146"/>
      <c r="M115" s="146"/>
      <c r="N115" s="146"/>
      <c r="O115" s="146"/>
      <c r="P115" s="146"/>
      <c r="Q115" s="146"/>
      <c r="R115" s="146"/>
      <c r="S115" s="146"/>
      <c r="T115" s="146"/>
      <c r="U115" s="146"/>
      <c r="V115" s="146"/>
      <c r="W115" s="146"/>
      <c r="X115" s="146"/>
      <c r="Y115" s="146"/>
      <c r="Z115" s="146"/>
      <c r="AA115" s="146"/>
      <c r="AB115" s="146"/>
      <c r="AC115" s="146"/>
      <c r="AD115" s="146"/>
      <c r="AE115" s="146"/>
    </row>
    <row r="116" spans="1:31" s="1285" customFormat="1" ht="12" thickBot="1">
      <c r="A116" s="1287" t="s">
        <v>350</v>
      </c>
      <c r="B116" s="85"/>
      <c r="C116" s="146"/>
      <c r="D116" s="146"/>
      <c r="E116" s="146">
        <f>E114-$D114</f>
        <v>-29023.523940706251</v>
      </c>
      <c r="F116" s="146">
        <f t="shared" ref="F116:N116" si="113">F114-$D114</f>
        <v>-26450.649677107602</v>
      </c>
      <c r="G116" s="146">
        <f t="shared" si="113"/>
        <v>-20100.089027522481</v>
      </c>
      <c r="H116" s="146">
        <f t="shared" si="113"/>
        <v>11766.044811982734</v>
      </c>
      <c r="I116" s="146">
        <f t="shared" si="113"/>
        <v>8587.1217181751126</v>
      </c>
      <c r="J116" s="146">
        <f t="shared" si="113"/>
        <v>11709.379516192937</v>
      </c>
      <c r="K116" s="146">
        <f t="shared" si="113"/>
        <v>11681.046868298035</v>
      </c>
      <c r="L116" s="146">
        <f t="shared" si="113"/>
        <v>11652.714220403137</v>
      </c>
      <c r="M116" s="146">
        <f t="shared" si="113"/>
        <v>11624.381572508239</v>
      </c>
      <c r="N116" s="146">
        <f t="shared" si="113"/>
        <v>8473.7911265955154</v>
      </c>
      <c r="O116" s="146">
        <f t="shared" ref="O116:X116" si="114">O114-$D114</f>
        <v>11567.716276718442</v>
      </c>
      <c r="P116" s="146">
        <f t="shared" si="114"/>
        <v>11539.383628823543</v>
      </c>
      <c r="Q116" s="146">
        <f t="shared" si="114"/>
        <v>11511.050980928645</v>
      </c>
      <c r="R116" s="146">
        <f t="shared" si="114"/>
        <v>11482.718333033747</v>
      </c>
      <c r="S116" s="146">
        <f t="shared" si="114"/>
        <v>8414.4274833871586</v>
      </c>
      <c r="T116" s="146">
        <f t="shared" si="114"/>
        <v>11480.019985615185</v>
      </c>
      <c r="U116" s="146">
        <f t="shared" si="114"/>
        <v>11451.687337720285</v>
      </c>
      <c r="V116" s="146">
        <f t="shared" si="114"/>
        <v>11423.354689825386</v>
      </c>
      <c r="W116" s="146">
        <f t="shared" si="114"/>
        <v>11395.022041930488</v>
      </c>
      <c r="X116" s="146">
        <f t="shared" si="114"/>
        <v>8301.0968918075632</v>
      </c>
      <c r="Y116" s="146">
        <f t="shared" ref="Y116:AE116" si="115">Y114-$D114</f>
        <v>11338.356746140687</v>
      </c>
      <c r="Z116" s="146">
        <f t="shared" si="115"/>
        <v>11310.024098245794</v>
      </c>
      <c r="AA116" s="146">
        <f t="shared" si="115"/>
        <v>11281.6914503509</v>
      </c>
      <c r="AB116" s="146">
        <f t="shared" si="115"/>
        <v>11253.35880245599</v>
      </c>
      <c r="AC116" s="146">
        <f t="shared" si="115"/>
        <v>8187.7663002279669</v>
      </c>
      <c r="AD116" s="146">
        <f t="shared" si="115"/>
        <v>11196.693506666203</v>
      </c>
      <c r="AE116" s="146">
        <f t="shared" si="115"/>
        <v>11168.360858771308</v>
      </c>
    </row>
    <row r="117" spans="1:31" s="1285" customFormat="1" ht="11.4">
      <c r="A117" s="85"/>
      <c r="B117" s="1134" t="s">
        <v>1461</v>
      </c>
      <c r="C117" s="1298">
        <f>NPV(0.11,E116:AE116)</f>
        <v>4170.4788169509284</v>
      </c>
      <c r="D117" s="146">
        <f>+C117/xr</f>
        <v>388.51169380525954</v>
      </c>
      <c r="E117" s="146"/>
      <c r="F117" s="146"/>
      <c r="G117" s="146"/>
      <c r="H117" s="146"/>
      <c r="I117" s="146"/>
      <c r="J117" s="146"/>
      <c r="K117" s="146"/>
      <c r="L117" s="146"/>
      <c r="M117" s="146"/>
      <c r="N117" s="146"/>
    </row>
    <row r="118" spans="1:31" s="1285" customFormat="1" ht="11.4">
      <c r="A118" s="85"/>
      <c r="B118" s="1135" t="s">
        <v>351</v>
      </c>
      <c r="C118" s="1387">
        <f>IRR(E116:AE116)</f>
        <v>0.11803901631349834</v>
      </c>
      <c r="D118" s="85"/>
      <c r="E118" s="85"/>
      <c r="F118" s="85"/>
      <c r="G118" s="85"/>
      <c r="H118" s="85"/>
      <c r="I118" s="85"/>
      <c r="J118" s="85"/>
      <c r="K118" s="85"/>
      <c r="L118" s="85"/>
      <c r="M118" s="85"/>
      <c r="N118" s="85"/>
    </row>
    <row r="119" spans="1:31" s="1285" customFormat="1" ht="11.4">
      <c r="A119" s="85"/>
      <c r="B119" s="1135" t="s">
        <v>1318</v>
      </c>
      <c r="C119" s="1138">
        <f>MAXA(E102:AE102)</f>
        <v>85289.365205900409</v>
      </c>
      <c r="D119" s="85"/>
      <c r="E119" s="85"/>
      <c r="F119" s="85"/>
      <c r="G119" s="85"/>
      <c r="H119" s="85"/>
      <c r="I119" s="85"/>
      <c r="J119" s="85"/>
      <c r="K119" s="85"/>
      <c r="L119" s="85"/>
      <c r="M119" s="85"/>
      <c r="N119" s="85"/>
    </row>
    <row r="120" spans="1:31" s="1285" customFormat="1" ht="12" thickBot="1">
      <c r="A120" s="85"/>
      <c r="B120" s="1136" t="s">
        <v>1317</v>
      </c>
      <c r="C120" s="1139">
        <f>C117/C119+1</f>
        <v>1.0488979934002651</v>
      </c>
      <c r="D120" s="85"/>
      <c r="E120" s="85"/>
      <c r="F120" s="85"/>
      <c r="G120" s="85"/>
      <c r="H120" s="85"/>
      <c r="I120" s="85"/>
      <c r="J120" s="85"/>
      <c r="K120" s="85"/>
      <c r="L120" s="85"/>
      <c r="M120" s="85"/>
      <c r="N120" s="85"/>
    </row>
    <row r="121" spans="1:31" s="1282" customFormat="1" ht="12" thickBot="1">
      <c r="A121" s="270"/>
      <c r="B121" s="1277" t="s">
        <v>1359</v>
      </c>
      <c r="C121" s="1278">
        <f>C71/H116+G92</f>
        <v>10.228589725108705</v>
      </c>
      <c r="D121" s="270"/>
      <c r="E121" s="270"/>
      <c r="F121" s="270"/>
      <c r="G121" s="270"/>
      <c r="H121" s="270"/>
      <c r="I121" s="270"/>
      <c r="J121" s="270"/>
      <c r="K121" s="270"/>
      <c r="L121" s="270"/>
      <c r="M121" s="270"/>
      <c r="N121" s="270"/>
    </row>
    <row r="122" spans="1:31" ht="12" customHeight="1">
      <c r="A122" s="696"/>
      <c r="B122" s="696"/>
      <c r="C122" s="696"/>
      <c r="D122" s="696"/>
      <c r="E122" s="696"/>
      <c r="F122" s="696"/>
      <c r="G122" s="696"/>
      <c r="H122" s="696"/>
      <c r="I122" s="696"/>
      <c r="J122" s="696"/>
      <c r="K122" s="696"/>
      <c r="L122" s="696"/>
      <c r="M122" s="696"/>
      <c r="N122" s="696"/>
      <c r="O122" s="696"/>
      <c r="P122" s="696"/>
      <c r="Q122" s="696"/>
      <c r="R122" s="696"/>
      <c r="S122" s="696"/>
      <c r="T122" s="696"/>
      <c r="U122" s="696"/>
      <c r="V122" s="696"/>
      <c r="W122" s="696"/>
      <c r="X122" s="696"/>
      <c r="Y122" s="696"/>
      <c r="Z122" s="696"/>
    </row>
    <row r="123" spans="1:31" ht="12" customHeight="1">
      <c r="A123" s="696"/>
      <c r="B123" s="696"/>
      <c r="C123" s="696"/>
      <c r="D123" s="696"/>
      <c r="E123" s="696"/>
      <c r="F123" s="696"/>
      <c r="G123" s="696"/>
      <c r="H123" s="696"/>
      <c r="I123" s="696"/>
      <c r="J123" s="696"/>
      <c r="K123" s="696"/>
      <c r="L123" s="696"/>
      <c r="M123" s="696"/>
      <c r="N123" s="696"/>
      <c r="O123" s="696"/>
      <c r="P123" s="696"/>
      <c r="Q123" s="696"/>
      <c r="R123" s="696"/>
      <c r="S123" s="696"/>
      <c r="T123" s="696"/>
      <c r="U123" s="696"/>
      <c r="V123" s="696"/>
      <c r="W123" s="696"/>
      <c r="X123" s="696"/>
      <c r="Y123" s="696"/>
      <c r="Z123" s="696"/>
    </row>
    <row r="124" spans="1:31" ht="12" customHeight="1">
      <c r="A124" s="696"/>
      <c r="B124" s="696"/>
      <c r="C124" s="696"/>
      <c r="D124" s="696"/>
      <c r="E124" s="696"/>
      <c r="F124" s="696"/>
      <c r="G124" s="696"/>
      <c r="H124" s="696"/>
      <c r="I124" s="696"/>
      <c r="J124" s="696"/>
      <c r="K124" s="696"/>
      <c r="L124" s="696"/>
      <c r="M124" s="696"/>
      <c r="N124" s="696"/>
      <c r="O124" s="696"/>
      <c r="P124" s="696"/>
      <c r="Q124" s="696"/>
      <c r="R124" s="696"/>
      <c r="S124" s="696"/>
      <c r="T124" s="696"/>
      <c r="U124" s="696"/>
      <c r="V124" s="696"/>
      <c r="W124" s="696"/>
      <c r="X124" s="696"/>
      <c r="Y124" s="696"/>
      <c r="Z124" s="696"/>
    </row>
    <row r="125" spans="1:31" ht="12" customHeight="1">
      <c r="A125" s="696"/>
      <c r="B125" s="696"/>
      <c r="C125" s="696"/>
      <c r="D125" s="696"/>
      <c r="E125" s="696"/>
      <c r="F125" s="696"/>
      <c r="G125" s="696"/>
      <c r="H125" s="696"/>
      <c r="I125" s="696"/>
      <c r="J125" s="696"/>
      <c r="K125" s="696"/>
      <c r="L125" s="696"/>
      <c r="M125" s="696"/>
      <c r="N125" s="696"/>
      <c r="O125" s="696"/>
      <c r="P125" s="696"/>
      <c r="Q125" s="696"/>
      <c r="R125" s="696"/>
      <c r="S125" s="696"/>
      <c r="T125" s="696"/>
      <c r="U125" s="696"/>
      <c r="V125" s="696"/>
      <c r="W125" s="696"/>
      <c r="X125" s="696"/>
      <c r="Y125" s="696"/>
      <c r="Z125" s="696"/>
    </row>
    <row r="126" spans="1:31" ht="12" customHeight="1">
      <c r="A126" s="696"/>
      <c r="B126" s="696"/>
      <c r="C126" s="696"/>
      <c r="D126" s="696"/>
      <c r="E126" s="696"/>
      <c r="F126" s="696"/>
      <c r="G126" s="696"/>
      <c r="H126" s="696"/>
      <c r="I126" s="696"/>
      <c r="J126" s="696"/>
      <c r="K126" s="696"/>
      <c r="L126" s="696"/>
      <c r="M126" s="696"/>
      <c r="N126" s="696"/>
      <c r="O126" s="696"/>
      <c r="P126" s="696"/>
      <c r="Q126" s="696"/>
      <c r="R126" s="696"/>
      <c r="S126" s="696"/>
      <c r="T126" s="696"/>
      <c r="U126" s="696"/>
      <c r="V126" s="696"/>
      <c r="W126" s="696"/>
      <c r="X126" s="696"/>
      <c r="Y126" s="696"/>
      <c r="Z126" s="696"/>
    </row>
    <row r="127" spans="1:31" ht="12" customHeight="1">
      <c r="A127" s="696"/>
      <c r="B127" s="696"/>
      <c r="C127" s="696"/>
      <c r="D127" s="696"/>
      <c r="E127" s="696"/>
      <c r="F127" s="696"/>
      <c r="G127" s="696"/>
      <c r="H127" s="696"/>
      <c r="I127" s="696"/>
      <c r="J127" s="696"/>
      <c r="K127" s="696"/>
      <c r="L127" s="696"/>
      <c r="M127" s="696"/>
      <c r="N127" s="696"/>
      <c r="O127" s="696"/>
      <c r="P127" s="696"/>
      <c r="Q127" s="696"/>
      <c r="R127" s="696"/>
      <c r="S127" s="696"/>
      <c r="T127" s="696"/>
      <c r="U127" s="696"/>
      <c r="V127" s="696"/>
      <c r="W127" s="696"/>
      <c r="X127" s="696"/>
      <c r="Y127" s="696"/>
      <c r="Z127" s="696"/>
    </row>
    <row r="128" spans="1:31" ht="12" customHeight="1">
      <c r="A128" s="696"/>
      <c r="B128" s="696"/>
      <c r="C128" s="696"/>
      <c r="D128" s="696"/>
      <c r="E128" s="696"/>
      <c r="F128" s="696"/>
      <c r="G128" s="696"/>
      <c r="H128" s="696"/>
      <c r="I128" s="696"/>
      <c r="J128" s="696"/>
      <c r="K128" s="696"/>
      <c r="L128" s="696"/>
      <c r="M128" s="696"/>
      <c r="N128" s="696"/>
      <c r="O128" s="696"/>
      <c r="P128" s="696"/>
      <c r="Q128" s="696"/>
      <c r="R128" s="696"/>
      <c r="S128" s="696"/>
      <c r="T128" s="696"/>
      <c r="U128" s="696"/>
      <c r="V128" s="696"/>
      <c r="W128" s="696"/>
      <c r="X128" s="696"/>
      <c r="Y128" s="696"/>
      <c r="Z128" s="696"/>
    </row>
    <row r="129" spans="1:26" ht="12" customHeight="1">
      <c r="A129" s="696"/>
      <c r="B129" s="696"/>
      <c r="C129" s="696"/>
      <c r="D129" s="696"/>
      <c r="E129" s="696"/>
      <c r="F129" s="696"/>
      <c r="G129" s="696"/>
      <c r="H129" s="696"/>
      <c r="I129" s="696"/>
      <c r="J129" s="696"/>
      <c r="K129" s="696"/>
      <c r="L129" s="696"/>
      <c r="M129" s="696"/>
      <c r="N129" s="696"/>
      <c r="O129" s="696"/>
      <c r="P129" s="696"/>
      <c r="Q129" s="696"/>
      <c r="R129" s="696"/>
      <c r="S129" s="696"/>
      <c r="T129" s="696"/>
      <c r="U129" s="696"/>
      <c r="V129" s="696"/>
      <c r="W129" s="696"/>
      <c r="X129" s="696"/>
      <c r="Y129" s="696"/>
      <c r="Z129" s="696"/>
    </row>
    <row r="130" spans="1:26" ht="12" customHeight="1">
      <c r="A130" s="696"/>
      <c r="B130" s="696"/>
      <c r="C130" s="696"/>
      <c r="D130" s="696"/>
      <c r="E130" s="696"/>
      <c r="F130" s="696"/>
      <c r="G130" s="696"/>
      <c r="H130" s="696"/>
      <c r="I130" s="696"/>
      <c r="J130" s="696"/>
      <c r="K130" s="696"/>
      <c r="L130" s="696"/>
      <c r="M130" s="696"/>
      <c r="N130" s="696"/>
      <c r="O130" s="696"/>
      <c r="P130" s="696"/>
      <c r="Q130" s="696"/>
      <c r="R130" s="696"/>
      <c r="S130" s="696"/>
      <c r="T130" s="696"/>
      <c r="U130" s="696"/>
      <c r="V130" s="696"/>
      <c r="W130" s="696"/>
      <c r="X130" s="696"/>
      <c r="Y130" s="696"/>
      <c r="Z130" s="696"/>
    </row>
    <row r="131" spans="1:26" ht="12" customHeight="1">
      <c r="A131" s="696"/>
      <c r="B131" s="696"/>
      <c r="C131" s="696"/>
      <c r="D131" s="696"/>
      <c r="E131" s="696"/>
      <c r="F131" s="696"/>
      <c r="G131" s="696"/>
      <c r="H131" s="696"/>
      <c r="I131" s="696"/>
      <c r="J131" s="696"/>
      <c r="K131" s="696"/>
      <c r="L131" s="696"/>
      <c r="M131" s="696"/>
      <c r="N131" s="696"/>
      <c r="O131" s="696"/>
      <c r="P131" s="696"/>
      <c r="Q131" s="696"/>
      <c r="R131" s="696"/>
      <c r="S131" s="696"/>
      <c r="T131" s="696"/>
      <c r="U131" s="696"/>
      <c r="V131" s="696"/>
      <c r="W131" s="696"/>
      <c r="X131" s="696"/>
      <c r="Y131" s="696"/>
      <c r="Z131" s="696"/>
    </row>
    <row r="132" spans="1:26" ht="12" customHeight="1">
      <c r="A132" s="696"/>
      <c r="B132" s="696"/>
      <c r="C132" s="696"/>
      <c r="D132" s="696"/>
      <c r="E132" s="696"/>
      <c r="F132" s="696"/>
      <c r="G132" s="696"/>
      <c r="H132" s="696"/>
      <c r="I132" s="696"/>
      <c r="J132" s="696"/>
      <c r="K132" s="696"/>
      <c r="L132" s="696"/>
      <c r="M132" s="696"/>
      <c r="N132" s="696"/>
      <c r="O132" s="696"/>
      <c r="P132" s="696"/>
      <c r="Q132" s="696"/>
      <c r="R132" s="696"/>
      <c r="S132" s="696"/>
      <c r="T132" s="696"/>
      <c r="U132" s="696"/>
      <c r="V132" s="696"/>
      <c r="W132" s="696"/>
      <c r="X132" s="696"/>
      <c r="Y132" s="696"/>
      <c r="Z132" s="696"/>
    </row>
    <row r="133" spans="1:26" ht="12" customHeight="1">
      <c r="A133" s="696"/>
      <c r="B133" s="696"/>
      <c r="C133" s="696"/>
      <c r="D133" s="696"/>
      <c r="E133" s="696"/>
      <c r="F133" s="696"/>
      <c r="G133" s="696"/>
      <c r="H133" s="696"/>
      <c r="I133" s="696"/>
      <c r="J133" s="696"/>
      <c r="K133" s="696"/>
      <c r="L133" s="696"/>
      <c r="M133" s="696"/>
      <c r="N133" s="696"/>
      <c r="O133" s="696"/>
      <c r="P133" s="696"/>
      <c r="Q133" s="696"/>
      <c r="R133" s="696"/>
      <c r="S133" s="696"/>
      <c r="T133" s="696"/>
      <c r="U133" s="696"/>
      <c r="V133" s="696"/>
      <c r="W133" s="696"/>
      <c r="X133" s="696"/>
      <c r="Y133" s="696"/>
      <c r="Z133" s="696"/>
    </row>
    <row r="134" spans="1:26" ht="12" customHeight="1">
      <c r="A134" s="696"/>
      <c r="B134" s="696"/>
      <c r="C134" s="696"/>
      <c r="D134" s="696"/>
      <c r="E134" s="696"/>
      <c r="F134" s="696"/>
      <c r="G134" s="696"/>
      <c r="H134" s="696"/>
      <c r="I134" s="696"/>
      <c r="J134" s="696"/>
      <c r="K134" s="696"/>
      <c r="L134" s="696"/>
      <c r="M134" s="696"/>
      <c r="N134" s="696"/>
      <c r="O134" s="696"/>
      <c r="P134" s="696"/>
      <c r="Q134" s="696"/>
      <c r="R134" s="696"/>
      <c r="S134" s="696"/>
      <c r="T134" s="696"/>
      <c r="U134" s="696"/>
      <c r="V134" s="696"/>
      <c r="W134" s="696"/>
      <c r="X134" s="696"/>
      <c r="Y134" s="696"/>
      <c r="Z134" s="696"/>
    </row>
    <row r="135" spans="1:26" ht="12" customHeight="1">
      <c r="A135" s="696"/>
      <c r="B135" s="696"/>
      <c r="C135" s="696"/>
      <c r="D135" s="696"/>
      <c r="E135" s="696"/>
      <c r="F135" s="696"/>
      <c r="G135" s="696"/>
      <c r="H135" s="696"/>
      <c r="I135" s="696"/>
      <c r="J135" s="696"/>
      <c r="K135" s="696"/>
      <c r="L135" s="696"/>
      <c r="M135" s="696"/>
      <c r="N135" s="696"/>
      <c r="O135" s="696"/>
      <c r="P135" s="696"/>
      <c r="Q135" s="696"/>
      <c r="R135" s="696"/>
      <c r="S135" s="696"/>
      <c r="T135" s="696"/>
      <c r="U135" s="696"/>
      <c r="V135" s="696"/>
      <c r="W135" s="696"/>
      <c r="X135" s="696"/>
      <c r="Y135" s="696"/>
      <c r="Z135" s="696"/>
    </row>
    <row r="136" spans="1:26" ht="12" customHeight="1">
      <c r="A136" s="696"/>
      <c r="B136" s="696"/>
      <c r="C136" s="696"/>
      <c r="D136" s="696"/>
      <c r="E136" s="696"/>
      <c r="F136" s="696"/>
      <c r="G136" s="696"/>
      <c r="H136" s="696"/>
      <c r="I136" s="696"/>
      <c r="J136" s="696"/>
      <c r="K136" s="696"/>
      <c r="L136" s="696"/>
      <c r="M136" s="696"/>
      <c r="N136" s="696"/>
      <c r="O136" s="696"/>
      <c r="P136" s="696"/>
      <c r="Q136" s="696"/>
      <c r="R136" s="696"/>
      <c r="S136" s="696"/>
      <c r="T136" s="696"/>
      <c r="U136" s="696"/>
      <c r="V136" s="696"/>
      <c r="W136" s="696"/>
      <c r="X136" s="696"/>
      <c r="Y136" s="696"/>
      <c r="Z136" s="696"/>
    </row>
    <row r="137" spans="1:26" ht="12" customHeight="1">
      <c r="A137" s="696"/>
      <c r="B137" s="696"/>
      <c r="C137" s="696"/>
      <c r="D137" s="696"/>
      <c r="E137" s="696"/>
      <c r="F137" s="696"/>
      <c r="G137" s="696"/>
      <c r="H137" s="696"/>
      <c r="I137" s="696"/>
      <c r="J137" s="696"/>
      <c r="K137" s="696"/>
      <c r="L137" s="696"/>
      <c r="M137" s="696"/>
      <c r="N137" s="696"/>
      <c r="O137" s="696"/>
      <c r="P137" s="696"/>
      <c r="Q137" s="696"/>
      <c r="R137" s="696"/>
      <c r="S137" s="696"/>
      <c r="T137" s="696"/>
      <c r="U137" s="696"/>
      <c r="V137" s="696"/>
      <c r="W137" s="696"/>
      <c r="X137" s="696"/>
      <c r="Y137" s="696"/>
      <c r="Z137" s="696"/>
    </row>
    <row r="138" spans="1:26" ht="12" customHeight="1">
      <c r="A138" s="696"/>
      <c r="B138" s="696"/>
      <c r="C138" s="696"/>
      <c r="D138" s="696"/>
      <c r="E138" s="696"/>
      <c r="F138" s="696"/>
      <c r="G138" s="696"/>
      <c r="H138" s="696"/>
      <c r="I138" s="696"/>
      <c r="J138" s="696"/>
      <c r="K138" s="696"/>
      <c r="L138" s="696"/>
      <c r="M138" s="696"/>
      <c r="N138" s="696"/>
      <c r="O138" s="696"/>
      <c r="P138" s="696"/>
      <c r="Q138" s="696"/>
      <c r="R138" s="696"/>
      <c r="S138" s="696"/>
      <c r="T138" s="696"/>
      <c r="U138" s="696"/>
      <c r="V138" s="696"/>
      <c r="W138" s="696"/>
      <c r="X138" s="696"/>
      <c r="Y138" s="696"/>
      <c r="Z138" s="696"/>
    </row>
    <row r="139" spans="1:26" ht="12" customHeight="1">
      <c r="A139" s="696"/>
      <c r="B139" s="696"/>
      <c r="C139" s="696"/>
      <c r="D139" s="696"/>
      <c r="E139" s="696"/>
      <c r="F139" s="696"/>
      <c r="G139" s="696"/>
      <c r="H139" s="696"/>
      <c r="I139" s="696"/>
      <c r="J139" s="696"/>
      <c r="K139" s="696"/>
      <c r="L139" s="696"/>
      <c r="M139" s="696"/>
      <c r="N139" s="696"/>
      <c r="O139" s="696"/>
      <c r="P139" s="696"/>
      <c r="Q139" s="696"/>
      <c r="R139" s="696"/>
      <c r="S139" s="696"/>
      <c r="T139" s="696"/>
      <c r="U139" s="696"/>
      <c r="V139" s="696"/>
      <c r="W139" s="696"/>
      <c r="X139" s="696"/>
      <c r="Y139" s="696"/>
      <c r="Z139" s="696"/>
    </row>
    <row r="140" spans="1:26" ht="12" customHeight="1">
      <c r="A140" s="696"/>
      <c r="B140" s="696"/>
      <c r="C140" s="696"/>
      <c r="D140" s="696"/>
      <c r="E140" s="696"/>
      <c r="F140" s="696"/>
      <c r="G140" s="696"/>
      <c r="H140" s="696"/>
      <c r="I140" s="696"/>
      <c r="J140" s="696"/>
      <c r="K140" s="696"/>
      <c r="L140" s="696"/>
      <c r="M140" s="696"/>
      <c r="N140" s="696"/>
      <c r="O140" s="696"/>
      <c r="P140" s="696"/>
      <c r="Q140" s="696"/>
      <c r="R140" s="696"/>
      <c r="S140" s="696"/>
      <c r="T140" s="696"/>
      <c r="U140" s="696"/>
      <c r="V140" s="696"/>
      <c r="W140" s="696"/>
      <c r="X140" s="696"/>
      <c r="Y140" s="696"/>
      <c r="Z140" s="696"/>
    </row>
    <row r="141" spans="1:26" ht="12" customHeight="1">
      <c r="A141" s="696"/>
      <c r="B141" s="696"/>
      <c r="C141" s="696"/>
      <c r="D141" s="696"/>
      <c r="E141" s="696"/>
      <c r="F141" s="696"/>
      <c r="G141" s="696"/>
      <c r="H141" s="696"/>
      <c r="I141" s="696"/>
      <c r="J141" s="696"/>
      <c r="K141" s="696"/>
      <c r="L141" s="696"/>
      <c r="M141" s="696"/>
      <c r="N141" s="696"/>
      <c r="O141" s="696"/>
      <c r="P141" s="696"/>
      <c r="Q141" s="696"/>
      <c r="R141" s="696"/>
      <c r="S141" s="696"/>
      <c r="T141" s="696"/>
      <c r="U141" s="696"/>
      <c r="V141" s="696"/>
      <c r="W141" s="696"/>
      <c r="X141" s="696"/>
      <c r="Y141" s="696"/>
      <c r="Z141" s="696"/>
    </row>
    <row r="142" spans="1:26" ht="12" customHeight="1">
      <c r="A142" s="696"/>
      <c r="B142" s="696"/>
      <c r="C142" s="696"/>
      <c r="D142" s="696"/>
      <c r="E142" s="696"/>
      <c r="F142" s="696"/>
      <c r="G142" s="696"/>
      <c r="H142" s="696"/>
      <c r="I142" s="696"/>
      <c r="J142" s="696"/>
      <c r="K142" s="696"/>
      <c r="L142" s="696"/>
      <c r="M142" s="696"/>
      <c r="N142" s="696"/>
      <c r="O142" s="696"/>
      <c r="P142" s="696"/>
      <c r="Q142" s="696"/>
      <c r="R142" s="696"/>
      <c r="S142" s="696"/>
      <c r="T142" s="696"/>
      <c r="U142" s="696"/>
      <c r="V142" s="696"/>
      <c r="W142" s="696"/>
      <c r="X142" s="696"/>
      <c r="Y142" s="696"/>
      <c r="Z142" s="696"/>
    </row>
    <row r="143" spans="1:26" ht="12" customHeight="1">
      <c r="A143" s="696"/>
      <c r="B143" s="696"/>
      <c r="C143" s="696"/>
      <c r="D143" s="696"/>
      <c r="E143" s="696"/>
      <c r="F143" s="696"/>
      <c r="G143" s="696"/>
      <c r="H143" s="696"/>
      <c r="I143" s="696"/>
      <c r="J143" s="696"/>
      <c r="K143" s="696"/>
      <c r="L143" s="696"/>
      <c r="M143" s="696"/>
      <c r="N143" s="696"/>
      <c r="O143" s="696"/>
      <c r="P143" s="696"/>
      <c r="Q143" s="696"/>
      <c r="R143" s="696"/>
      <c r="S143" s="696"/>
      <c r="T143" s="696"/>
      <c r="U143" s="696"/>
      <c r="V143" s="696"/>
      <c r="W143" s="696"/>
      <c r="X143" s="696"/>
      <c r="Y143" s="696"/>
      <c r="Z143" s="696"/>
    </row>
    <row r="144" spans="1:26" ht="12" customHeight="1">
      <c r="A144" s="696"/>
      <c r="B144" s="696"/>
      <c r="C144" s="696"/>
      <c r="D144" s="696"/>
      <c r="E144" s="696"/>
      <c r="F144" s="696"/>
      <c r="G144" s="696"/>
      <c r="H144" s="696"/>
      <c r="I144" s="696"/>
      <c r="J144" s="696"/>
      <c r="K144" s="696"/>
      <c r="L144" s="696"/>
      <c r="M144" s="696"/>
      <c r="N144" s="696"/>
      <c r="O144" s="696"/>
      <c r="P144" s="696"/>
      <c r="Q144" s="696"/>
      <c r="R144" s="696"/>
      <c r="S144" s="696"/>
      <c r="T144" s="696"/>
      <c r="U144" s="696"/>
      <c r="V144" s="696"/>
      <c r="W144" s="696"/>
      <c r="X144" s="696"/>
      <c r="Y144" s="696"/>
      <c r="Z144" s="696"/>
    </row>
    <row r="145" spans="1:26" ht="12" customHeight="1">
      <c r="A145" s="696"/>
      <c r="B145" s="696"/>
      <c r="C145" s="696"/>
      <c r="D145" s="696"/>
      <c r="E145" s="696"/>
      <c r="F145" s="696"/>
      <c r="G145" s="696"/>
      <c r="H145" s="696"/>
      <c r="I145" s="696"/>
      <c r="J145" s="696"/>
      <c r="K145" s="696"/>
      <c r="L145" s="696"/>
      <c r="M145" s="696"/>
      <c r="N145" s="696"/>
      <c r="O145" s="696"/>
      <c r="P145" s="696"/>
      <c r="Q145" s="696"/>
      <c r="R145" s="696"/>
      <c r="S145" s="696"/>
      <c r="T145" s="696"/>
      <c r="U145" s="696"/>
      <c r="V145" s="696"/>
      <c r="W145" s="696"/>
      <c r="X145" s="696"/>
      <c r="Y145" s="696"/>
      <c r="Z145" s="696"/>
    </row>
    <row r="146" spans="1:26" ht="12" customHeight="1">
      <c r="A146" s="696"/>
      <c r="B146" s="696"/>
      <c r="C146" s="696"/>
      <c r="D146" s="696"/>
      <c r="E146" s="696"/>
      <c r="F146" s="696"/>
      <c r="G146" s="696"/>
      <c r="H146" s="696"/>
      <c r="I146" s="696"/>
      <c r="J146" s="696"/>
      <c r="K146" s="696"/>
      <c r="L146" s="696"/>
      <c r="M146" s="696"/>
      <c r="N146" s="696"/>
      <c r="O146" s="696"/>
      <c r="P146" s="696"/>
      <c r="Q146" s="696"/>
      <c r="R146" s="696"/>
      <c r="S146" s="696"/>
      <c r="T146" s="696"/>
      <c r="U146" s="696"/>
      <c r="V146" s="696"/>
      <c r="W146" s="696"/>
      <c r="X146" s="696"/>
      <c r="Y146" s="696"/>
      <c r="Z146" s="696"/>
    </row>
    <row r="147" spans="1:26" ht="12" customHeight="1">
      <c r="A147" s="696"/>
      <c r="B147" s="696"/>
      <c r="C147" s="696"/>
      <c r="D147" s="696"/>
      <c r="E147" s="696"/>
      <c r="F147" s="696"/>
      <c r="G147" s="696"/>
      <c r="H147" s="696"/>
      <c r="I147" s="696"/>
      <c r="J147" s="696"/>
      <c r="K147" s="696"/>
      <c r="L147" s="696"/>
      <c r="M147" s="696"/>
      <c r="N147" s="696"/>
      <c r="O147" s="696"/>
      <c r="P147" s="696"/>
      <c r="Q147" s="696"/>
      <c r="R147" s="696"/>
      <c r="S147" s="696"/>
      <c r="T147" s="696"/>
      <c r="U147" s="696"/>
      <c r="V147" s="696"/>
      <c r="W147" s="696"/>
      <c r="X147" s="696"/>
      <c r="Y147" s="696"/>
      <c r="Z147" s="696"/>
    </row>
    <row r="148" spans="1:26" ht="12" customHeight="1">
      <c r="A148" s="696"/>
      <c r="B148" s="696"/>
      <c r="C148" s="696"/>
      <c r="D148" s="696"/>
      <c r="E148" s="696"/>
      <c r="F148" s="696"/>
      <c r="G148" s="696"/>
      <c r="H148" s="696"/>
      <c r="I148" s="696"/>
      <c r="J148" s="696"/>
      <c r="K148" s="696"/>
      <c r="L148" s="696"/>
      <c r="M148" s="696"/>
      <c r="N148" s="696"/>
      <c r="O148" s="696"/>
      <c r="P148" s="696"/>
      <c r="Q148" s="696"/>
      <c r="R148" s="696"/>
      <c r="S148" s="696"/>
      <c r="T148" s="696"/>
      <c r="U148" s="696"/>
      <c r="V148" s="696"/>
      <c r="W148" s="696"/>
      <c r="X148" s="696"/>
      <c r="Y148" s="696"/>
      <c r="Z148" s="696"/>
    </row>
    <row r="149" spans="1:26" ht="12" customHeight="1">
      <c r="A149" s="696"/>
      <c r="B149" s="696"/>
      <c r="C149" s="696"/>
      <c r="D149" s="696"/>
      <c r="E149" s="696"/>
      <c r="F149" s="696"/>
      <c r="G149" s="696"/>
      <c r="H149" s="696"/>
      <c r="I149" s="696"/>
      <c r="J149" s="696"/>
      <c r="K149" s="696"/>
      <c r="L149" s="696"/>
      <c r="M149" s="696"/>
      <c r="N149" s="696"/>
      <c r="O149" s="696"/>
      <c r="P149" s="696"/>
      <c r="Q149" s="696"/>
      <c r="R149" s="696"/>
      <c r="S149" s="696"/>
      <c r="T149" s="696"/>
      <c r="U149" s="696"/>
      <c r="V149" s="696"/>
      <c r="W149" s="696"/>
      <c r="X149" s="696"/>
      <c r="Y149" s="696"/>
      <c r="Z149" s="696"/>
    </row>
    <row r="150" spans="1:26" ht="12" customHeight="1">
      <c r="A150" s="696"/>
      <c r="B150" s="696"/>
      <c r="C150" s="696"/>
      <c r="D150" s="696"/>
      <c r="E150" s="696"/>
      <c r="F150" s="696"/>
      <c r="G150" s="696"/>
      <c r="H150" s="696"/>
      <c r="I150" s="696"/>
      <c r="J150" s="696"/>
      <c r="K150" s="696"/>
      <c r="L150" s="696"/>
      <c r="M150" s="696"/>
      <c r="N150" s="696"/>
      <c r="O150" s="696"/>
      <c r="P150" s="696"/>
      <c r="Q150" s="696"/>
      <c r="R150" s="696"/>
      <c r="S150" s="696"/>
      <c r="T150" s="696"/>
      <c r="U150" s="696"/>
      <c r="V150" s="696"/>
      <c r="W150" s="696"/>
      <c r="X150" s="696"/>
      <c r="Y150" s="696"/>
      <c r="Z150" s="696"/>
    </row>
    <row r="151" spans="1:26" ht="12" customHeight="1">
      <c r="A151" s="696"/>
      <c r="B151" s="696"/>
      <c r="C151" s="696"/>
      <c r="D151" s="696"/>
      <c r="E151" s="696"/>
      <c r="F151" s="696"/>
      <c r="G151" s="696"/>
      <c r="H151" s="696"/>
      <c r="I151" s="696"/>
      <c r="J151" s="696"/>
      <c r="K151" s="696"/>
      <c r="L151" s="696"/>
      <c r="M151" s="696"/>
      <c r="N151" s="696"/>
      <c r="O151" s="696"/>
      <c r="P151" s="696"/>
      <c r="Q151" s="696"/>
      <c r="R151" s="696"/>
      <c r="S151" s="696"/>
      <c r="T151" s="696"/>
      <c r="U151" s="696"/>
      <c r="V151" s="696"/>
      <c r="W151" s="696"/>
      <c r="X151" s="696"/>
      <c r="Y151" s="696"/>
      <c r="Z151" s="696"/>
    </row>
    <row r="152" spans="1:26" ht="12" customHeight="1">
      <c r="A152" s="696"/>
      <c r="B152" s="696"/>
      <c r="C152" s="696"/>
      <c r="D152" s="696"/>
      <c r="E152" s="696"/>
      <c r="F152" s="696"/>
      <c r="G152" s="696"/>
      <c r="H152" s="696"/>
      <c r="I152" s="696"/>
      <c r="J152" s="696"/>
      <c r="K152" s="696"/>
      <c r="L152" s="696"/>
      <c r="M152" s="696"/>
      <c r="N152" s="696"/>
      <c r="O152" s="696"/>
      <c r="P152" s="696"/>
      <c r="Q152" s="696"/>
      <c r="R152" s="696"/>
      <c r="S152" s="696"/>
      <c r="T152" s="696"/>
      <c r="U152" s="696"/>
      <c r="V152" s="696"/>
      <c r="W152" s="696"/>
      <c r="X152" s="696"/>
      <c r="Y152" s="696"/>
      <c r="Z152" s="696"/>
    </row>
    <row r="153" spans="1:26" ht="12" customHeight="1">
      <c r="A153" s="696"/>
      <c r="B153" s="696"/>
      <c r="C153" s="696"/>
      <c r="D153" s="696"/>
      <c r="E153" s="696"/>
      <c r="F153" s="696"/>
      <c r="G153" s="696"/>
      <c r="H153" s="696"/>
      <c r="I153" s="696"/>
      <c r="J153" s="696"/>
      <c r="K153" s="696"/>
      <c r="L153" s="696"/>
      <c r="M153" s="696"/>
      <c r="N153" s="696"/>
      <c r="O153" s="696"/>
      <c r="P153" s="696"/>
      <c r="Q153" s="696"/>
      <c r="R153" s="696"/>
      <c r="S153" s="696"/>
      <c r="T153" s="696"/>
      <c r="U153" s="696"/>
      <c r="V153" s="696"/>
      <c r="W153" s="696"/>
      <c r="X153" s="696"/>
      <c r="Y153" s="696"/>
      <c r="Z153" s="696"/>
    </row>
    <row r="154" spans="1:26" ht="12" customHeight="1">
      <c r="A154" s="696"/>
      <c r="B154" s="696"/>
      <c r="C154" s="696"/>
      <c r="D154" s="696"/>
      <c r="E154" s="696"/>
      <c r="F154" s="696"/>
      <c r="G154" s="696"/>
      <c r="H154" s="696"/>
      <c r="I154" s="696"/>
      <c r="J154" s="696"/>
      <c r="K154" s="696"/>
      <c r="L154" s="696"/>
      <c r="M154" s="696"/>
      <c r="N154" s="696"/>
      <c r="O154" s="696"/>
      <c r="P154" s="696"/>
      <c r="Q154" s="696"/>
      <c r="R154" s="696"/>
      <c r="S154" s="696"/>
      <c r="T154" s="696"/>
      <c r="U154" s="696"/>
      <c r="V154" s="696"/>
      <c r="W154" s="696"/>
      <c r="X154" s="696"/>
      <c r="Y154" s="696"/>
      <c r="Z154" s="696"/>
    </row>
    <row r="155" spans="1:26" ht="12" customHeight="1">
      <c r="A155" s="696"/>
      <c r="B155" s="696"/>
      <c r="C155" s="696"/>
      <c r="D155" s="696"/>
      <c r="E155" s="696"/>
      <c r="F155" s="696"/>
      <c r="G155" s="696"/>
      <c r="H155" s="696"/>
      <c r="I155" s="696"/>
      <c r="J155" s="696"/>
      <c r="K155" s="696"/>
      <c r="L155" s="696"/>
      <c r="M155" s="696"/>
      <c r="N155" s="696"/>
      <c r="O155" s="696"/>
      <c r="P155" s="696"/>
      <c r="Q155" s="696"/>
      <c r="R155" s="696"/>
      <c r="S155" s="696"/>
      <c r="T155" s="696"/>
      <c r="U155" s="696"/>
      <c r="V155" s="696"/>
      <c r="W155" s="696"/>
      <c r="X155" s="696"/>
      <c r="Y155" s="696"/>
      <c r="Z155" s="696"/>
    </row>
    <row r="156" spans="1:26" ht="12" customHeight="1">
      <c r="A156" s="696"/>
      <c r="B156" s="696"/>
      <c r="C156" s="696"/>
      <c r="D156" s="696"/>
      <c r="E156" s="696"/>
      <c r="F156" s="696"/>
      <c r="G156" s="696"/>
      <c r="H156" s="696"/>
      <c r="I156" s="696"/>
      <c r="J156" s="696"/>
      <c r="K156" s="696"/>
      <c r="L156" s="696"/>
      <c r="M156" s="696"/>
      <c r="N156" s="696"/>
      <c r="O156" s="696"/>
      <c r="P156" s="696"/>
      <c r="Q156" s="696"/>
      <c r="R156" s="696"/>
      <c r="S156" s="696"/>
      <c r="T156" s="696"/>
      <c r="U156" s="696"/>
      <c r="V156" s="696"/>
      <c r="W156" s="696"/>
      <c r="X156" s="696"/>
      <c r="Y156" s="696"/>
      <c r="Z156" s="696"/>
    </row>
    <row r="157" spans="1:26" ht="12" customHeight="1">
      <c r="A157" s="696"/>
      <c r="B157" s="696"/>
      <c r="C157" s="696"/>
      <c r="D157" s="696"/>
      <c r="E157" s="696"/>
      <c r="F157" s="696"/>
      <c r="G157" s="696"/>
      <c r="H157" s="696"/>
      <c r="I157" s="696"/>
      <c r="J157" s="696"/>
      <c r="K157" s="696"/>
      <c r="L157" s="696"/>
      <c r="M157" s="696"/>
      <c r="N157" s="696"/>
      <c r="O157" s="696"/>
      <c r="P157" s="696"/>
      <c r="Q157" s="696"/>
      <c r="R157" s="696"/>
      <c r="S157" s="696"/>
      <c r="T157" s="696"/>
      <c r="U157" s="696"/>
      <c r="V157" s="696"/>
      <c r="W157" s="696"/>
      <c r="X157" s="696"/>
      <c r="Y157" s="696"/>
      <c r="Z157" s="696"/>
    </row>
    <row r="158" spans="1:26" ht="12" customHeight="1">
      <c r="A158" s="696"/>
      <c r="B158" s="696"/>
      <c r="C158" s="696"/>
      <c r="D158" s="696"/>
      <c r="E158" s="696"/>
      <c r="F158" s="696"/>
      <c r="G158" s="696"/>
      <c r="H158" s="696"/>
      <c r="I158" s="696"/>
      <c r="J158" s="696"/>
      <c r="K158" s="696"/>
      <c r="L158" s="696"/>
      <c r="M158" s="696"/>
      <c r="N158" s="696"/>
      <c r="O158" s="696"/>
      <c r="P158" s="696"/>
      <c r="Q158" s="696"/>
      <c r="R158" s="696"/>
      <c r="S158" s="696"/>
      <c r="T158" s="696"/>
      <c r="U158" s="696"/>
      <c r="V158" s="696"/>
      <c r="W158" s="696"/>
      <c r="X158" s="696"/>
      <c r="Y158" s="696"/>
      <c r="Z158" s="696"/>
    </row>
    <row r="159" spans="1:26" ht="12" customHeight="1">
      <c r="A159" s="696"/>
      <c r="B159" s="696"/>
      <c r="C159" s="696"/>
      <c r="D159" s="696"/>
      <c r="E159" s="696"/>
      <c r="F159" s="696"/>
      <c r="G159" s="696"/>
      <c r="H159" s="696"/>
      <c r="I159" s="696"/>
      <c r="J159" s="696"/>
      <c r="K159" s="696"/>
      <c r="L159" s="696"/>
      <c r="M159" s="696"/>
      <c r="N159" s="696"/>
      <c r="O159" s="696"/>
      <c r="P159" s="696"/>
      <c r="Q159" s="696"/>
      <c r="R159" s="696"/>
      <c r="S159" s="696"/>
      <c r="T159" s="696"/>
      <c r="U159" s="696"/>
      <c r="V159" s="696"/>
      <c r="W159" s="696"/>
      <c r="X159" s="696"/>
      <c r="Y159" s="696"/>
      <c r="Z159" s="696"/>
    </row>
    <row r="160" spans="1:26" ht="12" customHeight="1">
      <c r="A160" s="696"/>
      <c r="B160" s="696"/>
      <c r="C160" s="696"/>
      <c r="D160" s="696"/>
      <c r="E160" s="696"/>
      <c r="F160" s="696"/>
      <c r="G160" s="696"/>
      <c r="H160" s="696"/>
      <c r="I160" s="696"/>
      <c r="J160" s="696"/>
      <c r="K160" s="696"/>
      <c r="L160" s="696"/>
      <c r="M160" s="696"/>
      <c r="N160" s="696"/>
      <c r="O160" s="696"/>
      <c r="P160" s="696"/>
      <c r="Q160" s="696"/>
      <c r="R160" s="696"/>
      <c r="S160" s="696"/>
      <c r="T160" s="696"/>
      <c r="U160" s="696"/>
      <c r="V160" s="696"/>
      <c r="W160" s="696"/>
      <c r="X160" s="696"/>
      <c r="Y160" s="696"/>
      <c r="Z160" s="696"/>
    </row>
    <row r="161" spans="1:26" ht="12" customHeight="1">
      <c r="A161" s="696"/>
      <c r="B161" s="696"/>
      <c r="C161" s="696"/>
      <c r="D161" s="696"/>
      <c r="E161" s="696"/>
      <c r="F161" s="696"/>
      <c r="G161" s="696"/>
      <c r="H161" s="696"/>
      <c r="I161" s="696"/>
      <c r="J161" s="696"/>
      <c r="K161" s="696"/>
      <c r="L161" s="696"/>
      <c r="M161" s="696"/>
      <c r="N161" s="696"/>
      <c r="O161" s="696"/>
      <c r="P161" s="696"/>
      <c r="Q161" s="696"/>
      <c r="R161" s="696"/>
      <c r="S161" s="696"/>
      <c r="T161" s="696"/>
      <c r="U161" s="696"/>
      <c r="V161" s="696"/>
      <c r="W161" s="696"/>
      <c r="X161" s="696"/>
      <c r="Y161" s="696"/>
      <c r="Z161" s="696"/>
    </row>
    <row r="162" spans="1:26" ht="12" customHeight="1">
      <c r="A162" s="696"/>
      <c r="B162" s="696"/>
      <c r="C162" s="696"/>
      <c r="D162" s="696"/>
      <c r="E162" s="696"/>
      <c r="F162" s="696"/>
      <c r="G162" s="696"/>
      <c r="H162" s="696"/>
      <c r="I162" s="696"/>
      <c r="J162" s="696"/>
      <c r="K162" s="696"/>
      <c r="L162" s="696"/>
      <c r="M162" s="696"/>
      <c r="N162" s="696"/>
      <c r="O162" s="696"/>
      <c r="P162" s="696"/>
      <c r="Q162" s="696"/>
      <c r="R162" s="696"/>
      <c r="S162" s="696"/>
      <c r="T162" s="696"/>
      <c r="U162" s="696"/>
      <c r="V162" s="696"/>
      <c r="W162" s="696"/>
      <c r="X162" s="696"/>
      <c r="Y162" s="696"/>
      <c r="Z162" s="696"/>
    </row>
    <row r="163" spans="1:26" ht="12" customHeight="1">
      <c r="A163" s="696"/>
      <c r="B163" s="696"/>
      <c r="C163" s="696"/>
      <c r="D163" s="696"/>
      <c r="E163" s="696"/>
      <c r="F163" s="696"/>
      <c r="G163" s="696"/>
      <c r="H163" s="696"/>
      <c r="I163" s="696"/>
      <c r="J163" s="696"/>
      <c r="K163" s="696"/>
      <c r="L163" s="696"/>
      <c r="M163" s="696"/>
      <c r="N163" s="696"/>
      <c r="O163" s="696"/>
      <c r="P163" s="696"/>
      <c r="Q163" s="696"/>
      <c r="R163" s="696"/>
      <c r="S163" s="696"/>
      <c r="T163" s="696"/>
      <c r="U163" s="696"/>
      <c r="V163" s="696"/>
      <c r="W163" s="696"/>
      <c r="X163" s="696"/>
      <c r="Y163" s="696"/>
      <c r="Z163" s="696"/>
    </row>
    <row r="164" spans="1:26" ht="12" customHeight="1">
      <c r="A164" s="696"/>
      <c r="B164" s="696"/>
      <c r="C164" s="696"/>
      <c r="D164" s="696"/>
      <c r="E164" s="696"/>
      <c r="F164" s="696"/>
      <c r="G164" s="696"/>
      <c r="H164" s="696"/>
      <c r="I164" s="696"/>
      <c r="J164" s="696"/>
      <c r="K164" s="696"/>
      <c r="L164" s="696"/>
      <c r="M164" s="696"/>
      <c r="N164" s="696"/>
      <c r="O164" s="696"/>
      <c r="P164" s="696"/>
      <c r="Q164" s="696"/>
      <c r="R164" s="696"/>
      <c r="S164" s="696"/>
      <c r="T164" s="696"/>
      <c r="U164" s="696"/>
      <c r="V164" s="696"/>
      <c r="W164" s="696"/>
      <c r="X164" s="696"/>
      <c r="Y164" s="696"/>
      <c r="Z164" s="696"/>
    </row>
    <row r="165" spans="1:26" ht="12" customHeight="1">
      <c r="A165" s="696"/>
      <c r="B165" s="696"/>
      <c r="C165" s="696"/>
      <c r="D165" s="696"/>
      <c r="E165" s="696"/>
      <c r="F165" s="696"/>
      <c r="G165" s="696"/>
      <c r="H165" s="696"/>
      <c r="I165" s="696"/>
      <c r="J165" s="696"/>
      <c r="K165" s="696"/>
      <c r="L165" s="696"/>
      <c r="M165" s="696"/>
      <c r="N165" s="696"/>
      <c r="O165" s="696"/>
      <c r="P165" s="696"/>
      <c r="Q165" s="696"/>
      <c r="R165" s="696"/>
      <c r="S165" s="696"/>
      <c r="T165" s="696"/>
      <c r="U165" s="696"/>
      <c r="V165" s="696"/>
      <c r="W165" s="696"/>
      <c r="X165" s="696"/>
      <c r="Y165" s="696"/>
      <c r="Z165" s="696"/>
    </row>
    <row r="166" spans="1:26" ht="12" customHeight="1">
      <c r="A166" s="696"/>
      <c r="B166" s="696"/>
      <c r="C166" s="696"/>
      <c r="D166" s="696"/>
      <c r="E166" s="696"/>
      <c r="F166" s="696"/>
      <c r="G166" s="696"/>
      <c r="H166" s="696"/>
      <c r="I166" s="696"/>
      <c r="J166" s="696"/>
      <c r="K166" s="696"/>
      <c r="L166" s="696"/>
      <c r="M166" s="696"/>
      <c r="N166" s="696"/>
      <c r="O166" s="696"/>
      <c r="P166" s="696"/>
      <c r="Q166" s="696"/>
      <c r="R166" s="696"/>
      <c r="S166" s="696"/>
      <c r="T166" s="696"/>
      <c r="U166" s="696"/>
      <c r="V166" s="696"/>
      <c r="W166" s="696"/>
      <c r="X166" s="696"/>
      <c r="Y166" s="696"/>
      <c r="Z166" s="696"/>
    </row>
    <row r="167" spans="1:26" ht="12" customHeight="1">
      <c r="A167" s="696"/>
      <c r="B167" s="696"/>
      <c r="C167" s="696"/>
      <c r="D167" s="696"/>
      <c r="E167" s="696"/>
      <c r="F167" s="696"/>
      <c r="G167" s="696"/>
      <c r="H167" s="696"/>
      <c r="I167" s="696"/>
      <c r="J167" s="696"/>
      <c r="K167" s="696"/>
      <c r="L167" s="696"/>
      <c r="M167" s="696"/>
      <c r="N167" s="696"/>
      <c r="O167" s="696"/>
      <c r="P167" s="696"/>
      <c r="Q167" s="696"/>
      <c r="R167" s="696"/>
      <c r="S167" s="696"/>
      <c r="T167" s="696"/>
      <c r="U167" s="696"/>
      <c r="V167" s="696"/>
      <c r="W167" s="696"/>
      <c r="X167" s="696"/>
      <c r="Y167" s="696"/>
      <c r="Z167" s="696"/>
    </row>
    <row r="168" spans="1:26" ht="12" customHeight="1">
      <c r="A168" s="696"/>
      <c r="B168" s="696"/>
      <c r="C168" s="696"/>
      <c r="D168" s="696"/>
      <c r="E168" s="696"/>
      <c r="F168" s="696"/>
      <c r="G168" s="696"/>
      <c r="H168" s="696"/>
      <c r="I168" s="696"/>
      <c r="J168" s="696"/>
      <c r="K168" s="696"/>
      <c r="L168" s="696"/>
      <c r="M168" s="696"/>
      <c r="N168" s="696"/>
      <c r="O168" s="696"/>
      <c r="P168" s="696"/>
      <c r="Q168" s="696"/>
      <c r="R168" s="696"/>
      <c r="S168" s="696"/>
      <c r="T168" s="696"/>
      <c r="U168" s="696"/>
      <c r="V168" s="696"/>
      <c r="W168" s="696"/>
      <c r="X168" s="696"/>
      <c r="Y168" s="696"/>
      <c r="Z168" s="696"/>
    </row>
    <row r="169" spans="1:26" ht="12" customHeight="1">
      <c r="A169" s="696"/>
      <c r="B169" s="696"/>
      <c r="C169" s="696"/>
      <c r="D169" s="696"/>
      <c r="E169" s="696"/>
      <c r="F169" s="696"/>
      <c r="G169" s="696"/>
      <c r="H169" s="696"/>
      <c r="I169" s="696"/>
      <c r="J169" s="696"/>
      <c r="K169" s="696"/>
      <c r="L169" s="696"/>
      <c r="M169" s="696"/>
      <c r="N169" s="696"/>
      <c r="O169" s="696"/>
      <c r="P169" s="696"/>
      <c r="Q169" s="696"/>
      <c r="R169" s="696"/>
      <c r="S169" s="696"/>
      <c r="T169" s="696"/>
      <c r="U169" s="696"/>
      <c r="V169" s="696"/>
      <c r="W169" s="696"/>
      <c r="X169" s="696"/>
      <c r="Y169" s="696"/>
      <c r="Z169" s="696"/>
    </row>
    <row r="170" spans="1:26" ht="12" customHeight="1">
      <c r="A170" s="696"/>
      <c r="B170" s="696"/>
      <c r="C170" s="696"/>
      <c r="D170" s="696"/>
      <c r="E170" s="696"/>
      <c r="F170" s="696"/>
      <c r="G170" s="696"/>
      <c r="H170" s="696"/>
      <c r="I170" s="696"/>
      <c r="J170" s="696"/>
      <c r="K170" s="696"/>
      <c r="L170" s="696"/>
      <c r="M170" s="696"/>
      <c r="N170" s="696"/>
      <c r="O170" s="696"/>
      <c r="P170" s="696"/>
      <c r="Q170" s="696"/>
      <c r="R170" s="696"/>
      <c r="S170" s="696"/>
      <c r="T170" s="696"/>
      <c r="U170" s="696"/>
      <c r="V170" s="696"/>
      <c r="W170" s="696"/>
      <c r="X170" s="696"/>
      <c r="Y170" s="696"/>
      <c r="Z170" s="696"/>
    </row>
    <row r="171" spans="1:26" ht="12" customHeight="1">
      <c r="A171" s="696"/>
      <c r="B171" s="696"/>
      <c r="C171" s="696"/>
      <c r="D171" s="696"/>
      <c r="E171" s="696"/>
      <c r="F171" s="696"/>
      <c r="G171" s="696"/>
      <c r="H171" s="696"/>
      <c r="I171" s="696"/>
      <c r="J171" s="696"/>
      <c r="K171" s="696"/>
      <c r="L171" s="696"/>
      <c r="M171" s="696"/>
      <c r="N171" s="696"/>
      <c r="O171" s="696"/>
      <c r="P171" s="696"/>
      <c r="Q171" s="696"/>
      <c r="R171" s="696"/>
      <c r="S171" s="696"/>
      <c r="T171" s="696"/>
      <c r="U171" s="696"/>
      <c r="V171" s="696"/>
      <c r="W171" s="696"/>
      <c r="X171" s="696"/>
      <c r="Y171" s="696"/>
      <c r="Z171" s="696"/>
    </row>
    <row r="172" spans="1:26" ht="12" customHeight="1">
      <c r="A172" s="696"/>
      <c r="B172" s="696"/>
      <c r="C172" s="696"/>
      <c r="D172" s="696"/>
      <c r="E172" s="696"/>
      <c r="F172" s="696"/>
      <c r="G172" s="696"/>
      <c r="H172" s="696"/>
      <c r="I172" s="696"/>
      <c r="J172" s="696"/>
      <c r="K172" s="696"/>
      <c r="L172" s="696"/>
      <c r="M172" s="696"/>
      <c r="N172" s="696"/>
      <c r="O172" s="696"/>
      <c r="P172" s="696"/>
      <c r="Q172" s="696"/>
      <c r="R172" s="696"/>
      <c r="S172" s="696"/>
      <c r="T172" s="696"/>
      <c r="U172" s="696"/>
      <c r="V172" s="696"/>
      <c r="W172" s="696"/>
      <c r="X172" s="696"/>
      <c r="Y172" s="696"/>
      <c r="Z172" s="696"/>
    </row>
    <row r="173" spans="1:26" ht="12" customHeight="1">
      <c r="A173" s="696"/>
      <c r="B173" s="696"/>
      <c r="C173" s="696"/>
      <c r="D173" s="696"/>
      <c r="E173" s="696"/>
      <c r="F173" s="696"/>
      <c r="G173" s="696"/>
      <c r="H173" s="696"/>
      <c r="I173" s="696"/>
      <c r="J173" s="696"/>
      <c r="K173" s="696"/>
      <c r="L173" s="696"/>
      <c r="M173" s="696"/>
      <c r="N173" s="696"/>
      <c r="O173" s="696"/>
      <c r="P173" s="696"/>
      <c r="Q173" s="696"/>
      <c r="R173" s="696"/>
      <c r="S173" s="696"/>
      <c r="T173" s="696"/>
      <c r="U173" s="696"/>
      <c r="V173" s="696"/>
      <c r="W173" s="696"/>
      <c r="X173" s="696"/>
      <c r="Y173" s="696"/>
      <c r="Z173" s="696"/>
    </row>
    <row r="174" spans="1:26" ht="12" customHeight="1">
      <c r="A174" s="696"/>
      <c r="B174" s="696"/>
      <c r="C174" s="696"/>
      <c r="D174" s="696"/>
      <c r="E174" s="696"/>
      <c r="F174" s="696"/>
      <c r="G174" s="696"/>
      <c r="H174" s="696"/>
      <c r="I174" s="696"/>
      <c r="J174" s="696"/>
      <c r="K174" s="696"/>
      <c r="L174" s="696"/>
      <c r="M174" s="696"/>
      <c r="N174" s="696"/>
      <c r="O174" s="696"/>
      <c r="P174" s="696"/>
      <c r="Q174" s="696"/>
      <c r="R174" s="696"/>
      <c r="S174" s="696"/>
      <c r="T174" s="696"/>
      <c r="U174" s="696"/>
      <c r="V174" s="696"/>
      <c r="W174" s="696"/>
      <c r="X174" s="696"/>
      <c r="Y174" s="696"/>
      <c r="Z174" s="696"/>
    </row>
    <row r="175" spans="1:26" ht="12" customHeight="1">
      <c r="A175" s="696"/>
      <c r="B175" s="696"/>
      <c r="C175" s="696"/>
      <c r="D175" s="696"/>
      <c r="E175" s="696"/>
      <c r="F175" s="696"/>
      <c r="G175" s="696"/>
      <c r="H175" s="696"/>
      <c r="I175" s="696"/>
      <c r="J175" s="696"/>
      <c r="K175" s="696"/>
      <c r="L175" s="696"/>
      <c r="M175" s="696"/>
      <c r="N175" s="696"/>
      <c r="O175" s="696"/>
      <c r="P175" s="696"/>
      <c r="Q175" s="696"/>
      <c r="R175" s="696"/>
      <c r="S175" s="696"/>
      <c r="T175" s="696"/>
      <c r="U175" s="696"/>
      <c r="V175" s="696"/>
      <c r="W175" s="696"/>
      <c r="X175" s="696"/>
      <c r="Y175" s="696"/>
      <c r="Z175" s="696"/>
    </row>
    <row r="176" spans="1:26" ht="12" customHeight="1">
      <c r="A176" s="696"/>
      <c r="B176" s="696"/>
      <c r="C176" s="696"/>
      <c r="D176" s="696"/>
      <c r="E176" s="696"/>
      <c r="F176" s="696"/>
      <c r="G176" s="696"/>
      <c r="H176" s="696"/>
      <c r="I176" s="696"/>
      <c r="J176" s="696"/>
      <c r="K176" s="696"/>
      <c r="L176" s="696"/>
      <c r="M176" s="696"/>
      <c r="N176" s="696"/>
      <c r="O176" s="696"/>
      <c r="P176" s="696"/>
      <c r="Q176" s="696"/>
      <c r="R176" s="696"/>
      <c r="S176" s="696"/>
      <c r="T176" s="696"/>
      <c r="U176" s="696"/>
      <c r="V176" s="696"/>
      <c r="W176" s="696"/>
      <c r="X176" s="696"/>
      <c r="Y176" s="696"/>
      <c r="Z176" s="696"/>
    </row>
    <row r="177" spans="1:26" ht="12" customHeight="1">
      <c r="A177" s="696"/>
      <c r="B177" s="696"/>
      <c r="C177" s="696"/>
      <c r="D177" s="696"/>
      <c r="E177" s="696"/>
      <c r="F177" s="696"/>
      <c r="G177" s="696"/>
      <c r="H177" s="696"/>
      <c r="I177" s="696"/>
      <c r="J177" s="696"/>
      <c r="K177" s="696"/>
      <c r="L177" s="696"/>
      <c r="M177" s="696"/>
      <c r="N177" s="696"/>
      <c r="O177" s="696"/>
      <c r="P177" s="696"/>
      <c r="Q177" s="696"/>
      <c r="R177" s="696"/>
      <c r="S177" s="696"/>
      <c r="T177" s="696"/>
      <c r="U177" s="696"/>
      <c r="V177" s="696"/>
      <c r="W177" s="696"/>
      <c r="X177" s="696"/>
      <c r="Y177" s="696"/>
      <c r="Z177" s="696"/>
    </row>
    <row r="178" spans="1:26" ht="12" customHeight="1">
      <c r="A178" s="696"/>
      <c r="B178" s="696"/>
      <c r="C178" s="696"/>
      <c r="D178" s="696"/>
      <c r="E178" s="696"/>
      <c r="F178" s="696"/>
      <c r="G178" s="696"/>
      <c r="H178" s="696"/>
      <c r="I178" s="696"/>
      <c r="J178" s="696"/>
      <c r="K178" s="696"/>
      <c r="L178" s="696"/>
      <c r="M178" s="696"/>
      <c r="N178" s="696"/>
      <c r="O178" s="696"/>
      <c r="P178" s="696"/>
      <c r="Q178" s="696"/>
      <c r="R178" s="696"/>
      <c r="S178" s="696"/>
      <c r="T178" s="696"/>
      <c r="U178" s="696"/>
      <c r="V178" s="696"/>
      <c r="W178" s="696"/>
      <c r="X178" s="696"/>
      <c r="Y178" s="696"/>
      <c r="Z178" s="696"/>
    </row>
    <row r="179" spans="1:26" ht="12" customHeight="1">
      <c r="A179" s="696"/>
      <c r="B179" s="696"/>
      <c r="C179" s="696"/>
      <c r="D179" s="696"/>
      <c r="E179" s="696"/>
      <c r="F179" s="696"/>
      <c r="G179" s="696"/>
      <c r="H179" s="696"/>
      <c r="I179" s="696"/>
      <c r="J179" s="696"/>
      <c r="K179" s="696"/>
      <c r="L179" s="696"/>
      <c r="M179" s="696"/>
      <c r="N179" s="696"/>
      <c r="O179" s="696"/>
      <c r="P179" s="696"/>
      <c r="Q179" s="696"/>
      <c r="R179" s="696"/>
      <c r="S179" s="696"/>
      <c r="T179" s="696"/>
      <c r="U179" s="696"/>
      <c r="V179" s="696"/>
      <c r="W179" s="696"/>
      <c r="X179" s="696"/>
      <c r="Y179" s="696"/>
      <c r="Z179" s="696"/>
    </row>
    <row r="180" spans="1:26" ht="12" customHeight="1">
      <c r="A180" s="696"/>
      <c r="B180" s="696"/>
      <c r="C180" s="696"/>
      <c r="D180" s="696"/>
      <c r="E180" s="696"/>
      <c r="F180" s="696"/>
      <c r="G180" s="696"/>
      <c r="H180" s="696"/>
      <c r="I180" s="696"/>
      <c r="J180" s="696"/>
      <c r="K180" s="696"/>
      <c r="L180" s="696"/>
      <c r="M180" s="696"/>
      <c r="N180" s="696"/>
      <c r="O180" s="696"/>
      <c r="P180" s="696"/>
      <c r="Q180" s="696"/>
      <c r="R180" s="696"/>
      <c r="S180" s="696"/>
      <c r="T180" s="696"/>
      <c r="U180" s="696"/>
      <c r="V180" s="696"/>
      <c r="W180" s="696"/>
      <c r="X180" s="696"/>
      <c r="Y180" s="696"/>
      <c r="Z180" s="696"/>
    </row>
    <row r="181" spans="1:26" ht="12" customHeight="1">
      <c r="A181" s="696"/>
      <c r="B181" s="696"/>
      <c r="C181" s="696"/>
      <c r="D181" s="696"/>
      <c r="E181" s="696"/>
      <c r="F181" s="696"/>
      <c r="G181" s="696"/>
      <c r="H181" s="696"/>
      <c r="I181" s="696"/>
      <c r="J181" s="696"/>
      <c r="K181" s="696"/>
      <c r="L181" s="696"/>
      <c r="M181" s="696"/>
      <c r="N181" s="696"/>
      <c r="O181" s="696"/>
      <c r="P181" s="696"/>
      <c r="Q181" s="696"/>
      <c r="R181" s="696"/>
      <c r="S181" s="696"/>
      <c r="T181" s="696"/>
      <c r="U181" s="696"/>
      <c r="V181" s="696"/>
      <c r="W181" s="696"/>
      <c r="X181" s="696"/>
      <c r="Y181" s="696"/>
      <c r="Z181" s="696"/>
    </row>
    <row r="182" spans="1:26" ht="12" customHeight="1">
      <c r="A182" s="696"/>
      <c r="B182" s="696"/>
      <c r="C182" s="696"/>
      <c r="D182" s="696"/>
      <c r="E182" s="696"/>
      <c r="F182" s="696"/>
      <c r="G182" s="696"/>
      <c r="H182" s="696"/>
      <c r="I182" s="696"/>
      <c r="J182" s="696"/>
      <c r="K182" s="696"/>
      <c r="L182" s="696"/>
      <c r="M182" s="696"/>
      <c r="N182" s="696"/>
      <c r="O182" s="696"/>
      <c r="P182" s="696"/>
      <c r="Q182" s="696"/>
      <c r="R182" s="696"/>
      <c r="S182" s="696"/>
      <c r="T182" s="696"/>
      <c r="U182" s="696"/>
      <c r="V182" s="696"/>
      <c r="W182" s="696"/>
      <c r="X182" s="696"/>
      <c r="Y182" s="696"/>
      <c r="Z182" s="696"/>
    </row>
    <row r="183" spans="1:26" ht="12" customHeight="1">
      <c r="A183" s="696"/>
      <c r="B183" s="696"/>
      <c r="C183" s="696"/>
      <c r="D183" s="696"/>
      <c r="E183" s="696"/>
      <c r="F183" s="696"/>
      <c r="G183" s="696"/>
      <c r="H183" s="696"/>
      <c r="I183" s="696"/>
      <c r="J183" s="696"/>
      <c r="K183" s="696"/>
      <c r="L183" s="696"/>
      <c r="M183" s="696"/>
      <c r="N183" s="696"/>
      <c r="O183" s="696"/>
      <c r="P183" s="696"/>
      <c r="Q183" s="696"/>
      <c r="R183" s="696"/>
      <c r="S183" s="696"/>
      <c r="T183" s="696"/>
      <c r="U183" s="696"/>
      <c r="V183" s="696"/>
      <c r="W183" s="696"/>
      <c r="X183" s="696"/>
      <c r="Y183" s="696"/>
      <c r="Z183" s="696"/>
    </row>
    <row r="184" spans="1:26" ht="12" customHeight="1">
      <c r="A184" s="696"/>
      <c r="B184" s="696"/>
      <c r="C184" s="696"/>
      <c r="D184" s="696"/>
      <c r="E184" s="696"/>
      <c r="F184" s="696"/>
      <c r="G184" s="696"/>
      <c r="H184" s="696"/>
      <c r="I184" s="696"/>
      <c r="J184" s="696"/>
      <c r="K184" s="696"/>
      <c r="L184" s="696"/>
      <c r="M184" s="696"/>
      <c r="N184" s="696"/>
      <c r="O184" s="696"/>
      <c r="P184" s="696"/>
      <c r="Q184" s="696"/>
      <c r="R184" s="696"/>
      <c r="S184" s="696"/>
      <c r="T184" s="696"/>
      <c r="U184" s="696"/>
      <c r="V184" s="696"/>
      <c r="W184" s="696"/>
      <c r="X184" s="696"/>
      <c r="Y184" s="696"/>
      <c r="Z184" s="696"/>
    </row>
    <row r="185" spans="1:26" ht="12" customHeight="1">
      <c r="A185" s="696"/>
      <c r="B185" s="696"/>
      <c r="C185" s="696"/>
      <c r="D185" s="696"/>
      <c r="E185" s="696"/>
      <c r="F185" s="696"/>
      <c r="G185" s="696"/>
      <c r="H185" s="696"/>
      <c r="I185" s="696"/>
      <c r="J185" s="696"/>
      <c r="K185" s="696"/>
      <c r="L185" s="696"/>
      <c r="M185" s="696"/>
      <c r="N185" s="696"/>
      <c r="O185" s="696"/>
      <c r="P185" s="696"/>
      <c r="Q185" s="696"/>
      <c r="R185" s="696"/>
      <c r="S185" s="696"/>
      <c r="T185" s="696"/>
      <c r="U185" s="696"/>
      <c r="V185" s="696"/>
      <c r="W185" s="696"/>
      <c r="X185" s="696"/>
      <c r="Y185" s="696"/>
      <c r="Z185" s="696"/>
    </row>
    <row r="186" spans="1:26" ht="12" customHeight="1">
      <c r="A186" s="696"/>
      <c r="B186" s="696"/>
      <c r="C186" s="696"/>
      <c r="D186" s="696"/>
      <c r="E186" s="696"/>
      <c r="F186" s="696"/>
      <c r="G186" s="696"/>
      <c r="H186" s="696"/>
      <c r="I186" s="696"/>
      <c r="J186" s="696"/>
      <c r="K186" s="696"/>
      <c r="L186" s="696"/>
      <c r="M186" s="696"/>
      <c r="N186" s="696"/>
      <c r="O186" s="696"/>
      <c r="P186" s="696"/>
      <c r="Q186" s="696"/>
      <c r="R186" s="696"/>
      <c r="S186" s="696"/>
      <c r="T186" s="696"/>
      <c r="U186" s="696"/>
      <c r="V186" s="696"/>
      <c r="W186" s="696"/>
      <c r="X186" s="696"/>
      <c r="Y186" s="696"/>
      <c r="Z186" s="696"/>
    </row>
    <row r="187" spans="1:26" ht="12" customHeight="1">
      <c r="A187" s="696"/>
      <c r="B187" s="696"/>
      <c r="C187" s="696"/>
      <c r="D187" s="696"/>
      <c r="E187" s="696"/>
      <c r="F187" s="696"/>
      <c r="G187" s="696"/>
      <c r="H187" s="696"/>
      <c r="I187" s="696"/>
      <c r="J187" s="696"/>
      <c r="K187" s="696"/>
      <c r="L187" s="696"/>
      <c r="M187" s="696"/>
      <c r="N187" s="696"/>
      <c r="O187" s="696"/>
      <c r="P187" s="696"/>
      <c r="Q187" s="696"/>
      <c r="R187" s="696"/>
      <c r="S187" s="696"/>
      <c r="T187" s="696"/>
      <c r="U187" s="696"/>
      <c r="V187" s="696"/>
      <c r="W187" s="696"/>
      <c r="X187" s="696"/>
      <c r="Y187" s="696"/>
      <c r="Z187" s="696"/>
    </row>
    <row r="188" spans="1:26" ht="12" customHeight="1">
      <c r="A188" s="696"/>
      <c r="B188" s="696"/>
      <c r="C188" s="696"/>
      <c r="D188" s="696"/>
      <c r="E188" s="696"/>
      <c r="F188" s="696"/>
      <c r="G188" s="696"/>
      <c r="H188" s="696"/>
      <c r="I188" s="696"/>
      <c r="J188" s="696"/>
      <c r="K188" s="696"/>
      <c r="L188" s="696"/>
      <c r="M188" s="696"/>
      <c r="N188" s="696"/>
      <c r="O188" s="696"/>
      <c r="P188" s="696"/>
      <c r="Q188" s="696"/>
      <c r="R188" s="696"/>
      <c r="S188" s="696"/>
      <c r="T188" s="696"/>
      <c r="U188" s="696"/>
      <c r="V188" s="696"/>
      <c r="W188" s="696"/>
      <c r="X188" s="696"/>
      <c r="Y188" s="696"/>
      <c r="Z188" s="696"/>
    </row>
    <row r="189" spans="1:26" ht="12" customHeight="1">
      <c r="A189" s="696"/>
      <c r="B189" s="696"/>
      <c r="C189" s="696"/>
      <c r="D189" s="696"/>
      <c r="E189" s="696"/>
      <c r="F189" s="696"/>
      <c r="G189" s="696"/>
      <c r="H189" s="696"/>
      <c r="I189" s="696"/>
      <c r="J189" s="696"/>
      <c r="K189" s="696"/>
      <c r="L189" s="696"/>
      <c r="M189" s="696"/>
      <c r="N189" s="696"/>
      <c r="O189" s="696"/>
      <c r="P189" s="696"/>
      <c r="Q189" s="696"/>
      <c r="R189" s="696"/>
      <c r="S189" s="696"/>
      <c r="T189" s="696"/>
      <c r="U189" s="696"/>
      <c r="V189" s="696"/>
      <c r="W189" s="696"/>
      <c r="X189" s="696"/>
      <c r="Y189" s="696"/>
      <c r="Z189" s="696"/>
    </row>
    <row r="190" spans="1:26" ht="12" customHeight="1">
      <c r="A190" s="696"/>
      <c r="B190" s="696"/>
      <c r="C190" s="696"/>
      <c r="D190" s="696"/>
      <c r="E190" s="696"/>
      <c r="F190" s="696"/>
      <c r="G190" s="696"/>
      <c r="H190" s="696"/>
      <c r="I190" s="696"/>
      <c r="J190" s="696"/>
      <c r="K190" s="696"/>
      <c r="L190" s="696"/>
      <c r="M190" s="696"/>
      <c r="N190" s="696"/>
      <c r="O190" s="696"/>
      <c r="P190" s="696"/>
      <c r="Q190" s="696"/>
      <c r="R190" s="696"/>
      <c r="S190" s="696"/>
      <c r="T190" s="696"/>
      <c r="U190" s="696"/>
      <c r="V190" s="696"/>
      <c r="W190" s="696"/>
      <c r="X190" s="696"/>
      <c r="Y190" s="696"/>
      <c r="Z190" s="696"/>
    </row>
    <row r="191" spans="1:26" ht="12" customHeight="1">
      <c r="A191" s="696"/>
      <c r="B191" s="696"/>
      <c r="C191" s="696"/>
      <c r="D191" s="696"/>
      <c r="E191" s="696"/>
      <c r="F191" s="696"/>
      <c r="G191" s="696"/>
      <c r="H191" s="696"/>
      <c r="I191" s="696"/>
      <c r="J191" s="696"/>
      <c r="K191" s="696"/>
      <c r="L191" s="696"/>
      <c r="M191" s="696"/>
      <c r="N191" s="696"/>
      <c r="O191" s="696"/>
      <c r="P191" s="696"/>
      <c r="Q191" s="696"/>
      <c r="R191" s="696"/>
      <c r="S191" s="696"/>
      <c r="T191" s="696"/>
      <c r="U191" s="696"/>
      <c r="V191" s="696"/>
      <c r="W191" s="696"/>
      <c r="X191" s="696"/>
      <c r="Y191" s="696"/>
      <c r="Z191" s="696"/>
    </row>
    <row r="192" spans="1:26" ht="12" customHeight="1">
      <c r="A192" s="696"/>
      <c r="B192" s="696"/>
      <c r="C192" s="696"/>
      <c r="D192" s="696"/>
      <c r="E192" s="696"/>
      <c r="F192" s="696"/>
      <c r="G192" s="696"/>
      <c r="H192" s="696"/>
      <c r="I192" s="696"/>
      <c r="J192" s="696"/>
      <c r="K192" s="696"/>
      <c r="L192" s="696"/>
      <c r="M192" s="696"/>
      <c r="N192" s="696"/>
      <c r="O192" s="696"/>
      <c r="P192" s="696"/>
      <c r="Q192" s="696"/>
      <c r="R192" s="696"/>
      <c r="S192" s="696"/>
      <c r="T192" s="696"/>
      <c r="U192" s="696"/>
      <c r="V192" s="696"/>
      <c r="W192" s="696"/>
      <c r="X192" s="696"/>
      <c r="Y192" s="696"/>
      <c r="Z192" s="696"/>
    </row>
    <row r="193" spans="1:26" ht="12" customHeight="1">
      <c r="A193" s="696"/>
      <c r="B193" s="696"/>
      <c r="C193" s="696"/>
      <c r="D193" s="696"/>
      <c r="E193" s="696"/>
      <c r="F193" s="696"/>
      <c r="G193" s="696"/>
      <c r="H193" s="696"/>
      <c r="I193" s="696"/>
      <c r="J193" s="696"/>
      <c r="K193" s="696"/>
      <c r="L193" s="696"/>
      <c r="M193" s="696"/>
      <c r="N193" s="696"/>
      <c r="O193" s="696"/>
      <c r="P193" s="696"/>
      <c r="Q193" s="696"/>
      <c r="R193" s="696"/>
      <c r="S193" s="696"/>
      <c r="T193" s="696"/>
      <c r="U193" s="696"/>
      <c r="V193" s="696"/>
      <c r="W193" s="696"/>
      <c r="X193" s="696"/>
      <c r="Y193" s="696"/>
      <c r="Z193" s="696"/>
    </row>
    <row r="194" spans="1:26" ht="12" customHeight="1">
      <c r="A194" s="696"/>
      <c r="B194" s="696"/>
      <c r="C194" s="696"/>
      <c r="D194" s="696"/>
      <c r="E194" s="696"/>
      <c r="F194" s="696"/>
      <c r="G194" s="696"/>
      <c r="H194" s="696"/>
      <c r="I194" s="696"/>
      <c r="J194" s="696"/>
      <c r="K194" s="696"/>
      <c r="L194" s="696"/>
      <c r="M194" s="696"/>
      <c r="N194" s="696"/>
      <c r="O194" s="696"/>
      <c r="P194" s="696"/>
      <c r="Q194" s="696"/>
      <c r="R194" s="696"/>
      <c r="S194" s="696"/>
      <c r="T194" s="696"/>
      <c r="U194" s="696"/>
      <c r="V194" s="696"/>
      <c r="W194" s="696"/>
      <c r="X194" s="696"/>
      <c r="Y194" s="696"/>
      <c r="Z194" s="696"/>
    </row>
    <row r="195" spans="1:26" ht="12" customHeight="1">
      <c r="A195" s="696"/>
      <c r="B195" s="696"/>
      <c r="C195" s="696"/>
      <c r="D195" s="696"/>
      <c r="E195" s="696"/>
      <c r="F195" s="696"/>
      <c r="G195" s="696"/>
      <c r="H195" s="696"/>
      <c r="I195" s="696"/>
      <c r="J195" s="696"/>
      <c r="K195" s="696"/>
      <c r="L195" s="696"/>
      <c r="M195" s="696"/>
      <c r="N195" s="696"/>
      <c r="O195" s="696"/>
      <c r="P195" s="696"/>
      <c r="Q195" s="696"/>
      <c r="R195" s="696"/>
      <c r="S195" s="696"/>
      <c r="T195" s="696"/>
      <c r="U195" s="696"/>
      <c r="V195" s="696"/>
      <c r="W195" s="696"/>
      <c r="X195" s="696"/>
      <c r="Y195" s="696"/>
      <c r="Z195" s="696"/>
    </row>
    <row r="196" spans="1:26" ht="12" customHeight="1">
      <c r="A196" s="696"/>
      <c r="B196" s="696"/>
      <c r="C196" s="696"/>
      <c r="D196" s="696"/>
      <c r="E196" s="696"/>
      <c r="F196" s="696"/>
      <c r="G196" s="696"/>
      <c r="H196" s="696"/>
      <c r="I196" s="696"/>
      <c r="J196" s="696"/>
      <c r="K196" s="696"/>
      <c r="L196" s="696"/>
      <c r="M196" s="696"/>
      <c r="N196" s="696"/>
      <c r="O196" s="696"/>
      <c r="P196" s="696"/>
      <c r="Q196" s="696"/>
      <c r="R196" s="696"/>
      <c r="S196" s="696"/>
      <c r="T196" s="696"/>
      <c r="U196" s="696"/>
      <c r="V196" s="696"/>
      <c r="W196" s="696"/>
      <c r="X196" s="696"/>
      <c r="Y196" s="696"/>
      <c r="Z196" s="696"/>
    </row>
    <row r="197" spans="1:26" ht="12" customHeight="1">
      <c r="A197" s="696"/>
      <c r="B197" s="696"/>
      <c r="C197" s="696"/>
      <c r="D197" s="696"/>
      <c r="E197" s="696"/>
      <c r="F197" s="696"/>
      <c r="G197" s="696"/>
      <c r="H197" s="696"/>
      <c r="I197" s="696"/>
      <c r="J197" s="696"/>
      <c r="K197" s="696"/>
      <c r="L197" s="696"/>
      <c r="M197" s="696"/>
      <c r="N197" s="696"/>
      <c r="O197" s="696"/>
      <c r="P197" s="696"/>
      <c r="Q197" s="696"/>
      <c r="R197" s="696"/>
      <c r="S197" s="696"/>
      <c r="T197" s="696"/>
      <c r="U197" s="696"/>
      <c r="V197" s="696"/>
      <c r="W197" s="696"/>
      <c r="X197" s="696"/>
      <c r="Y197" s="696"/>
      <c r="Z197" s="696"/>
    </row>
    <row r="198" spans="1:26" ht="12" customHeight="1">
      <c r="A198" s="696"/>
      <c r="B198" s="696"/>
      <c r="C198" s="696"/>
      <c r="D198" s="696"/>
      <c r="E198" s="696"/>
      <c r="F198" s="696"/>
      <c r="G198" s="696"/>
      <c r="H198" s="696"/>
      <c r="I198" s="696"/>
      <c r="J198" s="696"/>
      <c r="K198" s="696"/>
      <c r="L198" s="696"/>
      <c r="M198" s="696"/>
      <c r="N198" s="696"/>
      <c r="O198" s="696"/>
      <c r="P198" s="696"/>
      <c r="Q198" s="696"/>
      <c r="R198" s="696"/>
      <c r="S198" s="696"/>
      <c r="T198" s="696"/>
      <c r="U198" s="696"/>
      <c r="V198" s="696"/>
      <c r="W198" s="696"/>
      <c r="X198" s="696"/>
      <c r="Y198" s="696"/>
      <c r="Z198" s="696"/>
    </row>
    <row r="199" spans="1:26" ht="12" customHeight="1">
      <c r="A199" s="696"/>
      <c r="B199" s="696"/>
      <c r="C199" s="696"/>
      <c r="D199" s="696"/>
      <c r="E199" s="696"/>
      <c r="F199" s="696"/>
      <c r="G199" s="696"/>
      <c r="H199" s="696"/>
      <c r="I199" s="696"/>
      <c r="J199" s="696"/>
      <c r="K199" s="696"/>
      <c r="L199" s="696"/>
      <c r="M199" s="696"/>
      <c r="N199" s="696"/>
      <c r="O199" s="696"/>
      <c r="P199" s="696"/>
      <c r="Q199" s="696"/>
      <c r="R199" s="696"/>
      <c r="S199" s="696"/>
      <c r="T199" s="696"/>
      <c r="U199" s="696"/>
      <c r="V199" s="696"/>
      <c r="W199" s="696"/>
      <c r="X199" s="696"/>
      <c r="Y199" s="696"/>
      <c r="Z199" s="696"/>
    </row>
    <row r="200" spans="1:26" ht="12" customHeight="1">
      <c r="A200" s="696"/>
      <c r="B200" s="696"/>
      <c r="C200" s="696"/>
      <c r="D200" s="696"/>
      <c r="E200" s="696"/>
      <c r="F200" s="696"/>
      <c r="G200" s="696"/>
      <c r="H200" s="696"/>
      <c r="I200" s="696"/>
      <c r="J200" s="696"/>
      <c r="K200" s="696"/>
      <c r="L200" s="696"/>
      <c r="M200" s="696"/>
      <c r="N200" s="696"/>
      <c r="O200" s="696"/>
      <c r="P200" s="696"/>
      <c r="Q200" s="696"/>
      <c r="R200" s="696"/>
      <c r="S200" s="696"/>
      <c r="T200" s="696"/>
      <c r="U200" s="696"/>
      <c r="V200" s="696"/>
      <c r="W200" s="696"/>
      <c r="X200" s="696"/>
      <c r="Y200" s="696"/>
      <c r="Z200" s="696"/>
    </row>
    <row r="201" spans="1:26" ht="12" customHeight="1">
      <c r="A201" s="696"/>
      <c r="B201" s="696"/>
      <c r="C201" s="696"/>
      <c r="D201" s="696"/>
      <c r="E201" s="696"/>
      <c r="F201" s="696"/>
      <c r="G201" s="696"/>
      <c r="H201" s="696"/>
      <c r="I201" s="696"/>
      <c r="J201" s="696"/>
      <c r="K201" s="696"/>
      <c r="L201" s="696"/>
      <c r="M201" s="696"/>
      <c r="N201" s="696"/>
      <c r="O201" s="696"/>
      <c r="P201" s="696"/>
      <c r="Q201" s="696"/>
      <c r="R201" s="696"/>
      <c r="S201" s="696"/>
      <c r="T201" s="696"/>
      <c r="U201" s="696"/>
      <c r="V201" s="696"/>
      <c r="W201" s="696"/>
      <c r="X201" s="696"/>
      <c r="Y201" s="696"/>
      <c r="Z201" s="696"/>
    </row>
    <row r="202" spans="1:26" ht="12" customHeight="1">
      <c r="A202" s="696"/>
      <c r="B202" s="696"/>
      <c r="C202" s="696"/>
      <c r="D202" s="696"/>
      <c r="E202" s="696"/>
      <c r="F202" s="696"/>
      <c r="G202" s="696"/>
      <c r="H202" s="696"/>
      <c r="I202" s="696"/>
      <c r="J202" s="696"/>
      <c r="K202" s="696"/>
      <c r="L202" s="696"/>
      <c r="M202" s="696"/>
      <c r="N202" s="696"/>
      <c r="O202" s="696"/>
      <c r="P202" s="696"/>
      <c r="Q202" s="696"/>
      <c r="R202" s="696"/>
      <c r="S202" s="696"/>
      <c r="T202" s="696"/>
      <c r="U202" s="696"/>
      <c r="V202" s="696"/>
      <c r="W202" s="696"/>
      <c r="X202" s="696"/>
      <c r="Y202" s="696"/>
      <c r="Z202" s="696"/>
    </row>
    <row r="203" spans="1:26" ht="12" customHeight="1">
      <c r="A203" s="696"/>
      <c r="B203" s="696"/>
      <c r="C203" s="696"/>
      <c r="D203" s="696"/>
      <c r="E203" s="696"/>
      <c r="F203" s="696"/>
      <c r="G203" s="696"/>
      <c r="H203" s="696"/>
      <c r="I203" s="696"/>
      <c r="J203" s="696"/>
      <c r="K203" s="696"/>
      <c r="L203" s="696"/>
      <c r="M203" s="696"/>
      <c r="N203" s="696"/>
      <c r="O203" s="696"/>
      <c r="P203" s="696"/>
      <c r="Q203" s="696"/>
      <c r="R203" s="696"/>
      <c r="S203" s="696"/>
      <c r="T203" s="696"/>
      <c r="U203" s="696"/>
      <c r="V203" s="696"/>
      <c r="W203" s="696"/>
      <c r="X203" s="696"/>
      <c r="Y203" s="696"/>
      <c r="Z203" s="696"/>
    </row>
    <row r="204" spans="1:26" ht="12" customHeight="1">
      <c r="A204" s="696"/>
      <c r="B204" s="696"/>
      <c r="C204" s="696"/>
      <c r="D204" s="696"/>
      <c r="E204" s="696"/>
      <c r="F204" s="696"/>
      <c r="G204" s="696"/>
      <c r="H204" s="696"/>
      <c r="I204" s="696"/>
      <c r="J204" s="696"/>
      <c r="K204" s="696"/>
      <c r="L204" s="696"/>
      <c r="M204" s="696"/>
      <c r="N204" s="696"/>
      <c r="O204" s="696"/>
      <c r="P204" s="696"/>
      <c r="Q204" s="696"/>
      <c r="R204" s="696"/>
      <c r="S204" s="696"/>
      <c r="T204" s="696"/>
      <c r="U204" s="696"/>
      <c r="V204" s="696"/>
      <c r="W204" s="696"/>
      <c r="X204" s="696"/>
      <c r="Y204" s="696"/>
      <c r="Z204" s="696"/>
    </row>
    <row r="205" spans="1:26" ht="12" customHeight="1">
      <c r="A205" s="696"/>
      <c r="B205" s="696"/>
      <c r="C205" s="696"/>
      <c r="D205" s="696"/>
      <c r="E205" s="696"/>
      <c r="F205" s="696"/>
      <c r="G205" s="696"/>
      <c r="H205" s="696"/>
      <c r="I205" s="696"/>
      <c r="J205" s="696"/>
      <c r="K205" s="696"/>
      <c r="L205" s="696"/>
      <c r="M205" s="696"/>
      <c r="N205" s="696"/>
      <c r="O205" s="696"/>
      <c r="P205" s="696"/>
      <c r="Q205" s="696"/>
      <c r="R205" s="696"/>
      <c r="S205" s="696"/>
      <c r="T205" s="696"/>
      <c r="U205" s="696"/>
      <c r="V205" s="696"/>
      <c r="W205" s="696"/>
      <c r="X205" s="696"/>
      <c r="Y205" s="696"/>
      <c r="Z205" s="696"/>
    </row>
    <row r="206" spans="1:26" ht="12" customHeight="1">
      <c r="A206" s="696"/>
      <c r="B206" s="696"/>
      <c r="C206" s="696"/>
      <c r="D206" s="696"/>
      <c r="E206" s="696"/>
      <c r="F206" s="696"/>
      <c r="G206" s="696"/>
      <c r="H206" s="696"/>
      <c r="I206" s="696"/>
      <c r="J206" s="696"/>
      <c r="K206" s="696"/>
      <c r="L206" s="696"/>
      <c r="M206" s="696"/>
      <c r="N206" s="696"/>
      <c r="O206" s="696"/>
      <c r="P206" s="696"/>
      <c r="Q206" s="696"/>
      <c r="R206" s="696"/>
      <c r="S206" s="696"/>
      <c r="T206" s="696"/>
      <c r="U206" s="696"/>
      <c r="V206" s="696"/>
      <c r="W206" s="696"/>
      <c r="X206" s="696"/>
      <c r="Y206" s="696"/>
      <c r="Z206" s="696"/>
    </row>
    <row r="207" spans="1:26" ht="12" customHeight="1">
      <c r="A207" s="696"/>
      <c r="B207" s="696"/>
      <c r="C207" s="696"/>
      <c r="D207" s="696"/>
      <c r="E207" s="696"/>
      <c r="F207" s="696"/>
      <c r="G207" s="696"/>
      <c r="H207" s="696"/>
      <c r="I207" s="696"/>
      <c r="J207" s="696"/>
      <c r="K207" s="696"/>
      <c r="L207" s="696"/>
      <c r="M207" s="696"/>
      <c r="N207" s="696"/>
      <c r="O207" s="696"/>
      <c r="P207" s="696"/>
      <c r="Q207" s="696"/>
      <c r="R207" s="696"/>
      <c r="S207" s="696"/>
      <c r="T207" s="696"/>
      <c r="U207" s="696"/>
      <c r="V207" s="696"/>
      <c r="W207" s="696"/>
      <c r="X207" s="696"/>
      <c r="Y207" s="696"/>
      <c r="Z207" s="696"/>
    </row>
    <row r="208" spans="1:26" ht="12" customHeight="1">
      <c r="A208" s="696"/>
      <c r="B208" s="696"/>
      <c r="C208" s="696"/>
      <c r="D208" s="696"/>
      <c r="E208" s="696"/>
      <c r="F208" s="696"/>
      <c r="G208" s="696"/>
      <c r="H208" s="696"/>
      <c r="I208" s="696"/>
      <c r="J208" s="696"/>
      <c r="K208" s="696"/>
      <c r="L208" s="696"/>
      <c r="M208" s="696"/>
      <c r="N208" s="696"/>
      <c r="O208" s="696"/>
      <c r="P208" s="696"/>
      <c r="Q208" s="696"/>
      <c r="R208" s="696"/>
      <c r="S208" s="696"/>
      <c r="T208" s="696"/>
      <c r="U208" s="696"/>
      <c r="V208" s="696"/>
      <c r="W208" s="696"/>
      <c r="X208" s="696"/>
      <c r="Y208" s="696"/>
      <c r="Z208" s="696"/>
    </row>
    <row r="209" spans="1:26" ht="12" customHeight="1">
      <c r="A209" s="696"/>
      <c r="B209" s="696"/>
      <c r="C209" s="696"/>
      <c r="D209" s="696"/>
      <c r="E209" s="696"/>
      <c r="F209" s="696"/>
      <c r="G209" s="696"/>
      <c r="H209" s="696"/>
      <c r="I209" s="696"/>
      <c r="J209" s="696"/>
      <c r="K209" s="696"/>
      <c r="L209" s="696"/>
      <c r="M209" s="696"/>
      <c r="N209" s="696"/>
      <c r="O209" s="696"/>
      <c r="P209" s="696"/>
      <c r="Q209" s="696"/>
      <c r="R209" s="696"/>
      <c r="S209" s="696"/>
      <c r="T209" s="696"/>
      <c r="U209" s="696"/>
      <c r="V209" s="696"/>
      <c r="W209" s="696"/>
      <c r="X209" s="696"/>
      <c r="Y209" s="696"/>
      <c r="Z209" s="696"/>
    </row>
    <row r="210" spans="1:26" ht="12" customHeight="1">
      <c r="A210" s="696"/>
      <c r="B210" s="696"/>
      <c r="C210" s="696"/>
      <c r="D210" s="696"/>
      <c r="E210" s="696"/>
      <c r="F210" s="696"/>
      <c r="G210" s="696"/>
      <c r="H210" s="696"/>
      <c r="I210" s="696"/>
      <c r="J210" s="696"/>
      <c r="K210" s="696"/>
      <c r="L210" s="696"/>
      <c r="M210" s="696"/>
      <c r="N210" s="696"/>
      <c r="O210" s="696"/>
      <c r="P210" s="696"/>
      <c r="Q210" s="696"/>
      <c r="R210" s="696"/>
      <c r="S210" s="696"/>
      <c r="T210" s="696"/>
      <c r="U210" s="696"/>
      <c r="V210" s="696"/>
      <c r="W210" s="696"/>
      <c r="X210" s="696"/>
      <c r="Y210" s="696"/>
      <c r="Z210" s="696"/>
    </row>
    <row r="211" spans="1:26" ht="12" customHeight="1">
      <c r="A211" s="696"/>
      <c r="B211" s="696"/>
      <c r="C211" s="696"/>
      <c r="D211" s="696"/>
      <c r="E211" s="696"/>
      <c r="F211" s="696"/>
      <c r="G211" s="696"/>
      <c r="H211" s="696"/>
      <c r="I211" s="696"/>
      <c r="J211" s="696"/>
      <c r="K211" s="696"/>
      <c r="L211" s="696"/>
      <c r="M211" s="696"/>
      <c r="N211" s="696"/>
      <c r="O211" s="696"/>
      <c r="P211" s="696"/>
      <c r="Q211" s="696"/>
      <c r="R211" s="696"/>
      <c r="S211" s="696"/>
      <c r="T211" s="696"/>
      <c r="U211" s="696"/>
      <c r="V211" s="696"/>
      <c r="W211" s="696"/>
      <c r="X211" s="696"/>
      <c r="Y211" s="696"/>
      <c r="Z211" s="696"/>
    </row>
    <row r="212" spans="1:26" ht="12" customHeight="1">
      <c r="A212" s="696"/>
      <c r="B212" s="696"/>
      <c r="C212" s="696"/>
      <c r="D212" s="696"/>
      <c r="E212" s="696"/>
      <c r="F212" s="696"/>
      <c r="G212" s="696"/>
      <c r="H212" s="696"/>
      <c r="I212" s="696"/>
      <c r="J212" s="696"/>
      <c r="K212" s="696"/>
      <c r="L212" s="696"/>
      <c r="M212" s="696"/>
      <c r="N212" s="696"/>
      <c r="O212" s="696"/>
      <c r="P212" s="696"/>
      <c r="Q212" s="696"/>
      <c r="R212" s="696"/>
      <c r="S212" s="696"/>
      <c r="T212" s="696"/>
      <c r="U212" s="696"/>
      <c r="V212" s="696"/>
      <c r="W212" s="696"/>
      <c r="X212" s="696"/>
      <c r="Y212" s="696"/>
      <c r="Z212" s="696"/>
    </row>
    <row r="213" spans="1:26" ht="12" customHeight="1">
      <c r="A213" s="696"/>
      <c r="B213" s="696"/>
      <c r="C213" s="696"/>
      <c r="D213" s="696"/>
      <c r="E213" s="696"/>
      <c r="F213" s="696"/>
      <c r="G213" s="696"/>
      <c r="H213" s="696"/>
      <c r="I213" s="696"/>
      <c r="J213" s="696"/>
      <c r="K213" s="696"/>
      <c r="L213" s="696"/>
      <c r="M213" s="696"/>
      <c r="N213" s="696"/>
      <c r="O213" s="696"/>
      <c r="P213" s="696"/>
      <c r="Q213" s="696"/>
      <c r="R213" s="696"/>
      <c r="S213" s="696"/>
      <c r="T213" s="696"/>
      <c r="U213" s="696"/>
      <c r="V213" s="696"/>
      <c r="W213" s="696"/>
      <c r="X213" s="696"/>
      <c r="Y213" s="696"/>
      <c r="Z213" s="696"/>
    </row>
    <row r="214" spans="1:26" ht="12" customHeight="1">
      <c r="A214" s="696"/>
      <c r="B214" s="696"/>
      <c r="C214" s="696"/>
      <c r="D214" s="696"/>
      <c r="E214" s="696"/>
      <c r="F214" s="696"/>
      <c r="G214" s="696"/>
      <c r="H214" s="696"/>
      <c r="I214" s="696"/>
      <c r="J214" s="696"/>
      <c r="K214" s="696"/>
      <c r="L214" s="696"/>
      <c r="M214" s="696"/>
      <c r="N214" s="696"/>
      <c r="O214" s="696"/>
      <c r="P214" s="696"/>
      <c r="Q214" s="696"/>
      <c r="R214" s="696"/>
      <c r="S214" s="696"/>
      <c r="T214" s="696"/>
      <c r="U214" s="696"/>
      <c r="V214" s="696"/>
      <c r="W214" s="696"/>
      <c r="X214" s="696"/>
      <c r="Y214" s="696"/>
      <c r="Z214" s="696"/>
    </row>
    <row r="215" spans="1:26" ht="12" customHeight="1">
      <c r="A215" s="696"/>
      <c r="B215" s="696"/>
      <c r="C215" s="696"/>
      <c r="D215" s="696"/>
      <c r="E215" s="696"/>
      <c r="F215" s="696"/>
      <c r="G215" s="696"/>
      <c r="H215" s="696"/>
      <c r="I215" s="696"/>
      <c r="J215" s="696"/>
      <c r="K215" s="696"/>
      <c r="L215" s="696"/>
      <c r="M215" s="696"/>
      <c r="N215" s="696"/>
      <c r="O215" s="696"/>
      <c r="P215" s="696"/>
      <c r="Q215" s="696"/>
      <c r="R215" s="696"/>
      <c r="S215" s="696"/>
      <c r="T215" s="696"/>
      <c r="U215" s="696"/>
      <c r="V215" s="696"/>
      <c r="W215" s="696"/>
      <c r="X215" s="696"/>
      <c r="Y215" s="696"/>
      <c r="Z215" s="696"/>
    </row>
    <row r="216" spans="1:26" ht="12" customHeight="1">
      <c r="A216" s="696"/>
      <c r="B216" s="696"/>
      <c r="C216" s="696"/>
      <c r="D216" s="696"/>
      <c r="E216" s="696"/>
      <c r="F216" s="696"/>
      <c r="G216" s="696"/>
      <c r="H216" s="696"/>
      <c r="I216" s="696"/>
      <c r="J216" s="696"/>
      <c r="K216" s="696"/>
      <c r="L216" s="696"/>
      <c r="M216" s="696"/>
      <c r="N216" s="696"/>
      <c r="O216" s="696"/>
      <c r="P216" s="696"/>
      <c r="Q216" s="696"/>
      <c r="R216" s="696"/>
      <c r="S216" s="696"/>
      <c r="T216" s="696"/>
      <c r="U216" s="696"/>
      <c r="V216" s="696"/>
      <c r="W216" s="696"/>
      <c r="X216" s="696"/>
      <c r="Y216" s="696"/>
      <c r="Z216" s="696"/>
    </row>
    <row r="217" spans="1:26" ht="12" customHeight="1">
      <c r="A217" s="696"/>
      <c r="B217" s="696"/>
      <c r="C217" s="696"/>
      <c r="D217" s="696"/>
      <c r="E217" s="696"/>
      <c r="F217" s="696"/>
      <c r="G217" s="696"/>
      <c r="H217" s="696"/>
      <c r="I217" s="696"/>
      <c r="J217" s="696"/>
      <c r="K217" s="696"/>
      <c r="L217" s="696"/>
      <c r="M217" s="696"/>
      <c r="N217" s="696"/>
      <c r="O217" s="696"/>
      <c r="P217" s="696"/>
      <c r="Q217" s="696"/>
      <c r="R217" s="696"/>
      <c r="S217" s="696"/>
      <c r="T217" s="696"/>
      <c r="U217" s="696"/>
      <c r="V217" s="696"/>
      <c r="W217" s="696"/>
      <c r="X217" s="696"/>
      <c r="Y217" s="696"/>
      <c r="Z217" s="696"/>
    </row>
    <row r="218" spans="1:26" ht="12" customHeight="1">
      <c r="A218" s="696"/>
      <c r="B218" s="696"/>
      <c r="C218" s="696"/>
      <c r="D218" s="696"/>
      <c r="E218" s="696"/>
      <c r="F218" s="696"/>
      <c r="G218" s="696"/>
      <c r="H218" s="696"/>
      <c r="I218" s="696"/>
      <c r="J218" s="696"/>
      <c r="K218" s="696"/>
      <c r="L218" s="696"/>
      <c r="M218" s="696"/>
      <c r="N218" s="696"/>
      <c r="O218" s="696"/>
      <c r="P218" s="696"/>
      <c r="Q218" s="696"/>
      <c r="R218" s="696"/>
      <c r="S218" s="696"/>
      <c r="T218" s="696"/>
      <c r="U218" s="696"/>
      <c r="V218" s="696"/>
      <c r="W218" s="696"/>
      <c r="X218" s="696"/>
      <c r="Y218" s="696"/>
      <c r="Z218" s="696"/>
    </row>
    <row r="219" spans="1:26" ht="12" customHeight="1">
      <c r="A219" s="696"/>
      <c r="B219" s="696"/>
      <c r="C219" s="696"/>
      <c r="D219" s="696"/>
      <c r="E219" s="696"/>
      <c r="F219" s="696"/>
      <c r="G219" s="696"/>
      <c r="H219" s="696"/>
      <c r="I219" s="696"/>
      <c r="J219" s="696"/>
      <c r="K219" s="696"/>
      <c r="L219" s="696"/>
      <c r="M219" s="696"/>
      <c r="N219" s="696"/>
      <c r="O219" s="696"/>
      <c r="P219" s="696"/>
      <c r="Q219" s="696"/>
      <c r="R219" s="696"/>
      <c r="S219" s="696"/>
      <c r="T219" s="696"/>
      <c r="U219" s="696"/>
      <c r="V219" s="696"/>
      <c r="W219" s="696"/>
      <c r="X219" s="696"/>
      <c r="Y219" s="696"/>
      <c r="Z219" s="696"/>
    </row>
    <row r="220" spans="1:26" ht="12" customHeight="1">
      <c r="A220" s="696"/>
      <c r="B220" s="696"/>
      <c r="C220" s="696"/>
      <c r="D220" s="696"/>
      <c r="E220" s="696"/>
      <c r="F220" s="696"/>
      <c r="G220" s="696"/>
      <c r="H220" s="696"/>
      <c r="I220" s="696"/>
      <c r="J220" s="696"/>
      <c r="K220" s="696"/>
      <c r="L220" s="696"/>
      <c r="M220" s="696"/>
      <c r="N220" s="696"/>
      <c r="O220" s="696"/>
      <c r="P220" s="696"/>
      <c r="Q220" s="696"/>
      <c r="R220" s="696"/>
      <c r="S220" s="696"/>
      <c r="T220" s="696"/>
      <c r="U220" s="696"/>
      <c r="V220" s="696"/>
      <c r="W220" s="696"/>
      <c r="X220" s="696"/>
      <c r="Y220" s="696"/>
      <c r="Z220" s="696"/>
    </row>
    <row r="221" spans="1:26" ht="12" customHeight="1">
      <c r="A221" s="696"/>
      <c r="B221" s="696"/>
      <c r="C221" s="696"/>
      <c r="D221" s="696"/>
      <c r="E221" s="696"/>
      <c r="F221" s="696"/>
      <c r="G221" s="696"/>
      <c r="H221" s="696"/>
      <c r="I221" s="696"/>
      <c r="J221" s="696"/>
      <c r="K221" s="696"/>
      <c r="L221" s="696"/>
      <c r="M221" s="696"/>
      <c r="N221" s="696"/>
      <c r="O221" s="696"/>
      <c r="P221" s="696"/>
      <c r="Q221" s="696"/>
      <c r="R221" s="696"/>
      <c r="S221" s="696"/>
      <c r="T221" s="696"/>
      <c r="U221" s="696"/>
      <c r="V221" s="696"/>
      <c r="W221" s="696"/>
      <c r="X221" s="696"/>
      <c r="Y221" s="696"/>
      <c r="Z221" s="696"/>
    </row>
    <row r="222" spans="1:26" ht="12" customHeight="1">
      <c r="A222" s="696"/>
      <c r="B222" s="696"/>
      <c r="C222" s="696"/>
      <c r="D222" s="696"/>
      <c r="E222" s="696"/>
      <c r="F222" s="696"/>
      <c r="G222" s="696"/>
      <c r="H222" s="696"/>
      <c r="I222" s="696"/>
      <c r="J222" s="696"/>
      <c r="K222" s="696"/>
      <c r="L222" s="696"/>
      <c r="M222" s="696"/>
      <c r="N222" s="696"/>
      <c r="O222" s="696"/>
      <c r="P222" s="696"/>
      <c r="Q222" s="696"/>
      <c r="R222" s="696"/>
      <c r="S222" s="696"/>
      <c r="T222" s="696"/>
      <c r="U222" s="696"/>
      <c r="V222" s="696"/>
      <c r="W222" s="696"/>
      <c r="X222" s="696"/>
      <c r="Y222" s="696"/>
      <c r="Z222" s="696"/>
    </row>
    <row r="223" spans="1:26" ht="12" customHeight="1">
      <c r="A223" s="696"/>
      <c r="B223" s="696"/>
      <c r="C223" s="696"/>
      <c r="D223" s="696"/>
      <c r="E223" s="696"/>
      <c r="F223" s="696"/>
      <c r="G223" s="696"/>
      <c r="H223" s="696"/>
      <c r="I223" s="696"/>
      <c r="J223" s="696"/>
      <c r="K223" s="696"/>
      <c r="L223" s="696"/>
      <c r="M223" s="696"/>
      <c r="N223" s="696"/>
      <c r="O223" s="696"/>
      <c r="P223" s="696"/>
      <c r="Q223" s="696"/>
      <c r="R223" s="696"/>
      <c r="S223" s="696"/>
      <c r="T223" s="696"/>
      <c r="U223" s="696"/>
      <c r="V223" s="696"/>
      <c r="W223" s="696"/>
      <c r="X223" s="696"/>
      <c r="Y223" s="696"/>
      <c r="Z223" s="696"/>
    </row>
    <row r="224" spans="1:26" ht="12" customHeight="1">
      <c r="A224" s="696"/>
      <c r="B224" s="696"/>
      <c r="C224" s="696"/>
      <c r="D224" s="696"/>
      <c r="E224" s="696"/>
      <c r="F224" s="696"/>
      <c r="G224" s="696"/>
      <c r="H224" s="696"/>
      <c r="I224" s="696"/>
      <c r="J224" s="696"/>
      <c r="K224" s="696"/>
      <c r="L224" s="696"/>
      <c r="M224" s="696"/>
      <c r="N224" s="696"/>
      <c r="O224" s="696"/>
      <c r="P224" s="696"/>
      <c r="Q224" s="696"/>
      <c r="R224" s="696"/>
      <c r="S224" s="696"/>
      <c r="T224" s="696"/>
      <c r="U224" s="696"/>
      <c r="V224" s="696"/>
      <c r="W224" s="696"/>
      <c r="X224" s="696"/>
      <c r="Y224" s="696"/>
      <c r="Z224" s="696"/>
    </row>
    <row r="225" spans="1:26" ht="12" customHeight="1">
      <c r="A225" s="696"/>
      <c r="B225" s="696"/>
      <c r="C225" s="696"/>
      <c r="D225" s="696"/>
      <c r="E225" s="696"/>
      <c r="F225" s="696"/>
      <c r="G225" s="696"/>
      <c r="H225" s="696"/>
      <c r="I225" s="696"/>
      <c r="J225" s="696"/>
      <c r="K225" s="696"/>
      <c r="L225" s="696"/>
      <c r="M225" s="696"/>
      <c r="N225" s="696"/>
      <c r="O225" s="696"/>
      <c r="P225" s="696"/>
      <c r="Q225" s="696"/>
      <c r="R225" s="696"/>
      <c r="S225" s="696"/>
      <c r="T225" s="696"/>
      <c r="U225" s="696"/>
      <c r="V225" s="696"/>
      <c r="W225" s="696"/>
      <c r="X225" s="696"/>
      <c r="Y225" s="696"/>
      <c r="Z225" s="696"/>
    </row>
    <row r="226" spans="1:26" ht="12" customHeight="1">
      <c r="A226" s="696"/>
      <c r="B226" s="696"/>
      <c r="C226" s="696"/>
      <c r="D226" s="696"/>
      <c r="E226" s="696"/>
      <c r="F226" s="696"/>
      <c r="G226" s="696"/>
      <c r="H226" s="696"/>
      <c r="I226" s="696"/>
      <c r="J226" s="696"/>
      <c r="K226" s="696"/>
      <c r="L226" s="696"/>
      <c r="M226" s="696"/>
      <c r="N226" s="696"/>
      <c r="O226" s="696"/>
      <c r="P226" s="696"/>
      <c r="Q226" s="696"/>
      <c r="R226" s="696"/>
      <c r="S226" s="696"/>
      <c r="T226" s="696"/>
      <c r="U226" s="696"/>
      <c r="V226" s="696"/>
      <c r="W226" s="696"/>
      <c r="X226" s="696"/>
      <c r="Y226" s="696"/>
      <c r="Z226" s="696"/>
    </row>
    <row r="227" spans="1:26" ht="12" customHeight="1">
      <c r="A227" s="696"/>
      <c r="B227" s="696"/>
      <c r="C227" s="696"/>
      <c r="D227" s="696"/>
      <c r="E227" s="696"/>
      <c r="F227" s="696"/>
      <c r="G227" s="696"/>
      <c r="H227" s="696"/>
      <c r="I227" s="696"/>
      <c r="J227" s="696"/>
      <c r="K227" s="696"/>
      <c r="L227" s="696"/>
      <c r="M227" s="696"/>
      <c r="N227" s="696"/>
      <c r="O227" s="696"/>
      <c r="P227" s="696"/>
      <c r="Q227" s="696"/>
      <c r="R227" s="696"/>
      <c r="S227" s="696"/>
      <c r="T227" s="696"/>
      <c r="U227" s="696"/>
      <c r="V227" s="696"/>
      <c r="W227" s="696"/>
      <c r="X227" s="696"/>
      <c r="Y227" s="696"/>
      <c r="Z227" s="696"/>
    </row>
    <row r="228" spans="1:26" ht="12" customHeight="1">
      <c r="A228" s="696"/>
      <c r="B228" s="696"/>
      <c r="C228" s="696"/>
      <c r="D228" s="696"/>
      <c r="E228" s="696"/>
      <c r="F228" s="696"/>
      <c r="G228" s="696"/>
      <c r="H228" s="696"/>
      <c r="I228" s="696"/>
      <c r="J228" s="696"/>
      <c r="K228" s="696"/>
      <c r="L228" s="696"/>
      <c r="M228" s="696"/>
      <c r="N228" s="696"/>
      <c r="O228" s="696"/>
      <c r="P228" s="696"/>
      <c r="Q228" s="696"/>
      <c r="R228" s="696"/>
      <c r="S228" s="696"/>
      <c r="T228" s="696"/>
      <c r="U228" s="696"/>
      <c r="V228" s="696"/>
      <c r="W228" s="696"/>
      <c r="X228" s="696"/>
      <c r="Y228" s="696"/>
      <c r="Z228" s="696"/>
    </row>
    <row r="229" spans="1:26" ht="12" customHeight="1">
      <c r="A229" s="696"/>
      <c r="B229" s="696"/>
      <c r="C229" s="696"/>
      <c r="D229" s="696"/>
      <c r="E229" s="696"/>
      <c r="F229" s="696"/>
      <c r="G229" s="696"/>
      <c r="H229" s="696"/>
      <c r="I229" s="696"/>
      <c r="J229" s="696"/>
      <c r="K229" s="696"/>
      <c r="L229" s="696"/>
      <c r="M229" s="696"/>
      <c r="N229" s="696"/>
      <c r="O229" s="696"/>
      <c r="P229" s="696"/>
      <c r="Q229" s="696"/>
      <c r="R229" s="696"/>
      <c r="S229" s="696"/>
      <c r="T229" s="696"/>
      <c r="U229" s="696"/>
      <c r="V229" s="696"/>
      <c r="W229" s="696"/>
      <c r="X229" s="696"/>
      <c r="Y229" s="696"/>
      <c r="Z229" s="696"/>
    </row>
    <row r="230" spans="1:26" ht="12" customHeight="1">
      <c r="A230" s="696"/>
      <c r="B230" s="696"/>
      <c r="C230" s="696"/>
      <c r="D230" s="696"/>
      <c r="E230" s="696"/>
      <c r="F230" s="696"/>
      <c r="G230" s="696"/>
      <c r="H230" s="696"/>
      <c r="I230" s="696"/>
      <c r="J230" s="696"/>
      <c r="K230" s="696"/>
      <c r="L230" s="696"/>
      <c r="M230" s="696"/>
      <c r="N230" s="696"/>
      <c r="O230" s="696"/>
      <c r="P230" s="696"/>
      <c r="Q230" s="696"/>
      <c r="R230" s="696"/>
      <c r="S230" s="696"/>
      <c r="T230" s="696"/>
      <c r="U230" s="696"/>
      <c r="V230" s="696"/>
      <c r="W230" s="696"/>
      <c r="X230" s="696"/>
      <c r="Y230" s="696"/>
      <c r="Z230" s="696"/>
    </row>
    <row r="231" spans="1:26" ht="12" customHeight="1">
      <c r="A231" s="696"/>
      <c r="B231" s="696"/>
      <c r="C231" s="696"/>
      <c r="D231" s="696"/>
      <c r="E231" s="696"/>
      <c r="F231" s="696"/>
      <c r="G231" s="696"/>
      <c r="H231" s="696"/>
      <c r="I231" s="696"/>
      <c r="J231" s="696"/>
      <c r="K231" s="696"/>
      <c r="L231" s="696"/>
      <c r="M231" s="696"/>
      <c r="N231" s="696"/>
      <c r="O231" s="696"/>
      <c r="P231" s="696"/>
      <c r="Q231" s="696"/>
      <c r="R231" s="696"/>
      <c r="S231" s="696"/>
      <c r="T231" s="696"/>
      <c r="U231" s="696"/>
      <c r="V231" s="696"/>
      <c r="W231" s="696"/>
      <c r="X231" s="696"/>
      <c r="Y231" s="696"/>
      <c r="Z231" s="696"/>
    </row>
    <row r="232" spans="1:26" ht="12" customHeight="1">
      <c r="A232" s="696"/>
      <c r="B232" s="696"/>
      <c r="C232" s="696"/>
      <c r="D232" s="696"/>
      <c r="E232" s="696"/>
      <c r="F232" s="696"/>
      <c r="G232" s="696"/>
      <c r="H232" s="696"/>
      <c r="I232" s="696"/>
      <c r="J232" s="696"/>
      <c r="K232" s="696"/>
      <c r="L232" s="696"/>
      <c r="M232" s="696"/>
      <c r="N232" s="696"/>
      <c r="O232" s="696"/>
      <c r="P232" s="696"/>
      <c r="Q232" s="696"/>
      <c r="R232" s="696"/>
      <c r="S232" s="696"/>
      <c r="T232" s="696"/>
      <c r="U232" s="696"/>
      <c r="V232" s="696"/>
      <c r="W232" s="696"/>
      <c r="X232" s="696"/>
      <c r="Y232" s="696"/>
      <c r="Z232" s="696"/>
    </row>
    <row r="233" spans="1:26" ht="12" customHeight="1">
      <c r="A233" s="696"/>
      <c r="B233" s="696"/>
      <c r="C233" s="696"/>
      <c r="D233" s="696"/>
      <c r="E233" s="696"/>
      <c r="F233" s="696"/>
      <c r="G233" s="696"/>
      <c r="H233" s="696"/>
      <c r="I233" s="696"/>
      <c r="J233" s="696"/>
      <c r="K233" s="696"/>
      <c r="L233" s="696"/>
      <c r="M233" s="696"/>
      <c r="N233" s="696"/>
      <c r="O233" s="696"/>
      <c r="P233" s="696"/>
      <c r="Q233" s="696"/>
      <c r="R233" s="696"/>
      <c r="S233" s="696"/>
      <c r="T233" s="696"/>
      <c r="U233" s="696"/>
      <c r="V233" s="696"/>
      <c r="W233" s="696"/>
      <c r="X233" s="696"/>
      <c r="Y233" s="696"/>
      <c r="Z233" s="696"/>
    </row>
    <row r="234" spans="1:26" ht="12" customHeight="1">
      <c r="A234" s="696"/>
      <c r="B234" s="696"/>
      <c r="C234" s="696"/>
      <c r="D234" s="696"/>
      <c r="E234" s="696"/>
      <c r="F234" s="696"/>
      <c r="G234" s="696"/>
      <c r="H234" s="696"/>
      <c r="I234" s="696"/>
      <c r="J234" s="696"/>
      <c r="K234" s="696"/>
      <c r="L234" s="696"/>
      <c r="M234" s="696"/>
      <c r="N234" s="696"/>
      <c r="O234" s="696"/>
      <c r="P234" s="696"/>
      <c r="Q234" s="696"/>
      <c r="R234" s="696"/>
      <c r="S234" s="696"/>
      <c r="T234" s="696"/>
      <c r="U234" s="696"/>
      <c r="V234" s="696"/>
      <c r="W234" s="696"/>
      <c r="X234" s="696"/>
      <c r="Y234" s="696"/>
      <c r="Z234" s="696"/>
    </row>
    <row r="235" spans="1:26" ht="12" customHeight="1">
      <c r="A235" s="696"/>
      <c r="B235" s="696"/>
      <c r="C235" s="696"/>
      <c r="D235" s="696"/>
      <c r="E235" s="696"/>
      <c r="F235" s="696"/>
      <c r="G235" s="696"/>
      <c r="H235" s="696"/>
      <c r="I235" s="696"/>
      <c r="J235" s="696"/>
      <c r="K235" s="696"/>
      <c r="L235" s="696"/>
      <c r="M235" s="696"/>
      <c r="N235" s="696"/>
      <c r="O235" s="696"/>
      <c r="P235" s="696"/>
      <c r="Q235" s="696"/>
      <c r="R235" s="696"/>
      <c r="S235" s="696"/>
      <c r="T235" s="696"/>
      <c r="U235" s="696"/>
      <c r="V235" s="696"/>
      <c r="W235" s="696"/>
      <c r="X235" s="696"/>
      <c r="Y235" s="696"/>
      <c r="Z235" s="696"/>
    </row>
    <row r="236" spans="1:26" ht="12" customHeight="1">
      <c r="A236" s="696"/>
      <c r="B236" s="696"/>
      <c r="C236" s="696"/>
      <c r="D236" s="696"/>
      <c r="E236" s="696"/>
      <c r="F236" s="696"/>
      <c r="G236" s="696"/>
      <c r="H236" s="696"/>
      <c r="I236" s="696"/>
      <c r="J236" s="696"/>
      <c r="K236" s="696"/>
      <c r="L236" s="696"/>
      <c r="M236" s="696"/>
      <c r="N236" s="696"/>
      <c r="O236" s="696"/>
      <c r="P236" s="696"/>
      <c r="Q236" s="696"/>
      <c r="R236" s="696"/>
      <c r="S236" s="696"/>
      <c r="T236" s="696"/>
      <c r="U236" s="696"/>
      <c r="V236" s="696"/>
      <c r="W236" s="696"/>
      <c r="X236" s="696"/>
      <c r="Y236" s="696"/>
      <c r="Z236" s="696"/>
    </row>
    <row r="237" spans="1:26" ht="12" customHeight="1">
      <c r="A237" s="696"/>
      <c r="B237" s="696"/>
      <c r="C237" s="696"/>
      <c r="D237" s="696"/>
      <c r="E237" s="696"/>
      <c r="F237" s="696"/>
      <c r="G237" s="696"/>
      <c r="H237" s="696"/>
      <c r="I237" s="696"/>
      <c r="J237" s="696"/>
      <c r="K237" s="696"/>
      <c r="L237" s="696"/>
      <c r="M237" s="696"/>
      <c r="N237" s="696"/>
      <c r="O237" s="696"/>
      <c r="P237" s="696"/>
      <c r="Q237" s="696"/>
      <c r="R237" s="696"/>
      <c r="S237" s="696"/>
      <c r="T237" s="696"/>
      <c r="U237" s="696"/>
      <c r="V237" s="696"/>
      <c r="W237" s="696"/>
      <c r="X237" s="696"/>
      <c r="Y237" s="696"/>
      <c r="Z237" s="696"/>
    </row>
    <row r="238" spans="1:26" ht="12" customHeight="1">
      <c r="A238" s="696"/>
      <c r="B238" s="696"/>
      <c r="C238" s="696"/>
      <c r="D238" s="696"/>
      <c r="E238" s="696"/>
      <c r="F238" s="696"/>
      <c r="G238" s="696"/>
      <c r="H238" s="696"/>
      <c r="I238" s="696"/>
      <c r="J238" s="696"/>
      <c r="K238" s="696"/>
      <c r="L238" s="696"/>
      <c r="M238" s="696"/>
      <c r="N238" s="696"/>
      <c r="O238" s="696"/>
      <c r="P238" s="696"/>
      <c r="Q238" s="696"/>
      <c r="R238" s="696"/>
      <c r="S238" s="696"/>
      <c r="T238" s="696"/>
      <c r="U238" s="696"/>
      <c r="V238" s="696"/>
      <c r="W238" s="696"/>
      <c r="X238" s="696"/>
      <c r="Y238" s="696"/>
      <c r="Z238" s="696"/>
    </row>
    <row r="239" spans="1:26" ht="12" customHeight="1">
      <c r="A239" s="696"/>
      <c r="B239" s="696"/>
      <c r="C239" s="696"/>
      <c r="D239" s="696"/>
      <c r="E239" s="696"/>
      <c r="F239" s="696"/>
      <c r="G239" s="696"/>
      <c r="H239" s="696"/>
      <c r="I239" s="696"/>
      <c r="J239" s="696"/>
      <c r="K239" s="696"/>
      <c r="L239" s="696"/>
      <c r="M239" s="696"/>
      <c r="N239" s="696"/>
      <c r="O239" s="696"/>
      <c r="P239" s="696"/>
      <c r="Q239" s="696"/>
      <c r="R239" s="696"/>
      <c r="S239" s="696"/>
      <c r="T239" s="696"/>
      <c r="U239" s="696"/>
      <c r="V239" s="696"/>
      <c r="W239" s="696"/>
      <c r="X239" s="696"/>
      <c r="Y239" s="696"/>
      <c r="Z239" s="696"/>
    </row>
    <row r="240" spans="1:26" ht="12" customHeight="1">
      <c r="A240" s="696"/>
      <c r="B240" s="696"/>
      <c r="C240" s="696"/>
      <c r="D240" s="696"/>
      <c r="E240" s="696"/>
      <c r="F240" s="696"/>
      <c r="G240" s="696"/>
      <c r="H240" s="696"/>
      <c r="I240" s="696"/>
      <c r="J240" s="696"/>
      <c r="K240" s="696"/>
      <c r="L240" s="696"/>
      <c r="M240" s="696"/>
      <c r="N240" s="696"/>
      <c r="O240" s="696"/>
      <c r="P240" s="696"/>
      <c r="Q240" s="696"/>
      <c r="R240" s="696"/>
      <c r="S240" s="696"/>
      <c r="T240" s="696"/>
      <c r="U240" s="696"/>
      <c r="V240" s="696"/>
      <c r="W240" s="696"/>
      <c r="X240" s="696"/>
      <c r="Y240" s="696"/>
      <c r="Z240" s="696"/>
    </row>
    <row r="241" spans="1:26" ht="12" customHeight="1">
      <c r="A241" s="696"/>
      <c r="B241" s="696"/>
      <c r="C241" s="696"/>
      <c r="D241" s="696"/>
      <c r="E241" s="696"/>
      <c r="F241" s="696"/>
      <c r="G241" s="696"/>
      <c r="H241" s="696"/>
      <c r="I241" s="696"/>
      <c r="J241" s="696"/>
      <c r="K241" s="696"/>
      <c r="L241" s="696"/>
      <c r="M241" s="696"/>
      <c r="N241" s="696"/>
      <c r="O241" s="696"/>
      <c r="P241" s="696"/>
      <c r="Q241" s="696"/>
      <c r="R241" s="696"/>
      <c r="S241" s="696"/>
      <c r="T241" s="696"/>
      <c r="U241" s="696"/>
      <c r="V241" s="696"/>
      <c r="W241" s="696"/>
      <c r="X241" s="696"/>
      <c r="Y241" s="696"/>
      <c r="Z241" s="696"/>
    </row>
    <row r="242" spans="1:26" ht="12" customHeight="1">
      <c r="A242" s="696"/>
      <c r="B242" s="696"/>
      <c r="C242" s="696"/>
      <c r="D242" s="696"/>
      <c r="E242" s="696"/>
      <c r="F242" s="696"/>
      <c r="G242" s="696"/>
      <c r="H242" s="696"/>
      <c r="I242" s="696"/>
      <c r="J242" s="696"/>
      <c r="K242" s="696"/>
      <c r="L242" s="696"/>
      <c r="M242" s="696"/>
      <c r="N242" s="696"/>
      <c r="O242" s="696"/>
      <c r="P242" s="696"/>
      <c r="Q242" s="696"/>
      <c r="R242" s="696"/>
      <c r="S242" s="696"/>
      <c r="T242" s="696"/>
      <c r="U242" s="696"/>
      <c r="V242" s="696"/>
      <c r="W242" s="696"/>
      <c r="X242" s="696"/>
      <c r="Y242" s="696"/>
      <c r="Z242" s="696"/>
    </row>
    <row r="243" spans="1:26" ht="12" customHeight="1">
      <c r="A243" s="696"/>
      <c r="B243" s="696"/>
      <c r="C243" s="696"/>
      <c r="D243" s="696"/>
      <c r="E243" s="696"/>
      <c r="F243" s="696"/>
      <c r="G243" s="696"/>
      <c r="H243" s="696"/>
      <c r="I243" s="696"/>
      <c r="J243" s="696"/>
      <c r="K243" s="696"/>
      <c r="L243" s="696"/>
      <c r="M243" s="696"/>
      <c r="N243" s="696"/>
      <c r="O243" s="696"/>
      <c r="P243" s="696"/>
      <c r="Q243" s="696"/>
      <c r="R243" s="696"/>
      <c r="S243" s="696"/>
      <c r="T243" s="696"/>
      <c r="U243" s="696"/>
      <c r="V243" s="696"/>
      <c r="W243" s="696"/>
      <c r="X243" s="696"/>
      <c r="Y243" s="696"/>
      <c r="Z243" s="696"/>
    </row>
    <row r="244" spans="1:26" ht="12" customHeight="1">
      <c r="A244" s="696"/>
      <c r="B244" s="696"/>
      <c r="C244" s="696"/>
      <c r="D244" s="696"/>
      <c r="E244" s="696"/>
      <c r="F244" s="696"/>
      <c r="G244" s="696"/>
      <c r="H244" s="696"/>
      <c r="I244" s="696"/>
      <c r="J244" s="696"/>
      <c r="K244" s="696"/>
      <c r="L244" s="696"/>
      <c r="M244" s="696"/>
      <c r="N244" s="696"/>
      <c r="O244" s="696"/>
      <c r="P244" s="696"/>
      <c r="Q244" s="696"/>
      <c r="R244" s="696"/>
      <c r="S244" s="696"/>
      <c r="T244" s="696"/>
      <c r="U244" s="696"/>
      <c r="V244" s="696"/>
      <c r="W244" s="696"/>
      <c r="X244" s="696"/>
      <c r="Y244" s="696"/>
      <c r="Z244" s="696"/>
    </row>
    <row r="245" spans="1:26" ht="12" customHeight="1">
      <c r="A245" s="696"/>
      <c r="B245" s="696"/>
      <c r="C245" s="696"/>
      <c r="D245" s="696"/>
      <c r="E245" s="696"/>
      <c r="F245" s="696"/>
      <c r="G245" s="696"/>
      <c r="H245" s="696"/>
      <c r="I245" s="696"/>
      <c r="J245" s="696"/>
      <c r="K245" s="696"/>
      <c r="L245" s="696"/>
      <c r="M245" s="696"/>
      <c r="N245" s="696"/>
      <c r="O245" s="696"/>
      <c r="P245" s="696"/>
      <c r="Q245" s="696"/>
      <c r="R245" s="696"/>
      <c r="S245" s="696"/>
      <c r="T245" s="696"/>
      <c r="U245" s="696"/>
      <c r="V245" s="696"/>
      <c r="W245" s="696"/>
      <c r="X245" s="696"/>
      <c r="Y245" s="696"/>
      <c r="Z245" s="696"/>
    </row>
    <row r="246" spans="1:26" ht="12" customHeight="1">
      <c r="A246" s="696"/>
      <c r="B246" s="696"/>
      <c r="C246" s="696"/>
      <c r="D246" s="696"/>
      <c r="E246" s="696"/>
      <c r="F246" s="696"/>
      <c r="G246" s="696"/>
      <c r="H246" s="696"/>
      <c r="I246" s="696"/>
      <c r="J246" s="696"/>
      <c r="K246" s="696"/>
      <c r="L246" s="696"/>
      <c r="M246" s="696"/>
      <c r="N246" s="696"/>
      <c r="O246" s="696"/>
      <c r="P246" s="696"/>
      <c r="Q246" s="696"/>
      <c r="R246" s="696"/>
      <c r="S246" s="696"/>
      <c r="T246" s="696"/>
      <c r="U246" s="696"/>
      <c r="V246" s="696"/>
      <c r="W246" s="696"/>
      <c r="X246" s="696"/>
      <c r="Y246" s="696"/>
      <c r="Z246" s="696"/>
    </row>
    <row r="247" spans="1:26" ht="12" customHeight="1">
      <c r="A247" s="696"/>
      <c r="B247" s="696"/>
      <c r="C247" s="696"/>
      <c r="D247" s="696"/>
      <c r="E247" s="696"/>
      <c r="F247" s="696"/>
      <c r="G247" s="696"/>
      <c r="H247" s="696"/>
      <c r="I247" s="696"/>
      <c r="J247" s="696"/>
      <c r="K247" s="696"/>
      <c r="L247" s="696"/>
      <c r="M247" s="696"/>
      <c r="N247" s="696"/>
      <c r="O247" s="696"/>
      <c r="P247" s="696"/>
      <c r="Q247" s="696"/>
      <c r="R247" s="696"/>
      <c r="S247" s="696"/>
      <c r="T247" s="696"/>
      <c r="U247" s="696"/>
      <c r="V247" s="696"/>
      <c r="W247" s="696"/>
      <c r="X247" s="696"/>
      <c r="Y247" s="696"/>
      <c r="Z247" s="696"/>
    </row>
    <row r="248" spans="1:26" ht="12" customHeight="1">
      <c r="A248" s="696"/>
      <c r="B248" s="696"/>
      <c r="C248" s="696"/>
      <c r="D248" s="696"/>
      <c r="E248" s="696"/>
      <c r="F248" s="696"/>
      <c r="G248" s="696"/>
      <c r="H248" s="696"/>
      <c r="I248" s="696"/>
      <c r="J248" s="696"/>
      <c r="K248" s="696"/>
      <c r="L248" s="696"/>
      <c r="M248" s="696"/>
      <c r="N248" s="696"/>
      <c r="O248" s="696"/>
      <c r="P248" s="696"/>
      <c r="Q248" s="696"/>
      <c r="R248" s="696"/>
      <c r="S248" s="696"/>
      <c r="T248" s="696"/>
      <c r="U248" s="696"/>
      <c r="V248" s="696"/>
      <c r="W248" s="696"/>
      <c r="X248" s="696"/>
      <c r="Y248" s="696"/>
      <c r="Z248" s="696"/>
    </row>
    <row r="249" spans="1:26" ht="12" customHeight="1">
      <c r="A249" s="696"/>
      <c r="B249" s="696"/>
      <c r="C249" s="696"/>
      <c r="D249" s="696"/>
      <c r="E249" s="696"/>
      <c r="F249" s="696"/>
      <c r="G249" s="696"/>
      <c r="H249" s="696"/>
      <c r="I249" s="696"/>
      <c r="J249" s="696"/>
      <c r="K249" s="696"/>
      <c r="L249" s="696"/>
      <c r="M249" s="696"/>
      <c r="N249" s="696"/>
      <c r="O249" s="696"/>
      <c r="P249" s="696"/>
      <c r="Q249" s="696"/>
      <c r="R249" s="696"/>
      <c r="S249" s="696"/>
      <c r="T249" s="696"/>
      <c r="U249" s="696"/>
      <c r="V249" s="696"/>
      <c r="W249" s="696"/>
      <c r="X249" s="696"/>
      <c r="Y249" s="696"/>
      <c r="Z249" s="696"/>
    </row>
    <row r="250" spans="1:26" ht="12" customHeight="1">
      <c r="A250" s="696"/>
      <c r="B250" s="696"/>
      <c r="C250" s="696"/>
      <c r="D250" s="696"/>
      <c r="E250" s="696"/>
      <c r="F250" s="696"/>
      <c r="G250" s="696"/>
      <c r="H250" s="696"/>
      <c r="I250" s="696"/>
      <c r="J250" s="696"/>
      <c r="K250" s="696"/>
      <c r="L250" s="696"/>
      <c r="M250" s="696"/>
      <c r="N250" s="696"/>
      <c r="O250" s="696"/>
      <c r="P250" s="696"/>
      <c r="Q250" s="696"/>
      <c r="R250" s="696"/>
      <c r="S250" s="696"/>
      <c r="T250" s="696"/>
      <c r="U250" s="696"/>
      <c r="V250" s="696"/>
      <c r="W250" s="696"/>
      <c r="X250" s="696"/>
      <c r="Y250" s="696"/>
      <c r="Z250" s="696"/>
    </row>
    <row r="251" spans="1:26" ht="12" customHeight="1">
      <c r="A251" s="696"/>
      <c r="B251" s="696"/>
      <c r="C251" s="696"/>
      <c r="D251" s="696"/>
      <c r="E251" s="696"/>
      <c r="F251" s="696"/>
      <c r="G251" s="696"/>
      <c r="H251" s="696"/>
      <c r="I251" s="696"/>
      <c r="J251" s="696"/>
      <c r="K251" s="696"/>
      <c r="L251" s="696"/>
      <c r="M251" s="696"/>
      <c r="N251" s="696"/>
      <c r="O251" s="696"/>
      <c r="P251" s="696"/>
      <c r="Q251" s="696"/>
      <c r="R251" s="696"/>
      <c r="S251" s="696"/>
      <c r="T251" s="696"/>
      <c r="U251" s="696"/>
      <c r="V251" s="696"/>
      <c r="W251" s="696"/>
      <c r="X251" s="696"/>
      <c r="Y251" s="696"/>
      <c r="Z251" s="696"/>
    </row>
    <row r="252" spans="1:26" ht="12" customHeight="1">
      <c r="A252" s="696"/>
      <c r="B252" s="696"/>
      <c r="C252" s="696"/>
      <c r="D252" s="696"/>
      <c r="E252" s="696"/>
      <c r="F252" s="696"/>
      <c r="G252" s="696"/>
      <c r="H252" s="696"/>
      <c r="I252" s="696"/>
      <c r="J252" s="696"/>
      <c r="K252" s="696"/>
      <c r="L252" s="696"/>
      <c r="M252" s="696"/>
      <c r="N252" s="696"/>
      <c r="O252" s="696"/>
      <c r="P252" s="696"/>
      <c r="Q252" s="696"/>
      <c r="R252" s="696"/>
      <c r="S252" s="696"/>
      <c r="T252" s="696"/>
      <c r="U252" s="696"/>
      <c r="V252" s="696"/>
      <c r="W252" s="696"/>
      <c r="X252" s="696"/>
      <c r="Y252" s="696"/>
      <c r="Z252" s="696"/>
    </row>
    <row r="253" spans="1:26" ht="12" customHeight="1">
      <c r="A253" s="696"/>
      <c r="B253" s="696"/>
      <c r="C253" s="696"/>
      <c r="D253" s="696"/>
      <c r="E253" s="696"/>
      <c r="F253" s="696"/>
      <c r="G253" s="696"/>
      <c r="H253" s="696"/>
      <c r="I253" s="696"/>
      <c r="J253" s="696"/>
      <c r="K253" s="696"/>
      <c r="L253" s="696"/>
      <c r="M253" s="696"/>
      <c r="N253" s="696"/>
      <c r="O253" s="696"/>
      <c r="P253" s="696"/>
      <c r="Q253" s="696"/>
      <c r="R253" s="696"/>
      <c r="S253" s="696"/>
      <c r="T253" s="696"/>
      <c r="U253" s="696"/>
      <c r="V253" s="696"/>
      <c r="W253" s="696"/>
      <c r="X253" s="696"/>
      <c r="Y253" s="696"/>
      <c r="Z253" s="696"/>
    </row>
    <row r="254" spans="1:26" ht="12" customHeight="1">
      <c r="A254" s="696"/>
      <c r="B254" s="696"/>
      <c r="C254" s="696"/>
      <c r="D254" s="696"/>
      <c r="E254" s="696"/>
      <c r="F254" s="696"/>
      <c r="G254" s="696"/>
      <c r="H254" s="696"/>
      <c r="I254" s="696"/>
      <c r="J254" s="696"/>
      <c r="K254" s="696"/>
      <c r="L254" s="696"/>
      <c r="M254" s="696"/>
      <c r="N254" s="696"/>
      <c r="O254" s="696"/>
      <c r="P254" s="696"/>
      <c r="Q254" s="696"/>
      <c r="R254" s="696"/>
      <c r="S254" s="696"/>
      <c r="T254" s="696"/>
      <c r="U254" s="696"/>
      <c r="V254" s="696"/>
      <c r="W254" s="696"/>
      <c r="X254" s="696"/>
      <c r="Y254" s="696"/>
      <c r="Z254" s="696"/>
    </row>
    <row r="255" spans="1:26" ht="12" customHeight="1">
      <c r="A255" s="696"/>
      <c r="B255" s="696"/>
      <c r="C255" s="696"/>
      <c r="D255" s="696"/>
      <c r="E255" s="696"/>
      <c r="F255" s="696"/>
      <c r="G255" s="696"/>
      <c r="H255" s="696"/>
      <c r="I255" s="696"/>
      <c r="J255" s="696"/>
      <c r="K255" s="696"/>
      <c r="L255" s="696"/>
      <c r="M255" s="696"/>
      <c r="N255" s="696"/>
      <c r="O255" s="696"/>
      <c r="P255" s="696"/>
      <c r="Q255" s="696"/>
      <c r="R255" s="696"/>
      <c r="S255" s="696"/>
      <c r="T255" s="696"/>
      <c r="U255" s="696"/>
      <c r="V255" s="696"/>
      <c r="W255" s="696"/>
      <c r="X255" s="696"/>
      <c r="Y255" s="696"/>
      <c r="Z255" s="696"/>
    </row>
    <row r="256" spans="1:26" ht="12" customHeight="1">
      <c r="A256" s="696"/>
      <c r="B256" s="696"/>
      <c r="C256" s="696"/>
      <c r="D256" s="696"/>
      <c r="E256" s="696"/>
      <c r="F256" s="696"/>
      <c r="G256" s="696"/>
      <c r="H256" s="696"/>
      <c r="I256" s="696"/>
      <c r="J256" s="696"/>
      <c r="K256" s="696"/>
      <c r="L256" s="696"/>
      <c r="M256" s="696"/>
      <c r="N256" s="696"/>
      <c r="O256" s="696"/>
      <c r="P256" s="696"/>
      <c r="Q256" s="696"/>
      <c r="R256" s="696"/>
      <c r="S256" s="696"/>
      <c r="T256" s="696"/>
      <c r="U256" s="696"/>
      <c r="V256" s="696"/>
      <c r="W256" s="696"/>
      <c r="X256" s="696"/>
      <c r="Y256" s="696"/>
      <c r="Z256" s="696"/>
    </row>
    <row r="257" spans="1:26" ht="12" customHeight="1">
      <c r="A257" s="696"/>
      <c r="B257" s="696"/>
      <c r="C257" s="696"/>
      <c r="D257" s="696"/>
      <c r="E257" s="696"/>
      <c r="F257" s="696"/>
      <c r="G257" s="696"/>
      <c r="H257" s="696"/>
      <c r="I257" s="696"/>
      <c r="J257" s="696"/>
      <c r="K257" s="696"/>
      <c r="L257" s="696"/>
      <c r="M257" s="696"/>
      <c r="N257" s="696"/>
      <c r="O257" s="696"/>
      <c r="P257" s="696"/>
      <c r="Q257" s="696"/>
      <c r="R257" s="696"/>
      <c r="S257" s="696"/>
      <c r="T257" s="696"/>
      <c r="U257" s="696"/>
      <c r="V257" s="696"/>
      <c r="W257" s="696"/>
      <c r="X257" s="696"/>
      <c r="Y257" s="696"/>
      <c r="Z257" s="696"/>
    </row>
    <row r="258" spans="1:26" ht="12" customHeight="1">
      <c r="A258" s="696"/>
      <c r="B258" s="696"/>
      <c r="C258" s="696"/>
      <c r="D258" s="696"/>
      <c r="E258" s="696"/>
      <c r="F258" s="696"/>
      <c r="G258" s="696"/>
      <c r="H258" s="696"/>
      <c r="I258" s="696"/>
      <c r="J258" s="696"/>
      <c r="K258" s="696"/>
      <c r="L258" s="696"/>
      <c r="M258" s="696"/>
      <c r="N258" s="696"/>
      <c r="O258" s="696"/>
      <c r="P258" s="696"/>
      <c r="Q258" s="696"/>
      <c r="R258" s="696"/>
      <c r="S258" s="696"/>
      <c r="T258" s="696"/>
      <c r="U258" s="696"/>
      <c r="V258" s="696"/>
      <c r="W258" s="696"/>
      <c r="X258" s="696"/>
      <c r="Y258" s="696"/>
      <c r="Z258" s="696"/>
    </row>
    <row r="259" spans="1:26" ht="12" customHeight="1">
      <c r="A259" s="696"/>
      <c r="B259" s="696"/>
      <c r="C259" s="696"/>
      <c r="D259" s="696"/>
      <c r="E259" s="696"/>
      <c r="F259" s="696"/>
      <c r="G259" s="696"/>
      <c r="H259" s="696"/>
      <c r="I259" s="696"/>
      <c r="J259" s="696"/>
      <c r="K259" s="696"/>
      <c r="L259" s="696"/>
      <c r="M259" s="696"/>
      <c r="N259" s="696"/>
      <c r="O259" s="696"/>
      <c r="P259" s="696"/>
      <c r="Q259" s="696"/>
      <c r="R259" s="696"/>
      <c r="S259" s="696"/>
      <c r="T259" s="696"/>
      <c r="U259" s="696"/>
      <c r="V259" s="696"/>
      <c r="W259" s="696"/>
      <c r="X259" s="696"/>
      <c r="Y259" s="696"/>
      <c r="Z259" s="696"/>
    </row>
    <row r="260" spans="1:26" ht="12" customHeight="1">
      <c r="A260" s="696"/>
      <c r="B260" s="696"/>
      <c r="C260" s="696"/>
      <c r="D260" s="696"/>
      <c r="E260" s="696"/>
      <c r="F260" s="696"/>
      <c r="G260" s="696"/>
      <c r="H260" s="696"/>
      <c r="I260" s="696"/>
      <c r="J260" s="696"/>
      <c r="K260" s="696"/>
      <c r="L260" s="696"/>
      <c r="M260" s="696"/>
      <c r="N260" s="696"/>
      <c r="O260" s="696"/>
      <c r="P260" s="696"/>
      <c r="Q260" s="696"/>
      <c r="R260" s="696"/>
      <c r="S260" s="696"/>
      <c r="T260" s="696"/>
      <c r="U260" s="696"/>
      <c r="V260" s="696"/>
      <c r="W260" s="696"/>
      <c r="X260" s="696"/>
      <c r="Y260" s="696"/>
      <c r="Z260" s="696"/>
    </row>
    <row r="261" spans="1:26" ht="12" customHeight="1">
      <c r="A261" s="696"/>
      <c r="B261" s="696"/>
      <c r="C261" s="696"/>
      <c r="D261" s="696"/>
      <c r="E261" s="696"/>
      <c r="F261" s="696"/>
      <c r="G261" s="696"/>
      <c r="H261" s="696"/>
      <c r="I261" s="696"/>
      <c r="J261" s="696"/>
      <c r="K261" s="696"/>
      <c r="L261" s="696"/>
      <c r="M261" s="696"/>
      <c r="N261" s="696"/>
      <c r="O261" s="696"/>
      <c r="P261" s="696"/>
      <c r="Q261" s="696"/>
      <c r="R261" s="696"/>
      <c r="S261" s="696"/>
      <c r="T261" s="696"/>
      <c r="U261" s="696"/>
      <c r="V261" s="696"/>
      <c r="W261" s="696"/>
      <c r="X261" s="696"/>
      <c r="Y261" s="696"/>
      <c r="Z261" s="696"/>
    </row>
    <row r="262" spans="1:26" ht="12" customHeight="1">
      <c r="A262" s="696"/>
      <c r="B262" s="696"/>
      <c r="C262" s="696"/>
      <c r="D262" s="696"/>
      <c r="E262" s="696"/>
      <c r="F262" s="696"/>
      <c r="G262" s="696"/>
      <c r="H262" s="696"/>
      <c r="I262" s="696"/>
      <c r="J262" s="696"/>
      <c r="K262" s="696"/>
      <c r="L262" s="696"/>
      <c r="M262" s="696"/>
      <c r="N262" s="696"/>
      <c r="O262" s="696"/>
      <c r="P262" s="696"/>
      <c r="Q262" s="696"/>
      <c r="R262" s="696"/>
      <c r="S262" s="696"/>
      <c r="T262" s="696"/>
      <c r="U262" s="696"/>
      <c r="V262" s="696"/>
      <c r="W262" s="696"/>
      <c r="X262" s="696"/>
      <c r="Y262" s="696"/>
      <c r="Z262" s="696"/>
    </row>
    <row r="263" spans="1:26" ht="12" customHeight="1">
      <c r="A263" s="696"/>
      <c r="B263" s="696"/>
      <c r="C263" s="696"/>
      <c r="D263" s="696"/>
      <c r="E263" s="696"/>
      <c r="F263" s="696"/>
      <c r="G263" s="696"/>
      <c r="H263" s="696"/>
      <c r="I263" s="696"/>
      <c r="J263" s="696"/>
      <c r="K263" s="696"/>
      <c r="L263" s="696"/>
      <c r="M263" s="696"/>
      <c r="N263" s="696"/>
      <c r="O263" s="696"/>
      <c r="P263" s="696"/>
      <c r="Q263" s="696"/>
      <c r="R263" s="696"/>
      <c r="S263" s="696"/>
      <c r="T263" s="696"/>
      <c r="U263" s="696"/>
      <c r="V263" s="696"/>
      <c r="W263" s="696"/>
      <c r="X263" s="696"/>
      <c r="Y263" s="696"/>
      <c r="Z263" s="696"/>
    </row>
    <row r="264" spans="1:26" ht="12" customHeight="1">
      <c r="A264" s="696"/>
      <c r="B264" s="696"/>
      <c r="C264" s="696"/>
      <c r="D264" s="696"/>
      <c r="E264" s="696"/>
      <c r="F264" s="696"/>
      <c r="G264" s="696"/>
      <c r="H264" s="696"/>
      <c r="I264" s="696"/>
      <c r="J264" s="696"/>
      <c r="K264" s="696"/>
      <c r="L264" s="696"/>
      <c r="M264" s="696"/>
      <c r="N264" s="696"/>
      <c r="O264" s="696"/>
      <c r="P264" s="696"/>
      <c r="Q264" s="696"/>
      <c r="R264" s="696"/>
      <c r="S264" s="696"/>
      <c r="T264" s="696"/>
      <c r="U264" s="696"/>
      <c r="V264" s="696"/>
      <c r="W264" s="696"/>
      <c r="X264" s="696"/>
      <c r="Y264" s="696"/>
      <c r="Z264" s="696"/>
    </row>
    <row r="265" spans="1:26" ht="12" customHeight="1">
      <c r="A265" s="696"/>
      <c r="B265" s="696"/>
      <c r="C265" s="696"/>
      <c r="D265" s="696"/>
      <c r="E265" s="696"/>
      <c r="F265" s="696"/>
      <c r="G265" s="696"/>
      <c r="H265" s="696"/>
      <c r="I265" s="696"/>
      <c r="J265" s="696"/>
      <c r="K265" s="696"/>
      <c r="L265" s="696"/>
      <c r="M265" s="696"/>
      <c r="N265" s="696"/>
      <c r="O265" s="696"/>
      <c r="P265" s="696"/>
      <c r="Q265" s="696"/>
      <c r="R265" s="696"/>
      <c r="S265" s="696"/>
      <c r="T265" s="696"/>
      <c r="U265" s="696"/>
      <c r="V265" s="696"/>
      <c r="W265" s="696"/>
      <c r="X265" s="696"/>
      <c r="Y265" s="696"/>
      <c r="Z265" s="696"/>
    </row>
    <row r="266" spans="1:26" ht="12" customHeight="1">
      <c r="A266" s="696"/>
      <c r="B266" s="696"/>
      <c r="C266" s="696"/>
      <c r="D266" s="696"/>
      <c r="E266" s="696"/>
      <c r="F266" s="696"/>
      <c r="G266" s="696"/>
      <c r="H266" s="696"/>
      <c r="I266" s="696"/>
      <c r="J266" s="696"/>
      <c r="K266" s="696"/>
      <c r="L266" s="696"/>
      <c r="M266" s="696"/>
      <c r="N266" s="696"/>
      <c r="O266" s="696"/>
      <c r="P266" s="696"/>
      <c r="Q266" s="696"/>
      <c r="R266" s="696"/>
      <c r="S266" s="696"/>
      <c r="T266" s="696"/>
      <c r="U266" s="696"/>
      <c r="V266" s="696"/>
      <c r="W266" s="696"/>
      <c r="X266" s="696"/>
      <c r="Y266" s="696"/>
      <c r="Z266" s="696"/>
    </row>
    <row r="267" spans="1:26" ht="12" customHeight="1">
      <c r="A267" s="696"/>
      <c r="B267" s="696"/>
      <c r="C267" s="696"/>
      <c r="D267" s="696"/>
      <c r="E267" s="696"/>
      <c r="F267" s="696"/>
      <c r="G267" s="696"/>
      <c r="H267" s="696"/>
      <c r="I267" s="696"/>
      <c r="J267" s="696"/>
      <c r="K267" s="696"/>
      <c r="L267" s="696"/>
      <c r="M267" s="696"/>
      <c r="N267" s="696"/>
      <c r="O267" s="696"/>
      <c r="P267" s="696"/>
      <c r="Q267" s="696"/>
      <c r="R267" s="696"/>
      <c r="S267" s="696"/>
      <c r="T267" s="696"/>
      <c r="U267" s="696"/>
      <c r="V267" s="696"/>
      <c r="W267" s="696"/>
      <c r="X267" s="696"/>
      <c r="Y267" s="696"/>
      <c r="Z267" s="696"/>
    </row>
    <row r="268" spans="1:26" ht="12" customHeight="1">
      <c r="A268" s="696"/>
      <c r="B268" s="696"/>
      <c r="C268" s="696"/>
      <c r="D268" s="696"/>
      <c r="E268" s="696"/>
      <c r="F268" s="696"/>
      <c r="G268" s="696"/>
      <c r="H268" s="696"/>
      <c r="I268" s="696"/>
      <c r="J268" s="696"/>
      <c r="K268" s="696"/>
      <c r="L268" s="696"/>
      <c r="M268" s="696"/>
      <c r="N268" s="696"/>
      <c r="O268" s="696"/>
      <c r="P268" s="696"/>
      <c r="Q268" s="696"/>
      <c r="R268" s="696"/>
      <c r="S268" s="696"/>
      <c r="T268" s="696"/>
      <c r="U268" s="696"/>
      <c r="V268" s="696"/>
      <c r="W268" s="696"/>
      <c r="X268" s="696"/>
      <c r="Y268" s="696"/>
      <c r="Z268" s="696"/>
    </row>
    <row r="269" spans="1:26" ht="12" customHeight="1">
      <c r="A269" s="696"/>
      <c r="B269" s="696"/>
      <c r="C269" s="696"/>
      <c r="D269" s="696"/>
      <c r="E269" s="696"/>
      <c r="F269" s="696"/>
      <c r="G269" s="696"/>
      <c r="H269" s="696"/>
      <c r="I269" s="696"/>
      <c r="J269" s="696"/>
      <c r="K269" s="696"/>
      <c r="L269" s="696"/>
      <c r="M269" s="696"/>
      <c r="N269" s="696"/>
      <c r="O269" s="696"/>
      <c r="P269" s="696"/>
      <c r="Q269" s="696"/>
      <c r="R269" s="696"/>
      <c r="S269" s="696"/>
      <c r="T269" s="696"/>
      <c r="U269" s="696"/>
      <c r="V269" s="696"/>
      <c r="W269" s="696"/>
      <c r="X269" s="696"/>
      <c r="Y269" s="696"/>
      <c r="Z269" s="696"/>
    </row>
    <row r="270" spans="1:26" ht="12" customHeight="1">
      <c r="A270" s="696"/>
      <c r="B270" s="696"/>
      <c r="C270" s="696"/>
      <c r="D270" s="696"/>
      <c r="E270" s="696"/>
      <c r="F270" s="696"/>
      <c r="G270" s="696"/>
      <c r="H270" s="696"/>
      <c r="I270" s="696"/>
      <c r="J270" s="696"/>
      <c r="K270" s="696"/>
      <c r="L270" s="696"/>
      <c r="M270" s="696"/>
      <c r="N270" s="696"/>
      <c r="O270" s="696"/>
      <c r="P270" s="696"/>
      <c r="Q270" s="696"/>
      <c r="R270" s="696"/>
      <c r="S270" s="696"/>
      <c r="T270" s="696"/>
      <c r="U270" s="696"/>
      <c r="V270" s="696"/>
      <c r="W270" s="696"/>
      <c r="X270" s="696"/>
      <c r="Y270" s="696"/>
      <c r="Z270" s="696"/>
    </row>
    <row r="271" spans="1:26" ht="12" customHeight="1">
      <c r="A271" s="696"/>
      <c r="B271" s="696"/>
      <c r="C271" s="696"/>
      <c r="D271" s="696"/>
      <c r="E271" s="696"/>
      <c r="F271" s="696"/>
      <c r="G271" s="696"/>
      <c r="H271" s="696"/>
      <c r="I271" s="696"/>
      <c r="J271" s="696"/>
      <c r="K271" s="696"/>
      <c r="L271" s="696"/>
      <c r="M271" s="696"/>
      <c r="N271" s="696"/>
      <c r="O271" s="696"/>
      <c r="P271" s="696"/>
      <c r="Q271" s="696"/>
      <c r="R271" s="696"/>
      <c r="S271" s="696"/>
      <c r="T271" s="696"/>
      <c r="U271" s="696"/>
      <c r="V271" s="696"/>
      <c r="W271" s="696"/>
      <c r="X271" s="696"/>
      <c r="Y271" s="696"/>
      <c r="Z271" s="696"/>
    </row>
    <row r="272" spans="1:26" ht="12" customHeight="1">
      <c r="A272" s="696"/>
      <c r="B272" s="696"/>
      <c r="C272" s="696"/>
      <c r="D272" s="696"/>
      <c r="E272" s="696"/>
      <c r="F272" s="696"/>
      <c r="G272" s="696"/>
      <c r="H272" s="696"/>
      <c r="I272" s="696"/>
      <c r="J272" s="696"/>
      <c r="K272" s="696"/>
      <c r="L272" s="696"/>
      <c r="M272" s="696"/>
      <c r="N272" s="696"/>
      <c r="O272" s="696"/>
      <c r="P272" s="696"/>
      <c r="Q272" s="696"/>
      <c r="R272" s="696"/>
      <c r="S272" s="696"/>
      <c r="T272" s="696"/>
      <c r="U272" s="696"/>
      <c r="V272" s="696"/>
      <c r="W272" s="696"/>
      <c r="X272" s="696"/>
      <c r="Y272" s="696"/>
      <c r="Z272" s="696"/>
    </row>
    <row r="273" spans="1:26" ht="12" customHeight="1">
      <c r="A273" s="696"/>
      <c r="B273" s="696"/>
      <c r="C273" s="696"/>
      <c r="D273" s="696"/>
      <c r="E273" s="696"/>
      <c r="F273" s="696"/>
      <c r="G273" s="696"/>
      <c r="H273" s="696"/>
      <c r="I273" s="696"/>
      <c r="J273" s="696"/>
      <c r="K273" s="696"/>
      <c r="L273" s="696"/>
      <c r="M273" s="696"/>
      <c r="N273" s="696"/>
      <c r="O273" s="696"/>
      <c r="P273" s="696"/>
      <c r="Q273" s="696"/>
      <c r="R273" s="696"/>
      <c r="S273" s="696"/>
      <c r="T273" s="696"/>
      <c r="U273" s="696"/>
      <c r="V273" s="696"/>
      <c r="W273" s="696"/>
      <c r="X273" s="696"/>
      <c r="Y273" s="696"/>
      <c r="Z273" s="696"/>
    </row>
    <row r="274" spans="1:26" ht="12" customHeight="1">
      <c r="A274" s="696"/>
      <c r="B274" s="696"/>
      <c r="C274" s="696"/>
      <c r="D274" s="696"/>
      <c r="E274" s="696"/>
      <c r="F274" s="696"/>
      <c r="G274" s="696"/>
      <c r="H274" s="696"/>
      <c r="I274" s="696"/>
      <c r="J274" s="696"/>
      <c r="K274" s="696"/>
      <c r="L274" s="696"/>
      <c r="M274" s="696"/>
      <c r="N274" s="696"/>
      <c r="O274" s="696"/>
      <c r="P274" s="696"/>
      <c r="Q274" s="696"/>
      <c r="R274" s="696"/>
      <c r="S274" s="696"/>
      <c r="T274" s="696"/>
      <c r="U274" s="696"/>
      <c r="V274" s="696"/>
      <c r="W274" s="696"/>
      <c r="X274" s="696"/>
      <c r="Y274" s="696"/>
      <c r="Z274" s="696"/>
    </row>
    <row r="275" spans="1:26" ht="12" customHeight="1">
      <c r="A275" s="696"/>
      <c r="B275" s="696"/>
      <c r="C275" s="696"/>
      <c r="D275" s="696"/>
      <c r="E275" s="696"/>
      <c r="F275" s="696"/>
      <c r="G275" s="696"/>
      <c r="H275" s="696"/>
      <c r="I275" s="696"/>
      <c r="J275" s="696"/>
      <c r="K275" s="696"/>
      <c r="L275" s="696"/>
      <c r="M275" s="696"/>
      <c r="N275" s="696"/>
      <c r="O275" s="696"/>
      <c r="P275" s="696"/>
      <c r="Q275" s="696"/>
      <c r="R275" s="696"/>
      <c r="S275" s="696"/>
      <c r="T275" s="696"/>
      <c r="U275" s="696"/>
      <c r="V275" s="696"/>
      <c r="W275" s="696"/>
      <c r="X275" s="696"/>
      <c r="Y275" s="696"/>
      <c r="Z275" s="696"/>
    </row>
    <row r="276" spans="1:26" ht="12" customHeight="1">
      <c r="A276" s="696"/>
      <c r="B276" s="696"/>
      <c r="C276" s="696"/>
      <c r="D276" s="696"/>
      <c r="E276" s="696"/>
      <c r="F276" s="696"/>
      <c r="G276" s="696"/>
      <c r="H276" s="696"/>
      <c r="I276" s="696"/>
      <c r="J276" s="696"/>
      <c r="K276" s="696"/>
      <c r="L276" s="696"/>
      <c r="M276" s="696"/>
      <c r="N276" s="696"/>
      <c r="O276" s="696"/>
      <c r="P276" s="696"/>
      <c r="Q276" s="696"/>
      <c r="R276" s="696"/>
      <c r="S276" s="696"/>
      <c r="T276" s="696"/>
      <c r="U276" s="696"/>
      <c r="V276" s="696"/>
      <c r="W276" s="696"/>
      <c r="X276" s="696"/>
      <c r="Y276" s="696"/>
      <c r="Z276" s="696"/>
    </row>
    <row r="277" spans="1:26" ht="12" customHeight="1">
      <c r="A277" s="696"/>
      <c r="B277" s="696"/>
      <c r="C277" s="696"/>
      <c r="D277" s="696"/>
      <c r="E277" s="696"/>
      <c r="F277" s="696"/>
      <c r="G277" s="696"/>
      <c r="H277" s="696"/>
      <c r="I277" s="696"/>
      <c r="J277" s="696"/>
      <c r="K277" s="696"/>
      <c r="L277" s="696"/>
      <c r="M277" s="696"/>
      <c r="N277" s="696"/>
      <c r="O277" s="696"/>
      <c r="P277" s="696"/>
      <c r="Q277" s="696"/>
      <c r="R277" s="696"/>
      <c r="S277" s="696"/>
      <c r="T277" s="696"/>
      <c r="U277" s="696"/>
      <c r="V277" s="696"/>
      <c r="W277" s="696"/>
      <c r="X277" s="696"/>
      <c r="Y277" s="696"/>
      <c r="Z277" s="696"/>
    </row>
    <row r="278" spans="1:26" ht="12" customHeight="1">
      <c r="A278" s="696"/>
      <c r="B278" s="696"/>
      <c r="C278" s="696"/>
      <c r="D278" s="696"/>
      <c r="E278" s="696"/>
      <c r="F278" s="696"/>
      <c r="G278" s="696"/>
      <c r="H278" s="696"/>
      <c r="I278" s="696"/>
      <c r="J278" s="696"/>
      <c r="K278" s="696"/>
      <c r="L278" s="696"/>
      <c r="M278" s="696"/>
      <c r="N278" s="696"/>
      <c r="O278" s="696"/>
      <c r="P278" s="696"/>
      <c r="Q278" s="696"/>
      <c r="R278" s="696"/>
      <c r="S278" s="696"/>
      <c r="T278" s="696"/>
      <c r="U278" s="696"/>
      <c r="V278" s="696"/>
      <c r="W278" s="696"/>
      <c r="X278" s="696"/>
      <c r="Y278" s="696"/>
      <c r="Z278" s="696"/>
    </row>
    <row r="279" spans="1:26" ht="12" customHeight="1">
      <c r="A279" s="696"/>
      <c r="B279" s="696"/>
      <c r="C279" s="696"/>
      <c r="D279" s="696"/>
      <c r="E279" s="696"/>
      <c r="F279" s="696"/>
      <c r="G279" s="696"/>
      <c r="H279" s="696"/>
      <c r="I279" s="696"/>
      <c r="J279" s="696"/>
      <c r="K279" s="696"/>
      <c r="L279" s="696"/>
      <c r="M279" s="696"/>
      <c r="N279" s="696"/>
      <c r="O279" s="696"/>
      <c r="P279" s="696"/>
      <c r="Q279" s="696"/>
      <c r="R279" s="696"/>
      <c r="S279" s="696"/>
      <c r="T279" s="696"/>
      <c r="U279" s="696"/>
      <c r="V279" s="696"/>
      <c r="W279" s="696"/>
      <c r="X279" s="696"/>
      <c r="Y279" s="696"/>
      <c r="Z279" s="696"/>
    </row>
    <row r="280" spans="1:26" ht="12" customHeight="1">
      <c r="A280" s="696"/>
      <c r="B280" s="696"/>
      <c r="C280" s="696"/>
      <c r="D280" s="696"/>
      <c r="E280" s="696"/>
      <c r="F280" s="696"/>
      <c r="G280" s="696"/>
      <c r="H280" s="696"/>
      <c r="I280" s="696"/>
      <c r="J280" s="696"/>
      <c r="K280" s="696"/>
      <c r="L280" s="696"/>
      <c r="M280" s="696"/>
      <c r="N280" s="696"/>
      <c r="O280" s="696"/>
      <c r="P280" s="696"/>
      <c r="Q280" s="696"/>
      <c r="R280" s="696"/>
      <c r="S280" s="696"/>
      <c r="T280" s="696"/>
      <c r="U280" s="696"/>
      <c r="V280" s="696"/>
      <c r="W280" s="696"/>
      <c r="X280" s="696"/>
      <c r="Y280" s="696"/>
      <c r="Z280" s="696"/>
    </row>
    <row r="281" spans="1:26" ht="12" customHeight="1">
      <c r="A281" s="696"/>
      <c r="B281" s="696"/>
      <c r="C281" s="696"/>
      <c r="D281" s="696"/>
      <c r="E281" s="696"/>
      <c r="F281" s="696"/>
      <c r="G281" s="696"/>
      <c r="H281" s="696"/>
      <c r="I281" s="696"/>
      <c r="J281" s="696"/>
      <c r="K281" s="696"/>
      <c r="L281" s="696"/>
      <c r="M281" s="696"/>
      <c r="N281" s="696"/>
      <c r="O281" s="696"/>
      <c r="P281" s="696"/>
      <c r="Q281" s="696"/>
      <c r="R281" s="696"/>
      <c r="S281" s="696"/>
      <c r="T281" s="696"/>
      <c r="U281" s="696"/>
      <c r="V281" s="696"/>
      <c r="W281" s="696"/>
      <c r="X281" s="696"/>
      <c r="Y281" s="696"/>
      <c r="Z281" s="696"/>
    </row>
    <row r="282" spans="1:26" ht="12" customHeight="1">
      <c r="A282" s="696"/>
      <c r="B282" s="696"/>
      <c r="C282" s="696"/>
      <c r="D282" s="696"/>
      <c r="E282" s="696"/>
      <c r="F282" s="696"/>
      <c r="G282" s="696"/>
      <c r="H282" s="696"/>
      <c r="I282" s="696"/>
      <c r="J282" s="696"/>
      <c r="K282" s="696"/>
      <c r="L282" s="696"/>
      <c r="M282" s="696"/>
      <c r="N282" s="696"/>
      <c r="O282" s="696"/>
      <c r="P282" s="696"/>
      <c r="Q282" s="696"/>
      <c r="R282" s="696"/>
      <c r="S282" s="696"/>
      <c r="T282" s="696"/>
      <c r="U282" s="696"/>
      <c r="V282" s="696"/>
      <c r="W282" s="696"/>
      <c r="X282" s="696"/>
      <c r="Y282" s="696"/>
      <c r="Z282" s="696"/>
    </row>
    <row r="283" spans="1:26" ht="12" customHeight="1">
      <c r="A283" s="696"/>
      <c r="B283" s="696"/>
      <c r="C283" s="696"/>
      <c r="D283" s="696"/>
      <c r="E283" s="696"/>
      <c r="F283" s="696"/>
      <c r="G283" s="696"/>
      <c r="H283" s="696"/>
      <c r="I283" s="696"/>
      <c r="J283" s="696"/>
      <c r="K283" s="696"/>
      <c r="L283" s="696"/>
      <c r="M283" s="696"/>
      <c r="N283" s="696"/>
      <c r="O283" s="696"/>
      <c r="P283" s="696"/>
      <c r="Q283" s="696"/>
      <c r="R283" s="696"/>
      <c r="S283" s="696"/>
      <c r="T283" s="696"/>
      <c r="U283" s="696"/>
      <c r="V283" s="696"/>
      <c r="W283" s="696"/>
      <c r="X283" s="696"/>
      <c r="Y283" s="696"/>
      <c r="Z283" s="696"/>
    </row>
    <row r="284" spans="1:26" ht="12" customHeight="1">
      <c r="A284" s="696"/>
      <c r="B284" s="696"/>
      <c r="C284" s="696"/>
      <c r="D284" s="696"/>
      <c r="E284" s="696"/>
      <c r="F284" s="696"/>
      <c r="G284" s="696"/>
      <c r="H284" s="696"/>
      <c r="I284" s="696"/>
      <c r="J284" s="696"/>
      <c r="K284" s="696"/>
      <c r="L284" s="696"/>
      <c r="M284" s="696"/>
      <c r="N284" s="696"/>
      <c r="O284" s="696"/>
      <c r="P284" s="696"/>
      <c r="Q284" s="696"/>
      <c r="R284" s="696"/>
      <c r="S284" s="696"/>
      <c r="T284" s="696"/>
      <c r="U284" s="696"/>
      <c r="V284" s="696"/>
      <c r="W284" s="696"/>
      <c r="X284" s="696"/>
      <c r="Y284" s="696"/>
      <c r="Z284" s="696"/>
    </row>
    <row r="285" spans="1:26" ht="12" customHeight="1">
      <c r="A285" s="696"/>
      <c r="B285" s="696"/>
      <c r="C285" s="696"/>
      <c r="D285" s="696"/>
      <c r="E285" s="696"/>
      <c r="F285" s="696"/>
      <c r="G285" s="696"/>
      <c r="H285" s="696"/>
      <c r="I285" s="696"/>
      <c r="J285" s="696"/>
      <c r="K285" s="696"/>
      <c r="L285" s="696"/>
      <c r="M285" s="696"/>
      <c r="N285" s="696"/>
      <c r="O285" s="696"/>
      <c r="P285" s="696"/>
      <c r="Q285" s="696"/>
      <c r="R285" s="696"/>
      <c r="S285" s="696"/>
      <c r="T285" s="696"/>
      <c r="U285" s="696"/>
      <c r="V285" s="696"/>
      <c r="W285" s="696"/>
      <c r="X285" s="696"/>
      <c r="Y285" s="696"/>
      <c r="Z285" s="696"/>
    </row>
    <row r="286" spans="1:26" ht="12" customHeight="1">
      <c r="A286" s="696"/>
      <c r="B286" s="696"/>
      <c r="C286" s="696"/>
      <c r="D286" s="696"/>
      <c r="E286" s="696"/>
      <c r="F286" s="696"/>
      <c r="G286" s="696"/>
      <c r="H286" s="696"/>
      <c r="I286" s="696"/>
      <c r="J286" s="696"/>
      <c r="K286" s="696"/>
      <c r="L286" s="696"/>
      <c r="M286" s="696"/>
      <c r="N286" s="696"/>
      <c r="O286" s="696"/>
      <c r="P286" s="696"/>
      <c r="Q286" s="696"/>
      <c r="R286" s="696"/>
      <c r="S286" s="696"/>
      <c r="T286" s="696"/>
      <c r="U286" s="696"/>
      <c r="V286" s="696"/>
      <c r="W286" s="696"/>
      <c r="X286" s="696"/>
      <c r="Y286" s="696"/>
      <c r="Z286" s="696"/>
    </row>
    <row r="287" spans="1:26" ht="12" customHeight="1">
      <c r="A287" s="696"/>
      <c r="B287" s="696"/>
      <c r="C287" s="696"/>
      <c r="D287" s="696"/>
      <c r="E287" s="696"/>
      <c r="F287" s="696"/>
      <c r="G287" s="696"/>
      <c r="H287" s="696"/>
      <c r="I287" s="696"/>
      <c r="J287" s="696"/>
      <c r="K287" s="696"/>
      <c r="L287" s="696"/>
      <c r="M287" s="696"/>
      <c r="N287" s="696"/>
      <c r="O287" s="696"/>
      <c r="P287" s="696"/>
      <c r="Q287" s="696"/>
      <c r="R287" s="696"/>
      <c r="S287" s="696"/>
      <c r="T287" s="696"/>
      <c r="U287" s="696"/>
      <c r="V287" s="696"/>
      <c r="W287" s="696"/>
      <c r="X287" s="696"/>
      <c r="Y287" s="696"/>
      <c r="Z287" s="696"/>
    </row>
    <row r="288" spans="1:26" ht="12" customHeight="1">
      <c r="A288" s="696"/>
      <c r="B288" s="696"/>
      <c r="C288" s="696"/>
      <c r="D288" s="696"/>
      <c r="E288" s="696"/>
      <c r="F288" s="696"/>
      <c r="G288" s="696"/>
      <c r="H288" s="696"/>
      <c r="I288" s="696"/>
      <c r="J288" s="696"/>
      <c r="K288" s="696"/>
      <c r="L288" s="696"/>
      <c r="M288" s="696"/>
      <c r="N288" s="696"/>
      <c r="O288" s="696"/>
      <c r="P288" s="696"/>
      <c r="Q288" s="696"/>
      <c r="R288" s="696"/>
      <c r="S288" s="696"/>
      <c r="T288" s="696"/>
      <c r="U288" s="696"/>
      <c r="V288" s="696"/>
      <c r="W288" s="696"/>
      <c r="X288" s="696"/>
      <c r="Y288" s="696"/>
      <c r="Z288" s="696"/>
    </row>
    <row r="289" spans="1:26" ht="12" customHeight="1">
      <c r="A289" s="696"/>
      <c r="B289" s="696"/>
      <c r="C289" s="696"/>
      <c r="D289" s="696"/>
      <c r="E289" s="696"/>
      <c r="F289" s="696"/>
      <c r="G289" s="696"/>
      <c r="H289" s="696"/>
      <c r="I289" s="696"/>
      <c r="J289" s="696"/>
      <c r="K289" s="696"/>
      <c r="L289" s="696"/>
      <c r="M289" s="696"/>
      <c r="N289" s="696"/>
      <c r="O289" s="696"/>
      <c r="P289" s="696"/>
      <c r="Q289" s="696"/>
      <c r="R289" s="696"/>
      <c r="S289" s="696"/>
      <c r="T289" s="696"/>
      <c r="U289" s="696"/>
      <c r="V289" s="696"/>
      <c r="W289" s="696"/>
      <c r="X289" s="696"/>
      <c r="Y289" s="696"/>
      <c r="Z289" s="696"/>
    </row>
    <row r="290" spans="1:26" ht="12" customHeight="1">
      <c r="A290" s="696"/>
      <c r="B290" s="696"/>
      <c r="C290" s="696"/>
      <c r="D290" s="696"/>
      <c r="E290" s="696"/>
      <c r="F290" s="696"/>
      <c r="G290" s="696"/>
      <c r="H290" s="696"/>
      <c r="I290" s="696"/>
      <c r="J290" s="696"/>
      <c r="K290" s="696"/>
      <c r="L290" s="696"/>
      <c r="M290" s="696"/>
      <c r="N290" s="696"/>
      <c r="O290" s="696"/>
      <c r="P290" s="696"/>
      <c r="Q290" s="696"/>
      <c r="R290" s="696"/>
      <c r="S290" s="696"/>
      <c r="T290" s="696"/>
      <c r="U290" s="696"/>
      <c r="V290" s="696"/>
      <c r="W290" s="696"/>
      <c r="X290" s="696"/>
      <c r="Y290" s="696"/>
      <c r="Z290" s="696"/>
    </row>
    <row r="291" spans="1:26" ht="12" customHeight="1">
      <c r="A291" s="696"/>
      <c r="B291" s="696"/>
      <c r="C291" s="696"/>
      <c r="D291" s="696"/>
      <c r="E291" s="696"/>
      <c r="F291" s="696"/>
      <c r="G291" s="696"/>
      <c r="H291" s="696"/>
      <c r="I291" s="696"/>
      <c r="J291" s="696"/>
      <c r="K291" s="696"/>
      <c r="L291" s="696"/>
      <c r="M291" s="696"/>
      <c r="N291" s="696"/>
      <c r="O291" s="696"/>
      <c r="P291" s="696"/>
      <c r="Q291" s="696"/>
      <c r="R291" s="696"/>
      <c r="S291" s="696"/>
      <c r="T291" s="696"/>
      <c r="U291" s="696"/>
      <c r="V291" s="696"/>
      <c r="W291" s="696"/>
      <c r="X291" s="696"/>
      <c r="Y291" s="696"/>
      <c r="Z291" s="696"/>
    </row>
    <row r="292" spans="1:26" ht="12" customHeight="1">
      <c r="A292" s="696"/>
      <c r="B292" s="696"/>
      <c r="C292" s="696"/>
      <c r="D292" s="696"/>
      <c r="E292" s="696"/>
      <c r="F292" s="696"/>
      <c r="G292" s="696"/>
      <c r="H292" s="696"/>
      <c r="I292" s="696"/>
      <c r="J292" s="696"/>
      <c r="K292" s="696"/>
      <c r="L292" s="696"/>
      <c r="M292" s="696"/>
      <c r="N292" s="696"/>
      <c r="O292" s="696"/>
      <c r="P292" s="696"/>
      <c r="Q292" s="696"/>
      <c r="R292" s="696"/>
      <c r="S292" s="696"/>
      <c r="T292" s="696"/>
      <c r="U292" s="696"/>
      <c r="V292" s="696"/>
      <c r="W292" s="696"/>
      <c r="X292" s="696"/>
      <c r="Y292" s="696"/>
      <c r="Z292" s="696"/>
    </row>
    <row r="293" spans="1:26" ht="12" customHeight="1">
      <c r="A293" s="696"/>
      <c r="B293" s="696"/>
      <c r="C293" s="696"/>
      <c r="D293" s="696"/>
      <c r="E293" s="696"/>
      <c r="F293" s="696"/>
      <c r="G293" s="696"/>
      <c r="H293" s="696"/>
      <c r="I293" s="696"/>
      <c r="J293" s="696"/>
      <c r="K293" s="696"/>
      <c r="L293" s="696"/>
      <c r="M293" s="696"/>
      <c r="N293" s="696"/>
      <c r="O293" s="696"/>
      <c r="P293" s="696"/>
      <c r="Q293" s="696"/>
      <c r="R293" s="696"/>
      <c r="S293" s="696"/>
      <c r="T293" s="696"/>
      <c r="U293" s="696"/>
      <c r="V293" s="696"/>
      <c r="W293" s="696"/>
      <c r="X293" s="696"/>
      <c r="Y293" s="696"/>
      <c r="Z293" s="696"/>
    </row>
    <row r="294" spans="1:26" ht="12" customHeight="1">
      <c r="A294" s="696"/>
      <c r="B294" s="696"/>
      <c r="C294" s="696"/>
      <c r="D294" s="696"/>
      <c r="E294" s="696"/>
      <c r="F294" s="696"/>
      <c r="G294" s="696"/>
      <c r="H294" s="696"/>
      <c r="I294" s="696"/>
      <c r="J294" s="696"/>
      <c r="K294" s="696"/>
      <c r="L294" s="696"/>
      <c r="M294" s="696"/>
      <c r="N294" s="696"/>
      <c r="O294" s="696"/>
      <c r="P294" s="696"/>
      <c r="Q294" s="696"/>
      <c r="R294" s="696"/>
      <c r="S294" s="696"/>
      <c r="T294" s="696"/>
      <c r="U294" s="696"/>
      <c r="V294" s="696"/>
      <c r="W294" s="696"/>
      <c r="X294" s="696"/>
      <c r="Y294" s="696"/>
      <c r="Z294" s="696"/>
    </row>
    <row r="295" spans="1:26" ht="12" customHeight="1">
      <c r="A295" s="696"/>
      <c r="B295" s="696"/>
      <c r="C295" s="696"/>
      <c r="D295" s="696"/>
      <c r="E295" s="696"/>
      <c r="F295" s="696"/>
      <c r="G295" s="696"/>
      <c r="H295" s="696"/>
      <c r="I295" s="696"/>
      <c r="J295" s="696"/>
      <c r="K295" s="696"/>
      <c r="L295" s="696"/>
      <c r="M295" s="696"/>
      <c r="N295" s="696"/>
      <c r="O295" s="696"/>
      <c r="P295" s="696"/>
      <c r="Q295" s="696"/>
      <c r="R295" s="696"/>
      <c r="S295" s="696"/>
      <c r="T295" s="696"/>
      <c r="U295" s="696"/>
      <c r="V295" s="696"/>
      <c r="W295" s="696"/>
      <c r="X295" s="696"/>
      <c r="Y295" s="696"/>
      <c r="Z295" s="696"/>
    </row>
    <row r="296" spans="1:26" ht="12" customHeight="1">
      <c r="A296" s="696"/>
      <c r="B296" s="696"/>
      <c r="C296" s="696"/>
      <c r="D296" s="696"/>
      <c r="E296" s="696"/>
      <c r="F296" s="696"/>
      <c r="G296" s="696"/>
      <c r="H296" s="696"/>
      <c r="I296" s="696"/>
      <c r="J296" s="696"/>
      <c r="K296" s="696"/>
      <c r="L296" s="696"/>
      <c r="M296" s="696"/>
      <c r="N296" s="696"/>
      <c r="O296" s="696"/>
      <c r="P296" s="696"/>
      <c r="Q296" s="696"/>
      <c r="R296" s="696"/>
      <c r="S296" s="696"/>
      <c r="T296" s="696"/>
      <c r="U296" s="696"/>
      <c r="V296" s="696"/>
      <c r="W296" s="696"/>
      <c r="X296" s="696"/>
      <c r="Y296" s="696"/>
      <c r="Z296" s="696"/>
    </row>
    <row r="297" spans="1:26" ht="12" customHeight="1">
      <c r="A297" s="696"/>
      <c r="B297" s="696"/>
      <c r="C297" s="696"/>
      <c r="D297" s="696"/>
      <c r="E297" s="696"/>
      <c r="F297" s="696"/>
      <c r="G297" s="696"/>
      <c r="H297" s="696"/>
      <c r="I297" s="696"/>
      <c r="J297" s="696"/>
      <c r="K297" s="696"/>
      <c r="L297" s="696"/>
      <c r="M297" s="696"/>
      <c r="N297" s="696"/>
      <c r="O297" s="696"/>
      <c r="P297" s="696"/>
      <c r="Q297" s="696"/>
      <c r="R297" s="696"/>
      <c r="S297" s="696"/>
      <c r="T297" s="696"/>
      <c r="U297" s="696"/>
      <c r="V297" s="696"/>
      <c r="W297" s="696"/>
      <c r="X297" s="696"/>
      <c r="Y297" s="696"/>
      <c r="Z297" s="696"/>
    </row>
    <row r="298" spans="1:26" ht="12" customHeight="1">
      <c r="A298" s="696"/>
      <c r="B298" s="696"/>
      <c r="C298" s="696"/>
      <c r="D298" s="696"/>
      <c r="E298" s="696"/>
      <c r="F298" s="696"/>
      <c r="G298" s="696"/>
      <c r="H298" s="696"/>
      <c r="I298" s="696"/>
      <c r="J298" s="696"/>
      <c r="K298" s="696"/>
      <c r="L298" s="696"/>
      <c r="M298" s="696"/>
      <c r="N298" s="696"/>
      <c r="O298" s="696"/>
      <c r="P298" s="696"/>
      <c r="Q298" s="696"/>
      <c r="R298" s="696"/>
      <c r="S298" s="696"/>
      <c r="T298" s="696"/>
      <c r="U298" s="696"/>
      <c r="V298" s="696"/>
      <c r="W298" s="696"/>
      <c r="X298" s="696"/>
      <c r="Y298" s="696"/>
      <c r="Z298" s="696"/>
    </row>
    <row r="299" spans="1:26" ht="12" customHeight="1">
      <c r="A299" s="696"/>
      <c r="B299" s="696"/>
      <c r="C299" s="696"/>
      <c r="D299" s="696"/>
      <c r="E299" s="696"/>
      <c r="F299" s="696"/>
      <c r="G299" s="696"/>
      <c r="H299" s="696"/>
      <c r="I299" s="696"/>
      <c r="J299" s="696"/>
      <c r="K299" s="696"/>
      <c r="L299" s="696"/>
      <c r="M299" s="696"/>
      <c r="N299" s="696"/>
      <c r="O299" s="696"/>
      <c r="P299" s="696"/>
      <c r="Q299" s="696"/>
      <c r="R299" s="696"/>
      <c r="S299" s="696"/>
      <c r="T299" s="696"/>
      <c r="U299" s="696"/>
      <c r="V299" s="696"/>
      <c r="W299" s="696"/>
      <c r="X299" s="696"/>
      <c r="Y299" s="696"/>
      <c r="Z299" s="696"/>
    </row>
    <row r="300" spans="1:26" ht="12" customHeight="1">
      <c r="A300" s="696"/>
      <c r="B300" s="696"/>
      <c r="C300" s="696"/>
      <c r="D300" s="696"/>
      <c r="E300" s="696"/>
      <c r="F300" s="696"/>
      <c r="G300" s="696"/>
      <c r="H300" s="696"/>
      <c r="I300" s="696"/>
      <c r="J300" s="696"/>
      <c r="K300" s="696"/>
      <c r="L300" s="696"/>
      <c r="M300" s="696"/>
      <c r="N300" s="696"/>
      <c r="O300" s="696"/>
      <c r="P300" s="696"/>
      <c r="Q300" s="696"/>
      <c r="R300" s="696"/>
      <c r="S300" s="696"/>
      <c r="T300" s="696"/>
      <c r="U300" s="696"/>
      <c r="V300" s="696"/>
      <c r="W300" s="696"/>
      <c r="X300" s="696"/>
      <c r="Y300" s="696"/>
      <c r="Z300" s="696"/>
    </row>
    <row r="301" spans="1:26" ht="12" customHeight="1">
      <c r="A301" s="696"/>
      <c r="B301" s="696"/>
      <c r="C301" s="696"/>
      <c r="D301" s="696"/>
      <c r="E301" s="696"/>
      <c r="F301" s="696"/>
      <c r="G301" s="696"/>
      <c r="H301" s="696"/>
      <c r="I301" s="696"/>
      <c r="J301" s="696"/>
      <c r="K301" s="696"/>
      <c r="L301" s="696"/>
      <c r="M301" s="696"/>
      <c r="N301" s="696"/>
      <c r="O301" s="696"/>
      <c r="P301" s="696"/>
      <c r="Q301" s="696"/>
      <c r="R301" s="696"/>
      <c r="S301" s="696"/>
      <c r="T301" s="696"/>
      <c r="U301" s="696"/>
      <c r="V301" s="696"/>
      <c r="W301" s="696"/>
      <c r="X301" s="696"/>
      <c r="Y301" s="696"/>
      <c r="Z301" s="696"/>
    </row>
    <row r="302" spans="1:26" ht="12" customHeight="1">
      <c r="A302" s="696"/>
      <c r="B302" s="696"/>
      <c r="C302" s="696"/>
      <c r="D302" s="696"/>
      <c r="E302" s="696"/>
      <c r="F302" s="696"/>
      <c r="G302" s="696"/>
      <c r="H302" s="696"/>
      <c r="I302" s="696"/>
      <c r="J302" s="696"/>
      <c r="K302" s="696"/>
      <c r="L302" s="696"/>
      <c r="M302" s="696"/>
      <c r="N302" s="696"/>
      <c r="O302" s="696"/>
      <c r="P302" s="696"/>
      <c r="Q302" s="696"/>
      <c r="R302" s="696"/>
      <c r="S302" s="696"/>
      <c r="T302" s="696"/>
      <c r="U302" s="696"/>
      <c r="V302" s="696"/>
      <c r="W302" s="696"/>
      <c r="X302" s="696"/>
      <c r="Y302" s="696"/>
      <c r="Z302" s="696"/>
    </row>
    <row r="303" spans="1:26" ht="12" customHeight="1">
      <c r="A303" s="696"/>
      <c r="B303" s="696"/>
      <c r="C303" s="696"/>
      <c r="D303" s="696"/>
      <c r="E303" s="696"/>
      <c r="F303" s="696"/>
      <c r="G303" s="696"/>
      <c r="H303" s="696"/>
      <c r="I303" s="696"/>
      <c r="J303" s="696"/>
      <c r="K303" s="696"/>
      <c r="L303" s="696"/>
      <c r="M303" s="696"/>
      <c r="N303" s="696"/>
      <c r="O303" s="696"/>
      <c r="P303" s="696"/>
      <c r="Q303" s="696"/>
      <c r="R303" s="696"/>
      <c r="S303" s="696"/>
      <c r="T303" s="696"/>
      <c r="U303" s="696"/>
      <c r="V303" s="696"/>
      <c r="W303" s="696"/>
      <c r="X303" s="696"/>
      <c r="Y303" s="696"/>
      <c r="Z303" s="696"/>
    </row>
    <row r="304" spans="1:26" ht="12" customHeight="1">
      <c r="A304" s="696"/>
      <c r="B304" s="696"/>
      <c r="C304" s="696"/>
      <c r="D304" s="696"/>
      <c r="E304" s="696"/>
      <c r="F304" s="696"/>
      <c r="G304" s="696"/>
      <c r="H304" s="696"/>
      <c r="I304" s="696"/>
      <c r="J304" s="696"/>
      <c r="K304" s="696"/>
      <c r="L304" s="696"/>
      <c r="M304" s="696"/>
      <c r="N304" s="696"/>
      <c r="O304" s="696"/>
      <c r="P304" s="696"/>
      <c r="Q304" s="696"/>
      <c r="R304" s="696"/>
      <c r="S304" s="696"/>
      <c r="T304" s="696"/>
      <c r="U304" s="696"/>
      <c r="V304" s="696"/>
      <c r="W304" s="696"/>
      <c r="X304" s="696"/>
      <c r="Y304" s="696"/>
      <c r="Z304" s="696"/>
    </row>
    <row r="305" spans="1:26" ht="12" customHeight="1">
      <c r="A305" s="696"/>
      <c r="B305" s="696"/>
      <c r="C305" s="696"/>
      <c r="D305" s="696"/>
      <c r="E305" s="696"/>
      <c r="F305" s="696"/>
      <c r="G305" s="696"/>
      <c r="H305" s="696"/>
      <c r="I305" s="696"/>
      <c r="J305" s="696"/>
      <c r="K305" s="696"/>
      <c r="L305" s="696"/>
      <c r="M305" s="696"/>
      <c r="N305" s="696"/>
      <c r="O305" s="696"/>
      <c r="P305" s="696"/>
      <c r="Q305" s="696"/>
      <c r="R305" s="696"/>
      <c r="S305" s="696"/>
      <c r="T305" s="696"/>
      <c r="U305" s="696"/>
      <c r="V305" s="696"/>
      <c r="W305" s="696"/>
      <c r="X305" s="696"/>
      <c r="Y305" s="696"/>
      <c r="Z305" s="696"/>
    </row>
    <row r="306" spans="1:26" ht="12" customHeight="1">
      <c r="A306" s="696"/>
      <c r="B306" s="696"/>
      <c r="C306" s="696"/>
      <c r="D306" s="696"/>
      <c r="E306" s="696"/>
      <c r="F306" s="696"/>
      <c r="G306" s="696"/>
      <c r="H306" s="696"/>
      <c r="I306" s="696"/>
      <c r="J306" s="696"/>
      <c r="K306" s="696"/>
      <c r="L306" s="696"/>
      <c r="M306" s="696"/>
      <c r="N306" s="696"/>
      <c r="O306" s="696"/>
      <c r="P306" s="696"/>
      <c r="Q306" s="696"/>
      <c r="R306" s="696"/>
      <c r="S306" s="696"/>
      <c r="T306" s="696"/>
      <c r="U306" s="696"/>
      <c r="V306" s="696"/>
      <c r="W306" s="696"/>
      <c r="X306" s="696"/>
      <c r="Y306" s="696"/>
      <c r="Z306" s="696"/>
    </row>
    <row r="307" spans="1:26" ht="12" customHeight="1">
      <c r="A307" s="696"/>
      <c r="B307" s="696"/>
      <c r="C307" s="696"/>
      <c r="D307" s="696"/>
      <c r="E307" s="696"/>
      <c r="F307" s="696"/>
      <c r="G307" s="696"/>
      <c r="H307" s="696"/>
      <c r="I307" s="696"/>
      <c r="J307" s="696"/>
      <c r="K307" s="696"/>
      <c r="L307" s="696"/>
      <c r="M307" s="696"/>
      <c r="N307" s="696"/>
      <c r="O307" s="696"/>
      <c r="P307" s="696"/>
      <c r="Q307" s="696"/>
      <c r="R307" s="696"/>
      <c r="S307" s="696"/>
      <c r="T307" s="696"/>
      <c r="U307" s="696"/>
      <c r="V307" s="696"/>
      <c r="W307" s="696"/>
      <c r="X307" s="696"/>
      <c r="Y307" s="696"/>
      <c r="Z307" s="696"/>
    </row>
    <row r="308" spans="1:26" ht="12" customHeight="1">
      <c r="A308" s="696"/>
      <c r="B308" s="696"/>
      <c r="C308" s="696"/>
      <c r="D308" s="696"/>
      <c r="E308" s="696"/>
      <c r="F308" s="696"/>
      <c r="G308" s="696"/>
      <c r="H308" s="696"/>
      <c r="I308" s="696"/>
      <c r="J308" s="696"/>
      <c r="K308" s="696"/>
      <c r="L308" s="696"/>
      <c r="M308" s="696"/>
      <c r="N308" s="696"/>
      <c r="O308" s="696"/>
      <c r="P308" s="696"/>
      <c r="Q308" s="696"/>
      <c r="R308" s="696"/>
      <c r="S308" s="696"/>
      <c r="T308" s="696"/>
      <c r="U308" s="696"/>
      <c r="V308" s="696"/>
      <c r="W308" s="696"/>
      <c r="X308" s="696"/>
      <c r="Y308" s="696"/>
      <c r="Z308" s="696"/>
    </row>
    <row r="309" spans="1:26" ht="12" customHeight="1">
      <c r="A309" s="696"/>
      <c r="B309" s="696"/>
      <c r="C309" s="696"/>
      <c r="D309" s="696"/>
      <c r="E309" s="696"/>
      <c r="F309" s="696"/>
      <c r="G309" s="696"/>
      <c r="H309" s="696"/>
      <c r="I309" s="696"/>
      <c r="J309" s="696"/>
      <c r="K309" s="696"/>
      <c r="L309" s="696"/>
      <c r="M309" s="696"/>
      <c r="N309" s="696"/>
      <c r="O309" s="696"/>
      <c r="P309" s="696"/>
      <c r="Q309" s="696"/>
      <c r="R309" s="696"/>
      <c r="S309" s="696"/>
      <c r="T309" s="696"/>
      <c r="U309" s="696"/>
      <c r="V309" s="696"/>
      <c r="W309" s="696"/>
      <c r="X309" s="696"/>
      <c r="Y309" s="696"/>
      <c r="Z309" s="696"/>
    </row>
    <row r="310" spans="1:26" ht="12" customHeight="1">
      <c r="A310" s="696"/>
      <c r="B310" s="696"/>
      <c r="C310" s="696"/>
      <c r="D310" s="696"/>
      <c r="E310" s="696"/>
      <c r="F310" s="696"/>
      <c r="G310" s="696"/>
      <c r="H310" s="696"/>
      <c r="I310" s="696"/>
      <c r="J310" s="696"/>
      <c r="K310" s="696"/>
      <c r="L310" s="696"/>
      <c r="M310" s="696"/>
      <c r="N310" s="696"/>
      <c r="O310" s="696"/>
      <c r="P310" s="696"/>
      <c r="Q310" s="696"/>
      <c r="R310" s="696"/>
      <c r="S310" s="696"/>
      <c r="T310" s="696"/>
      <c r="U310" s="696"/>
      <c r="V310" s="696"/>
      <c r="W310" s="696"/>
      <c r="X310" s="696"/>
      <c r="Y310" s="696"/>
      <c r="Z310" s="696"/>
    </row>
    <row r="311" spans="1:26" ht="12" customHeight="1">
      <c r="A311" s="696"/>
      <c r="B311" s="696"/>
      <c r="C311" s="696"/>
      <c r="D311" s="696"/>
      <c r="E311" s="696"/>
      <c r="F311" s="696"/>
      <c r="G311" s="696"/>
      <c r="H311" s="696"/>
      <c r="I311" s="696"/>
      <c r="J311" s="696"/>
      <c r="K311" s="696"/>
      <c r="L311" s="696"/>
      <c r="M311" s="696"/>
      <c r="N311" s="696"/>
      <c r="O311" s="696"/>
      <c r="P311" s="696"/>
      <c r="Q311" s="696"/>
      <c r="R311" s="696"/>
      <c r="S311" s="696"/>
      <c r="T311" s="696"/>
      <c r="U311" s="696"/>
      <c r="V311" s="696"/>
      <c r="W311" s="696"/>
      <c r="X311" s="696"/>
      <c r="Y311" s="696"/>
      <c r="Z311" s="696"/>
    </row>
    <row r="312" spans="1:26" ht="12" customHeight="1">
      <c r="A312" s="696"/>
      <c r="B312" s="696"/>
      <c r="C312" s="696"/>
      <c r="D312" s="696"/>
      <c r="E312" s="696"/>
      <c r="F312" s="696"/>
      <c r="G312" s="696"/>
      <c r="H312" s="696"/>
      <c r="I312" s="696"/>
      <c r="J312" s="696"/>
      <c r="K312" s="696"/>
      <c r="L312" s="696"/>
      <c r="M312" s="696"/>
      <c r="N312" s="696"/>
      <c r="O312" s="696"/>
      <c r="P312" s="696"/>
      <c r="Q312" s="696"/>
      <c r="R312" s="696"/>
      <c r="S312" s="696"/>
      <c r="T312" s="696"/>
      <c r="U312" s="696"/>
      <c r="V312" s="696"/>
      <c r="W312" s="696"/>
      <c r="X312" s="696"/>
      <c r="Y312" s="696"/>
      <c r="Z312" s="696"/>
    </row>
    <row r="313" spans="1:26" ht="12" customHeight="1">
      <c r="A313" s="696"/>
      <c r="B313" s="696"/>
      <c r="C313" s="696"/>
      <c r="D313" s="696"/>
      <c r="E313" s="696"/>
      <c r="F313" s="696"/>
      <c r="G313" s="696"/>
      <c r="H313" s="696"/>
      <c r="I313" s="696"/>
      <c r="J313" s="696"/>
      <c r="K313" s="696"/>
      <c r="L313" s="696"/>
      <c r="M313" s="696"/>
      <c r="N313" s="696"/>
      <c r="O313" s="696"/>
      <c r="P313" s="696"/>
      <c r="Q313" s="696"/>
      <c r="R313" s="696"/>
      <c r="S313" s="696"/>
      <c r="T313" s="696"/>
      <c r="U313" s="696"/>
      <c r="V313" s="696"/>
      <c r="W313" s="696"/>
      <c r="X313" s="696"/>
      <c r="Y313" s="696"/>
      <c r="Z313" s="696"/>
    </row>
    <row r="314" spans="1:26" ht="12" customHeight="1">
      <c r="A314" s="696"/>
      <c r="B314" s="696"/>
      <c r="C314" s="696"/>
      <c r="D314" s="696"/>
      <c r="E314" s="696"/>
      <c r="F314" s="696"/>
      <c r="G314" s="696"/>
      <c r="H314" s="696"/>
      <c r="I314" s="696"/>
      <c r="J314" s="696"/>
      <c r="K314" s="696"/>
      <c r="L314" s="696"/>
      <c r="M314" s="696"/>
      <c r="N314" s="696"/>
      <c r="O314" s="696"/>
      <c r="P314" s="696"/>
      <c r="Q314" s="696"/>
      <c r="R314" s="696"/>
      <c r="S314" s="696"/>
      <c r="T314" s="696"/>
      <c r="U314" s="696"/>
      <c r="V314" s="696"/>
      <c r="W314" s="696"/>
      <c r="X314" s="696"/>
      <c r="Y314" s="696"/>
      <c r="Z314" s="696"/>
    </row>
    <row r="315" spans="1:26" ht="12" customHeight="1">
      <c r="A315" s="696"/>
      <c r="B315" s="696"/>
      <c r="C315" s="696"/>
      <c r="D315" s="696"/>
      <c r="E315" s="696"/>
      <c r="F315" s="696"/>
      <c r="G315" s="696"/>
      <c r="H315" s="696"/>
      <c r="I315" s="696"/>
      <c r="J315" s="696"/>
      <c r="K315" s="696"/>
      <c r="L315" s="696"/>
      <c r="M315" s="696"/>
      <c r="N315" s="696"/>
      <c r="O315" s="696"/>
      <c r="P315" s="696"/>
      <c r="Q315" s="696"/>
      <c r="R315" s="696"/>
      <c r="S315" s="696"/>
      <c r="T315" s="696"/>
      <c r="U315" s="696"/>
      <c r="V315" s="696"/>
      <c r="W315" s="696"/>
      <c r="X315" s="696"/>
      <c r="Y315" s="696"/>
      <c r="Z315" s="696"/>
    </row>
    <row r="316" spans="1:26" ht="12" customHeight="1">
      <c r="A316" s="696"/>
      <c r="B316" s="696"/>
      <c r="C316" s="696"/>
      <c r="D316" s="696"/>
      <c r="E316" s="696"/>
      <c r="F316" s="696"/>
      <c r="G316" s="696"/>
      <c r="H316" s="696"/>
      <c r="I316" s="696"/>
      <c r="J316" s="696"/>
      <c r="K316" s="696"/>
      <c r="L316" s="696"/>
      <c r="M316" s="696"/>
      <c r="N316" s="696"/>
      <c r="O316" s="696"/>
      <c r="P316" s="696"/>
      <c r="Q316" s="696"/>
      <c r="R316" s="696"/>
      <c r="S316" s="696"/>
      <c r="T316" s="696"/>
      <c r="U316" s="696"/>
      <c r="V316" s="696"/>
      <c r="W316" s="696"/>
      <c r="X316" s="696"/>
      <c r="Y316" s="696"/>
      <c r="Z316" s="696"/>
    </row>
    <row r="317" spans="1:26" ht="12" customHeight="1">
      <c r="A317" s="696"/>
      <c r="B317" s="696"/>
      <c r="C317" s="696"/>
      <c r="D317" s="696"/>
      <c r="E317" s="696"/>
      <c r="F317" s="696"/>
      <c r="G317" s="696"/>
      <c r="H317" s="696"/>
      <c r="I317" s="696"/>
      <c r="J317" s="696"/>
      <c r="K317" s="696"/>
      <c r="L317" s="696"/>
      <c r="M317" s="696"/>
      <c r="N317" s="696"/>
      <c r="O317" s="696"/>
      <c r="P317" s="696"/>
      <c r="Q317" s="696"/>
      <c r="R317" s="696"/>
      <c r="S317" s="696"/>
      <c r="T317" s="696"/>
      <c r="U317" s="696"/>
      <c r="V317" s="696"/>
      <c r="W317" s="696"/>
      <c r="X317" s="696"/>
      <c r="Y317" s="696"/>
      <c r="Z317" s="696"/>
    </row>
    <row r="318" spans="1:26" ht="12" customHeight="1">
      <c r="A318" s="696"/>
      <c r="B318" s="696"/>
      <c r="C318" s="696"/>
      <c r="D318" s="696"/>
      <c r="E318" s="696"/>
      <c r="F318" s="696"/>
      <c r="G318" s="696"/>
      <c r="H318" s="696"/>
      <c r="I318" s="696"/>
      <c r="J318" s="696"/>
      <c r="K318" s="696"/>
      <c r="L318" s="696"/>
      <c r="M318" s="696"/>
      <c r="N318" s="696"/>
      <c r="O318" s="696"/>
      <c r="P318" s="696"/>
      <c r="Q318" s="696"/>
      <c r="R318" s="696"/>
      <c r="S318" s="696"/>
      <c r="T318" s="696"/>
      <c r="U318" s="696"/>
      <c r="V318" s="696"/>
      <c r="W318" s="696"/>
      <c r="X318" s="696"/>
      <c r="Y318" s="696"/>
      <c r="Z318" s="696"/>
    </row>
    <row r="319" spans="1:26" ht="12" customHeight="1">
      <c r="A319" s="696"/>
      <c r="B319" s="696"/>
      <c r="C319" s="696"/>
      <c r="D319" s="696"/>
      <c r="E319" s="696"/>
      <c r="F319" s="696"/>
      <c r="G319" s="696"/>
      <c r="H319" s="696"/>
      <c r="I319" s="696"/>
      <c r="J319" s="696"/>
      <c r="K319" s="696"/>
      <c r="L319" s="696"/>
      <c r="M319" s="696"/>
      <c r="N319" s="696"/>
      <c r="O319" s="696"/>
      <c r="P319" s="696"/>
      <c r="Q319" s="696"/>
      <c r="R319" s="696"/>
      <c r="S319" s="696"/>
      <c r="T319" s="696"/>
      <c r="U319" s="696"/>
      <c r="V319" s="696"/>
      <c r="W319" s="696"/>
      <c r="X319" s="696"/>
      <c r="Y319" s="696"/>
      <c r="Z319" s="696"/>
    </row>
    <row r="320" spans="1:26" ht="12" customHeight="1">
      <c r="A320" s="696"/>
      <c r="B320" s="696"/>
      <c r="C320" s="696"/>
      <c r="D320" s="696"/>
      <c r="E320" s="696"/>
      <c r="F320" s="696"/>
      <c r="G320" s="696"/>
      <c r="H320" s="696"/>
      <c r="I320" s="696"/>
      <c r="J320" s="696"/>
      <c r="K320" s="696"/>
      <c r="L320" s="696"/>
      <c r="M320" s="696"/>
      <c r="N320" s="696"/>
      <c r="O320" s="696"/>
      <c r="P320" s="696"/>
      <c r="Q320" s="696"/>
      <c r="R320" s="696"/>
      <c r="S320" s="696"/>
      <c r="T320" s="696"/>
      <c r="U320" s="696"/>
      <c r="V320" s="696"/>
      <c r="W320" s="696"/>
      <c r="X320" s="696"/>
      <c r="Y320" s="696"/>
      <c r="Z320" s="696"/>
    </row>
    <row r="321" spans="1:26" ht="12" customHeight="1">
      <c r="A321" s="696"/>
      <c r="B321" s="696"/>
      <c r="C321" s="696"/>
      <c r="D321" s="696"/>
      <c r="E321" s="696"/>
      <c r="F321" s="696"/>
      <c r="G321" s="696"/>
      <c r="H321" s="696"/>
      <c r="I321" s="696"/>
      <c r="J321" s="696"/>
      <c r="K321" s="696"/>
      <c r="L321" s="696"/>
      <c r="M321" s="696"/>
      <c r="N321" s="696"/>
      <c r="O321" s="696"/>
      <c r="P321" s="696"/>
      <c r="Q321" s="696"/>
      <c r="R321" s="696"/>
      <c r="S321" s="696"/>
      <c r="T321" s="696"/>
      <c r="U321" s="696"/>
      <c r="V321" s="696"/>
      <c r="W321" s="696"/>
      <c r="X321" s="696"/>
      <c r="Y321" s="696"/>
      <c r="Z321" s="696"/>
    </row>
    <row r="322" spans="1:26" ht="12" customHeight="1">
      <c r="A322" s="696"/>
      <c r="B322" s="696"/>
      <c r="C322" s="696"/>
      <c r="D322" s="696"/>
      <c r="E322" s="696"/>
      <c r="F322" s="696"/>
      <c r="G322" s="696"/>
      <c r="H322" s="696"/>
      <c r="I322" s="696"/>
      <c r="J322" s="696"/>
      <c r="K322" s="696"/>
      <c r="L322" s="696"/>
      <c r="M322" s="696"/>
      <c r="N322" s="696"/>
      <c r="O322" s="696"/>
      <c r="P322" s="696"/>
      <c r="Q322" s="696"/>
      <c r="R322" s="696"/>
      <c r="S322" s="696"/>
      <c r="T322" s="696"/>
      <c r="U322" s="696"/>
      <c r="V322" s="696"/>
      <c r="W322" s="696"/>
      <c r="X322" s="696"/>
      <c r="Y322" s="696"/>
      <c r="Z322" s="696"/>
    </row>
    <row r="323" spans="1:26" ht="12" customHeight="1">
      <c r="A323" s="696"/>
      <c r="B323" s="696"/>
      <c r="C323" s="696"/>
      <c r="D323" s="696"/>
      <c r="E323" s="696"/>
      <c r="F323" s="696"/>
      <c r="G323" s="696"/>
      <c r="H323" s="696"/>
      <c r="I323" s="696"/>
      <c r="J323" s="696"/>
      <c r="K323" s="696"/>
      <c r="L323" s="696"/>
      <c r="M323" s="696"/>
      <c r="N323" s="696"/>
      <c r="O323" s="696"/>
      <c r="P323" s="696"/>
      <c r="Q323" s="696"/>
      <c r="R323" s="696"/>
      <c r="S323" s="696"/>
      <c r="T323" s="696"/>
      <c r="U323" s="696"/>
      <c r="V323" s="696"/>
      <c r="W323" s="696"/>
      <c r="X323" s="696"/>
      <c r="Y323" s="696"/>
      <c r="Z323" s="696"/>
    </row>
    <row r="324" spans="1:26" ht="12" customHeight="1">
      <c r="A324" s="696"/>
      <c r="B324" s="696"/>
      <c r="C324" s="696"/>
      <c r="D324" s="696"/>
      <c r="E324" s="696"/>
      <c r="F324" s="696"/>
      <c r="G324" s="696"/>
      <c r="H324" s="696"/>
      <c r="I324" s="696"/>
      <c r="J324" s="696"/>
      <c r="K324" s="696"/>
      <c r="L324" s="696"/>
      <c r="M324" s="696"/>
      <c r="N324" s="696"/>
      <c r="O324" s="696"/>
      <c r="P324" s="696"/>
      <c r="Q324" s="696"/>
      <c r="R324" s="696"/>
      <c r="S324" s="696"/>
      <c r="T324" s="696"/>
      <c r="U324" s="696"/>
      <c r="V324" s="696"/>
      <c r="W324" s="696"/>
      <c r="X324" s="696"/>
      <c r="Y324" s="696"/>
      <c r="Z324" s="696"/>
    </row>
    <row r="325" spans="1:26" ht="12" customHeight="1">
      <c r="A325" s="696"/>
      <c r="B325" s="696"/>
      <c r="C325" s="696"/>
      <c r="D325" s="696"/>
      <c r="E325" s="696"/>
      <c r="F325" s="696"/>
      <c r="G325" s="696"/>
      <c r="H325" s="696"/>
      <c r="I325" s="696"/>
      <c r="J325" s="696"/>
      <c r="K325" s="696"/>
      <c r="L325" s="696"/>
      <c r="M325" s="696"/>
      <c r="N325" s="696"/>
      <c r="O325" s="696"/>
      <c r="P325" s="696"/>
      <c r="Q325" s="696"/>
      <c r="R325" s="696"/>
      <c r="S325" s="696"/>
      <c r="T325" s="696"/>
      <c r="U325" s="696"/>
      <c r="V325" s="696"/>
      <c r="W325" s="696"/>
      <c r="X325" s="696"/>
      <c r="Y325" s="696"/>
      <c r="Z325" s="696"/>
    </row>
    <row r="326" spans="1:26" ht="12" customHeight="1">
      <c r="A326" s="696"/>
      <c r="B326" s="696"/>
      <c r="C326" s="696"/>
      <c r="D326" s="696"/>
      <c r="E326" s="696"/>
      <c r="F326" s="696"/>
      <c r="G326" s="696"/>
      <c r="H326" s="696"/>
      <c r="I326" s="696"/>
      <c r="J326" s="696"/>
      <c r="K326" s="696"/>
      <c r="L326" s="696"/>
      <c r="M326" s="696"/>
      <c r="N326" s="696"/>
      <c r="O326" s="696"/>
      <c r="P326" s="696"/>
      <c r="Q326" s="696"/>
      <c r="R326" s="696"/>
      <c r="S326" s="696"/>
      <c r="T326" s="696"/>
      <c r="U326" s="696"/>
      <c r="V326" s="696"/>
      <c r="W326" s="696"/>
      <c r="X326" s="696"/>
      <c r="Y326" s="696"/>
      <c r="Z326" s="696"/>
    </row>
    <row r="327" spans="1:26" ht="12" customHeight="1">
      <c r="A327" s="696"/>
      <c r="B327" s="696"/>
      <c r="C327" s="696"/>
      <c r="D327" s="696"/>
      <c r="E327" s="696"/>
      <c r="F327" s="696"/>
      <c r="G327" s="696"/>
      <c r="H327" s="696"/>
      <c r="I327" s="696"/>
      <c r="J327" s="696"/>
      <c r="K327" s="696"/>
      <c r="L327" s="696"/>
      <c r="M327" s="696"/>
      <c r="N327" s="696"/>
      <c r="O327" s="696"/>
      <c r="P327" s="696"/>
      <c r="Q327" s="696"/>
      <c r="R327" s="696"/>
      <c r="S327" s="696"/>
      <c r="T327" s="696"/>
      <c r="U327" s="696"/>
      <c r="V327" s="696"/>
      <c r="W327" s="696"/>
      <c r="X327" s="696"/>
      <c r="Y327" s="696"/>
      <c r="Z327" s="696"/>
    </row>
    <row r="328" spans="1:26" ht="12" customHeight="1">
      <c r="A328" s="696"/>
      <c r="B328" s="696"/>
      <c r="C328" s="696"/>
      <c r="D328" s="696"/>
      <c r="E328" s="696"/>
      <c r="F328" s="696"/>
      <c r="G328" s="696"/>
      <c r="H328" s="696"/>
      <c r="I328" s="696"/>
      <c r="J328" s="696"/>
      <c r="K328" s="696"/>
      <c r="L328" s="696"/>
      <c r="M328" s="696"/>
      <c r="N328" s="696"/>
      <c r="O328" s="696"/>
      <c r="P328" s="696"/>
      <c r="Q328" s="696"/>
      <c r="R328" s="696"/>
      <c r="S328" s="696"/>
      <c r="T328" s="696"/>
      <c r="U328" s="696"/>
      <c r="V328" s="696"/>
      <c r="W328" s="696"/>
      <c r="X328" s="696"/>
      <c r="Y328" s="696"/>
      <c r="Z328" s="696"/>
    </row>
    <row r="329" spans="1:26" ht="12" customHeight="1">
      <c r="A329" s="696"/>
      <c r="B329" s="696"/>
      <c r="C329" s="696"/>
      <c r="D329" s="696"/>
      <c r="E329" s="696"/>
      <c r="F329" s="696"/>
      <c r="G329" s="696"/>
      <c r="H329" s="696"/>
      <c r="I329" s="696"/>
      <c r="J329" s="696"/>
      <c r="K329" s="696"/>
      <c r="L329" s="696"/>
      <c r="M329" s="696"/>
      <c r="N329" s="696"/>
      <c r="O329" s="696"/>
      <c r="P329" s="696"/>
      <c r="Q329" s="696"/>
      <c r="R329" s="696"/>
      <c r="S329" s="696"/>
      <c r="T329" s="696"/>
      <c r="U329" s="696"/>
      <c r="V329" s="696"/>
      <c r="W329" s="696"/>
      <c r="X329" s="696"/>
      <c r="Y329" s="696"/>
      <c r="Z329" s="696"/>
    </row>
    <row r="330" spans="1:26" ht="12" customHeight="1">
      <c r="A330" s="696"/>
      <c r="B330" s="696"/>
      <c r="C330" s="696"/>
      <c r="D330" s="696"/>
      <c r="E330" s="696"/>
      <c r="F330" s="696"/>
      <c r="G330" s="696"/>
      <c r="H330" s="696"/>
      <c r="I330" s="696"/>
      <c r="J330" s="696"/>
      <c r="K330" s="696"/>
      <c r="L330" s="696"/>
      <c r="M330" s="696"/>
      <c r="N330" s="696"/>
      <c r="O330" s="696"/>
      <c r="P330" s="696"/>
      <c r="Q330" s="696"/>
      <c r="R330" s="696"/>
      <c r="S330" s="696"/>
      <c r="T330" s="696"/>
      <c r="U330" s="696"/>
      <c r="V330" s="696"/>
      <c r="W330" s="696"/>
      <c r="X330" s="696"/>
      <c r="Y330" s="696"/>
      <c r="Z330" s="696"/>
    </row>
    <row r="331" spans="1:26" ht="12" customHeight="1">
      <c r="A331" s="696"/>
      <c r="B331" s="696"/>
      <c r="C331" s="696"/>
      <c r="D331" s="696"/>
      <c r="E331" s="696"/>
      <c r="F331" s="696"/>
      <c r="G331" s="696"/>
      <c r="H331" s="696"/>
      <c r="I331" s="696"/>
      <c r="J331" s="696"/>
      <c r="K331" s="696"/>
      <c r="L331" s="696"/>
      <c r="M331" s="696"/>
      <c r="N331" s="696"/>
      <c r="O331" s="696"/>
      <c r="P331" s="696"/>
      <c r="Q331" s="696"/>
      <c r="R331" s="696"/>
      <c r="S331" s="696"/>
      <c r="T331" s="696"/>
      <c r="U331" s="696"/>
      <c r="V331" s="696"/>
      <c r="W331" s="696"/>
      <c r="X331" s="696"/>
      <c r="Y331" s="696"/>
      <c r="Z331" s="696"/>
    </row>
    <row r="332" spans="1:26" ht="12" customHeight="1">
      <c r="A332" s="696"/>
      <c r="B332" s="696"/>
      <c r="C332" s="696"/>
      <c r="D332" s="696"/>
      <c r="E332" s="696"/>
      <c r="F332" s="696"/>
      <c r="G332" s="696"/>
      <c r="H332" s="696"/>
      <c r="I332" s="696"/>
      <c r="J332" s="696"/>
      <c r="K332" s="696"/>
      <c r="L332" s="696"/>
      <c r="M332" s="696"/>
      <c r="N332" s="696"/>
      <c r="O332" s="696"/>
      <c r="P332" s="696"/>
      <c r="Q332" s="696"/>
      <c r="R332" s="696"/>
      <c r="S332" s="696"/>
      <c r="T332" s="696"/>
      <c r="U332" s="696"/>
      <c r="V332" s="696"/>
      <c r="W332" s="696"/>
      <c r="X332" s="696"/>
      <c r="Y332" s="696"/>
      <c r="Z332" s="696"/>
    </row>
    <row r="333" spans="1:26" ht="12" customHeight="1">
      <c r="A333" s="696"/>
      <c r="B333" s="696"/>
      <c r="C333" s="696"/>
      <c r="D333" s="696"/>
      <c r="E333" s="696"/>
      <c r="F333" s="696"/>
      <c r="G333" s="696"/>
      <c r="H333" s="696"/>
      <c r="I333" s="696"/>
      <c r="J333" s="696"/>
      <c r="K333" s="696"/>
      <c r="L333" s="696"/>
      <c r="M333" s="696"/>
      <c r="N333" s="696"/>
      <c r="O333" s="696"/>
      <c r="P333" s="696"/>
      <c r="Q333" s="696"/>
      <c r="R333" s="696"/>
      <c r="S333" s="696"/>
      <c r="T333" s="696"/>
      <c r="U333" s="696"/>
      <c r="V333" s="696"/>
      <c r="W333" s="696"/>
      <c r="X333" s="696"/>
      <c r="Y333" s="696"/>
      <c r="Z333" s="696"/>
    </row>
    <row r="334" spans="1:26" ht="12" customHeight="1">
      <c r="A334" s="696"/>
      <c r="B334" s="696"/>
      <c r="C334" s="696"/>
      <c r="D334" s="696"/>
      <c r="E334" s="696"/>
      <c r="F334" s="696"/>
      <c r="G334" s="696"/>
      <c r="H334" s="696"/>
      <c r="I334" s="696"/>
      <c r="J334" s="696"/>
      <c r="K334" s="696"/>
      <c r="L334" s="696"/>
      <c r="M334" s="696"/>
      <c r="N334" s="696"/>
      <c r="O334" s="696"/>
      <c r="P334" s="696"/>
      <c r="Q334" s="696"/>
      <c r="R334" s="696"/>
      <c r="S334" s="696"/>
      <c r="T334" s="696"/>
      <c r="U334" s="696"/>
      <c r="V334" s="696"/>
      <c r="W334" s="696"/>
      <c r="X334" s="696"/>
      <c r="Y334" s="696"/>
      <c r="Z334" s="696"/>
    </row>
    <row r="335" spans="1:26" ht="12" customHeight="1">
      <c r="A335" s="696"/>
      <c r="B335" s="696"/>
      <c r="C335" s="696"/>
      <c r="D335" s="696"/>
      <c r="E335" s="696"/>
      <c r="F335" s="696"/>
      <c r="G335" s="696"/>
      <c r="H335" s="696"/>
      <c r="I335" s="696"/>
      <c r="J335" s="696"/>
      <c r="K335" s="696"/>
      <c r="L335" s="696"/>
      <c r="M335" s="696"/>
      <c r="N335" s="696"/>
      <c r="O335" s="696"/>
      <c r="P335" s="696"/>
      <c r="Q335" s="696"/>
      <c r="R335" s="696"/>
      <c r="S335" s="696"/>
      <c r="T335" s="696"/>
      <c r="U335" s="696"/>
      <c r="V335" s="696"/>
      <c r="W335" s="696"/>
      <c r="X335" s="696"/>
      <c r="Y335" s="696"/>
      <c r="Z335" s="696"/>
    </row>
    <row r="336" spans="1:26" ht="12" customHeight="1">
      <c r="A336" s="696"/>
      <c r="B336" s="696"/>
      <c r="C336" s="696"/>
      <c r="D336" s="696"/>
      <c r="E336" s="696"/>
      <c r="F336" s="696"/>
      <c r="G336" s="696"/>
      <c r="H336" s="696"/>
      <c r="I336" s="696"/>
      <c r="J336" s="696"/>
      <c r="K336" s="696"/>
      <c r="L336" s="696"/>
      <c r="M336" s="696"/>
      <c r="N336" s="696"/>
      <c r="O336" s="696"/>
      <c r="P336" s="696"/>
      <c r="Q336" s="696"/>
      <c r="R336" s="696"/>
      <c r="S336" s="696"/>
      <c r="T336" s="696"/>
      <c r="U336" s="696"/>
      <c r="V336" s="696"/>
      <c r="W336" s="696"/>
      <c r="X336" s="696"/>
      <c r="Y336" s="696"/>
      <c r="Z336" s="696"/>
    </row>
    <row r="337" spans="1:26" ht="12" customHeight="1">
      <c r="A337" s="696"/>
      <c r="B337" s="696"/>
      <c r="C337" s="696"/>
      <c r="D337" s="696"/>
      <c r="E337" s="696"/>
      <c r="F337" s="696"/>
      <c r="G337" s="696"/>
      <c r="H337" s="696"/>
      <c r="I337" s="696"/>
      <c r="J337" s="696"/>
      <c r="K337" s="696"/>
      <c r="L337" s="696"/>
      <c r="M337" s="696"/>
      <c r="N337" s="696"/>
      <c r="O337" s="696"/>
      <c r="P337" s="696"/>
      <c r="Q337" s="696"/>
      <c r="R337" s="696"/>
      <c r="S337" s="696"/>
      <c r="T337" s="696"/>
      <c r="U337" s="696"/>
      <c r="V337" s="696"/>
      <c r="W337" s="696"/>
      <c r="X337" s="696"/>
      <c r="Y337" s="696"/>
      <c r="Z337" s="696"/>
    </row>
    <row r="338" spans="1:26" ht="12" customHeight="1">
      <c r="A338" s="696"/>
      <c r="B338" s="696"/>
      <c r="C338" s="696"/>
      <c r="D338" s="696"/>
      <c r="E338" s="696"/>
      <c r="F338" s="696"/>
      <c r="G338" s="696"/>
      <c r="H338" s="696"/>
      <c r="I338" s="696"/>
      <c r="J338" s="696"/>
      <c r="K338" s="696"/>
      <c r="L338" s="696"/>
      <c r="M338" s="696"/>
      <c r="N338" s="696"/>
      <c r="O338" s="696"/>
      <c r="P338" s="696"/>
      <c r="Q338" s="696"/>
      <c r="R338" s="696"/>
      <c r="S338" s="696"/>
      <c r="T338" s="696"/>
      <c r="U338" s="696"/>
      <c r="V338" s="696"/>
      <c r="W338" s="696"/>
      <c r="X338" s="696"/>
      <c r="Y338" s="696"/>
      <c r="Z338" s="696"/>
    </row>
    <row r="339" spans="1:26" ht="12" customHeight="1">
      <c r="A339" s="696"/>
      <c r="B339" s="696"/>
      <c r="C339" s="696"/>
      <c r="D339" s="696"/>
      <c r="E339" s="696"/>
      <c r="F339" s="696"/>
      <c r="G339" s="696"/>
      <c r="H339" s="696"/>
      <c r="I339" s="696"/>
      <c r="J339" s="696"/>
      <c r="K339" s="696"/>
      <c r="L339" s="696"/>
      <c r="M339" s="696"/>
      <c r="N339" s="696"/>
      <c r="O339" s="696"/>
      <c r="P339" s="696"/>
      <c r="Q339" s="696"/>
      <c r="R339" s="696"/>
      <c r="S339" s="696"/>
      <c r="T339" s="696"/>
      <c r="U339" s="696"/>
      <c r="V339" s="696"/>
      <c r="W339" s="696"/>
      <c r="X339" s="696"/>
      <c r="Y339" s="696"/>
      <c r="Z339" s="696"/>
    </row>
    <row r="340" spans="1:26" ht="12" customHeight="1">
      <c r="A340" s="696"/>
      <c r="B340" s="696"/>
      <c r="C340" s="696"/>
      <c r="D340" s="696"/>
      <c r="E340" s="696"/>
      <c r="F340" s="696"/>
      <c r="G340" s="696"/>
      <c r="H340" s="696"/>
      <c r="I340" s="696"/>
      <c r="J340" s="696"/>
      <c r="K340" s="696"/>
      <c r="L340" s="696"/>
      <c r="M340" s="696"/>
      <c r="N340" s="696"/>
      <c r="O340" s="696"/>
      <c r="P340" s="696"/>
      <c r="Q340" s="696"/>
      <c r="R340" s="696"/>
      <c r="S340" s="696"/>
      <c r="T340" s="696"/>
      <c r="U340" s="696"/>
      <c r="V340" s="696"/>
      <c r="W340" s="696"/>
      <c r="X340" s="696"/>
      <c r="Y340" s="696"/>
      <c r="Z340" s="696"/>
    </row>
    <row r="341" spans="1:26" ht="12" customHeight="1">
      <c r="A341" s="696"/>
      <c r="B341" s="696"/>
      <c r="C341" s="696"/>
      <c r="D341" s="696"/>
      <c r="E341" s="696"/>
      <c r="F341" s="696"/>
      <c r="G341" s="696"/>
      <c r="H341" s="696"/>
      <c r="I341" s="696"/>
      <c r="J341" s="696"/>
      <c r="K341" s="696"/>
      <c r="L341" s="696"/>
      <c r="M341" s="696"/>
      <c r="N341" s="696"/>
      <c r="O341" s="696"/>
      <c r="P341" s="696"/>
      <c r="Q341" s="696"/>
      <c r="R341" s="696"/>
      <c r="S341" s="696"/>
      <c r="T341" s="696"/>
      <c r="U341" s="696"/>
      <c r="V341" s="696"/>
      <c r="W341" s="696"/>
      <c r="X341" s="696"/>
      <c r="Y341" s="696"/>
      <c r="Z341" s="696"/>
    </row>
    <row r="342" spans="1:26" ht="12" customHeight="1">
      <c r="A342" s="696"/>
      <c r="B342" s="696"/>
      <c r="C342" s="696"/>
      <c r="D342" s="696"/>
      <c r="E342" s="696"/>
      <c r="F342" s="696"/>
      <c r="G342" s="696"/>
      <c r="H342" s="696"/>
      <c r="I342" s="696"/>
      <c r="J342" s="696"/>
      <c r="K342" s="696"/>
      <c r="L342" s="696"/>
      <c r="M342" s="696"/>
      <c r="N342" s="696"/>
      <c r="O342" s="696"/>
      <c r="P342" s="696"/>
      <c r="Q342" s="696"/>
      <c r="R342" s="696"/>
      <c r="S342" s="696"/>
      <c r="T342" s="696"/>
      <c r="U342" s="696"/>
      <c r="V342" s="696"/>
      <c r="W342" s="696"/>
      <c r="X342" s="696"/>
      <c r="Y342" s="696"/>
      <c r="Z342" s="696"/>
    </row>
    <row r="343" spans="1:26" ht="12" customHeight="1">
      <c r="A343" s="696"/>
      <c r="B343" s="696"/>
      <c r="C343" s="696"/>
      <c r="D343" s="696"/>
      <c r="E343" s="696"/>
      <c r="F343" s="696"/>
      <c r="G343" s="696"/>
      <c r="H343" s="696"/>
      <c r="I343" s="696"/>
      <c r="J343" s="696"/>
      <c r="K343" s="696"/>
      <c r="L343" s="696"/>
      <c r="M343" s="696"/>
      <c r="N343" s="696"/>
      <c r="O343" s="696"/>
      <c r="P343" s="696"/>
      <c r="Q343" s="696"/>
      <c r="R343" s="696"/>
      <c r="S343" s="696"/>
      <c r="T343" s="696"/>
      <c r="U343" s="696"/>
      <c r="V343" s="696"/>
      <c r="W343" s="696"/>
      <c r="X343" s="696"/>
      <c r="Y343" s="696"/>
      <c r="Z343" s="696"/>
    </row>
    <row r="344" spans="1:26" ht="12" customHeight="1">
      <c r="A344" s="696"/>
      <c r="B344" s="696"/>
      <c r="C344" s="696"/>
      <c r="D344" s="696"/>
      <c r="E344" s="696"/>
      <c r="F344" s="696"/>
      <c r="G344" s="696"/>
      <c r="H344" s="696"/>
      <c r="I344" s="696"/>
      <c r="J344" s="696"/>
      <c r="K344" s="696"/>
      <c r="L344" s="696"/>
      <c r="M344" s="696"/>
      <c r="N344" s="696"/>
      <c r="O344" s="696"/>
      <c r="P344" s="696"/>
      <c r="Q344" s="696"/>
      <c r="R344" s="696"/>
      <c r="S344" s="696"/>
      <c r="T344" s="696"/>
      <c r="U344" s="696"/>
      <c r="V344" s="696"/>
      <c r="W344" s="696"/>
      <c r="X344" s="696"/>
      <c r="Y344" s="696"/>
      <c r="Z344" s="696"/>
    </row>
    <row r="345" spans="1:26" ht="12" customHeight="1">
      <c r="A345" s="696"/>
      <c r="B345" s="696"/>
      <c r="C345" s="696"/>
      <c r="D345" s="696"/>
      <c r="E345" s="696"/>
      <c r="F345" s="696"/>
      <c r="G345" s="696"/>
      <c r="H345" s="696"/>
      <c r="I345" s="696"/>
      <c r="J345" s="696"/>
      <c r="K345" s="696"/>
      <c r="L345" s="696"/>
      <c r="M345" s="696"/>
      <c r="N345" s="696"/>
      <c r="O345" s="696"/>
      <c r="P345" s="696"/>
      <c r="Q345" s="696"/>
      <c r="R345" s="696"/>
      <c r="S345" s="696"/>
      <c r="T345" s="696"/>
      <c r="U345" s="696"/>
      <c r="V345" s="696"/>
      <c r="W345" s="696"/>
      <c r="X345" s="696"/>
      <c r="Y345" s="696"/>
      <c r="Z345" s="696"/>
    </row>
    <row r="346" spans="1:26" ht="12" customHeight="1">
      <c r="A346" s="696"/>
      <c r="B346" s="696"/>
      <c r="C346" s="696"/>
      <c r="D346" s="696"/>
      <c r="E346" s="696"/>
      <c r="F346" s="696"/>
      <c r="G346" s="696"/>
      <c r="H346" s="696"/>
      <c r="I346" s="696"/>
      <c r="J346" s="696"/>
      <c r="K346" s="696"/>
      <c r="L346" s="696"/>
      <c r="M346" s="696"/>
      <c r="N346" s="696"/>
      <c r="O346" s="696"/>
      <c r="P346" s="696"/>
      <c r="Q346" s="696"/>
      <c r="R346" s="696"/>
      <c r="S346" s="696"/>
      <c r="T346" s="696"/>
      <c r="U346" s="696"/>
      <c r="V346" s="696"/>
      <c r="W346" s="696"/>
      <c r="X346" s="696"/>
      <c r="Y346" s="696"/>
      <c r="Z346" s="696"/>
    </row>
    <row r="347" spans="1:26" ht="12" customHeight="1">
      <c r="A347" s="696"/>
      <c r="B347" s="696"/>
      <c r="C347" s="696"/>
      <c r="D347" s="696"/>
      <c r="E347" s="696"/>
      <c r="F347" s="696"/>
      <c r="G347" s="696"/>
      <c r="H347" s="696"/>
      <c r="I347" s="696"/>
      <c r="J347" s="696"/>
      <c r="K347" s="696"/>
      <c r="L347" s="696"/>
      <c r="M347" s="696"/>
      <c r="N347" s="696"/>
      <c r="O347" s="696"/>
      <c r="P347" s="696"/>
      <c r="Q347" s="696"/>
      <c r="R347" s="696"/>
      <c r="S347" s="696"/>
      <c r="T347" s="696"/>
      <c r="U347" s="696"/>
      <c r="V347" s="696"/>
      <c r="W347" s="696"/>
      <c r="X347" s="696"/>
      <c r="Y347" s="696"/>
      <c r="Z347" s="696"/>
    </row>
    <row r="348" spans="1:26" ht="12" customHeight="1">
      <c r="A348" s="696"/>
      <c r="B348" s="696"/>
      <c r="C348" s="696"/>
      <c r="D348" s="696"/>
      <c r="E348" s="696"/>
      <c r="F348" s="696"/>
      <c r="G348" s="696"/>
      <c r="H348" s="696"/>
      <c r="I348" s="696"/>
      <c r="J348" s="696"/>
      <c r="K348" s="696"/>
      <c r="L348" s="696"/>
      <c r="M348" s="696"/>
      <c r="N348" s="696"/>
      <c r="O348" s="696"/>
      <c r="P348" s="696"/>
      <c r="Q348" s="696"/>
      <c r="R348" s="696"/>
      <c r="S348" s="696"/>
      <c r="T348" s="696"/>
      <c r="U348" s="696"/>
      <c r="V348" s="696"/>
      <c r="W348" s="696"/>
      <c r="X348" s="696"/>
      <c r="Y348" s="696"/>
      <c r="Z348" s="696"/>
    </row>
    <row r="349" spans="1:26" ht="12" customHeight="1">
      <c r="A349" s="696"/>
      <c r="B349" s="696"/>
      <c r="C349" s="696"/>
      <c r="D349" s="696"/>
      <c r="E349" s="696"/>
      <c r="F349" s="696"/>
      <c r="G349" s="696"/>
      <c r="H349" s="696"/>
      <c r="I349" s="696"/>
      <c r="J349" s="696"/>
      <c r="K349" s="696"/>
      <c r="L349" s="696"/>
      <c r="M349" s="696"/>
      <c r="N349" s="696"/>
      <c r="O349" s="696"/>
      <c r="P349" s="696"/>
      <c r="Q349" s="696"/>
      <c r="R349" s="696"/>
      <c r="S349" s="696"/>
      <c r="T349" s="696"/>
      <c r="U349" s="696"/>
      <c r="V349" s="696"/>
      <c r="W349" s="696"/>
      <c r="X349" s="696"/>
      <c r="Y349" s="696"/>
      <c r="Z349" s="696"/>
    </row>
    <row r="350" spans="1:26" ht="12" customHeight="1">
      <c r="A350" s="696"/>
      <c r="B350" s="696"/>
      <c r="C350" s="696"/>
      <c r="D350" s="696"/>
      <c r="E350" s="696"/>
      <c r="F350" s="696"/>
      <c r="G350" s="696"/>
      <c r="H350" s="696"/>
      <c r="I350" s="696"/>
      <c r="J350" s="696"/>
      <c r="K350" s="696"/>
      <c r="L350" s="696"/>
      <c r="M350" s="696"/>
      <c r="N350" s="696"/>
      <c r="O350" s="696"/>
      <c r="P350" s="696"/>
      <c r="Q350" s="696"/>
      <c r="R350" s="696"/>
      <c r="S350" s="696"/>
      <c r="T350" s="696"/>
      <c r="U350" s="696"/>
      <c r="V350" s="696"/>
      <c r="W350" s="696"/>
      <c r="X350" s="696"/>
      <c r="Y350" s="696"/>
      <c r="Z350" s="696"/>
    </row>
    <row r="351" spans="1:26" ht="12" customHeight="1">
      <c r="A351" s="696"/>
      <c r="B351" s="696"/>
      <c r="C351" s="696"/>
      <c r="D351" s="696"/>
      <c r="E351" s="696"/>
      <c r="F351" s="696"/>
      <c r="G351" s="696"/>
      <c r="H351" s="696"/>
      <c r="I351" s="696"/>
      <c r="J351" s="696"/>
      <c r="K351" s="696"/>
      <c r="L351" s="696"/>
      <c r="M351" s="696"/>
      <c r="N351" s="696"/>
      <c r="O351" s="696"/>
      <c r="P351" s="696"/>
      <c r="Q351" s="696"/>
      <c r="R351" s="696"/>
      <c r="S351" s="696"/>
      <c r="T351" s="696"/>
      <c r="U351" s="696"/>
      <c r="V351" s="696"/>
      <c r="W351" s="696"/>
      <c r="X351" s="696"/>
      <c r="Y351" s="696"/>
      <c r="Z351" s="696"/>
    </row>
    <row r="352" spans="1:26" ht="12" customHeight="1">
      <c r="A352" s="696"/>
      <c r="B352" s="696"/>
      <c r="C352" s="696"/>
      <c r="D352" s="696"/>
      <c r="E352" s="696"/>
      <c r="F352" s="696"/>
      <c r="G352" s="696"/>
      <c r="H352" s="696"/>
      <c r="I352" s="696"/>
      <c r="J352" s="696"/>
      <c r="K352" s="696"/>
      <c r="L352" s="696"/>
      <c r="M352" s="696"/>
      <c r="N352" s="696"/>
      <c r="O352" s="696"/>
      <c r="P352" s="696"/>
      <c r="Q352" s="696"/>
      <c r="R352" s="696"/>
      <c r="S352" s="696"/>
      <c r="T352" s="696"/>
      <c r="U352" s="696"/>
      <c r="V352" s="696"/>
      <c r="W352" s="696"/>
      <c r="X352" s="696"/>
      <c r="Y352" s="696"/>
      <c r="Z352" s="696"/>
    </row>
    <row r="353" spans="1:26" ht="12" customHeight="1">
      <c r="A353" s="696"/>
      <c r="B353" s="696"/>
      <c r="C353" s="696"/>
      <c r="D353" s="696"/>
      <c r="E353" s="696"/>
      <c r="F353" s="696"/>
      <c r="G353" s="696"/>
      <c r="H353" s="696"/>
      <c r="I353" s="696"/>
      <c r="J353" s="696"/>
      <c r="K353" s="696"/>
      <c r="L353" s="696"/>
      <c r="M353" s="696"/>
      <c r="N353" s="696"/>
      <c r="O353" s="696"/>
      <c r="P353" s="696"/>
      <c r="Q353" s="696"/>
      <c r="R353" s="696"/>
      <c r="S353" s="696"/>
      <c r="T353" s="696"/>
      <c r="U353" s="696"/>
      <c r="V353" s="696"/>
      <c r="W353" s="696"/>
      <c r="X353" s="696"/>
      <c r="Y353" s="696"/>
      <c r="Z353" s="696"/>
    </row>
    <row r="354" spans="1:26" ht="12" customHeight="1">
      <c r="A354" s="696"/>
      <c r="B354" s="696"/>
      <c r="C354" s="696"/>
      <c r="D354" s="696"/>
      <c r="E354" s="696"/>
      <c r="F354" s="696"/>
      <c r="G354" s="696"/>
      <c r="H354" s="696"/>
      <c r="I354" s="696"/>
      <c r="J354" s="696"/>
      <c r="K354" s="696"/>
      <c r="L354" s="696"/>
      <c r="M354" s="696"/>
      <c r="N354" s="696"/>
      <c r="O354" s="696"/>
      <c r="P354" s="696"/>
      <c r="Q354" s="696"/>
      <c r="R354" s="696"/>
      <c r="S354" s="696"/>
      <c r="T354" s="696"/>
      <c r="U354" s="696"/>
      <c r="V354" s="696"/>
      <c r="W354" s="696"/>
      <c r="X354" s="696"/>
      <c r="Y354" s="696"/>
      <c r="Z354" s="696"/>
    </row>
    <row r="355" spans="1:26" ht="12" customHeight="1">
      <c r="A355" s="696"/>
      <c r="B355" s="696"/>
      <c r="C355" s="696"/>
      <c r="D355" s="696"/>
      <c r="E355" s="696"/>
      <c r="F355" s="696"/>
      <c r="G355" s="696"/>
      <c r="H355" s="696"/>
      <c r="I355" s="696"/>
      <c r="J355" s="696"/>
      <c r="K355" s="696"/>
      <c r="L355" s="696"/>
      <c r="M355" s="696"/>
      <c r="N355" s="696"/>
      <c r="O355" s="696"/>
      <c r="P355" s="696"/>
      <c r="Q355" s="696"/>
      <c r="R355" s="696"/>
      <c r="S355" s="696"/>
      <c r="T355" s="696"/>
      <c r="U355" s="696"/>
      <c r="V355" s="696"/>
      <c r="W355" s="696"/>
      <c r="X355" s="696"/>
      <c r="Y355" s="696"/>
      <c r="Z355" s="696"/>
    </row>
    <row r="356" spans="1:26" ht="12" customHeight="1">
      <c r="A356" s="696"/>
      <c r="B356" s="696"/>
      <c r="C356" s="696"/>
      <c r="D356" s="696"/>
      <c r="E356" s="696"/>
      <c r="F356" s="696"/>
      <c r="G356" s="696"/>
      <c r="H356" s="696"/>
      <c r="I356" s="696"/>
      <c r="J356" s="696"/>
      <c r="K356" s="696"/>
      <c r="L356" s="696"/>
      <c r="M356" s="696"/>
      <c r="N356" s="696"/>
      <c r="O356" s="696"/>
      <c r="P356" s="696"/>
      <c r="Q356" s="696"/>
      <c r="R356" s="696"/>
      <c r="S356" s="696"/>
      <c r="T356" s="696"/>
      <c r="U356" s="696"/>
      <c r="V356" s="696"/>
      <c r="W356" s="696"/>
      <c r="X356" s="696"/>
      <c r="Y356" s="696"/>
      <c r="Z356" s="696"/>
    </row>
    <row r="357" spans="1:26" ht="12" customHeight="1">
      <c r="A357" s="696"/>
      <c r="B357" s="696"/>
      <c r="C357" s="696"/>
      <c r="D357" s="696"/>
      <c r="E357" s="696"/>
      <c r="F357" s="696"/>
      <c r="G357" s="696"/>
      <c r="H357" s="696"/>
      <c r="I357" s="696"/>
      <c r="J357" s="696"/>
      <c r="K357" s="696"/>
      <c r="L357" s="696"/>
      <c r="M357" s="696"/>
      <c r="N357" s="696"/>
      <c r="O357" s="696"/>
      <c r="P357" s="696"/>
      <c r="Q357" s="696"/>
      <c r="R357" s="696"/>
      <c r="S357" s="696"/>
      <c r="T357" s="696"/>
      <c r="U357" s="696"/>
      <c r="V357" s="696"/>
      <c r="W357" s="696"/>
      <c r="X357" s="696"/>
      <c r="Y357" s="696"/>
      <c r="Z357" s="696"/>
    </row>
    <row r="358" spans="1:26" ht="12" customHeight="1">
      <c r="A358" s="696"/>
      <c r="B358" s="696"/>
      <c r="C358" s="696"/>
      <c r="D358" s="696"/>
      <c r="E358" s="696"/>
      <c r="F358" s="696"/>
      <c r="G358" s="696"/>
      <c r="H358" s="696"/>
      <c r="I358" s="696"/>
      <c r="J358" s="696"/>
      <c r="K358" s="696"/>
      <c r="L358" s="696"/>
      <c r="M358" s="696"/>
      <c r="N358" s="696"/>
      <c r="O358" s="696"/>
      <c r="P358" s="696"/>
      <c r="Q358" s="696"/>
      <c r="R358" s="696"/>
      <c r="S358" s="696"/>
      <c r="T358" s="696"/>
      <c r="U358" s="696"/>
      <c r="V358" s="696"/>
      <c r="W358" s="696"/>
      <c r="X358" s="696"/>
      <c r="Y358" s="696"/>
      <c r="Z358" s="696"/>
    </row>
    <row r="359" spans="1:26" ht="12" customHeight="1">
      <c r="A359" s="696"/>
      <c r="B359" s="696"/>
      <c r="C359" s="696"/>
      <c r="D359" s="696"/>
      <c r="E359" s="696"/>
      <c r="F359" s="696"/>
      <c r="G359" s="696"/>
      <c r="H359" s="696"/>
      <c r="I359" s="696"/>
      <c r="J359" s="696"/>
      <c r="K359" s="696"/>
      <c r="L359" s="696"/>
      <c r="M359" s="696"/>
      <c r="N359" s="696"/>
      <c r="O359" s="696"/>
      <c r="P359" s="696"/>
      <c r="Q359" s="696"/>
      <c r="R359" s="696"/>
      <c r="S359" s="696"/>
      <c r="T359" s="696"/>
      <c r="U359" s="696"/>
      <c r="V359" s="696"/>
      <c r="W359" s="696"/>
      <c r="X359" s="696"/>
      <c r="Y359" s="696"/>
      <c r="Z359" s="696"/>
    </row>
    <row r="360" spans="1:26" ht="12" customHeight="1">
      <c r="A360" s="696"/>
      <c r="B360" s="696"/>
      <c r="C360" s="696"/>
      <c r="D360" s="696"/>
      <c r="E360" s="696"/>
      <c r="F360" s="696"/>
      <c r="G360" s="696"/>
      <c r="H360" s="696"/>
      <c r="I360" s="696"/>
      <c r="J360" s="696"/>
      <c r="K360" s="696"/>
      <c r="L360" s="696"/>
      <c r="M360" s="696"/>
      <c r="N360" s="696"/>
      <c r="O360" s="696"/>
      <c r="P360" s="696"/>
      <c r="Q360" s="696"/>
      <c r="R360" s="696"/>
      <c r="S360" s="696"/>
      <c r="T360" s="696"/>
      <c r="U360" s="696"/>
      <c r="V360" s="696"/>
      <c r="W360" s="696"/>
      <c r="X360" s="696"/>
      <c r="Y360" s="696"/>
      <c r="Z360" s="696"/>
    </row>
    <row r="361" spans="1:26" ht="12" customHeight="1">
      <c r="A361" s="696"/>
      <c r="B361" s="696"/>
      <c r="C361" s="696"/>
      <c r="D361" s="696"/>
      <c r="E361" s="696"/>
      <c r="F361" s="696"/>
      <c r="G361" s="696"/>
      <c r="H361" s="696"/>
      <c r="I361" s="696"/>
      <c r="J361" s="696"/>
      <c r="K361" s="696"/>
      <c r="L361" s="696"/>
      <c r="M361" s="696"/>
      <c r="N361" s="696"/>
      <c r="O361" s="696"/>
      <c r="P361" s="696"/>
      <c r="Q361" s="696"/>
      <c r="R361" s="696"/>
      <c r="S361" s="696"/>
      <c r="T361" s="696"/>
      <c r="U361" s="696"/>
      <c r="V361" s="696"/>
      <c r="W361" s="696"/>
      <c r="X361" s="696"/>
      <c r="Y361" s="696"/>
      <c r="Z361" s="696"/>
    </row>
    <row r="362" spans="1:26" ht="12" customHeight="1">
      <c r="A362" s="696"/>
      <c r="B362" s="696"/>
      <c r="C362" s="696"/>
      <c r="D362" s="696"/>
      <c r="E362" s="696"/>
      <c r="F362" s="696"/>
      <c r="G362" s="696"/>
      <c r="H362" s="696"/>
      <c r="I362" s="696"/>
      <c r="J362" s="696"/>
      <c r="K362" s="696"/>
      <c r="L362" s="696"/>
      <c r="M362" s="696"/>
      <c r="N362" s="696"/>
      <c r="O362" s="696"/>
      <c r="P362" s="696"/>
      <c r="Q362" s="696"/>
      <c r="R362" s="696"/>
      <c r="S362" s="696"/>
      <c r="T362" s="696"/>
      <c r="U362" s="696"/>
      <c r="V362" s="696"/>
      <c r="W362" s="696"/>
      <c r="X362" s="696"/>
      <c r="Y362" s="696"/>
      <c r="Z362" s="696"/>
    </row>
    <row r="363" spans="1:26" ht="12" customHeight="1">
      <c r="A363" s="696"/>
      <c r="B363" s="696"/>
      <c r="C363" s="696"/>
      <c r="D363" s="696"/>
      <c r="E363" s="696"/>
      <c r="F363" s="696"/>
      <c r="G363" s="696"/>
      <c r="H363" s="696"/>
      <c r="I363" s="696"/>
      <c r="J363" s="696"/>
      <c r="K363" s="696"/>
      <c r="L363" s="696"/>
      <c r="M363" s="696"/>
      <c r="N363" s="696"/>
      <c r="O363" s="696"/>
      <c r="P363" s="696"/>
      <c r="Q363" s="696"/>
      <c r="R363" s="696"/>
      <c r="S363" s="696"/>
      <c r="T363" s="696"/>
      <c r="U363" s="696"/>
      <c r="V363" s="696"/>
      <c r="W363" s="696"/>
      <c r="X363" s="696"/>
      <c r="Y363" s="696"/>
      <c r="Z363" s="696"/>
    </row>
    <row r="364" spans="1:26" ht="12" customHeight="1">
      <c r="A364" s="696"/>
      <c r="B364" s="696"/>
      <c r="C364" s="696"/>
      <c r="D364" s="696"/>
      <c r="E364" s="696"/>
      <c r="F364" s="696"/>
      <c r="G364" s="696"/>
      <c r="H364" s="696"/>
      <c r="I364" s="696"/>
      <c r="J364" s="696"/>
      <c r="K364" s="696"/>
      <c r="L364" s="696"/>
      <c r="M364" s="696"/>
      <c r="N364" s="696"/>
      <c r="O364" s="696"/>
      <c r="P364" s="696"/>
      <c r="Q364" s="696"/>
      <c r="R364" s="696"/>
      <c r="S364" s="696"/>
      <c r="T364" s="696"/>
      <c r="U364" s="696"/>
      <c r="V364" s="696"/>
      <c r="W364" s="696"/>
      <c r="X364" s="696"/>
      <c r="Y364" s="696"/>
      <c r="Z364" s="696"/>
    </row>
    <row r="365" spans="1:26" ht="12" customHeight="1">
      <c r="A365" s="696"/>
      <c r="B365" s="696"/>
      <c r="C365" s="696"/>
      <c r="D365" s="696"/>
      <c r="E365" s="696"/>
      <c r="F365" s="696"/>
      <c r="G365" s="696"/>
      <c r="H365" s="696"/>
      <c r="I365" s="696"/>
      <c r="J365" s="696"/>
      <c r="K365" s="696"/>
      <c r="L365" s="696"/>
      <c r="M365" s="696"/>
      <c r="N365" s="696"/>
      <c r="O365" s="696"/>
      <c r="P365" s="696"/>
      <c r="Q365" s="696"/>
      <c r="R365" s="696"/>
      <c r="S365" s="696"/>
      <c r="T365" s="696"/>
      <c r="U365" s="696"/>
      <c r="V365" s="696"/>
      <c r="W365" s="696"/>
      <c r="X365" s="696"/>
      <c r="Y365" s="696"/>
      <c r="Z365" s="696"/>
    </row>
    <row r="366" spans="1:26" ht="12" customHeight="1">
      <c r="A366" s="696"/>
      <c r="B366" s="696"/>
      <c r="C366" s="696"/>
      <c r="D366" s="696"/>
      <c r="E366" s="696"/>
      <c r="F366" s="696"/>
      <c r="G366" s="696"/>
      <c r="H366" s="696"/>
      <c r="I366" s="696"/>
      <c r="J366" s="696"/>
      <c r="K366" s="696"/>
      <c r="L366" s="696"/>
      <c r="M366" s="696"/>
      <c r="N366" s="696"/>
      <c r="O366" s="696"/>
      <c r="P366" s="696"/>
      <c r="Q366" s="696"/>
      <c r="R366" s="696"/>
      <c r="S366" s="696"/>
      <c r="T366" s="696"/>
      <c r="U366" s="696"/>
      <c r="V366" s="696"/>
      <c r="W366" s="696"/>
      <c r="X366" s="696"/>
      <c r="Y366" s="696"/>
      <c r="Z366" s="696"/>
    </row>
    <row r="367" spans="1:26" ht="12" customHeight="1">
      <c r="A367" s="696"/>
      <c r="B367" s="696"/>
      <c r="C367" s="696"/>
      <c r="D367" s="696"/>
      <c r="E367" s="696"/>
      <c r="F367" s="696"/>
      <c r="G367" s="696"/>
      <c r="H367" s="696"/>
      <c r="I367" s="696"/>
      <c r="J367" s="696"/>
      <c r="K367" s="696"/>
      <c r="L367" s="696"/>
      <c r="M367" s="696"/>
      <c r="N367" s="696"/>
      <c r="O367" s="696"/>
      <c r="P367" s="696"/>
      <c r="Q367" s="696"/>
      <c r="R367" s="696"/>
      <c r="S367" s="696"/>
      <c r="T367" s="696"/>
      <c r="U367" s="696"/>
      <c r="V367" s="696"/>
      <c r="W367" s="696"/>
      <c r="X367" s="696"/>
      <c r="Y367" s="696"/>
      <c r="Z367" s="696"/>
    </row>
    <row r="368" spans="1:26" ht="12" customHeight="1">
      <c r="A368" s="696"/>
      <c r="B368" s="696"/>
      <c r="C368" s="696"/>
      <c r="D368" s="696"/>
      <c r="E368" s="696"/>
      <c r="F368" s="696"/>
      <c r="G368" s="696"/>
      <c r="H368" s="696"/>
      <c r="I368" s="696"/>
      <c r="J368" s="696"/>
      <c r="K368" s="696"/>
      <c r="L368" s="696"/>
      <c r="M368" s="696"/>
      <c r="N368" s="696"/>
      <c r="O368" s="696"/>
      <c r="P368" s="696"/>
      <c r="Q368" s="696"/>
      <c r="R368" s="696"/>
      <c r="S368" s="696"/>
      <c r="T368" s="696"/>
      <c r="U368" s="696"/>
      <c r="V368" s="696"/>
      <c r="W368" s="696"/>
      <c r="X368" s="696"/>
      <c r="Y368" s="696"/>
      <c r="Z368" s="696"/>
    </row>
    <row r="369" spans="1:26" ht="12" customHeight="1">
      <c r="A369" s="696"/>
      <c r="B369" s="696"/>
      <c r="C369" s="696"/>
      <c r="D369" s="696"/>
      <c r="E369" s="696"/>
      <c r="F369" s="696"/>
      <c r="G369" s="696"/>
      <c r="H369" s="696"/>
      <c r="I369" s="696"/>
      <c r="J369" s="696"/>
      <c r="K369" s="696"/>
      <c r="L369" s="696"/>
      <c r="M369" s="696"/>
      <c r="N369" s="696"/>
      <c r="O369" s="696"/>
      <c r="P369" s="696"/>
      <c r="Q369" s="696"/>
      <c r="R369" s="696"/>
      <c r="S369" s="696"/>
      <c r="T369" s="696"/>
      <c r="U369" s="696"/>
      <c r="V369" s="696"/>
      <c r="W369" s="696"/>
      <c r="X369" s="696"/>
      <c r="Y369" s="696"/>
      <c r="Z369" s="696"/>
    </row>
    <row r="370" spans="1:26" ht="12" customHeight="1">
      <c r="A370" s="696"/>
      <c r="B370" s="696"/>
      <c r="C370" s="696"/>
      <c r="D370" s="696"/>
      <c r="E370" s="696"/>
      <c r="F370" s="696"/>
      <c r="G370" s="696"/>
      <c r="H370" s="696"/>
      <c r="I370" s="696"/>
      <c r="J370" s="696"/>
      <c r="K370" s="696"/>
      <c r="L370" s="696"/>
      <c r="M370" s="696"/>
      <c r="N370" s="696"/>
      <c r="O370" s="696"/>
      <c r="P370" s="696"/>
      <c r="Q370" s="696"/>
      <c r="R370" s="696"/>
      <c r="S370" s="696"/>
      <c r="T370" s="696"/>
      <c r="U370" s="696"/>
      <c r="V370" s="696"/>
      <c r="W370" s="696"/>
      <c r="X370" s="696"/>
      <c r="Y370" s="696"/>
      <c r="Z370" s="696"/>
    </row>
    <row r="371" spans="1:26" ht="12" customHeight="1">
      <c r="A371" s="696"/>
      <c r="B371" s="696"/>
      <c r="C371" s="696"/>
      <c r="D371" s="696"/>
      <c r="E371" s="696"/>
      <c r="F371" s="696"/>
      <c r="G371" s="696"/>
      <c r="H371" s="696"/>
      <c r="I371" s="696"/>
      <c r="J371" s="696"/>
      <c r="K371" s="696"/>
      <c r="L371" s="696"/>
      <c r="M371" s="696"/>
      <c r="N371" s="696"/>
      <c r="O371" s="696"/>
      <c r="P371" s="696"/>
      <c r="Q371" s="696"/>
      <c r="R371" s="696"/>
      <c r="S371" s="696"/>
      <c r="T371" s="696"/>
      <c r="U371" s="696"/>
      <c r="V371" s="696"/>
      <c r="W371" s="696"/>
      <c r="X371" s="696"/>
      <c r="Y371" s="696"/>
      <c r="Z371" s="696"/>
    </row>
    <row r="372" spans="1:26" ht="12" customHeight="1">
      <c r="A372" s="696"/>
      <c r="B372" s="696"/>
      <c r="C372" s="696"/>
      <c r="D372" s="696"/>
      <c r="E372" s="696"/>
      <c r="F372" s="696"/>
      <c r="G372" s="696"/>
      <c r="H372" s="696"/>
      <c r="I372" s="696"/>
      <c r="J372" s="696"/>
      <c r="K372" s="696"/>
      <c r="L372" s="696"/>
      <c r="M372" s="696"/>
      <c r="N372" s="696"/>
      <c r="O372" s="696"/>
      <c r="P372" s="696"/>
      <c r="Q372" s="696"/>
      <c r="R372" s="696"/>
      <c r="S372" s="696"/>
      <c r="T372" s="696"/>
      <c r="U372" s="696"/>
      <c r="V372" s="696"/>
      <c r="W372" s="696"/>
      <c r="X372" s="696"/>
      <c r="Y372" s="696"/>
      <c r="Z372" s="696"/>
    </row>
    <row r="373" spans="1:26" ht="12" customHeight="1">
      <c r="A373" s="696"/>
      <c r="B373" s="696"/>
      <c r="C373" s="696"/>
      <c r="D373" s="696"/>
      <c r="E373" s="696"/>
      <c r="F373" s="696"/>
      <c r="G373" s="696"/>
      <c r="H373" s="696"/>
      <c r="I373" s="696"/>
      <c r="J373" s="696"/>
      <c r="K373" s="696"/>
      <c r="L373" s="696"/>
      <c r="M373" s="696"/>
      <c r="N373" s="696"/>
      <c r="O373" s="696"/>
      <c r="P373" s="696"/>
      <c r="Q373" s="696"/>
      <c r="R373" s="696"/>
      <c r="S373" s="696"/>
      <c r="T373" s="696"/>
      <c r="U373" s="696"/>
      <c r="V373" s="696"/>
      <c r="W373" s="696"/>
      <c r="X373" s="696"/>
      <c r="Y373" s="696"/>
      <c r="Z373" s="696"/>
    </row>
    <row r="374" spans="1:26" ht="12" customHeight="1">
      <c r="A374" s="696"/>
      <c r="B374" s="696"/>
      <c r="C374" s="696"/>
      <c r="D374" s="696"/>
      <c r="E374" s="696"/>
      <c r="F374" s="696"/>
      <c r="G374" s="696"/>
      <c r="H374" s="696"/>
      <c r="I374" s="696"/>
      <c r="J374" s="696"/>
      <c r="K374" s="696"/>
      <c r="L374" s="696"/>
      <c r="M374" s="696"/>
      <c r="N374" s="696"/>
      <c r="O374" s="696"/>
      <c r="P374" s="696"/>
      <c r="Q374" s="696"/>
      <c r="R374" s="696"/>
      <c r="S374" s="696"/>
      <c r="T374" s="696"/>
      <c r="U374" s="696"/>
      <c r="V374" s="696"/>
      <c r="W374" s="696"/>
      <c r="X374" s="696"/>
      <c r="Y374" s="696"/>
      <c r="Z374" s="696"/>
    </row>
    <row r="375" spans="1:26" ht="12" customHeight="1">
      <c r="A375" s="696"/>
      <c r="B375" s="696"/>
      <c r="C375" s="696"/>
      <c r="D375" s="696"/>
      <c r="E375" s="696"/>
      <c r="F375" s="696"/>
      <c r="G375" s="696"/>
      <c r="H375" s="696"/>
      <c r="I375" s="696"/>
      <c r="J375" s="696"/>
      <c r="K375" s="696"/>
      <c r="L375" s="696"/>
      <c r="M375" s="696"/>
      <c r="N375" s="696"/>
      <c r="O375" s="696"/>
      <c r="P375" s="696"/>
      <c r="Q375" s="696"/>
      <c r="R375" s="696"/>
      <c r="S375" s="696"/>
      <c r="T375" s="696"/>
      <c r="U375" s="696"/>
      <c r="V375" s="696"/>
      <c r="W375" s="696"/>
      <c r="X375" s="696"/>
      <c r="Y375" s="696"/>
      <c r="Z375" s="696"/>
    </row>
    <row r="376" spans="1:26" ht="12" customHeight="1">
      <c r="A376" s="696"/>
      <c r="B376" s="696"/>
      <c r="C376" s="696"/>
      <c r="D376" s="696"/>
      <c r="E376" s="696"/>
      <c r="F376" s="696"/>
      <c r="G376" s="696"/>
      <c r="H376" s="696"/>
      <c r="I376" s="696"/>
      <c r="J376" s="696"/>
      <c r="K376" s="696"/>
      <c r="L376" s="696"/>
      <c r="M376" s="696"/>
      <c r="N376" s="696"/>
      <c r="O376" s="696"/>
      <c r="P376" s="696"/>
      <c r="Q376" s="696"/>
      <c r="R376" s="696"/>
      <c r="S376" s="696"/>
      <c r="T376" s="696"/>
      <c r="U376" s="696"/>
      <c r="V376" s="696"/>
      <c r="W376" s="696"/>
      <c r="X376" s="696"/>
      <c r="Y376" s="696"/>
      <c r="Z376" s="696"/>
    </row>
    <row r="377" spans="1:26" ht="12" customHeight="1">
      <c r="A377" s="696"/>
      <c r="B377" s="696"/>
      <c r="C377" s="696"/>
      <c r="D377" s="696"/>
      <c r="E377" s="696"/>
      <c r="F377" s="696"/>
      <c r="G377" s="696"/>
      <c r="H377" s="696"/>
      <c r="I377" s="696"/>
      <c r="J377" s="696"/>
      <c r="K377" s="696"/>
      <c r="L377" s="696"/>
      <c r="M377" s="696"/>
      <c r="N377" s="696"/>
      <c r="O377" s="696"/>
      <c r="P377" s="696"/>
      <c r="Q377" s="696"/>
      <c r="R377" s="696"/>
      <c r="S377" s="696"/>
      <c r="T377" s="696"/>
      <c r="U377" s="696"/>
      <c r="V377" s="696"/>
      <c r="W377" s="696"/>
      <c r="X377" s="696"/>
      <c r="Y377" s="696"/>
      <c r="Z377" s="696"/>
    </row>
    <row r="378" spans="1:26" ht="12" customHeight="1">
      <c r="A378" s="696"/>
      <c r="B378" s="696"/>
      <c r="C378" s="696"/>
      <c r="D378" s="696"/>
      <c r="E378" s="696"/>
      <c r="F378" s="696"/>
      <c r="G378" s="696"/>
      <c r="H378" s="696"/>
      <c r="I378" s="696"/>
      <c r="J378" s="696"/>
      <c r="K378" s="696"/>
      <c r="L378" s="696"/>
      <c r="M378" s="696"/>
      <c r="N378" s="696"/>
      <c r="O378" s="696"/>
      <c r="P378" s="696"/>
      <c r="Q378" s="696"/>
      <c r="R378" s="696"/>
      <c r="S378" s="696"/>
      <c r="T378" s="696"/>
      <c r="U378" s="696"/>
      <c r="V378" s="696"/>
      <c r="W378" s="696"/>
      <c r="X378" s="696"/>
      <c r="Y378" s="696"/>
      <c r="Z378" s="696"/>
    </row>
    <row r="379" spans="1:26" ht="12" customHeight="1">
      <c r="A379" s="696"/>
      <c r="B379" s="696"/>
      <c r="C379" s="696"/>
      <c r="D379" s="696"/>
      <c r="E379" s="696"/>
      <c r="F379" s="696"/>
      <c r="G379" s="696"/>
      <c r="H379" s="696"/>
      <c r="I379" s="696"/>
      <c r="J379" s="696"/>
      <c r="K379" s="696"/>
      <c r="L379" s="696"/>
      <c r="M379" s="696"/>
      <c r="N379" s="696"/>
      <c r="O379" s="696"/>
      <c r="P379" s="696"/>
      <c r="Q379" s="696"/>
      <c r="R379" s="696"/>
      <c r="S379" s="696"/>
      <c r="T379" s="696"/>
      <c r="U379" s="696"/>
      <c r="V379" s="696"/>
      <c r="W379" s="696"/>
      <c r="X379" s="696"/>
      <c r="Y379" s="696"/>
      <c r="Z379" s="696"/>
    </row>
    <row r="380" spans="1:26" ht="12" customHeight="1">
      <c r="A380" s="696"/>
      <c r="B380" s="696"/>
      <c r="C380" s="696"/>
      <c r="D380" s="696"/>
      <c r="E380" s="696"/>
      <c r="F380" s="696"/>
      <c r="G380" s="696"/>
      <c r="H380" s="696"/>
      <c r="I380" s="696"/>
      <c r="J380" s="696"/>
      <c r="K380" s="696"/>
      <c r="L380" s="696"/>
      <c r="M380" s="696"/>
      <c r="N380" s="696"/>
      <c r="O380" s="696"/>
      <c r="P380" s="696"/>
      <c r="Q380" s="696"/>
      <c r="R380" s="696"/>
      <c r="S380" s="696"/>
      <c r="T380" s="696"/>
      <c r="U380" s="696"/>
      <c r="V380" s="696"/>
      <c r="W380" s="696"/>
      <c r="X380" s="696"/>
      <c r="Y380" s="696"/>
      <c r="Z380" s="696"/>
    </row>
    <row r="381" spans="1:26" ht="12" customHeight="1">
      <c r="A381" s="696"/>
      <c r="B381" s="696"/>
      <c r="C381" s="696"/>
      <c r="D381" s="696"/>
      <c r="E381" s="696"/>
      <c r="F381" s="696"/>
      <c r="G381" s="696"/>
      <c r="H381" s="696"/>
      <c r="I381" s="696"/>
      <c r="J381" s="696"/>
      <c r="K381" s="696"/>
      <c r="L381" s="696"/>
      <c r="M381" s="696"/>
      <c r="N381" s="696"/>
      <c r="O381" s="696"/>
      <c r="P381" s="696"/>
      <c r="Q381" s="696"/>
      <c r="R381" s="696"/>
      <c r="S381" s="696"/>
      <c r="T381" s="696"/>
      <c r="U381" s="696"/>
      <c r="V381" s="696"/>
      <c r="W381" s="696"/>
      <c r="X381" s="696"/>
      <c r="Y381" s="696"/>
      <c r="Z381" s="696"/>
    </row>
    <row r="382" spans="1:26" ht="12" customHeight="1">
      <c r="A382" s="696"/>
      <c r="B382" s="696"/>
      <c r="C382" s="696"/>
      <c r="D382" s="696"/>
      <c r="E382" s="696"/>
      <c r="F382" s="696"/>
      <c r="G382" s="696"/>
      <c r="H382" s="696"/>
      <c r="I382" s="696"/>
      <c r="J382" s="696"/>
      <c r="K382" s="696"/>
      <c r="L382" s="696"/>
      <c r="M382" s="696"/>
      <c r="N382" s="696"/>
      <c r="O382" s="696"/>
      <c r="P382" s="696"/>
      <c r="Q382" s="696"/>
      <c r="R382" s="696"/>
      <c r="S382" s="696"/>
      <c r="T382" s="696"/>
      <c r="U382" s="696"/>
      <c r="V382" s="696"/>
      <c r="W382" s="696"/>
      <c r="X382" s="696"/>
      <c r="Y382" s="696"/>
      <c r="Z382" s="696"/>
    </row>
    <row r="383" spans="1:26" ht="12" customHeight="1">
      <c r="A383" s="696"/>
      <c r="B383" s="696"/>
      <c r="C383" s="696"/>
      <c r="D383" s="696"/>
      <c r="E383" s="696"/>
      <c r="F383" s="696"/>
      <c r="G383" s="696"/>
      <c r="H383" s="696"/>
      <c r="I383" s="696"/>
      <c r="J383" s="696"/>
      <c r="K383" s="696"/>
      <c r="L383" s="696"/>
      <c r="M383" s="696"/>
      <c r="N383" s="696"/>
      <c r="O383" s="696"/>
      <c r="P383" s="696"/>
      <c r="Q383" s="696"/>
      <c r="R383" s="696"/>
      <c r="S383" s="696"/>
      <c r="T383" s="696"/>
      <c r="U383" s="696"/>
      <c r="V383" s="696"/>
      <c r="W383" s="696"/>
      <c r="X383" s="696"/>
      <c r="Y383" s="696"/>
      <c r="Z383" s="696"/>
    </row>
    <row r="384" spans="1:26" ht="12" customHeight="1">
      <c r="A384" s="696"/>
      <c r="B384" s="696"/>
      <c r="C384" s="696"/>
      <c r="D384" s="696"/>
      <c r="E384" s="696"/>
      <c r="F384" s="696"/>
      <c r="G384" s="696"/>
      <c r="H384" s="696"/>
      <c r="I384" s="696"/>
      <c r="J384" s="696"/>
      <c r="K384" s="696"/>
      <c r="L384" s="696"/>
      <c r="M384" s="696"/>
      <c r="N384" s="696"/>
      <c r="O384" s="696"/>
      <c r="P384" s="696"/>
      <c r="Q384" s="696"/>
      <c r="R384" s="696"/>
      <c r="S384" s="696"/>
      <c r="T384" s="696"/>
      <c r="U384" s="696"/>
      <c r="V384" s="696"/>
      <c r="W384" s="696"/>
      <c r="X384" s="696"/>
      <c r="Y384" s="696"/>
      <c r="Z384" s="696"/>
    </row>
    <row r="385" spans="1:26" ht="12" customHeight="1">
      <c r="A385" s="696"/>
      <c r="B385" s="696"/>
      <c r="C385" s="696"/>
      <c r="D385" s="696"/>
      <c r="E385" s="696"/>
      <c r="F385" s="696"/>
      <c r="G385" s="696"/>
      <c r="H385" s="696"/>
      <c r="I385" s="696"/>
      <c r="J385" s="696"/>
      <c r="K385" s="696"/>
      <c r="L385" s="696"/>
      <c r="M385" s="696"/>
      <c r="N385" s="696"/>
      <c r="O385" s="696"/>
      <c r="P385" s="696"/>
      <c r="Q385" s="696"/>
      <c r="R385" s="696"/>
      <c r="S385" s="696"/>
      <c r="T385" s="696"/>
      <c r="U385" s="696"/>
      <c r="V385" s="696"/>
      <c r="W385" s="696"/>
      <c r="X385" s="696"/>
      <c r="Y385" s="696"/>
      <c r="Z385" s="696"/>
    </row>
    <row r="386" spans="1:26" ht="12" customHeight="1">
      <c r="A386" s="696"/>
      <c r="B386" s="696"/>
      <c r="C386" s="696"/>
      <c r="D386" s="696"/>
      <c r="E386" s="696"/>
      <c r="F386" s="696"/>
      <c r="G386" s="696"/>
      <c r="H386" s="696"/>
      <c r="I386" s="696"/>
      <c r="J386" s="696"/>
      <c r="K386" s="696"/>
      <c r="L386" s="696"/>
      <c r="M386" s="696"/>
      <c r="N386" s="696"/>
      <c r="O386" s="696"/>
      <c r="P386" s="696"/>
      <c r="Q386" s="696"/>
      <c r="R386" s="696"/>
      <c r="S386" s="696"/>
      <c r="T386" s="696"/>
      <c r="U386" s="696"/>
      <c r="V386" s="696"/>
      <c r="W386" s="696"/>
      <c r="X386" s="696"/>
      <c r="Y386" s="696"/>
      <c r="Z386" s="696"/>
    </row>
    <row r="387" spans="1:26" ht="12" customHeight="1">
      <c r="A387" s="696"/>
      <c r="B387" s="696"/>
      <c r="C387" s="696"/>
      <c r="D387" s="696"/>
      <c r="E387" s="696"/>
      <c r="F387" s="696"/>
      <c r="G387" s="696"/>
      <c r="H387" s="696"/>
      <c r="I387" s="696"/>
      <c r="J387" s="696"/>
      <c r="K387" s="696"/>
      <c r="L387" s="696"/>
      <c r="M387" s="696"/>
      <c r="N387" s="696"/>
      <c r="O387" s="696"/>
      <c r="P387" s="696"/>
      <c r="Q387" s="696"/>
      <c r="R387" s="696"/>
      <c r="S387" s="696"/>
      <c r="T387" s="696"/>
      <c r="U387" s="696"/>
      <c r="V387" s="696"/>
      <c r="W387" s="696"/>
      <c r="X387" s="696"/>
      <c r="Y387" s="696"/>
      <c r="Z387" s="696"/>
    </row>
    <row r="388" spans="1:26" ht="12" customHeight="1">
      <c r="A388" s="696"/>
      <c r="B388" s="696"/>
      <c r="C388" s="696"/>
      <c r="D388" s="696"/>
      <c r="E388" s="696"/>
      <c r="F388" s="696"/>
      <c r="G388" s="696"/>
      <c r="H388" s="696"/>
      <c r="I388" s="696"/>
      <c r="J388" s="696"/>
      <c r="K388" s="696"/>
      <c r="L388" s="696"/>
      <c r="M388" s="696"/>
      <c r="N388" s="696"/>
      <c r="O388" s="696"/>
      <c r="P388" s="696"/>
      <c r="Q388" s="696"/>
      <c r="R388" s="696"/>
      <c r="S388" s="696"/>
      <c r="T388" s="696"/>
      <c r="U388" s="696"/>
      <c r="V388" s="696"/>
      <c r="W388" s="696"/>
      <c r="X388" s="696"/>
      <c r="Y388" s="696"/>
      <c r="Z388" s="696"/>
    </row>
    <row r="389" spans="1:26" ht="12" customHeight="1">
      <c r="A389" s="696"/>
      <c r="B389" s="696"/>
      <c r="C389" s="696"/>
      <c r="D389" s="696"/>
      <c r="E389" s="696"/>
      <c r="F389" s="696"/>
      <c r="G389" s="696"/>
      <c r="H389" s="696"/>
      <c r="I389" s="696"/>
      <c r="J389" s="696"/>
      <c r="K389" s="696"/>
      <c r="L389" s="696"/>
      <c r="M389" s="696"/>
      <c r="N389" s="696"/>
      <c r="O389" s="696"/>
      <c r="P389" s="696"/>
      <c r="Q389" s="696"/>
      <c r="R389" s="696"/>
      <c r="S389" s="696"/>
      <c r="T389" s="696"/>
      <c r="U389" s="696"/>
      <c r="V389" s="696"/>
      <c r="W389" s="696"/>
      <c r="X389" s="696"/>
      <c r="Y389" s="696"/>
      <c r="Z389" s="696"/>
    </row>
    <row r="390" spans="1:26" ht="12" customHeight="1">
      <c r="A390" s="696"/>
      <c r="B390" s="696"/>
      <c r="C390" s="696"/>
      <c r="D390" s="696"/>
      <c r="E390" s="696"/>
      <c r="F390" s="696"/>
      <c r="G390" s="696"/>
      <c r="H390" s="696"/>
      <c r="I390" s="696"/>
      <c r="J390" s="696"/>
      <c r="K390" s="696"/>
      <c r="L390" s="696"/>
      <c r="M390" s="696"/>
      <c r="N390" s="696"/>
      <c r="O390" s="696"/>
      <c r="P390" s="696"/>
      <c r="Q390" s="696"/>
      <c r="R390" s="696"/>
      <c r="S390" s="696"/>
      <c r="T390" s="696"/>
      <c r="U390" s="696"/>
      <c r="V390" s="696"/>
      <c r="W390" s="696"/>
      <c r="X390" s="696"/>
      <c r="Y390" s="696"/>
      <c r="Z390" s="696"/>
    </row>
    <row r="391" spans="1:26" ht="12" customHeight="1">
      <c r="A391" s="696"/>
      <c r="B391" s="696"/>
      <c r="C391" s="696"/>
      <c r="D391" s="696"/>
      <c r="E391" s="696"/>
      <c r="F391" s="696"/>
      <c r="G391" s="696"/>
      <c r="H391" s="696"/>
      <c r="I391" s="696"/>
      <c r="J391" s="696"/>
      <c r="K391" s="696"/>
      <c r="L391" s="696"/>
      <c r="M391" s="696"/>
      <c r="N391" s="696"/>
      <c r="O391" s="696"/>
      <c r="P391" s="696"/>
      <c r="Q391" s="696"/>
      <c r="R391" s="696"/>
      <c r="S391" s="696"/>
      <c r="T391" s="696"/>
      <c r="U391" s="696"/>
      <c r="V391" s="696"/>
      <c r="W391" s="696"/>
      <c r="X391" s="696"/>
      <c r="Y391" s="696"/>
      <c r="Z391" s="696"/>
    </row>
    <row r="392" spans="1:26" ht="12" customHeight="1">
      <c r="A392" s="696"/>
      <c r="B392" s="696"/>
      <c r="C392" s="696"/>
      <c r="D392" s="696"/>
      <c r="E392" s="696"/>
      <c r="F392" s="696"/>
      <c r="G392" s="696"/>
      <c r="H392" s="696"/>
      <c r="I392" s="696"/>
      <c r="J392" s="696"/>
      <c r="K392" s="696"/>
      <c r="L392" s="696"/>
      <c r="M392" s="696"/>
      <c r="N392" s="696"/>
      <c r="O392" s="696"/>
      <c r="P392" s="696"/>
      <c r="Q392" s="696"/>
      <c r="R392" s="696"/>
      <c r="S392" s="696"/>
      <c r="T392" s="696"/>
      <c r="U392" s="696"/>
      <c r="V392" s="696"/>
      <c r="W392" s="696"/>
      <c r="X392" s="696"/>
      <c r="Y392" s="696"/>
      <c r="Z392" s="696"/>
    </row>
    <row r="393" spans="1:26" ht="12" customHeight="1">
      <c r="A393" s="696"/>
      <c r="B393" s="696"/>
      <c r="C393" s="696"/>
      <c r="D393" s="696"/>
      <c r="E393" s="696"/>
      <c r="F393" s="696"/>
      <c r="G393" s="696"/>
      <c r="H393" s="696"/>
      <c r="I393" s="696"/>
      <c r="J393" s="696"/>
      <c r="K393" s="696"/>
      <c r="L393" s="696"/>
      <c r="M393" s="696"/>
      <c r="N393" s="696"/>
      <c r="O393" s="696"/>
      <c r="P393" s="696"/>
      <c r="Q393" s="696"/>
      <c r="R393" s="696"/>
      <c r="S393" s="696"/>
      <c r="T393" s="696"/>
      <c r="U393" s="696"/>
      <c r="V393" s="696"/>
      <c r="W393" s="696"/>
      <c r="X393" s="696"/>
      <c r="Y393" s="696"/>
      <c r="Z393" s="696"/>
    </row>
    <row r="394" spans="1:26" ht="12" customHeight="1">
      <c r="A394" s="696"/>
      <c r="B394" s="696"/>
      <c r="C394" s="696"/>
      <c r="D394" s="696"/>
      <c r="E394" s="696"/>
      <c r="F394" s="696"/>
      <c r="G394" s="696"/>
      <c r="H394" s="696"/>
      <c r="I394" s="696"/>
      <c r="J394" s="696"/>
      <c r="K394" s="696"/>
      <c r="L394" s="696"/>
      <c r="M394" s="696"/>
      <c r="N394" s="696"/>
      <c r="O394" s="696"/>
      <c r="P394" s="696"/>
      <c r="Q394" s="696"/>
      <c r="R394" s="696"/>
      <c r="S394" s="696"/>
      <c r="T394" s="696"/>
      <c r="U394" s="696"/>
      <c r="V394" s="696"/>
      <c r="W394" s="696"/>
      <c r="X394" s="696"/>
      <c r="Y394" s="696"/>
      <c r="Z394" s="696"/>
    </row>
    <row r="395" spans="1:26" ht="12" customHeight="1">
      <c r="A395" s="696"/>
      <c r="B395" s="696"/>
      <c r="C395" s="696"/>
      <c r="D395" s="696"/>
      <c r="E395" s="696"/>
      <c r="F395" s="696"/>
      <c r="G395" s="696"/>
      <c r="H395" s="696"/>
      <c r="I395" s="696"/>
      <c r="J395" s="696"/>
      <c r="K395" s="696"/>
      <c r="L395" s="696"/>
      <c r="M395" s="696"/>
      <c r="N395" s="696"/>
      <c r="O395" s="696"/>
      <c r="P395" s="696"/>
      <c r="Q395" s="696"/>
      <c r="R395" s="696"/>
      <c r="S395" s="696"/>
      <c r="T395" s="696"/>
      <c r="U395" s="696"/>
      <c r="V395" s="696"/>
      <c r="W395" s="696"/>
      <c r="X395" s="696"/>
      <c r="Y395" s="696"/>
      <c r="Z395" s="696"/>
    </row>
    <row r="396" spans="1:26" ht="12" customHeight="1">
      <c r="A396" s="696"/>
      <c r="B396" s="696"/>
      <c r="C396" s="696"/>
      <c r="D396" s="696"/>
      <c r="E396" s="696"/>
      <c r="F396" s="696"/>
      <c r="G396" s="696"/>
      <c r="H396" s="696"/>
      <c r="I396" s="696"/>
      <c r="J396" s="696"/>
      <c r="K396" s="696"/>
      <c r="L396" s="696"/>
      <c r="M396" s="696"/>
      <c r="N396" s="696"/>
      <c r="O396" s="696"/>
      <c r="P396" s="696"/>
      <c r="Q396" s="696"/>
      <c r="R396" s="696"/>
      <c r="S396" s="696"/>
      <c r="T396" s="696"/>
      <c r="U396" s="696"/>
      <c r="V396" s="696"/>
      <c r="W396" s="696"/>
      <c r="X396" s="696"/>
      <c r="Y396" s="696"/>
      <c r="Z396" s="696"/>
    </row>
    <row r="397" spans="1:26" ht="12" customHeight="1">
      <c r="A397" s="696"/>
      <c r="B397" s="696"/>
      <c r="C397" s="696"/>
      <c r="D397" s="696"/>
      <c r="E397" s="696"/>
      <c r="F397" s="696"/>
      <c r="G397" s="696"/>
      <c r="H397" s="696"/>
      <c r="I397" s="696"/>
      <c r="J397" s="696"/>
      <c r="K397" s="696"/>
      <c r="L397" s="696"/>
      <c r="M397" s="696"/>
      <c r="N397" s="696"/>
      <c r="O397" s="696"/>
      <c r="P397" s="696"/>
      <c r="Q397" s="696"/>
      <c r="R397" s="696"/>
      <c r="S397" s="696"/>
      <c r="T397" s="696"/>
      <c r="U397" s="696"/>
      <c r="V397" s="696"/>
      <c r="W397" s="696"/>
      <c r="X397" s="696"/>
      <c r="Y397" s="696"/>
      <c r="Z397" s="696"/>
    </row>
    <row r="398" spans="1:26" ht="12" customHeight="1">
      <c r="A398" s="696"/>
      <c r="B398" s="696"/>
      <c r="C398" s="696"/>
      <c r="D398" s="696"/>
      <c r="E398" s="696"/>
      <c r="F398" s="696"/>
      <c r="G398" s="696"/>
      <c r="H398" s="696"/>
      <c r="I398" s="696"/>
      <c r="J398" s="696"/>
      <c r="K398" s="696"/>
      <c r="L398" s="696"/>
      <c r="M398" s="696"/>
      <c r="N398" s="696"/>
      <c r="O398" s="696"/>
      <c r="P398" s="696"/>
      <c r="Q398" s="696"/>
      <c r="R398" s="696"/>
      <c r="S398" s="696"/>
      <c r="T398" s="696"/>
      <c r="U398" s="696"/>
      <c r="V398" s="696"/>
      <c r="W398" s="696"/>
      <c r="X398" s="696"/>
      <c r="Y398" s="696"/>
      <c r="Z398" s="696"/>
    </row>
    <row r="399" spans="1:26" ht="12" customHeight="1">
      <c r="A399" s="696"/>
      <c r="B399" s="696"/>
      <c r="C399" s="696"/>
      <c r="D399" s="696"/>
      <c r="E399" s="696"/>
      <c r="F399" s="696"/>
      <c r="G399" s="696"/>
      <c r="H399" s="696"/>
      <c r="I399" s="696"/>
      <c r="J399" s="696"/>
      <c r="K399" s="696"/>
      <c r="L399" s="696"/>
      <c r="M399" s="696"/>
      <c r="N399" s="696"/>
      <c r="O399" s="696"/>
      <c r="P399" s="696"/>
      <c r="Q399" s="696"/>
      <c r="R399" s="696"/>
      <c r="S399" s="696"/>
      <c r="T399" s="696"/>
      <c r="U399" s="696"/>
      <c r="V399" s="696"/>
      <c r="W399" s="696"/>
      <c r="X399" s="696"/>
      <c r="Y399" s="696"/>
      <c r="Z399" s="696"/>
    </row>
    <row r="400" spans="1:26" ht="12" customHeight="1">
      <c r="A400" s="696"/>
      <c r="B400" s="696"/>
      <c r="C400" s="696"/>
      <c r="D400" s="696"/>
      <c r="E400" s="696"/>
      <c r="F400" s="696"/>
      <c r="G400" s="696"/>
      <c r="H400" s="696"/>
      <c r="I400" s="696"/>
      <c r="J400" s="696"/>
      <c r="K400" s="696"/>
      <c r="L400" s="696"/>
      <c r="M400" s="696"/>
      <c r="N400" s="696"/>
      <c r="O400" s="696"/>
      <c r="P400" s="696"/>
      <c r="Q400" s="696"/>
      <c r="R400" s="696"/>
      <c r="S400" s="696"/>
      <c r="T400" s="696"/>
      <c r="U400" s="696"/>
      <c r="V400" s="696"/>
      <c r="W400" s="696"/>
      <c r="X400" s="696"/>
      <c r="Y400" s="696"/>
      <c r="Z400" s="696"/>
    </row>
    <row r="401" spans="1:26" ht="12" customHeight="1">
      <c r="A401" s="696"/>
      <c r="B401" s="696"/>
      <c r="C401" s="696"/>
      <c r="D401" s="696"/>
      <c r="E401" s="696"/>
      <c r="F401" s="696"/>
      <c r="G401" s="696"/>
      <c r="H401" s="696"/>
      <c r="I401" s="696"/>
      <c r="J401" s="696"/>
      <c r="K401" s="696"/>
      <c r="L401" s="696"/>
      <c r="M401" s="696"/>
      <c r="N401" s="696"/>
      <c r="O401" s="696"/>
      <c r="P401" s="696"/>
      <c r="Q401" s="696"/>
      <c r="R401" s="696"/>
      <c r="S401" s="696"/>
      <c r="T401" s="696"/>
      <c r="U401" s="696"/>
      <c r="V401" s="696"/>
      <c r="W401" s="696"/>
      <c r="X401" s="696"/>
      <c r="Y401" s="696"/>
      <c r="Z401" s="696"/>
    </row>
    <row r="402" spans="1:26" ht="12" customHeight="1">
      <c r="A402" s="696"/>
      <c r="B402" s="696"/>
      <c r="C402" s="696"/>
      <c r="D402" s="696"/>
      <c r="E402" s="696"/>
      <c r="F402" s="696"/>
      <c r="G402" s="696"/>
      <c r="H402" s="696"/>
      <c r="I402" s="696"/>
      <c r="J402" s="696"/>
      <c r="K402" s="696"/>
      <c r="L402" s="696"/>
      <c r="M402" s="696"/>
      <c r="N402" s="696"/>
      <c r="O402" s="696"/>
      <c r="P402" s="696"/>
      <c r="Q402" s="696"/>
      <c r="R402" s="696"/>
      <c r="S402" s="696"/>
      <c r="T402" s="696"/>
      <c r="U402" s="696"/>
      <c r="V402" s="696"/>
      <c r="W402" s="696"/>
      <c r="X402" s="696"/>
      <c r="Y402" s="696"/>
      <c r="Z402" s="696"/>
    </row>
    <row r="403" spans="1:26" ht="12" customHeight="1">
      <c r="A403" s="696"/>
      <c r="B403" s="696"/>
      <c r="C403" s="696"/>
      <c r="D403" s="696"/>
      <c r="E403" s="696"/>
      <c r="F403" s="696"/>
      <c r="G403" s="696"/>
      <c r="H403" s="696"/>
      <c r="I403" s="696"/>
      <c r="J403" s="696"/>
      <c r="K403" s="696"/>
      <c r="L403" s="696"/>
      <c r="M403" s="696"/>
      <c r="N403" s="696"/>
      <c r="O403" s="696"/>
      <c r="P403" s="696"/>
      <c r="Q403" s="696"/>
      <c r="R403" s="696"/>
      <c r="S403" s="696"/>
      <c r="T403" s="696"/>
      <c r="U403" s="696"/>
      <c r="V403" s="696"/>
      <c r="W403" s="696"/>
      <c r="X403" s="696"/>
      <c r="Y403" s="696"/>
      <c r="Z403" s="696"/>
    </row>
    <row r="404" spans="1:26" ht="12" customHeight="1">
      <c r="A404" s="696"/>
      <c r="B404" s="696"/>
      <c r="C404" s="696"/>
      <c r="D404" s="696"/>
      <c r="E404" s="696"/>
      <c r="F404" s="696"/>
      <c r="G404" s="696"/>
      <c r="H404" s="696"/>
      <c r="I404" s="696"/>
      <c r="J404" s="696"/>
      <c r="K404" s="696"/>
      <c r="L404" s="696"/>
      <c r="M404" s="696"/>
      <c r="N404" s="696"/>
      <c r="O404" s="696"/>
      <c r="P404" s="696"/>
      <c r="Q404" s="696"/>
      <c r="R404" s="696"/>
      <c r="S404" s="696"/>
      <c r="T404" s="696"/>
      <c r="U404" s="696"/>
      <c r="V404" s="696"/>
      <c r="W404" s="696"/>
      <c r="X404" s="696"/>
      <c r="Y404" s="696"/>
      <c r="Z404" s="696"/>
    </row>
    <row r="405" spans="1:26" ht="12" customHeight="1">
      <c r="A405" s="696"/>
      <c r="B405" s="696"/>
      <c r="C405" s="696"/>
      <c r="D405" s="696"/>
      <c r="E405" s="696"/>
      <c r="F405" s="696"/>
      <c r="G405" s="696"/>
      <c r="H405" s="696"/>
      <c r="I405" s="696"/>
      <c r="J405" s="696"/>
      <c r="K405" s="696"/>
      <c r="L405" s="696"/>
      <c r="M405" s="696"/>
      <c r="N405" s="696"/>
      <c r="O405" s="696"/>
      <c r="P405" s="696"/>
      <c r="Q405" s="696"/>
      <c r="R405" s="696"/>
      <c r="S405" s="696"/>
      <c r="T405" s="696"/>
      <c r="U405" s="696"/>
      <c r="V405" s="696"/>
      <c r="W405" s="696"/>
      <c r="X405" s="696"/>
      <c r="Y405" s="696"/>
      <c r="Z405" s="696"/>
    </row>
    <row r="406" spans="1:26" ht="12" customHeight="1">
      <c r="A406" s="696"/>
      <c r="B406" s="696"/>
      <c r="C406" s="696"/>
      <c r="D406" s="696"/>
      <c r="E406" s="696"/>
      <c r="F406" s="696"/>
      <c r="G406" s="696"/>
      <c r="H406" s="696"/>
      <c r="I406" s="696"/>
      <c r="J406" s="696"/>
      <c r="K406" s="696"/>
      <c r="L406" s="696"/>
      <c r="M406" s="696"/>
      <c r="N406" s="696"/>
      <c r="O406" s="696"/>
      <c r="P406" s="696"/>
      <c r="Q406" s="696"/>
      <c r="R406" s="696"/>
      <c r="S406" s="696"/>
      <c r="T406" s="696"/>
      <c r="U406" s="696"/>
      <c r="V406" s="696"/>
      <c r="W406" s="696"/>
      <c r="X406" s="696"/>
      <c r="Y406" s="696"/>
      <c r="Z406" s="696"/>
    </row>
    <row r="407" spans="1:26" ht="12" customHeight="1">
      <c r="A407" s="696"/>
      <c r="B407" s="696"/>
      <c r="C407" s="696"/>
      <c r="D407" s="696"/>
      <c r="E407" s="696"/>
      <c r="F407" s="696"/>
      <c r="G407" s="696"/>
      <c r="H407" s="696"/>
      <c r="I407" s="696"/>
      <c r="J407" s="696"/>
      <c r="K407" s="696"/>
      <c r="L407" s="696"/>
      <c r="M407" s="696"/>
      <c r="N407" s="696"/>
      <c r="O407" s="696"/>
      <c r="P407" s="696"/>
      <c r="Q407" s="696"/>
      <c r="R407" s="696"/>
      <c r="S407" s="696"/>
      <c r="T407" s="696"/>
      <c r="U407" s="696"/>
      <c r="V407" s="696"/>
      <c r="W407" s="696"/>
      <c r="X407" s="696"/>
      <c r="Y407" s="696"/>
      <c r="Z407" s="696"/>
    </row>
    <row r="408" spans="1:26" ht="12" customHeight="1">
      <c r="A408" s="696"/>
      <c r="B408" s="696"/>
      <c r="C408" s="696"/>
      <c r="D408" s="696"/>
      <c r="E408" s="696"/>
      <c r="F408" s="696"/>
      <c r="G408" s="696"/>
      <c r="H408" s="696"/>
      <c r="I408" s="696"/>
      <c r="J408" s="696"/>
      <c r="K408" s="696"/>
      <c r="L408" s="696"/>
      <c r="M408" s="696"/>
      <c r="N408" s="696"/>
      <c r="O408" s="696"/>
      <c r="P408" s="696"/>
      <c r="Q408" s="696"/>
      <c r="R408" s="696"/>
      <c r="S408" s="696"/>
      <c r="T408" s="696"/>
      <c r="U408" s="696"/>
      <c r="V408" s="696"/>
      <c r="W408" s="696"/>
      <c r="X408" s="696"/>
      <c r="Y408" s="696"/>
      <c r="Z408" s="696"/>
    </row>
    <row r="409" spans="1:26" ht="12" customHeight="1">
      <c r="A409" s="696"/>
      <c r="B409" s="696"/>
      <c r="C409" s="696"/>
      <c r="D409" s="696"/>
      <c r="E409" s="696"/>
      <c r="F409" s="696"/>
      <c r="G409" s="696"/>
      <c r="H409" s="696"/>
      <c r="I409" s="696"/>
      <c r="J409" s="696"/>
      <c r="K409" s="696"/>
      <c r="L409" s="696"/>
      <c r="M409" s="696"/>
      <c r="N409" s="696"/>
      <c r="O409" s="696"/>
      <c r="P409" s="696"/>
      <c r="Q409" s="696"/>
      <c r="R409" s="696"/>
      <c r="S409" s="696"/>
      <c r="T409" s="696"/>
      <c r="U409" s="696"/>
      <c r="V409" s="696"/>
      <c r="W409" s="696"/>
      <c r="X409" s="696"/>
      <c r="Y409" s="696"/>
      <c r="Z409" s="696"/>
    </row>
    <row r="410" spans="1:26" ht="12" customHeight="1">
      <c r="A410" s="696"/>
      <c r="B410" s="696"/>
      <c r="C410" s="696"/>
      <c r="D410" s="696"/>
      <c r="E410" s="696"/>
      <c r="F410" s="696"/>
      <c r="G410" s="696"/>
      <c r="H410" s="696"/>
      <c r="I410" s="696"/>
      <c r="J410" s="696"/>
      <c r="K410" s="696"/>
      <c r="L410" s="696"/>
      <c r="M410" s="696"/>
      <c r="N410" s="696"/>
      <c r="O410" s="696"/>
      <c r="P410" s="696"/>
      <c r="Q410" s="696"/>
      <c r="R410" s="696"/>
      <c r="S410" s="696"/>
      <c r="T410" s="696"/>
      <c r="U410" s="696"/>
      <c r="V410" s="696"/>
      <c r="W410" s="696"/>
      <c r="X410" s="696"/>
      <c r="Y410" s="696"/>
      <c r="Z410" s="696"/>
    </row>
    <row r="411" spans="1:26" ht="12" customHeight="1">
      <c r="A411" s="696"/>
      <c r="B411" s="696"/>
      <c r="C411" s="696"/>
      <c r="D411" s="696"/>
      <c r="E411" s="696"/>
      <c r="F411" s="696"/>
      <c r="G411" s="696"/>
      <c r="H411" s="696"/>
      <c r="I411" s="696"/>
      <c r="J411" s="696"/>
      <c r="K411" s="696"/>
      <c r="L411" s="696"/>
      <c r="M411" s="696"/>
      <c r="N411" s="696"/>
      <c r="O411" s="696"/>
      <c r="P411" s="696"/>
      <c r="Q411" s="696"/>
      <c r="R411" s="696"/>
      <c r="S411" s="696"/>
      <c r="T411" s="696"/>
      <c r="U411" s="696"/>
      <c r="V411" s="696"/>
      <c r="W411" s="696"/>
      <c r="X411" s="696"/>
      <c r="Y411" s="696"/>
      <c r="Z411" s="696"/>
    </row>
    <row r="412" spans="1:26" ht="12" customHeight="1">
      <c r="A412" s="696"/>
      <c r="B412" s="696"/>
      <c r="C412" s="696"/>
      <c r="D412" s="696"/>
      <c r="E412" s="696"/>
      <c r="F412" s="696"/>
      <c r="G412" s="696"/>
      <c r="H412" s="696"/>
      <c r="I412" s="696"/>
      <c r="J412" s="696"/>
      <c r="K412" s="696"/>
      <c r="L412" s="696"/>
      <c r="M412" s="696"/>
      <c r="N412" s="696"/>
      <c r="O412" s="696"/>
      <c r="P412" s="696"/>
      <c r="Q412" s="696"/>
      <c r="R412" s="696"/>
      <c r="S412" s="696"/>
      <c r="T412" s="696"/>
      <c r="U412" s="696"/>
      <c r="V412" s="696"/>
      <c r="W412" s="696"/>
      <c r="X412" s="696"/>
      <c r="Y412" s="696"/>
      <c r="Z412" s="696"/>
    </row>
    <row r="413" spans="1:26" ht="12" customHeight="1">
      <c r="A413" s="696"/>
      <c r="B413" s="696"/>
      <c r="C413" s="696"/>
      <c r="D413" s="696"/>
      <c r="E413" s="696"/>
      <c r="F413" s="696"/>
      <c r="G413" s="696"/>
      <c r="H413" s="696"/>
      <c r="I413" s="696"/>
      <c r="J413" s="696"/>
      <c r="K413" s="696"/>
      <c r="L413" s="696"/>
      <c r="M413" s="696"/>
      <c r="N413" s="696"/>
      <c r="O413" s="696"/>
      <c r="P413" s="696"/>
      <c r="Q413" s="696"/>
      <c r="R413" s="696"/>
      <c r="S413" s="696"/>
      <c r="T413" s="696"/>
      <c r="U413" s="696"/>
      <c r="V413" s="696"/>
      <c r="W413" s="696"/>
      <c r="X413" s="696"/>
      <c r="Y413" s="696"/>
      <c r="Z413" s="696"/>
    </row>
    <row r="414" spans="1:26" ht="12" customHeight="1">
      <c r="A414" s="696"/>
      <c r="B414" s="696"/>
      <c r="C414" s="696"/>
      <c r="D414" s="696"/>
      <c r="E414" s="696"/>
      <c r="F414" s="696"/>
      <c r="G414" s="696"/>
      <c r="H414" s="696"/>
      <c r="I414" s="696"/>
      <c r="J414" s="696"/>
      <c r="K414" s="696"/>
      <c r="L414" s="696"/>
      <c r="M414" s="696"/>
      <c r="N414" s="696"/>
      <c r="O414" s="696"/>
      <c r="P414" s="696"/>
      <c r="Q414" s="696"/>
      <c r="R414" s="696"/>
      <c r="S414" s="696"/>
      <c r="T414" s="696"/>
      <c r="U414" s="696"/>
      <c r="V414" s="696"/>
      <c r="W414" s="696"/>
      <c r="X414" s="696"/>
      <c r="Y414" s="696"/>
      <c r="Z414" s="696"/>
    </row>
    <row r="415" spans="1:26" ht="12" customHeight="1">
      <c r="A415" s="696"/>
      <c r="B415" s="696"/>
      <c r="C415" s="696"/>
      <c r="D415" s="696"/>
      <c r="E415" s="696"/>
      <c r="F415" s="696"/>
      <c r="G415" s="696"/>
      <c r="H415" s="696"/>
      <c r="I415" s="696"/>
      <c r="J415" s="696"/>
      <c r="K415" s="696"/>
      <c r="L415" s="696"/>
      <c r="M415" s="696"/>
      <c r="N415" s="696"/>
      <c r="O415" s="696"/>
      <c r="P415" s="696"/>
      <c r="Q415" s="696"/>
      <c r="R415" s="696"/>
      <c r="S415" s="696"/>
      <c r="T415" s="696"/>
      <c r="U415" s="696"/>
      <c r="V415" s="696"/>
      <c r="W415" s="696"/>
      <c r="X415" s="696"/>
      <c r="Y415" s="696"/>
      <c r="Z415" s="696"/>
    </row>
    <row r="416" spans="1:26" ht="12" customHeight="1">
      <c r="A416" s="696"/>
      <c r="B416" s="696"/>
      <c r="C416" s="696"/>
      <c r="D416" s="696"/>
      <c r="E416" s="696"/>
      <c r="F416" s="696"/>
      <c r="G416" s="696"/>
      <c r="H416" s="696"/>
      <c r="I416" s="696"/>
      <c r="J416" s="696"/>
      <c r="K416" s="696"/>
      <c r="L416" s="696"/>
      <c r="M416" s="696"/>
      <c r="N416" s="696"/>
      <c r="O416" s="696"/>
      <c r="P416" s="696"/>
      <c r="Q416" s="696"/>
      <c r="R416" s="696"/>
      <c r="S416" s="696"/>
      <c r="T416" s="696"/>
      <c r="U416" s="696"/>
      <c r="V416" s="696"/>
      <c r="W416" s="696"/>
      <c r="X416" s="696"/>
      <c r="Y416" s="696"/>
      <c r="Z416" s="696"/>
    </row>
    <row r="417" spans="1:26" ht="12" customHeight="1">
      <c r="A417" s="696"/>
      <c r="B417" s="696"/>
      <c r="C417" s="696"/>
      <c r="D417" s="696"/>
      <c r="E417" s="696"/>
      <c r="F417" s="696"/>
      <c r="G417" s="696"/>
      <c r="H417" s="696"/>
      <c r="I417" s="696"/>
      <c r="J417" s="696"/>
      <c r="K417" s="696"/>
      <c r="L417" s="696"/>
      <c r="M417" s="696"/>
      <c r="N417" s="696"/>
      <c r="O417" s="696"/>
      <c r="P417" s="696"/>
      <c r="Q417" s="696"/>
      <c r="R417" s="696"/>
      <c r="S417" s="696"/>
      <c r="T417" s="696"/>
      <c r="U417" s="696"/>
      <c r="V417" s="696"/>
      <c r="W417" s="696"/>
      <c r="X417" s="696"/>
      <c r="Y417" s="696"/>
      <c r="Z417" s="696"/>
    </row>
    <row r="418" spans="1:26" ht="12" customHeight="1">
      <c r="A418" s="696"/>
      <c r="B418" s="696"/>
      <c r="C418" s="696"/>
      <c r="D418" s="696"/>
      <c r="E418" s="696"/>
      <c r="F418" s="696"/>
      <c r="G418" s="696"/>
      <c r="H418" s="696"/>
      <c r="I418" s="696"/>
      <c r="J418" s="696"/>
      <c r="K418" s="696"/>
      <c r="L418" s="696"/>
      <c r="M418" s="696"/>
      <c r="N418" s="696"/>
      <c r="O418" s="696"/>
      <c r="P418" s="696"/>
      <c r="Q418" s="696"/>
      <c r="R418" s="696"/>
      <c r="S418" s="696"/>
      <c r="T418" s="696"/>
      <c r="U418" s="696"/>
      <c r="V418" s="696"/>
      <c r="W418" s="696"/>
      <c r="X418" s="696"/>
      <c r="Y418" s="696"/>
      <c r="Z418" s="696"/>
    </row>
    <row r="419" spans="1:26" ht="12" customHeight="1">
      <c r="A419" s="696"/>
      <c r="B419" s="696"/>
      <c r="C419" s="696"/>
      <c r="D419" s="696"/>
      <c r="E419" s="696"/>
      <c r="F419" s="696"/>
      <c r="G419" s="696"/>
      <c r="H419" s="696"/>
      <c r="I419" s="696"/>
      <c r="J419" s="696"/>
      <c r="K419" s="696"/>
      <c r="L419" s="696"/>
      <c r="M419" s="696"/>
      <c r="N419" s="696"/>
      <c r="O419" s="696"/>
      <c r="P419" s="696"/>
      <c r="Q419" s="696"/>
      <c r="R419" s="696"/>
      <c r="S419" s="696"/>
      <c r="T419" s="696"/>
      <c r="U419" s="696"/>
      <c r="V419" s="696"/>
      <c r="W419" s="696"/>
      <c r="X419" s="696"/>
      <c r="Y419" s="696"/>
      <c r="Z419" s="696"/>
    </row>
    <row r="420" spans="1:26" ht="12" customHeight="1">
      <c r="A420" s="696"/>
      <c r="B420" s="696"/>
      <c r="C420" s="696"/>
      <c r="D420" s="696"/>
      <c r="E420" s="696"/>
      <c r="F420" s="696"/>
      <c r="G420" s="696"/>
      <c r="H420" s="696"/>
      <c r="I420" s="696"/>
      <c r="J420" s="696"/>
      <c r="K420" s="696"/>
      <c r="L420" s="696"/>
      <c r="M420" s="696"/>
      <c r="N420" s="696"/>
      <c r="O420" s="696"/>
      <c r="P420" s="696"/>
      <c r="Q420" s="696"/>
      <c r="R420" s="696"/>
      <c r="S420" s="696"/>
      <c r="T420" s="696"/>
      <c r="U420" s="696"/>
      <c r="V420" s="696"/>
      <c r="W420" s="696"/>
      <c r="X420" s="696"/>
      <c r="Y420" s="696"/>
      <c r="Z420" s="696"/>
    </row>
    <row r="421" spans="1:26" ht="12" customHeight="1">
      <c r="A421" s="696"/>
      <c r="B421" s="696"/>
      <c r="C421" s="696"/>
      <c r="D421" s="696"/>
      <c r="E421" s="696"/>
      <c r="F421" s="696"/>
      <c r="G421" s="696"/>
      <c r="H421" s="696"/>
      <c r="I421" s="696"/>
      <c r="J421" s="696"/>
      <c r="K421" s="696"/>
      <c r="L421" s="696"/>
      <c r="M421" s="696"/>
      <c r="N421" s="696"/>
      <c r="O421" s="696"/>
      <c r="P421" s="696"/>
      <c r="Q421" s="696"/>
      <c r="R421" s="696"/>
      <c r="S421" s="696"/>
      <c r="T421" s="696"/>
      <c r="U421" s="696"/>
      <c r="V421" s="696"/>
      <c r="W421" s="696"/>
      <c r="X421" s="696"/>
      <c r="Y421" s="696"/>
      <c r="Z421" s="696"/>
    </row>
    <row r="422" spans="1:26" ht="12" customHeight="1">
      <c r="A422" s="696"/>
      <c r="B422" s="696"/>
      <c r="C422" s="696"/>
      <c r="D422" s="696"/>
      <c r="E422" s="696"/>
      <c r="F422" s="696"/>
      <c r="G422" s="696"/>
      <c r="H422" s="696"/>
      <c r="I422" s="696"/>
      <c r="J422" s="696"/>
      <c r="K422" s="696"/>
      <c r="L422" s="696"/>
      <c r="M422" s="696"/>
      <c r="N422" s="696"/>
      <c r="O422" s="696"/>
      <c r="P422" s="696"/>
      <c r="Q422" s="696"/>
      <c r="R422" s="696"/>
      <c r="S422" s="696"/>
      <c r="T422" s="696"/>
      <c r="U422" s="696"/>
      <c r="V422" s="696"/>
      <c r="W422" s="696"/>
      <c r="X422" s="696"/>
      <c r="Y422" s="696"/>
      <c r="Z422" s="696"/>
    </row>
    <row r="423" spans="1:26" ht="12" customHeight="1">
      <c r="A423" s="696"/>
      <c r="B423" s="696"/>
      <c r="C423" s="696"/>
      <c r="D423" s="696"/>
      <c r="E423" s="696"/>
      <c r="F423" s="696"/>
      <c r="G423" s="696"/>
      <c r="H423" s="696"/>
      <c r="I423" s="696"/>
      <c r="J423" s="696"/>
      <c r="K423" s="696"/>
      <c r="L423" s="696"/>
      <c r="M423" s="696"/>
      <c r="N423" s="696"/>
      <c r="O423" s="696"/>
      <c r="P423" s="696"/>
      <c r="Q423" s="696"/>
      <c r="R423" s="696"/>
      <c r="S423" s="696"/>
      <c r="T423" s="696"/>
      <c r="U423" s="696"/>
      <c r="V423" s="696"/>
      <c r="W423" s="696"/>
      <c r="X423" s="696"/>
      <c r="Y423" s="696"/>
      <c r="Z423" s="696"/>
    </row>
    <row r="424" spans="1:26" ht="12" customHeight="1">
      <c r="A424" s="696"/>
      <c r="B424" s="696"/>
      <c r="C424" s="696"/>
      <c r="D424" s="696"/>
      <c r="E424" s="696"/>
      <c r="F424" s="696"/>
      <c r="G424" s="696"/>
      <c r="H424" s="696"/>
      <c r="I424" s="696"/>
      <c r="J424" s="696"/>
      <c r="K424" s="696"/>
      <c r="L424" s="696"/>
      <c r="M424" s="696"/>
      <c r="N424" s="696"/>
      <c r="O424" s="696"/>
      <c r="P424" s="696"/>
      <c r="Q424" s="696"/>
      <c r="R424" s="696"/>
      <c r="S424" s="696"/>
      <c r="T424" s="696"/>
      <c r="U424" s="696"/>
      <c r="V424" s="696"/>
      <c r="W424" s="696"/>
      <c r="X424" s="696"/>
      <c r="Y424" s="696"/>
      <c r="Z424" s="696"/>
    </row>
    <row r="425" spans="1:26" ht="12" customHeight="1">
      <c r="A425" s="696"/>
      <c r="B425" s="696"/>
      <c r="C425" s="696"/>
      <c r="D425" s="696"/>
      <c r="E425" s="696"/>
      <c r="F425" s="696"/>
      <c r="G425" s="696"/>
      <c r="H425" s="696"/>
      <c r="I425" s="696"/>
      <c r="J425" s="696"/>
      <c r="K425" s="696"/>
      <c r="L425" s="696"/>
      <c r="M425" s="696"/>
      <c r="N425" s="696"/>
      <c r="O425" s="696"/>
      <c r="P425" s="696"/>
      <c r="Q425" s="696"/>
      <c r="R425" s="696"/>
      <c r="S425" s="696"/>
      <c r="T425" s="696"/>
      <c r="U425" s="696"/>
      <c r="V425" s="696"/>
      <c r="W425" s="696"/>
      <c r="X425" s="696"/>
      <c r="Y425" s="696"/>
      <c r="Z425" s="696"/>
    </row>
    <row r="426" spans="1:26" ht="12" customHeight="1">
      <c r="A426" s="696"/>
      <c r="B426" s="696"/>
      <c r="C426" s="696"/>
      <c r="D426" s="696"/>
      <c r="E426" s="696"/>
      <c r="F426" s="696"/>
      <c r="G426" s="696"/>
      <c r="H426" s="696"/>
      <c r="I426" s="696"/>
      <c r="J426" s="696"/>
      <c r="K426" s="696"/>
      <c r="L426" s="696"/>
      <c r="M426" s="696"/>
      <c r="N426" s="696"/>
      <c r="O426" s="696"/>
      <c r="P426" s="696"/>
      <c r="Q426" s="696"/>
      <c r="R426" s="696"/>
      <c r="S426" s="696"/>
      <c r="T426" s="696"/>
      <c r="U426" s="696"/>
      <c r="V426" s="696"/>
      <c r="W426" s="696"/>
      <c r="X426" s="696"/>
      <c r="Y426" s="696"/>
      <c r="Z426" s="696"/>
    </row>
    <row r="427" spans="1:26" ht="12" customHeight="1">
      <c r="A427" s="696"/>
      <c r="B427" s="696"/>
      <c r="C427" s="696"/>
      <c r="D427" s="696"/>
      <c r="E427" s="696"/>
      <c r="F427" s="696"/>
      <c r="G427" s="696"/>
      <c r="H427" s="696"/>
      <c r="I427" s="696"/>
      <c r="J427" s="696"/>
      <c r="K427" s="696"/>
      <c r="L427" s="696"/>
      <c r="M427" s="696"/>
      <c r="N427" s="696"/>
      <c r="O427" s="696"/>
      <c r="P427" s="696"/>
      <c r="Q427" s="696"/>
      <c r="R427" s="696"/>
      <c r="S427" s="696"/>
      <c r="T427" s="696"/>
      <c r="U427" s="696"/>
      <c r="V427" s="696"/>
      <c r="W427" s="696"/>
      <c r="X427" s="696"/>
      <c r="Y427" s="696"/>
      <c r="Z427" s="696"/>
    </row>
    <row r="428" spans="1:26" ht="12" customHeight="1">
      <c r="A428" s="696"/>
      <c r="B428" s="696"/>
      <c r="C428" s="696"/>
      <c r="D428" s="696"/>
      <c r="E428" s="696"/>
      <c r="F428" s="696"/>
      <c r="G428" s="696"/>
      <c r="H428" s="696"/>
      <c r="I428" s="696"/>
      <c r="J428" s="696"/>
      <c r="K428" s="696"/>
      <c r="L428" s="696"/>
      <c r="M428" s="696"/>
      <c r="N428" s="696"/>
      <c r="O428" s="696"/>
      <c r="P428" s="696"/>
      <c r="Q428" s="696"/>
      <c r="R428" s="696"/>
      <c r="S428" s="696"/>
      <c r="T428" s="696"/>
      <c r="U428" s="696"/>
      <c r="V428" s="696"/>
      <c r="W428" s="696"/>
      <c r="X428" s="696"/>
      <c r="Y428" s="696"/>
      <c r="Z428" s="696"/>
    </row>
    <row r="429" spans="1:26" ht="12" customHeight="1">
      <c r="A429" s="696"/>
      <c r="B429" s="696"/>
      <c r="C429" s="696"/>
      <c r="D429" s="696"/>
      <c r="E429" s="696"/>
      <c r="F429" s="696"/>
      <c r="G429" s="696"/>
      <c r="H429" s="696"/>
      <c r="I429" s="696"/>
      <c r="J429" s="696"/>
      <c r="K429" s="696"/>
      <c r="L429" s="696"/>
      <c r="M429" s="696"/>
      <c r="N429" s="696"/>
      <c r="O429" s="696"/>
      <c r="P429" s="696"/>
      <c r="Q429" s="696"/>
      <c r="R429" s="696"/>
      <c r="S429" s="696"/>
      <c r="T429" s="696"/>
      <c r="U429" s="696"/>
      <c r="V429" s="696"/>
      <c r="W429" s="696"/>
      <c r="X429" s="696"/>
      <c r="Y429" s="696"/>
      <c r="Z429" s="696"/>
    </row>
    <row r="430" spans="1:26" ht="12" customHeight="1">
      <c r="A430" s="696"/>
      <c r="B430" s="696"/>
      <c r="C430" s="696"/>
      <c r="D430" s="696"/>
      <c r="E430" s="696"/>
      <c r="F430" s="696"/>
      <c r="G430" s="696"/>
      <c r="H430" s="696"/>
      <c r="I430" s="696"/>
      <c r="J430" s="696"/>
      <c r="K430" s="696"/>
      <c r="L430" s="696"/>
      <c r="M430" s="696"/>
      <c r="N430" s="696"/>
      <c r="O430" s="696"/>
      <c r="P430" s="696"/>
      <c r="Q430" s="696"/>
      <c r="R430" s="696"/>
      <c r="S430" s="696"/>
      <c r="T430" s="696"/>
      <c r="U430" s="696"/>
      <c r="V430" s="696"/>
      <c r="W430" s="696"/>
      <c r="X430" s="696"/>
      <c r="Y430" s="696"/>
      <c r="Z430" s="696"/>
    </row>
    <row r="431" spans="1:26" ht="12" customHeight="1">
      <c r="A431" s="696"/>
      <c r="B431" s="696"/>
      <c r="C431" s="696"/>
      <c r="D431" s="696"/>
      <c r="E431" s="696"/>
      <c r="F431" s="696"/>
      <c r="G431" s="696"/>
      <c r="H431" s="696"/>
      <c r="I431" s="696"/>
      <c r="J431" s="696"/>
      <c r="K431" s="696"/>
      <c r="L431" s="696"/>
      <c r="M431" s="696"/>
      <c r="N431" s="696"/>
      <c r="O431" s="696"/>
      <c r="P431" s="696"/>
      <c r="Q431" s="696"/>
      <c r="R431" s="696"/>
      <c r="S431" s="696"/>
      <c r="T431" s="696"/>
      <c r="U431" s="696"/>
      <c r="V431" s="696"/>
      <c r="W431" s="696"/>
      <c r="X431" s="696"/>
      <c r="Y431" s="696"/>
      <c r="Z431" s="696"/>
    </row>
    <row r="432" spans="1:26" ht="12" customHeight="1">
      <c r="A432" s="696"/>
      <c r="B432" s="696"/>
      <c r="C432" s="696"/>
      <c r="D432" s="696"/>
      <c r="E432" s="696"/>
      <c r="F432" s="696"/>
      <c r="G432" s="696"/>
      <c r="H432" s="696"/>
      <c r="I432" s="696"/>
      <c r="J432" s="696"/>
      <c r="K432" s="696"/>
      <c r="L432" s="696"/>
      <c r="M432" s="696"/>
      <c r="N432" s="696"/>
      <c r="O432" s="696"/>
      <c r="P432" s="696"/>
      <c r="Q432" s="696"/>
      <c r="R432" s="696"/>
      <c r="S432" s="696"/>
      <c r="T432" s="696"/>
      <c r="U432" s="696"/>
      <c r="V432" s="696"/>
      <c r="W432" s="696"/>
      <c r="X432" s="696"/>
      <c r="Y432" s="696"/>
      <c r="Z432" s="696"/>
    </row>
    <row r="433" spans="1:26" ht="12" customHeight="1">
      <c r="A433" s="696"/>
      <c r="B433" s="696"/>
      <c r="C433" s="696"/>
      <c r="D433" s="696"/>
      <c r="E433" s="696"/>
      <c r="F433" s="696"/>
      <c r="G433" s="696"/>
      <c r="H433" s="696"/>
      <c r="I433" s="696"/>
      <c r="J433" s="696"/>
      <c r="K433" s="696"/>
      <c r="L433" s="696"/>
      <c r="M433" s="696"/>
      <c r="N433" s="696"/>
      <c r="O433" s="696"/>
      <c r="P433" s="696"/>
      <c r="Q433" s="696"/>
      <c r="R433" s="696"/>
      <c r="S433" s="696"/>
      <c r="T433" s="696"/>
      <c r="U433" s="696"/>
      <c r="V433" s="696"/>
      <c r="W433" s="696"/>
      <c r="X433" s="696"/>
      <c r="Y433" s="696"/>
      <c r="Z433" s="696"/>
    </row>
    <row r="434" spans="1:26" ht="12" customHeight="1">
      <c r="A434" s="696"/>
      <c r="B434" s="696"/>
      <c r="C434" s="696"/>
      <c r="D434" s="696"/>
      <c r="E434" s="696"/>
      <c r="F434" s="696"/>
      <c r="G434" s="696"/>
      <c r="H434" s="696"/>
      <c r="I434" s="696"/>
      <c r="J434" s="696"/>
      <c r="K434" s="696"/>
      <c r="L434" s="696"/>
      <c r="M434" s="696"/>
      <c r="N434" s="696"/>
      <c r="O434" s="696"/>
      <c r="P434" s="696"/>
      <c r="Q434" s="696"/>
      <c r="R434" s="696"/>
      <c r="S434" s="696"/>
      <c r="T434" s="696"/>
      <c r="U434" s="696"/>
      <c r="V434" s="696"/>
      <c r="W434" s="696"/>
      <c r="X434" s="696"/>
      <c r="Y434" s="696"/>
      <c r="Z434" s="696"/>
    </row>
    <row r="435" spans="1:26" ht="12" customHeight="1">
      <c r="A435" s="696"/>
      <c r="B435" s="696"/>
      <c r="C435" s="696"/>
      <c r="D435" s="696"/>
      <c r="E435" s="696"/>
      <c r="F435" s="696"/>
      <c r="G435" s="696"/>
      <c r="H435" s="696"/>
      <c r="I435" s="696"/>
      <c r="J435" s="696"/>
      <c r="K435" s="696"/>
      <c r="L435" s="696"/>
      <c r="M435" s="696"/>
      <c r="N435" s="696"/>
      <c r="O435" s="696"/>
      <c r="P435" s="696"/>
      <c r="Q435" s="696"/>
      <c r="R435" s="696"/>
      <c r="S435" s="696"/>
      <c r="T435" s="696"/>
      <c r="U435" s="696"/>
      <c r="V435" s="696"/>
      <c r="W435" s="696"/>
      <c r="X435" s="696"/>
      <c r="Y435" s="696"/>
      <c r="Z435" s="696"/>
    </row>
    <row r="436" spans="1:26" ht="12" customHeight="1">
      <c r="A436" s="696"/>
      <c r="B436" s="696"/>
      <c r="C436" s="696"/>
      <c r="D436" s="696"/>
      <c r="E436" s="696"/>
      <c r="F436" s="696"/>
      <c r="G436" s="696"/>
      <c r="H436" s="696"/>
      <c r="I436" s="696"/>
      <c r="J436" s="696"/>
      <c r="K436" s="696"/>
      <c r="L436" s="696"/>
      <c r="M436" s="696"/>
      <c r="N436" s="696"/>
      <c r="O436" s="696"/>
      <c r="P436" s="696"/>
      <c r="Q436" s="696"/>
      <c r="R436" s="696"/>
      <c r="S436" s="696"/>
      <c r="T436" s="696"/>
      <c r="U436" s="696"/>
      <c r="V436" s="696"/>
      <c r="W436" s="696"/>
      <c r="X436" s="696"/>
      <c r="Y436" s="696"/>
      <c r="Z436" s="696"/>
    </row>
    <row r="437" spans="1:26" ht="12" customHeight="1">
      <c r="A437" s="696"/>
      <c r="B437" s="696"/>
      <c r="C437" s="696"/>
      <c r="D437" s="696"/>
      <c r="E437" s="696"/>
      <c r="F437" s="696"/>
      <c r="G437" s="696"/>
      <c r="H437" s="696"/>
      <c r="I437" s="696"/>
      <c r="J437" s="696"/>
      <c r="K437" s="696"/>
      <c r="L437" s="696"/>
      <c r="M437" s="696"/>
      <c r="N437" s="696"/>
      <c r="O437" s="696"/>
      <c r="P437" s="696"/>
      <c r="Q437" s="696"/>
      <c r="R437" s="696"/>
      <c r="S437" s="696"/>
      <c r="T437" s="696"/>
      <c r="U437" s="696"/>
      <c r="V437" s="696"/>
      <c r="W437" s="696"/>
      <c r="X437" s="696"/>
      <c r="Y437" s="696"/>
      <c r="Z437" s="696"/>
    </row>
    <row r="438" spans="1:26" ht="12" customHeight="1">
      <c r="A438" s="696"/>
      <c r="B438" s="696"/>
      <c r="C438" s="696"/>
      <c r="D438" s="696"/>
      <c r="E438" s="696"/>
      <c r="F438" s="696"/>
      <c r="G438" s="696"/>
      <c r="H438" s="696"/>
      <c r="I438" s="696"/>
      <c r="J438" s="696"/>
      <c r="K438" s="696"/>
      <c r="L438" s="696"/>
      <c r="M438" s="696"/>
      <c r="N438" s="696"/>
      <c r="O438" s="696"/>
      <c r="P438" s="696"/>
      <c r="Q438" s="696"/>
      <c r="R438" s="696"/>
      <c r="S438" s="696"/>
      <c r="T438" s="696"/>
      <c r="U438" s="696"/>
      <c r="V438" s="696"/>
      <c r="W438" s="696"/>
      <c r="X438" s="696"/>
      <c r="Y438" s="696"/>
      <c r="Z438" s="696"/>
    </row>
    <row r="439" spans="1:26" ht="12" customHeight="1">
      <c r="A439" s="696"/>
      <c r="B439" s="696"/>
      <c r="C439" s="696"/>
      <c r="D439" s="696"/>
      <c r="E439" s="696"/>
      <c r="F439" s="696"/>
      <c r="G439" s="696"/>
      <c r="H439" s="696"/>
      <c r="I439" s="696"/>
      <c r="J439" s="696"/>
      <c r="K439" s="696"/>
      <c r="L439" s="696"/>
      <c r="M439" s="696"/>
      <c r="N439" s="696"/>
      <c r="O439" s="696"/>
      <c r="P439" s="696"/>
      <c r="Q439" s="696"/>
      <c r="R439" s="696"/>
      <c r="S439" s="696"/>
      <c r="T439" s="696"/>
      <c r="U439" s="696"/>
      <c r="V439" s="696"/>
      <c r="W439" s="696"/>
      <c r="X439" s="696"/>
      <c r="Y439" s="696"/>
      <c r="Z439" s="696"/>
    </row>
    <row r="440" spans="1:26" ht="12" customHeight="1">
      <c r="A440" s="696"/>
      <c r="B440" s="696"/>
      <c r="C440" s="696"/>
      <c r="D440" s="696"/>
      <c r="E440" s="696"/>
      <c r="F440" s="696"/>
      <c r="G440" s="696"/>
      <c r="H440" s="696"/>
      <c r="I440" s="696"/>
      <c r="J440" s="696"/>
      <c r="K440" s="696"/>
      <c r="L440" s="696"/>
      <c r="M440" s="696"/>
      <c r="N440" s="696"/>
      <c r="O440" s="696"/>
      <c r="P440" s="696"/>
      <c r="Q440" s="696"/>
      <c r="R440" s="696"/>
      <c r="S440" s="696"/>
      <c r="T440" s="696"/>
      <c r="U440" s="696"/>
      <c r="V440" s="696"/>
      <c r="W440" s="696"/>
      <c r="X440" s="696"/>
      <c r="Y440" s="696"/>
      <c r="Z440" s="696"/>
    </row>
    <row r="441" spans="1:26" ht="12" customHeight="1">
      <c r="A441" s="696"/>
      <c r="B441" s="696"/>
      <c r="C441" s="696"/>
      <c r="D441" s="696"/>
      <c r="E441" s="696"/>
      <c r="F441" s="696"/>
      <c r="G441" s="696"/>
      <c r="H441" s="696"/>
      <c r="I441" s="696"/>
      <c r="J441" s="696"/>
      <c r="K441" s="696"/>
      <c r="L441" s="696"/>
      <c r="M441" s="696"/>
      <c r="N441" s="696"/>
      <c r="O441" s="696"/>
      <c r="P441" s="696"/>
      <c r="Q441" s="696"/>
      <c r="R441" s="696"/>
      <c r="S441" s="696"/>
      <c r="T441" s="696"/>
      <c r="U441" s="696"/>
      <c r="V441" s="696"/>
      <c r="W441" s="696"/>
      <c r="X441" s="696"/>
      <c r="Y441" s="696"/>
      <c r="Z441" s="696"/>
    </row>
    <row r="442" spans="1:26" ht="12" customHeight="1">
      <c r="A442" s="696"/>
      <c r="B442" s="696"/>
      <c r="C442" s="696"/>
      <c r="D442" s="696"/>
      <c r="E442" s="696"/>
      <c r="F442" s="696"/>
      <c r="G442" s="696"/>
      <c r="H442" s="696"/>
      <c r="I442" s="696"/>
      <c r="J442" s="696"/>
      <c r="K442" s="696"/>
      <c r="L442" s="696"/>
      <c r="M442" s="696"/>
      <c r="N442" s="696"/>
      <c r="O442" s="696"/>
      <c r="P442" s="696"/>
      <c r="Q442" s="696"/>
      <c r="R442" s="696"/>
      <c r="S442" s="696"/>
      <c r="T442" s="696"/>
      <c r="U442" s="696"/>
      <c r="V442" s="696"/>
      <c r="W442" s="696"/>
      <c r="X442" s="696"/>
      <c r="Y442" s="696"/>
      <c r="Z442" s="696"/>
    </row>
    <row r="443" spans="1:26" ht="12" customHeight="1">
      <c r="A443" s="696"/>
      <c r="B443" s="696"/>
      <c r="C443" s="696"/>
      <c r="D443" s="696"/>
      <c r="E443" s="696"/>
      <c r="F443" s="696"/>
      <c r="G443" s="696"/>
      <c r="H443" s="696"/>
      <c r="I443" s="696"/>
      <c r="J443" s="696"/>
      <c r="K443" s="696"/>
      <c r="L443" s="696"/>
      <c r="M443" s="696"/>
      <c r="N443" s="696"/>
      <c r="O443" s="696"/>
      <c r="P443" s="696"/>
      <c r="Q443" s="696"/>
      <c r="R443" s="696"/>
      <c r="S443" s="696"/>
      <c r="T443" s="696"/>
      <c r="U443" s="696"/>
      <c r="V443" s="696"/>
      <c r="W443" s="696"/>
      <c r="X443" s="696"/>
      <c r="Y443" s="696"/>
      <c r="Z443" s="696"/>
    </row>
    <row r="444" spans="1:26" ht="12" customHeight="1">
      <c r="A444" s="696"/>
      <c r="B444" s="696"/>
      <c r="C444" s="696"/>
      <c r="D444" s="696"/>
      <c r="E444" s="696"/>
      <c r="F444" s="696"/>
      <c r="G444" s="696"/>
      <c r="H444" s="696"/>
      <c r="I444" s="696"/>
      <c r="J444" s="696"/>
      <c r="K444" s="696"/>
      <c r="L444" s="696"/>
      <c r="M444" s="696"/>
      <c r="N444" s="696"/>
      <c r="O444" s="696"/>
      <c r="P444" s="696"/>
      <c r="Q444" s="696"/>
      <c r="R444" s="696"/>
      <c r="S444" s="696"/>
      <c r="T444" s="696"/>
      <c r="U444" s="696"/>
      <c r="V444" s="696"/>
      <c r="W444" s="696"/>
      <c r="X444" s="696"/>
      <c r="Y444" s="696"/>
      <c r="Z444" s="696"/>
    </row>
    <row r="445" spans="1:26" ht="12" customHeight="1">
      <c r="A445" s="696"/>
      <c r="B445" s="696"/>
      <c r="C445" s="696"/>
      <c r="D445" s="696"/>
      <c r="E445" s="696"/>
      <c r="F445" s="696"/>
      <c r="G445" s="696"/>
      <c r="H445" s="696"/>
      <c r="I445" s="696"/>
      <c r="J445" s="696"/>
      <c r="K445" s="696"/>
      <c r="L445" s="696"/>
      <c r="M445" s="696"/>
      <c r="N445" s="696"/>
      <c r="O445" s="696"/>
      <c r="P445" s="696"/>
      <c r="Q445" s="696"/>
      <c r="R445" s="696"/>
      <c r="S445" s="696"/>
      <c r="T445" s="696"/>
      <c r="U445" s="696"/>
      <c r="V445" s="696"/>
      <c r="W445" s="696"/>
      <c r="X445" s="696"/>
      <c r="Y445" s="696"/>
      <c r="Z445" s="696"/>
    </row>
    <row r="446" spans="1:26" ht="12" customHeight="1">
      <c r="A446" s="696"/>
      <c r="B446" s="696"/>
      <c r="C446" s="696"/>
      <c r="D446" s="696"/>
      <c r="E446" s="696"/>
      <c r="F446" s="696"/>
      <c r="G446" s="696"/>
      <c r="H446" s="696"/>
      <c r="I446" s="696"/>
      <c r="J446" s="696"/>
      <c r="K446" s="696"/>
      <c r="L446" s="696"/>
      <c r="M446" s="696"/>
      <c r="N446" s="696"/>
      <c r="O446" s="696"/>
      <c r="P446" s="696"/>
      <c r="Q446" s="696"/>
      <c r="R446" s="696"/>
      <c r="S446" s="696"/>
      <c r="T446" s="696"/>
      <c r="U446" s="696"/>
      <c r="V446" s="696"/>
      <c r="W446" s="696"/>
      <c r="X446" s="696"/>
      <c r="Y446" s="696"/>
      <c r="Z446" s="696"/>
    </row>
    <row r="447" spans="1:26" ht="12" customHeight="1">
      <c r="A447" s="696"/>
      <c r="B447" s="696"/>
      <c r="C447" s="696"/>
      <c r="D447" s="696"/>
      <c r="E447" s="696"/>
      <c r="F447" s="696"/>
      <c r="G447" s="696"/>
      <c r="H447" s="696"/>
      <c r="I447" s="696"/>
      <c r="J447" s="696"/>
      <c r="K447" s="696"/>
      <c r="L447" s="696"/>
      <c r="M447" s="696"/>
      <c r="N447" s="696"/>
      <c r="O447" s="696"/>
      <c r="P447" s="696"/>
      <c r="Q447" s="696"/>
      <c r="R447" s="696"/>
      <c r="S447" s="696"/>
      <c r="T447" s="696"/>
      <c r="U447" s="696"/>
      <c r="V447" s="696"/>
      <c r="W447" s="696"/>
      <c r="X447" s="696"/>
      <c r="Y447" s="696"/>
      <c r="Z447" s="696"/>
    </row>
    <row r="448" spans="1:26" ht="12" customHeight="1">
      <c r="A448" s="696"/>
      <c r="B448" s="696"/>
      <c r="C448" s="696"/>
      <c r="D448" s="696"/>
      <c r="E448" s="696"/>
      <c r="F448" s="696"/>
      <c r="G448" s="696"/>
      <c r="H448" s="696"/>
      <c r="I448" s="696"/>
      <c r="J448" s="696"/>
      <c r="K448" s="696"/>
      <c r="L448" s="696"/>
      <c r="M448" s="696"/>
      <c r="N448" s="696"/>
      <c r="O448" s="696"/>
      <c r="P448" s="696"/>
      <c r="Q448" s="696"/>
      <c r="R448" s="696"/>
      <c r="S448" s="696"/>
      <c r="T448" s="696"/>
      <c r="U448" s="696"/>
      <c r="V448" s="696"/>
      <c r="W448" s="696"/>
      <c r="X448" s="696"/>
      <c r="Y448" s="696"/>
      <c r="Z448" s="696"/>
    </row>
    <row r="449" spans="1:26" ht="12" customHeight="1">
      <c r="A449" s="696"/>
      <c r="B449" s="696"/>
      <c r="C449" s="696"/>
      <c r="D449" s="696"/>
      <c r="E449" s="696"/>
      <c r="F449" s="696"/>
      <c r="G449" s="696"/>
      <c r="H449" s="696"/>
      <c r="I449" s="696"/>
      <c r="J449" s="696"/>
      <c r="K449" s="696"/>
      <c r="L449" s="696"/>
      <c r="M449" s="696"/>
      <c r="N449" s="696"/>
      <c r="O449" s="696"/>
      <c r="P449" s="696"/>
      <c r="Q449" s="696"/>
      <c r="R449" s="696"/>
      <c r="S449" s="696"/>
      <c r="T449" s="696"/>
      <c r="U449" s="696"/>
      <c r="V449" s="696"/>
      <c r="W449" s="696"/>
      <c r="X449" s="696"/>
      <c r="Y449" s="696"/>
      <c r="Z449" s="696"/>
    </row>
    <row r="450" spans="1:26" ht="12" customHeight="1">
      <c r="A450" s="696"/>
      <c r="B450" s="696"/>
      <c r="C450" s="696"/>
      <c r="D450" s="696"/>
      <c r="E450" s="696"/>
      <c r="F450" s="696"/>
      <c r="G450" s="696"/>
      <c r="H450" s="696"/>
      <c r="I450" s="696"/>
      <c r="J450" s="696"/>
      <c r="K450" s="696"/>
      <c r="L450" s="696"/>
      <c r="M450" s="696"/>
      <c r="N450" s="696"/>
      <c r="O450" s="696"/>
      <c r="P450" s="696"/>
      <c r="Q450" s="696"/>
      <c r="R450" s="696"/>
      <c r="S450" s="696"/>
      <c r="T450" s="696"/>
      <c r="U450" s="696"/>
      <c r="V450" s="696"/>
      <c r="W450" s="696"/>
      <c r="X450" s="696"/>
      <c r="Y450" s="696"/>
      <c r="Z450" s="696"/>
    </row>
    <row r="451" spans="1:26" ht="12" customHeight="1">
      <c r="A451" s="696"/>
      <c r="B451" s="696"/>
      <c r="C451" s="696"/>
      <c r="D451" s="696"/>
      <c r="E451" s="696"/>
      <c r="F451" s="696"/>
      <c r="G451" s="696"/>
      <c r="H451" s="696"/>
      <c r="I451" s="696"/>
      <c r="J451" s="696"/>
      <c r="K451" s="696"/>
      <c r="L451" s="696"/>
      <c r="M451" s="696"/>
      <c r="N451" s="696"/>
      <c r="O451" s="696"/>
      <c r="P451" s="696"/>
      <c r="Q451" s="696"/>
      <c r="R451" s="696"/>
      <c r="S451" s="696"/>
      <c r="T451" s="696"/>
      <c r="U451" s="696"/>
      <c r="V451" s="696"/>
      <c r="W451" s="696"/>
      <c r="X451" s="696"/>
      <c r="Y451" s="696"/>
      <c r="Z451" s="696"/>
    </row>
    <row r="452" spans="1:26" ht="12" customHeight="1">
      <c r="A452" s="696"/>
      <c r="B452" s="696"/>
      <c r="C452" s="696"/>
      <c r="D452" s="696"/>
      <c r="E452" s="696"/>
      <c r="F452" s="696"/>
      <c r="G452" s="696"/>
      <c r="H452" s="696"/>
      <c r="I452" s="696"/>
      <c r="J452" s="696"/>
      <c r="K452" s="696"/>
      <c r="L452" s="696"/>
      <c r="M452" s="696"/>
      <c r="N452" s="696"/>
      <c r="O452" s="696"/>
      <c r="P452" s="696"/>
      <c r="Q452" s="696"/>
      <c r="R452" s="696"/>
      <c r="S452" s="696"/>
      <c r="T452" s="696"/>
      <c r="U452" s="696"/>
      <c r="V452" s="696"/>
      <c r="W452" s="696"/>
      <c r="X452" s="696"/>
      <c r="Y452" s="696"/>
      <c r="Z452" s="696"/>
    </row>
    <row r="453" spans="1:26" ht="12" customHeight="1">
      <c r="A453" s="696"/>
      <c r="B453" s="696"/>
      <c r="C453" s="696"/>
      <c r="D453" s="696"/>
      <c r="E453" s="696"/>
      <c r="F453" s="696"/>
      <c r="G453" s="696"/>
      <c r="H453" s="696"/>
      <c r="I453" s="696"/>
      <c r="J453" s="696"/>
      <c r="K453" s="696"/>
      <c r="L453" s="696"/>
      <c r="M453" s="696"/>
      <c r="N453" s="696"/>
      <c r="O453" s="696"/>
      <c r="P453" s="696"/>
      <c r="Q453" s="696"/>
      <c r="R453" s="696"/>
      <c r="S453" s="696"/>
      <c r="T453" s="696"/>
      <c r="U453" s="696"/>
      <c r="V453" s="696"/>
      <c r="W453" s="696"/>
      <c r="X453" s="696"/>
      <c r="Y453" s="696"/>
      <c r="Z453" s="696"/>
    </row>
    <row r="454" spans="1:26" ht="12" customHeight="1">
      <c r="A454" s="696"/>
      <c r="B454" s="696"/>
      <c r="C454" s="696"/>
      <c r="D454" s="696"/>
      <c r="E454" s="696"/>
      <c r="F454" s="696"/>
      <c r="G454" s="696"/>
      <c r="H454" s="696"/>
      <c r="I454" s="696"/>
      <c r="J454" s="696"/>
      <c r="K454" s="696"/>
      <c r="L454" s="696"/>
      <c r="M454" s="696"/>
      <c r="N454" s="696"/>
      <c r="O454" s="696"/>
      <c r="P454" s="696"/>
      <c r="Q454" s="696"/>
      <c r="R454" s="696"/>
      <c r="S454" s="696"/>
      <c r="T454" s="696"/>
      <c r="U454" s="696"/>
      <c r="V454" s="696"/>
      <c r="W454" s="696"/>
      <c r="X454" s="696"/>
      <c r="Y454" s="696"/>
      <c r="Z454" s="696"/>
    </row>
    <row r="455" spans="1:26" ht="12" customHeight="1">
      <c r="A455" s="696"/>
      <c r="B455" s="696"/>
      <c r="C455" s="696"/>
      <c r="D455" s="696"/>
      <c r="E455" s="696"/>
      <c r="F455" s="696"/>
      <c r="G455" s="696"/>
      <c r="H455" s="696"/>
      <c r="I455" s="696"/>
      <c r="J455" s="696"/>
      <c r="K455" s="696"/>
      <c r="L455" s="696"/>
      <c r="M455" s="696"/>
      <c r="N455" s="696"/>
      <c r="O455" s="696"/>
      <c r="P455" s="696"/>
      <c r="Q455" s="696"/>
      <c r="R455" s="696"/>
      <c r="S455" s="696"/>
      <c r="T455" s="696"/>
      <c r="U455" s="696"/>
      <c r="V455" s="696"/>
      <c r="W455" s="696"/>
      <c r="X455" s="696"/>
      <c r="Y455" s="696"/>
      <c r="Z455" s="696"/>
    </row>
    <row r="456" spans="1:26" ht="12" customHeight="1">
      <c r="A456" s="696"/>
      <c r="B456" s="696"/>
      <c r="C456" s="696"/>
      <c r="D456" s="696"/>
      <c r="E456" s="696"/>
      <c r="F456" s="696"/>
      <c r="G456" s="696"/>
      <c r="H456" s="696"/>
      <c r="I456" s="696"/>
      <c r="J456" s="696"/>
      <c r="K456" s="696"/>
      <c r="L456" s="696"/>
      <c r="M456" s="696"/>
      <c r="N456" s="696"/>
      <c r="O456" s="696"/>
      <c r="P456" s="696"/>
      <c r="Q456" s="696"/>
      <c r="R456" s="696"/>
      <c r="S456" s="696"/>
      <c r="T456" s="696"/>
      <c r="U456" s="696"/>
      <c r="V456" s="696"/>
      <c r="W456" s="696"/>
      <c r="X456" s="696"/>
      <c r="Y456" s="696"/>
      <c r="Z456" s="696"/>
    </row>
    <row r="457" spans="1:26" ht="12" customHeight="1">
      <c r="A457" s="696"/>
      <c r="B457" s="696"/>
      <c r="C457" s="696"/>
      <c r="D457" s="696"/>
      <c r="E457" s="696"/>
      <c r="F457" s="696"/>
      <c r="G457" s="696"/>
      <c r="H457" s="696"/>
      <c r="I457" s="696"/>
      <c r="J457" s="696"/>
      <c r="K457" s="696"/>
      <c r="L457" s="696"/>
      <c r="M457" s="696"/>
      <c r="N457" s="696"/>
      <c r="O457" s="696"/>
      <c r="P457" s="696"/>
      <c r="Q457" s="696"/>
      <c r="R457" s="696"/>
      <c r="S457" s="696"/>
      <c r="T457" s="696"/>
      <c r="U457" s="696"/>
      <c r="V457" s="696"/>
      <c r="W457" s="696"/>
      <c r="X457" s="696"/>
      <c r="Y457" s="696"/>
      <c r="Z457" s="696"/>
    </row>
    <row r="458" spans="1:26" ht="12" customHeight="1">
      <c r="A458" s="696"/>
      <c r="B458" s="696"/>
      <c r="C458" s="696"/>
      <c r="D458" s="696"/>
      <c r="E458" s="696"/>
      <c r="F458" s="696"/>
      <c r="G458" s="696"/>
      <c r="H458" s="696"/>
      <c r="I458" s="696"/>
      <c r="J458" s="696"/>
      <c r="K458" s="696"/>
      <c r="L458" s="696"/>
      <c r="M458" s="696"/>
      <c r="N458" s="696"/>
      <c r="O458" s="696"/>
      <c r="P458" s="696"/>
      <c r="Q458" s="696"/>
      <c r="R458" s="696"/>
      <c r="S458" s="696"/>
      <c r="T458" s="696"/>
      <c r="U458" s="696"/>
      <c r="V458" s="696"/>
      <c r="W458" s="696"/>
      <c r="X458" s="696"/>
      <c r="Y458" s="696"/>
      <c r="Z458" s="696"/>
    </row>
    <row r="459" spans="1:26" ht="12" customHeight="1">
      <c r="A459" s="696"/>
      <c r="B459" s="696"/>
      <c r="C459" s="696"/>
      <c r="D459" s="696"/>
      <c r="E459" s="696"/>
      <c r="F459" s="696"/>
      <c r="G459" s="696"/>
      <c r="H459" s="696"/>
      <c r="I459" s="696"/>
      <c r="J459" s="696"/>
      <c r="K459" s="696"/>
      <c r="L459" s="696"/>
      <c r="M459" s="696"/>
      <c r="N459" s="696"/>
      <c r="O459" s="696"/>
      <c r="P459" s="696"/>
      <c r="Q459" s="696"/>
      <c r="R459" s="696"/>
      <c r="S459" s="696"/>
      <c r="T459" s="696"/>
      <c r="U459" s="696"/>
      <c r="V459" s="696"/>
      <c r="W459" s="696"/>
      <c r="X459" s="696"/>
      <c r="Y459" s="696"/>
      <c r="Z459" s="696"/>
    </row>
    <row r="460" spans="1:26" ht="12" customHeight="1">
      <c r="A460" s="696"/>
      <c r="B460" s="696"/>
      <c r="C460" s="696"/>
      <c r="D460" s="696"/>
      <c r="E460" s="696"/>
      <c r="F460" s="696"/>
      <c r="G460" s="696"/>
      <c r="H460" s="696"/>
      <c r="I460" s="696"/>
      <c r="J460" s="696"/>
      <c r="K460" s="696"/>
      <c r="L460" s="696"/>
      <c r="M460" s="696"/>
      <c r="N460" s="696"/>
      <c r="O460" s="696"/>
      <c r="P460" s="696"/>
      <c r="Q460" s="696"/>
      <c r="R460" s="696"/>
      <c r="S460" s="696"/>
      <c r="T460" s="696"/>
      <c r="U460" s="696"/>
      <c r="V460" s="696"/>
      <c r="W460" s="696"/>
      <c r="X460" s="696"/>
      <c r="Y460" s="696"/>
      <c r="Z460" s="696"/>
    </row>
    <row r="461" spans="1:26" ht="12" customHeight="1">
      <c r="A461" s="696"/>
      <c r="B461" s="696"/>
      <c r="C461" s="696"/>
      <c r="D461" s="696"/>
      <c r="E461" s="696"/>
      <c r="F461" s="696"/>
      <c r="G461" s="696"/>
      <c r="H461" s="696"/>
      <c r="I461" s="696"/>
      <c r="J461" s="696"/>
      <c r="K461" s="696"/>
      <c r="L461" s="696"/>
      <c r="M461" s="696"/>
      <c r="N461" s="696"/>
      <c r="O461" s="696"/>
      <c r="P461" s="696"/>
      <c r="Q461" s="696"/>
      <c r="R461" s="696"/>
      <c r="S461" s="696"/>
      <c r="T461" s="696"/>
      <c r="U461" s="696"/>
      <c r="V461" s="696"/>
      <c r="W461" s="696"/>
      <c r="X461" s="696"/>
      <c r="Y461" s="696"/>
      <c r="Z461" s="696"/>
    </row>
    <row r="462" spans="1:26" ht="12" customHeight="1">
      <c r="A462" s="696"/>
      <c r="B462" s="696"/>
      <c r="C462" s="696"/>
      <c r="D462" s="696"/>
      <c r="E462" s="696"/>
      <c r="F462" s="696"/>
      <c r="G462" s="696"/>
      <c r="H462" s="696"/>
      <c r="I462" s="696"/>
      <c r="J462" s="696"/>
      <c r="K462" s="696"/>
      <c r="L462" s="696"/>
      <c r="M462" s="696"/>
      <c r="N462" s="696"/>
      <c r="O462" s="696"/>
      <c r="P462" s="696"/>
      <c r="Q462" s="696"/>
      <c r="R462" s="696"/>
      <c r="S462" s="696"/>
      <c r="T462" s="696"/>
      <c r="U462" s="696"/>
      <c r="V462" s="696"/>
      <c r="W462" s="696"/>
      <c r="X462" s="696"/>
      <c r="Y462" s="696"/>
      <c r="Z462" s="696"/>
    </row>
    <row r="463" spans="1:26" ht="12" customHeight="1">
      <c r="A463" s="696"/>
      <c r="B463" s="696"/>
      <c r="C463" s="696"/>
      <c r="D463" s="696"/>
      <c r="E463" s="696"/>
      <c r="F463" s="696"/>
      <c r="G463" s="696"/>
      <c r="H463" s="696"/>
      <c r="I463" s="696"/>
      <c r="J463" s="696"/>
      <c r="K463" s="696"/>
      <c r="L463" s="696"/>
      <c r="M463" s="696"/>
      <c r="N463" s="696"/>
      <c r="O463" s="696"/>
      <c r="P463" s="696"/>
      <c r="Q463" s="696"/>
      <c r="R463" s="696"/>
      <c r="S463" s="696"/>
      <c r="T463" s="696"/>
      <c r="U463" s="696"/>
      <c r="V463" s="696"/>
      <c r="W463" s="696"/>
      <c r="X463" s="696"/>
      <c r="Y463" s="696"/>
      <c r="Z463" s="696"/>
    </row>
    <row r="464" spans="1:26" ht="12" customHeight="1">
      <c r="A464" s="696"/>
      <c r="B464" s="696"/>
      <c r="C464" s="696"/>
      <c r="D464" s="696"/>
      <c r="E464" s="696"/>
      <c r="F464" s="696"/>
      <c r="G464" s="696"/>
      <c r="H464" s="696"/>
      <c r="I464" s="696"/>
      <c r="J464" s="696"/>
      <c r="K464" s="696"/>
      <c r="L464" s="696"/>
      <c r="M464" s="696"/>
      <c r="N464" s="696"/>
      <c r="O464" s="696"/>
      <c r="P464" s="696"/>
      <c r="Q464" s="696"/>
      <c r="R464" s="696"/>
      <c r="S464" s="696"/>
      <c r="T464" s="696"/>
      <c r="U464" s="696"/>
      <c r="V464" s="696"/>
      <c r="W464" s="696"/>
      <c r="X464" s="696"/>
      <c r="Y464" s="696"/>
      <c r="Z464" s="696"/>
    </row>
    <row r="465" spans="1:26" ht="12" customHeight="1">
      <c r="A465" s="696"/>
      <c r="B465" s="696"/>
      <c r="C465" s="696"/>
      <c r="D465" s="696"/>
      <c r="E465" s="696"/>
      <c r="F465" s="696"/>
      <c r="G465" s="696"/>
      <c r="H465" s="696"/>
      <c r="I465" s="696"/>
      <c r="J465" s="696"/>
      <c r="K465" s="696"/>
      <c r="L465" s="696"/>
      <c r="M465" s="696"/>
      <c r="N465" s="696"/>
      <c r="O465" s="696"/>
      <c r="P465" s="696"/>
      <c r="Q465" s="696"/>
      <c r="R465" s="696"/>
      <c r="S465" s="696"/>
      <c r="T465" s="696"/>
      <c r="U465" s="696"/>
      <c r="V465" s="696"/>
      <c r="W465" s="696"/>
      <c r="X465" s="696"/>
      <c r="Y465" s="696"/>
      <c r="Z465" s="696"/>
    </row>
    <row r="466" spans="1:26" ht="12" customHeight="1">
      <c r="A466" s="696"/>
      <c r="B466" s="696"/>
      <c r="C466" s="696"/>
      <c r="D466" s="696"/>
      <c r="E466" s="696"/>
      <c r="F466" s="696"/>
      <c r="G466" s="696"/>
      <c r="H466" s="696"/>
      <c r="I466" s="696"/>
      <c r="J466" s="696"/>
      <c r="K466" s="696"/>
      <c r="L466" s="696"/>
      <c r="M466" s="696"/>
      <c r="N466" s="696"/>
      <c r="O466" s="696"/>
      <c r="P466" s="696"/>
      <c r="Q466" s="696"/>
      <c r="R466" s="696"/>
      <c r="S466" s="696"/>
      <c r="T466" s="696"/>
      <c r="U466" s="696"/>
      <c r="V466" s="696"/>
      <c r="W466" s="696"/>
      <c r="X466" s="696"/>
      <c r="Y466" s="696"/>
      <c r="Z466" s="696"/>
    </row>
    <row r="467" spans="1:26" ht="12" customHeight="1">
      <c r="A467" s="696"/>
      <c r="B467" s="696"/>
      <c r="C467" s="696"/>
      <c r="D467" s="696"/>
      <c r="E467" s="696"/>
      <c r="F467" s="696"/>
      <c r="G467" s="696"/>
      <c r="H467" s="696"/>
      <c r="I467" s="696"/>
      <c r="J467" s="696"/>
      <c r="K467" s="696"/>
      <c r="L467" s="696"/>
      <c r="M467" s="696"/>
      <c r="N467" s="696"/>
      <c r="O467" s="696"/>
      <c r="P467" s="696"/>
      <c r="Q467" s="696"/>
      <c r="R467" s="696"/>
      <c r="S467" s="696"/>
      <c r="T467" s="696"/>
      <c r="U467" s="696"/>
      <c r="V467" s="696"/>
      <c r="W467" s="696"/>
      <c r="X467" s="696"/>
      <c r="Y467" s="696"/>
      <c r="Z467" s="696"/>
    </row>
    <row r="468" spans="1:26" ht="12" customHeight="1">
      <c r="A468" s="696"/>
      <c r="B468" s="696"/>
      <c r="C468" s="696"/>
      <c r="D468" s="696"/>
      <c r="E468" s="696"/>
      <c r="F468" s="696"/>
      <c r="G468" s="696"/>
      <c r="H468" s="696"/>
      <c r="I468" s="696"/>
      <c r="J468" s="696"/>
      <c r="K468" s="696"/>
      <c r="L468" s="696"/>
      <c r="M468" s="696"/>
      <c r="N468" s="696"/>
      <c r="O468" s="696"/>
      <c r="P468" s="696"/>
      <c r="Q468" s="696"/>
      <c r="R468" s="696"/>
      <c r="S468" s="696"/>
      <c r="T468" s="696"/>
      <c r="U468" s="696"/>
      <c r="V468" s="696"/>
      <c r="W468" s="696"/>
      <c r="X468" s="696"/>
      <c r="Y468" s="696"/>
      <c r="Z468" s="696"/>
    </row>
    <row r="469" spans="1:26" ht="12" customHeight="1">
      <c r="A469" s="696"/>
      <c r="B469" s="696"/>
      <c r="C469" s="696"/>
      <c r="D469" s="696"/>
      <c r="E469" s="696"/>
      <c r="F469" s="696"/>
      <c r="G469" s="696"/>
      <c r="H469" s="696"/>
      <c r="I469" s="696"/>
      <c r="J469" s="696"/>
      <c r="K469" s="696"/>
      <c r="L469" s="696"/>
      <c r="M469" s="696"/>
      <c r="N469" s="696"/>
      <c r="O469" s="696"/>
      <c r="P469" s="696"/>
      <c r="Q469" s="696"/>
      <c r="R469" s="696"/>
      <c r="S469" s="696"/>
      <c r="T469" s="696"/>
      <c r="U469" s="696"/>
      <c r="V469" s="696"/>
      <c r="W469" s="696"/>
      <c r="X469" s="696"/>
      <c r="Y469" s="696"/>
      <c r="Z469" s="696"/>
    </row>
    <row r="470" spans="1:26" ht="12" customHeight="1">
      <c r="A470" s="696"/>
      <c r="B470" s="696"/>
      <c r="C470" s="696"/>
      <c r="D470" s="696"/>
      <c r="E470" s="696"/>
      <c r="F470" s="696"/>
      <c r="G470" s="696"/>
      <c r="H470" s="696"/>
      <c r="I470" s="696"/>
      <c r="J470" s="696"/>
      <c r="K470" s="696"/>
      <c r="L470" s="696"/>
      <c r="M470" s="696"/>
      <c r="N470" s="696"/>
      <c r="O470" s="696"/>
      <c r="P470" s="696"/>
      <c r="Q470" s="696"/>
      <c r="R470" s="696"/>
      <c r="S470" s="696"/>
      <c r="T470" s="696"/>
      <c r="U470" s="696"/>
      <c r="V470" s="696"/>
      <c r="W470" s="696"/>
      <c r="X470" s="696"/>
      <c r="Y470" s="696"/>
      <c r="Z470" s="696"/>
    </row>
    <row r="471" spans="1:26" ht="12" customHeight="1">
      <c r="A471" s="696"/>
      <c r="B471" s="696"/>
      <c r="C471" s="696"/>
      <c r="D471" s="696"/>
      <c r="E471" s="696"/>
      <c r="F471" s="696"/>
      <c r="G471" s="696"/>
      <c r="H471" s="696"/>
      <c r="I471" s="696"/>
      <c r="J471" s="696"/>
      <c r="K471" s="696"/>
      <c r="L471" s="696"/>
      <c r="M471" s="696"/>
      <c r="N471" s="696"/>
      <c r="O471" s="696"/>
      <c r="P471" s="696"/>
      <c r="Q471" s="696"/>
      <c r="R471" s="696"/>
      <c r="S471" s="696"/>
      <c r="T471" s="696"/>
      <c r="U471" s="696"/>
      <c r="V471" s="696"/>
      <c r="W471" s="696"/>
      <c r="X471" s="696"/>
      <c r="Y471" s="696"/>
      <c r="Z471" s="696"/>
    </row>
    <row r="472" spans="1:26" ht="12" customHeight="1">
      <c r="A472" s="696"/>
      <c r="B472" s="696"/>
      <c r="C472" s="696"/>
      <c r="D472" s="696"/>
      <c r="E472" s="696"/>
      <c r="F472" s="696"/>
      <c r="G472" s="696"/>
      <c r="H472" s="696"/>
      <c r="I472" s="696"/>
      <c r="J472" s="696"/>
      <c r="K472" s="696"/>
      <c r="L472" s="696"/>
      <c r="M472" s="696"/>
      <c r="N472" s="696"/>
      <c r="O472" s="696"/>
      <c r="P472" s="696"/>
      <c r="Q472" s="696"/>
      <c r="R472" s="696"/>
      <c r="S472" s="696"/>
      <c r="T472" s="696"/>
      <c r="U472" s="696"/>
      <c r="V472" s="696"/>
      <c r="W472" s="696"/>
      <c r="X472" s="696"/>
      <c r="Y472" s="696"/>
      <c r="Z472" s="696"/>
    </row>
    <row r="473" spans="1:26" ht="12" customHeight="1">
      <c r="A473" s="696"/>
      <c r="B473" s="696"/>
      <c r="C473" s="696"/>
      <c r="D473" s="696"/>
      <c r="E473" s="696"/>
      <c r="F473" s="696"/>
      <c r="G473" s="696"/>
      <c r="H473" s="696"/>
      <c r="I473" s="696"/>
      <c r="J473" s="696"/>
      <c r="K473" s="696"/>
      <c r="L473" s="696"/>
      <c r="M473" s="696"/>
      <c r="N473" s="696"/>
      <c r="O473" s="696"/>
      <c r="P473" s="696"/>
      <c r="Q473" s="696"/>
      <c r="R473" s="696"/>
      <c r="S473" s="696"/>
      <c r="T473" s="696"/>
      <c r="U473" s="696"/>
      <c r="V473" s="696"/>
      <c r="W473" s="696"/>
      <c r="X473" s="696"/>
      <c r="Y473" s="696"/>
      <c r="Z473" s="696"/>
    </row>
    <row r="474" spans="1:26" ht="12" customHeight="1">
      <c r="A474" s="696"/>
      <c r="B474" s="696"/>
      <c r="C474" s="696"/>
      <c r="D474" s="696"/>
      <c r="E474" s="696"/>
      <c r="F474" s="696"/>
      <c r="G474" s="696"/>
      <c r="H474" s="696"/>
      <c r="I474" s="696"/>
      <c r="J474" s="696"/>
      <c r="K474" s="696"/>
      <c r="L474" s="696"/>
      <c r="M474" s="696"/>
      <c r="N474" s="696"/>
      <c r="O474" s="696"/>
      <c r="P474" s="696"/>
      <c r="Q474" s="696"/>
      <c r="R474" s="696"/>
      <c r="S474" s="696"/>
      <c r="T474" s="696"/>
      <c r="U474" s="696"/>
      <c r="V474" s="696"/>
      <c r="W474" s="696"/>
      <c r="X474" s="696"/>
      <c r="Y474" s="696"/>
      <c r="Z474" s="696"/>
    </row>
    <row r="475" spans="1:26" ht="12" customHeight="1">
      <c r="A475" s="696"/>
      <c r="B475" s="696"/>
      <c r="C475" s="696"/>
      <c r="D475" s="696"/>
      <c r="E475" s="696"/>
      <c r="F475" s="696"/>
      <c r="G475" s="696"/>
      <c r="H475" s="696"/>
      <c r="I475" s="696"/>
      <c r="J475" s="696"/>
      <c r="K475" s="696"/>
      <c r="L475" s="696"/>
      <c r="M475" s="696"/>
      <c r="N475" s="696"/>
      <c r="O475" s="696"/>
      <c r="P475" s="696"/>
      <c r="Q475" s="696"/>
      <c r="R475" s="696"/>
      <c r="S475" s="696"/>
      <c r="T475" s="696"/>
      <c r="U475" s="696"/>
      <c r="V475" s="696"/>
      <c r="W475" s="696"/>
      <c r="X475" s="696"/>
      <c r="Y475" s="696"/>
      <c r="Z475" s="696"/>
    </row>
    <row r="476" spans="1:26" ht="12" customHeight="1">
      <c r="A476" s="696"/>
      <c r="B476" s="696"/>
      <c r="C476" s="696"/>
      <c r="D476" s="696"/>
      <c r="E476" s="696"/>
      <c r="F476" s="696"/>
      <c r="G476" s="696"/>
      <c r="H476" s="696"/>
      <c r="I476" s="696"/>
      <c r="J476" s="696"/>
      <c r="K476" s="696"/>
      <c r="L476" s="696"/>
      <c r="M476" s="696"/>
      <c r="N476" s="696"/>
      <c r="O476" s="696"/>
      <c r="P476" s="696"/>
      <c r="Q476" s="696"/>
      <c r="R476" s="696"/>
      <c r="S476" s="696"/>
      <c r="T476" s="696"/>
      <c r="U476" s="696"/>
      <c r="V476" s="696"/>
      <c r="W476" s="696"/>
      <c r="X476" s="696"/>
      <c r="Y476" s="696"/>
      <c r="Z476" s="696"/>
    </row>
    <row r="477" spans="1:26" ht="12" customHeight="1">
      <c r="A477" s="696"/>
      <c r="B477" s="696"/>
      <c r="C477" s="696"/>
      <c r="D477" s="696"/>
      <c r="E477" s="696"/>
      <c r="F477" s="696"/>
      <c r="G477" s="696"/>
      <c r="H477" s="696"/>
      <c r="I477" s="696"/>
      <c r="J477" s="696"/>
      <c r="K477" s="696"/>
      <c r="L477" s="696"/>
      <c r="M477" s="696"/>
      <c r="N477" s="696"/>
      <c r="O477" s="696"/>
      <c r="P477" s="696"/>
      <c r="Q477" s="696"/>
      <c r="R477" s="696"/>
      <c r="S477" s="696"/>
      <c r="T477" s="696"/>
      <c r="U477" s="696"/>
      <c r="V477" s="696"/>
      <c r="W477" s="696"/>
      <c r="X477" s="696"/>
      <c r="Y477" s="696"/>
      <c r="Z477" s="696"/>
    </row>
    <row r="478" spans="1:26" ht="12" customHeight="1">
      <c r="A478" s="696"/>
      <c r="B478" s="696"/>
      <c r="C478" s="696"/>
      <c r="D478" s="696"/>
      <c r="E478" s="696"/>
      <c r="F478" s="696"/>
      <c r="G478" s="696"/>
      <c r="H478" s="696"/>
      <c r="I478" s="696"/>
      <c r="J478" s="696"/>
      <c r="K478" s="696"/>
      <c r="L478" s="696"/>
      <c r="M478" s="696"/>
      <c r="N478" s="696"/>
      <c r="O478" s="696"/>
      <c r="P478" s="696"/>
      <c r="Q478" s="696"/>
      <c r="R478" s="696"/>
      <c r="S478" s="696"/>
      <c r="T478" s="696"/>
      <c r="U478" s="696"/>
      <c r="V478" s="696"/>
      <c r="W478" s="696"/>
      <c r="X478" s="696"/>
      <c r="Y478" s="696"/>
      <c r="Z478" s="696"/>
    </row>
    <row r="479" spans="1:26" ht="12" customHeight="1">
      <c r="A479" s="696"/>
      <c r="B479" s="696"/>
      <c r="C479" s="696"/>
      <c r="D479" s="696"/>
      <c r="E479" s="696"/>
      <c r="F479" s="696"/>
      <c r="G479" s="696"/>
      <c r="H479" s="696"/>
      <c r="I479" s="696"/>
      <c r="J479" s="696"/>
      <c r="K479" s="696"/>
      <c r="L479" s="696"/>
      <c r="M479" s="696"/>
      <c r="N479" s="696"/>
      <c r="O479" s="696"/>
      <c r="P479" s="696"/>
      <c r="Q479" s="696"/>
      <c r="R479" s="696"/>
      <c r="S479" s="696"/>
      <c r="T479" s="696"/>
      <c r="U479" s="696"/>
      <c r="V479" s="696"/>
      <c r="W479" s="696"/>
      <c r="X479" s="696"/>
      <c r="Y479" s="696"/>
      <c r="Z479" s="696"/>
    </row>
    <row r="480" spans="1:26" ht="12" customHeight="1">
      <c r="A480" s="696"/>
      <c r="B480" s="696"/>
      <c r="C480" s="696"/>
      <c r="D480" s="696"/>
      <c r="E480" s="696"/>
      <c r="F480" s="696"/>
      <c r="G480" s="696"/>
      <c r="H480" s="696"/>
      <c r="I480" s="696"/>
      <c r="J480" s="696"/>
      <c r="K480" s="696"/>
      <c r="L480" s="696"/>
      <c r="M480" s="696"/>
      <c r="N480" s="696"/>
      <c r="O480" s="696"/>
      <c r="P480" s="696"/>
      <c r="Q480" s="696"/>
      <c r="R480" s="696"/>
      <c r="S480" s="696"/>
      <c r="T480" s="696"/>
      <c r="U480" s="696"/>
      <c r="V480" s="696"/>
      <c r="W480" s="696"/>
      <c r="X480" s="696"/>
      <c r="Y480" s="696"/>
      <c r="Z480" s="696"/>
    </row>
    <row r="481" spans="1:26" ht="12" customHeight="1">
      <c r="A481" s="696"/>
      <c r="B481" s="696"/>
      <c r="C481" s="696"/>
      <c r="D481" s="696"/>
      <c r="E481" s="696"/>
      <c r="F481" s="696"/>
      <c r="G481" s="696"/>
      <c r="H481" s="696"/>
      <c r="I481" s="696"/>
      <c r="J481" s="696"/>
      <c r="K481" s="696"/>
      <c r="L481" s="696"/>
      <c r="M481" s="696"/>
      <c r="N481" s="696"/>
      <c r="O481" s="696"/>
      <c r="P481" s="696"/>
      <c r="Q481" s="696"/>
      <c r="R481" s="696"/>
      <c r="S481" s="696"/>
      <c r="T481" s="696"/>
      <c r="U481" s="696"/>
      <c r="V481" s="696"/>
      <c r="W481" s="696"/>
      <c r="X481" s="696"/>
      <c r="Y481" s="696"/>
      <c r="Z481" s="696"/>
    </row>
    <row r="482" spans="1:26" ht="12" customHeight="1">
      <c r="A482" s="696"/>
      <c r="B482" s="696"/>
      <c r="C482" s="696"/>
      <c r="D482" s="696"/>
      <c r="E482" s="696"/>
      <c r="F482" s="696"/>
      <c r="G482" s="696"/>
      <c r="H482" s="696"/>
      <c r="I482" s="696"/>
      <c r="J482" s="696"/>
      <c r="K482" s="696"/>
      <c r="L482" s="696"/>
      <c r="M482" s="696"/>
      <c r="N482" s="696"/>
      <c r="O482" s="696"/>
      <c r="P482" s="696"/>
      <c r="Q482" s="696"/>
      <c r="R482" s="696"/>
      <c r="S482" s="696"/>
      <c r="T482" s="696"/>
      <c r="U482" s="696"/>
      <c r="V482" s="696"/>
      <c r="W482" s="696"/>
      <c r="X482" s="696"/>
      <c r="Y482" s="696"/>
      <c r="Z482" s="696"/>
    </row>
    <row r="483" spans="1:26" ht="12" customHeight="1">
      <c r="A483" s="696"/>
      <c r="B483" s="696"/>
      <c r="C483" s="696"/>
      <c r="D483" s="696"/>
      <c r="E483" s="696"/>
      <c r="F483" s="696"/>
      <c r="G483" s="696"/>
      <c r="H483" s="696"/>
      <c r="I483" s="696"/>
      <c r="J483" s="696"/>
      <c r="K483" s="696"/>
      <c r="L483" s="696"/>
      <c r="M483" s="696"/>
      <c r="N483" s="696"/>
      <c r="O483" s="696"/>
      <c r="P483" s="696"/>
      <c r="Q483" s="696"/>
      <c r="R483" s="696"/>
      <c r="S483" s="696"/>
      <c r="T483" s="696"/>
      <c r="U483" s="696"/>
      <c r="V483" s="696"/>
      <c r="W483" s="696"/>
      <c r="X483" s="696"/>
      <c r="Y483" s="696"/>
      <c r="Z483" s="696"/>
    </row>
    <row r="484" spans="1:26" ht="12" customHeight="1">
      <c r="A484" s="696"/>
      <c r="B484" s="696"/>
      <c r="C484" s="696"/>
      <c r="D484" s="696"/>
      <c r="E484" s="696"/>
      <c r="F484" s="696"/>
      <c r="G484" s="696"/>
      <c r="H484" s="696"/>
      <c r="I484" s="696"/>
      <c r="J484" s="696"/>
      <c r="K484" s="696"/>
      <c r="L484" s="696"/>
      <c r="M484" s="696"/>
      <c r="N484" s="696"/>
      <c r="O484" s="696"/>
      <c r="P484" s="696"/>
      <c r="Q484" s="696"/>
      <c r="R484" s="696"/>
      <c r="S484" s="696"/>
      <c r="T484" s="696"/>
      <c r="U484" s="696"/>
      <c r="V484" s="696"/>
      <c r="W484" s="696"/>
      <c r="X484" s="696"/>
      <c r="Y484" s="696"/>
      <c r="Z484" s="696"/>
    </row>
    <row r="485" spans="1:26" ht="12" customHeight="1">
      <c r="A485" s="696"/>
      <c r="B485" s="696"/>
      <c r="C485" s="696"/>
      <c r="D485" s="696"/>
      <c r="E485" s="696"/>
      <c r="F485" s="696"/>
      <c r="G485" s="696"/>
      <c r="H485" s="696"/>
      <c r="I485" s="696"/>
      <c r="J485" s="696"/>
      <c r="K485" s="696"/>
      <c r="L485" s="696"/>
      <c r="M485" s="696"/>
      <c r="N485" s="696"/>
      <c r="O485" s="696"/>
      <c r="P485" s="696"/>
      <c r="Q485" s="696"/>
      <c r="R485" s="696"/>
      <c r="S485" s="696"/>
      <c r="T485" s="696"/>
      <c r="U485" s="696"/>
      <c r="V485" s="696"/>
      <c r="W485" s="696"/>
      <c r="X485" s="696"/>
      <c r="Y485" s="696"/>
      <c r="Z485" s="696"/>
    </row>
    <row r="486" spans="1:26" ht="12" customHeight="1">
      <c r="A486" s="696"/>
      <c r="B486" s="696"/>
      <c r="C486" s="696"/>
      <c r="D486" s="696"/>
      <c r="E486" s="696"/>
      <c r="F486" s="696"/>
      <c r="G486" s="696"/>
      <c r="H486" s="696"/>
      <c r="I486" s="696"/>
      <c r="J486" s="696"/>
      <c r="K486" s="696"/>
      <c r="L486" s="696"/>
      <c r="M486" s="696"/>
      <c r="N486" s="696"/>
      <c r="O486" s="696"/>
      <c r="P486" s="696"/>
      <c r="Q486" s="696"/>
      <c r="R486" s="696"/>
      <c r="S486" s="696"/>
      <c r="T486" s="696"/>
      <c r="U486" s="696"/>
      <c r="V486" s="696"/>
      <c r="W486" s="696"/>
      <c r="X486" s="696"/>
      <c r="Y486" s="696"/>
      <c r="Z486" s="696"/>
    </row>
    <row r="487" spans="1:26" ht="12" customHeight="1">
      <c r="A487" s="696"/>
      <c r="B487" s="696"/>
      <c r="C487" s="696"/>
      <c r="D487" s="696"/>
      <c r="E487" s="696"/>
      <c r="F487" s="696"/>
      <c r="G487" s="696"/>
      <c r="H487" s="696"/>
      <c r="I487" s="696"/>
      <c r="J487" s="696"/>
      <c r="K487" s="696"/>
      <c r="L487" s="696"/>
      <c r="M487" s="696"/>
      <c r="N487" s="696"/>
      <c r="O487" s="696"/>
      <c r="P487" s="696"/>
      <c r="Q487" s="696"/>
      <c r="R487" s="696"/>
      <c r="S487" s="696"/>
      <c r="T487" s="696"/>
      <c r="U487" s="696"/>
      <c r="V487" s="696"/>
      <c r="W487" s="696"/>
      <c r="X487" s="696"/>
      <c r="Y487" s="696"/>
      <c r="Z487" s="696"/>
    </row>
    <row r="488" spans="1:26" ht="12" customHeight="1">
      <c r="A488" s="696"/>
      <c r="B488" s="696"/>
      <c r="C488" s="696"/>
      <c r="D488" s="696"/>
      <c r="E488" s="696"/>
      <c r="F488" s="696"/>
      <c r="G488" s="696"/>
      <c r="H488" s="696"/>
      <c r="I488" s="696"/>
      <c r="J488" s="696"/>
      <c r="K488" s="696"/>
      <c r="L488" s="696"/>
      <c r="M488" s="696"/>
      <c r="N488" s="696"/>
      <c r="O488" s="696"/>
      <c r="P488" s="696"/>
      <c r="Q488" s="696"/>
      <c r="R488" s="696"/>
      <c r="S488" s="696"/>
      <c r="T488" s="696"/>
      <c r="U488" s="696"/>
      <c r="V488" s="696"/>
      <c r="W488" s="696"/>
      <c r="X488" s="696"/>
      <c r="Y488" s="696"/>
      <c r="Z488" s="696"/>
    </row>
    <row r="489" spans="1:26" ht="12" customHeight="1">
      <c r="A489" s="696"/>
      <c r="B489" s="696"/>
      <c r="C489" s="696"/>
      <c r="D489" s="696"/>
      <c r="E489" s="696"/>
      <c r="F489" s="696"/>
      <c r="G489" s="696"/>
      <c r="H489" s="696"/>
      <c r="I489" s="696"/>
      <c r="J489" s="696"/>
      <c r="K489" s="696"/>
      <c r="L489" s="696"/>
      <c r="M489" s="696"/>
      <c r="N489" s="696"/>
      <c r="O489" s="696"/>
      <c r="P489" s="696"/>
      <c r="Q489" s="696"/>
      <c r="R489" s="696"/>
      <c r="S489" s="696"/>
      <c r="T489" s="696"/>
      <c r="U489" s="696"/>
      <c r="V489" s="696"/>
      <c r="W489" s="696"/>
      <c r="X489" s="696"/>
      <c r="Y489" s="696"/>
      <c r="Z489" s="696"/>
    </row>
    <row r="490" spans="1:26" ht="12" customHeight="1">
      <c r="A490" s="696"/>
      <c r="B490" s="696"/>
      <c r="C490" s="696"/>
      <c r="D490" s="696"/>
      <c r="E490" s="696"/>
      <c r="F490" s="696"/>
      <c r="G490" s="696"/>
      <c r="H490" s="696"/>
      <c r="I490" s="696"/>
      <c r="J490" s="696"/>
      <c r="K490" s="696"/>
      <c r="L490" s="696"/>
      <c r="M490" s="696"/>
      <c r="N490" s="696"/>
      <c r="O490" s="696"/>
      <c r="P490" s="696"/>
      <c r="Q490" s="696"/>
      <c r="R490" s="696"/>
      <c r="S490" s="696"/>
      <c r="T490" s="696"/>
      <c r="U490" s="696"/>
      <c r="V490" s="696"/>
      <c r="W490" s="696"/>
      <c r="X490" s="696"/>
      <c r="Y490" s="696"/>
      <c r="Z490" s="696"/>
    </row>
    <row r="491" spans="1:26" ht="12" customHeight="1">
      <c r="A491" s="696"/>
      <c r="B491" s="696"/>
      <c r="C491" s="696"/>
      <c r="D491" s="696"/>
      <c r="E491" s="696"/>
      <c r="F491" s="696"/>
      <c r="G491" s="696"/>
      <c r="H491" s="696"/>
      <c r="I491" s="696"/>
      <c r="J491" s="696"/>
      <c r="K491" s="696"/>
      <c r="L491" s="696"/>
      <c r="M491" s="696"/>
      <c r="N491" s="696"/>
      <c r="O491" s="696"/>
      <c r="P491" s="696"/>
      <c r="Q491" s="696"/>
      <c r="R491" s="696"/>
      <c r="S491" s="696"/>
      <c r="T491" s="696"/>
      <c r="U491" s="696"/>
      <c r="V491" s="696"/>
      <c r="W491" s="696"/>
      <c r="X491" s="696"/>
      <c r="Y491" s="696"/>
      <c r="Z491" s="696"/>
    </row>
    <row r="492" spans="1:26" ht="12" customHeight="1">
      <c r="A492" s="696"/>
      <c r="B492" s="696"/>
      <c r="C492" s="696"/>
      <c r="D492" s="696"/>
      <c r="E492" s="696"/>
      <c r="F492" s="696"/>
      <c r="G492" s="696"/>
      <c r="H492" s="696"/>
      <c r="I492" s="696"/>
      <c r="J492" s="696"/>
      <c r="K492" s="696"/>
      <c r="L492" s="696"/>
      <c r="M492" s="696"/>
      <c r="N492" s="696"/>
      <c r="O492" s="696"/>
      <c r="P492" s="696"/>
      <c r="Q492" s="696"/>
      <c r="R492" s="696"/>
      <c r="S492" s="696"/>
      <c r="T492" s="696"/>
      <c r="U492" s="696"/>
      <c r="V492" s="696"/>
      <c r="W492" s="696"/>
      <c r="X492" s="696"/>
      <c r="Y492" s="696"/>
      <c r="Z492" s="696"/>
    </row>
    <row r="493" spans="1:26" ht="12" customHeight="1">
      <c r="A493" s="696"/>
      <c r="B493" s="696"/>
      <c r="C493" s="696"/>
      <c r="D493" s="696"/>
      <c r="E493" s="696"/>
      <c r="F493" s="696"/>
      <c r="G493" s="696"/>
      <c r="H493" s="696"/>
      <c r="I493" s="696"/>
      <c r="J493" s="696"/>
      <c r="K493" s="696"/>
      <c r="L493" s="696"/>
      <c r="M493" s="696"/>
      <c r="N493" s="696"/>
      <c r="O493" s="696"/>
      <c r="P493" s="696"/>
      <c r="Q493" s="696"/>
      <c r="R493" s="696"/>
      <c r="S493" s="696"/>
      <c r="T493" s="696"/>
      <c r="U493" s="696"/>
      <c r="V493" s="696"/>
      <c r="W493" s="696"/>
      <c r="X493" s="696"/>
      <c r="Y493" s="696"/>
      <c r="Z493" s="696"/>
    </row>
    <row r="494" spans="1:26" ht="12" customHeight="1">
      <c r="A494" s="696"/>
      <c r="B494" s="696"/>
      <c r="C494" s="696"/>
      <c r="D494" s="696"/>
      <c r="E494" s="696"/>
      <c r="F494" s="696"/>
      <c r="G494" s="696"/>
      <c r="H494" s="696"/>
      <c r="I494" s="696"/>
      <c r="J494" s="696"/>
      <c r="K494" s="696"/>
      <c r="L494" s="696"/>
      <c r="M494" s="696"/>
      <c r="N494" s="696"/>
      <c r="O494" s="696"/>
      <c r="P494" s="696"/>
      <c r="Q494" s="696"/>
      <c r="R494" s="696"/>
      <c r="S494" s="696"/>
      <c r="T494" s="696"/>
      <c r="U494" s="696"/>
      <c r="V494" s="696"/>
      <c r="W494" s="696"/>
      <c r="X494" s="696"/>
      <c r="Y494" s="696"/>
      <c r="Z494" s="696"/>
    </row>
    <row r="495" spans="1:26" ht="12" customHeight="1">
      <c r="A495" s="696"/>
      <c r="B495" s="696"/>
      <c r="C495" s="696"/>
      <c r="D495" s="696"/>
      <c r="E495" s="696"/>
      <c r="F495" s="696"/>
      <c r="G495" s="696"/>
      <c r="H495" s="696"/>
      <c r="I495" s="696"/>
      <c r="J495" s="696"/>
      <c r="K495" s="696"/>
      <c r="L495" s="696"/>
      <c r="M495" s="696"/>
      <c r="N495" s="696"/>
      <c r="O495" s="696"/>
      <c r="P495" s="696"/>
      <c r="Q495" s="696"/>
      <c r="R495" s="696"/>
      <c r="S495" s="696"/>
      <c r="T495" s="696"/>
      <c r="U495" s="696"/>
      <c r="V495" s="696"/>
      <c r="W495" s="696"/>
      <c r="X495" s="696"/>
      <c r="Y495" s="696"/>
      <c r="Z495" s="696"/>
    </row>
    <row r="496" spans="1:26" ht="12" customHeight="1">
      <c r="A496" s="696"/>
      <c r="B496" s="696"/>
      <c r="C496" s="696"/>
      <c r="D496" s="696"/>
      <c r="E496" s="696"/>
      <c r="F496" s="696"/>
      <c r="G496" s="696"/>
      <c r="H496" s="696"/>
      <c r="I496" s="696"/>
      <c r="J496" s="696"/>
      <c r="K496" s="696"/>
      <c r="L496" s="696"/>
      <c r="M496" s="696"/>
      <c r="N496" s="696"/>
      <c r="O496" s="696"/>
      <c r="P496" s="696"/>
      <c r="Q496" s="696"/>
      <c r="R496" s="696"/>
      <c r="S496" s="696"/>
      <c r="T496" s="696"/>
      <c r="U496" s="696"/>
      <c r="V496" s="696"/>
      <c r="W496" s="696"/>
      <c r="X496" s="696"/>
      <c r="Y496" s="696"/>
      <c r="Z496" s="696"/>
    </row>
    <row r="497" spans="1:26" ht="12" customHeight="1">
      <c r="A497" s="696"/>
      <c r="B497" s="696"/>
      <c r="C497" s="696"/>
      <c r="D497" s="696"/>
      <c r="E497" s="696"/>
      <c r="F497" s="696"/>
      <c r="G497" s="696"/>
      <c r="H497" s="696"/>
      <c r="I497" s="696"/>
      <c r="J497" s="696"/>
      <c r="K497" s="696"/>
      <c r="L497" s="696"/>
      <c r="M497" s="696"/>
      <c r="N497" s="696"/>
      <c r="O497" s="696"/>
      <c r="P497" s="696"/>
      <c r="Q497" s="696"/>
      <c r="R497" s="696"/>
      <c r="S497" s="696"/>
      <c r="T497" s="696"/>
      <c r="U497" s="696"/>
      <c r="V497" s="696"/>
      <c r="W497" s="696"/>
      <c r="X497" s="696"/>
      <c r="Y497" s="696"/>
      <c r="Z497" s="696"/>
    </row>
    <row r="498" spans="1:26" ht="12" customHeight="1">
      <c r="A498" s="696"/>
      <c r="B498" s="696"/>
      <c r="C498" s="696"/>
      <c r="D498" s="696"/>
      <c r="E498" s="696"/>
      <c r="F498" s="696"/>
      <c r="G498" s="696"/>
      <c r="H498" s="696"/>
      <c r="I498" s="696"/>
      <c r="J498" s="696"/>
      <c r="K498" s="696"/>
      <c r="L498" s="696"/>
      <c r="M498" s="696"/>
      <c r="N498" s="696"/>
      <c r="O498" s="696"/>
      <c r="P498" s="696"/>
      <c r="Q498" s="696"/>
      <c r="R498" s="696"/>
      <c r="S498" s="696"/>
      <c r="T498" s="696"/>
      <c r="U498" s="696"/>
      <c r="V498" s="696"/>
      <c r="W498" s="696"/>
      <c r="X498" s="696"/>
      <c r="Y498" s="696"/>
      <c r="Z498" s="696"/>
    </row>
    <row r="499" spans="1:26" ht="12" customHeight="1">
      <c r="A499" s="696"/>
      <c r="B499" s="696"/>
      <c r="C499" s="696"/>
      <c r="D499" s="696"/>
      <c r="E499" s="696"/>
      <c r="F499" s="696"/>
      <c r="G499" s="696"/>
      <c r="H499" s="696"/>
      <c r="I499" s="696"/>
      <c r="J499" s="696"/>
      <c r="K499" s="696"/>
      <c r="L499" s="696"/>
      <c r="M499" s="696"/>
      <c r="N499" s="696"/>
      <c r="O499" s="696"/>
      <c r="P499" s="696"/>
      <c r="Q499" s="696"/>
      <c r="R499" s="696"/>
      <c r="S499" s="696"/>
      <c r="T499" s="696"/>
      <c r="U499" s="696"/>
      <c r="V499" s="696"/>
      <c r="W499" s="696"/>
      <c r="X499" s="696"/>
      <c r="Y499" s="696"/>
      <c r="Z499" s="696"/>
    </row>
    <row r="500" spans="1:26" ht="12" customHeight="1">
      <c r="A500" s="696"/>
      <c r="B500" s="696"/>
      <c r="C500" s="696"/>
      <c r="D500" s="696"/>
      <c r="E500" s="696"/>
      <c r="F500" s="696"/>
      <c r="G500" s="696"/>
      <c r="H500" s="696"/>
      <c r="I500" s="696"/>
      <c r="J500" s="696"/>
      <c r="K500" s="696"/>
      <c r="L500" s="696"/>
      <c r="M500" s="696"/>
      <c r="N500" s="696"/>
      <c r="O500" s="696"/>
      <c r="P500" s="696"/>
      <c r="Q500" s="696"/>
      <c r="R500" s="696"/>
      <c r="S500" s="696"/>
      <c r="T500" s="696"/>
      <c r="U500" s="696"/>
      <c r="V500" s="696"/>
      <c r="W500" s="696"/>
      <c r="X500" s="696"/>
      <c r="Y500" s="696"/>
      <c r="Z500" s="696"/>
    </row>
    <row r="501" spans="1:26" ht="12" customHeight="1">
      <c r="A501" s="696"/>
      <c r="B501" s="696"/>
      <c r="C501" s="696"/>
      <c r="D501" s="696"/>
      <c r="E501" s="696"/>
      <c r="F501" s="696"/>
      <c r="G501" s="696"/>
      <c r="H501" s="696"/>
      <c r="I501" s="696"/>
      <c r="J501" s="696"/>
      <c r="K501" s="696"/>
      <c r="L501" s="696"/>
      <c r="M501" s="696"/>
      <c r="N501" s="696"/>
      <c r="O501" s="696"/>
      <c r="P501" s="696"/>
      <c r="Q501" s="696"/>
      <c r="R501" s="696"/>
      <c r="S501" s="696"/>
      <c r="T501" s="696"/>
      <c r="U501" s="696"/>
      <c r="V501" s="696"/>
      <c r="W501" s="696"/>
      <c r="X501" s="696"/>
      <c r="Y501" s="696"/>
      <c r="Z501" s="696"/>
    </row>
    <row r="502" spans="1:26" ht="12" customHeight="1">
      <c r="A502" s="696"/>
      <c r="B502" s="696"/>
      <c r="C502" s="696"/>
      <c r="D502" s="696"/>
      <c r="E502" s="696"/>
      <c r="F502" s="696"/>
      <c r="G502" s="696"/>
      <c r="H502" s="696"/>
      <c r="I502" s="696"/>
      <c r="J502" s="696"/>
      <c r="K502" s="696"/>
      <c r="L502" s="696"/>
      <c r="M502" s="696"/>
      <c r="N502" s="696"/>
      <c r="O502" s="696"/>
      <c r="P502" s="696"/>
      <c r="Q502" s="696"/>
      <c r="R502" s="696"/>
      <c r="S502" s="696"/>
      <c r="T502" s="696"/>
      <c r="U502" s="696"/>
      <c r="V502" s="696"/>
      <c r="W502" s="696"/>
      <c r="X502" s="696"/>
      <c r="Y502" s="696"/>
      <c r="Z502" s="696"/>
    </row>
    <row r="503" spans="1:26" ht="12" customHeight="1">
      <c r="A503" s="696"/>
      <c r="B503" s="696"/>
      <c r="C503" s="696"/>
      <c r="D503" s="696"/>
      <c r="E503" s="696"/>
      <c r="F503" s="696"/>
      <c r="G503" s="696"/>
      <c r="H503" s="696"/>
      <c r="I503" s="696"/>
      <c r="J503" s="696"/>
      <c r="K503" s="696"/>
      <c r="L503" s="696"/>
      <c r="M503" s="696"/>
      <c r="N503" s="696"/>
      <c r="O503" s="696"/>
      <c r="P503" s="696"/>
      <c r="Q503" s="696"/>
      <c r="R503" s="696"/>
      <c r="S503" s="696"/>
      <c r="T503" s="696"/>
      <c r="U503" s="696"/>
      <c r="V503" s="696"/>
      <c r="W503" s="696"/>
      <c r="X503" s="696"/>
      <c r="Y503" s="696"/>
      <c r="Z503" s="696"/>
    </row>
    <row r="504" spans="1:26" ht="12" customHeight="1">
      <c r="A504" s="696"/>
      <c r="B504" s="696"/>
      <c r="C504" s="696"/>
      <c r="D504" s="696"/>
      <c r="E504" s="696"/>
      <c r="F504" s="696"/>
      <c r="G504" s="696"/>
      <c r="H504" s="696"/>
      <c r="I504" s="696"/>
      <c r="J504" s="696"/>
      <c r="K504" s="696"/>
      <c r="L504" s="696"/>
      <c r="M504" s="696"/>
      <c r="N504" s="696"/>
      <c r="O504" s="696"/>
      <c r="P504" s="696"/>
      <c r="Q504" s="696"/>
      <c r="R504" s="696"/>
      <c r="S504" s="696"/>
      <c r="T504" s="696"/>
      <c r="U504" s="696"/>
      <c r="V504" s="696"/>
      <c r="W504" s="696"/>
      <c r="X504" s="696"/>
      <c r="Y504" s="696"/>
      <c r="Z504" s="696"/>
    </row>
    <row r="505" spans="1:26" ht="12" customHeight="1">
      <c r="A505" s="696"/>
      <c r="B505" s="696"/>
      <c r="C505" s="696"/>
      <c r="D505" s="696"/>
      <c r="E505" s="696"/>
      <c r="F505" s="696"/>
      <c r="G505" s="696"/>
      <c r="H505" s="696"/>
      <c r="I505" s="696"/>
      <c r="J505" s="696"/>
      <c r="K505" s="696"/>
      <c r="L505" s="696"/>
      <c r="M505" s="696"/>
      <c r="N505" s="696"/>
      <c r="O505" s="696"/>
      <c r="P505" s="696"/>
      <c r="Q505" s="696"/>
      <c r="R505" s="696"/>
      <c r="S505" s="696"/>
      <c r="T505" s="696"/>
      <c r="U505" s="696"/>
      <c r="V505" s="696"/>
      <c r="W505" s="696"/>
      <c r="X505" s="696"/>
      <c r="Y505" s="696"/>
      <c r="Z505" s="696"/>
    </row>
    <row r="506" spans="1:26" ht="12" customHeight="1">
      <c r="A506" s="696"/>
      <c r="B506" s="696"/>
      <c r="C506" s="696"/>
      <c r="D506" s="696"/>
      <c r="E506" s="696"/>
      <c r="F506" s="696"/>
      <c r="G506" s="696"/>
      <c r="H506" s="696"/>
      <c r="I506" s="696"/>
      <c r="J506" s="696"/>
      <c r="K506" s="696"/>
      <c r="L506" s="696"/>
      <c r="M506" s="696"/>
      <c r="N506" s="696"/>
      <c r="O506" s="696"/>
      <c r="P506" s="696"/>
      <c r="Q506" s="696"/>
      <c r="R506" s="696"/>
      <c r="S506" s="696"/>
      <c r="T506" s="696"/>
      <c r="U506" s="696"/>
      <c r="V506" s="696"/>
      <c r="W506" s="696"/>
      <c r="X506" s="696"/>
      <c r="Y506" s="696"/>
      <c r="Z506" s="696"/>
    </row>
    <row r="507" spans="1:26" ht="12" customHeight="1">
      <c r="A507" s="696"/>
      <c r="B507" s="696"/>
      <c r="C507" s="696"/>
      <c r="D507" s="696"/>
      <c r="E507" s="696"/>
      <c r="F507" s="696"/>
      <c r="G507" s="696"/>
      <c r="H507" s="696"/>
      <c r="I507" s="696"/>
      <c r="J507" s="696"/>
      <c r="K507" s="696"/>
      <c r="L507" s="696"/>
      <c r="M507" s="696"/>
      <c r="N507" s="696"/>
      <c r="O507" s="696"/>
      <c r="P507" s="696"/>
      <c r="Q507" s="696"/>
      <c r="R507" s="696"/>
      <c r="S507" s="696"/>
      <c r="T507" s="696"/>
      <c r="U507" s="696"/>
      <c r="V507" s="696"/>
      <c r="W507" s="696"/>
      <c r="X507" s="696"/>
      <c r="Y507" s="696"/>
      <c r="Z507" s="696"/>
    </row>
    <row r="508" spans="1:26" ht="12" customHeight="1">
      <c r="A508" s="696"/>
      <c r="B508" s="696"/>
      <c r="C508" s="696"/>
      <c r="D508" s="696"/>
      <c r="E508" s="696"/>
      <c r="F508" s="696"/>
      <c r="G508" s="696"/>
      <c r="H508" s="696"/>
      <c r="I508" s="696"/>
      <c r="J508" s="696"/>
      <c r="K508" s="696"/>
      <c r="L508" s="696"/>
      <c r="M508" s="696"/>
      <c r="N508" s="696"/>
      <c r="O508" s="696"/>
      <c r="P508" s="696"/>
      <c r="Q508" s="696"/>
      <c r="R508" s="696"/>
      <c r="S508" s="696"/>
      <c r="T508" s="696"/>
      <c r="U508" s="696"/>
      <c r="V508" s="696"/>
      <c r="W508" s="696"/>
      <c r="X508" s="696"/>
      <c r="Y508" s="696"/>
      <c r="Z508" s="696"/>
    </row>
    <row r="509" spans="1:26" ht="12" customHeight="1">
      <c r="A509" s="696"/>
      <c r="B509" s="696"/>
      <c r="C509" s="696"/>
      <c r="D509" s="696"/>
      <c r="E509" s="696"/>
      <c r="F509" s="696"/>
      <c r="G509" s="696"/>
      <c r="H509" s="696"/>
      <c r="I509" s="696"/>
      <c r="J509" s="696"/>
      <c r="K509" s="696"/>
      <c r="L509" s="696"/>
      <c r="M509" s="696"/>
      <c r="N509" s="696"/>
      <c r="O509" s="696"/>
      <c r="P509" s="696"/>
      <c r="Q509" s="696"/>
      <c r="R509" s="696"/>
      <c r="S509" s="696"/>
      <c r="T509" s="696"/>
      <c r="U509" s="696"/>
      <c r="V509" s="696"/>
      <c r="W509" s="696"/>
      <c r="X509" s="696"/>
      <c r="Y509" s="696"/>
      <c r="Z509" s="696"/>
    </row>
    <row r="510" spans="1:26" ht="12" customHeight="1">
      <c r="A510" s="696"/>
      <c r="B510" s="696"/>
      <c r="C510" s="696"/>
      <c r="D510" s="696"/>
      <c r="E510" s="696"/>
      <c r="F510" s="696"/>
      <c r="G510" s="696"/>
      <c r="H510" s="696"/>
      <c r="I510" s="696"/>
      <c r="J510" s="696"/>
      <c r="K510" s="696"/>
      <c r="L510" s="696"/>
      <c r="M510" s="696"/>
      <c r="N510" s="696"/>
      <c r="O510" s="696"/>
      <c r="P510" s="696"/>
      <c r="Q510" s="696"/>
      <c r="R510" s="696"/>
      <c r="S510" s="696"/>
      <c r="T510" s="696"/>
      <c r="U510" s="696"/>
      <c r="V510" s="696"/>
      <c r="W510" s="696"/>
      <c r="X510" s="696"/>
      <c r="Y510" s="696"/>
      <c r="Z510" s="696"/>
    </row>
    <row r="511" spans="1:26" ht="12" customHeight="1">
      <c r="A511" s="696"/>
      <c r="B511" s="696"/>
      <c r="C511" s="696"/>
      <c r="D511" s="696"/>
      <c r="E511" s="696"/>
      <c r="F511" s="696"/>
      <c r="G511" s="696"/>
      <c r="H511" s="696"/>
      <c r="I511" s="696"/>
      <c r="J511" s="696"/>
      <c r="K511" s="696"/>
      <c r="L511" s="696"/>
      <c r="M511" s="696"/>
      <c r="N511" s="696"/>
      <c r="O511" s="696"/>
      <c r="P511" s="696"/>
      <c r="Q511" s="696"/>
      <c r="R511" s="696"/>
      <c r="S511" s="696"/>
      <c r="T511" s="696"/>
      <c r="U511" s="696"/>
      <c r="V511" s="696"/>
      <c r="W511" s="696"/>
      <c r="X511" s="696"/>
      <c r="Y511" s="696"/>
      <c r="Z511" s="696"/>
    </row>
    <row r="512" spans="1:26" ht="12" customHeight="1">
      <c r="A512" s="696"/>
      <c r="B512" s="696"/>
      <c r="C512" s="696"/>
      <c r="D512" s="696"/>
      <c r="E512" s="696"/>
      <c r="F512" s="696"/>
      <c r="G512" s="696"/>
      <c r="H512" s="696"/>
      <c r="I512" s="696"/>
      <c r="J512" s="696"/>
      <c r="K512" s="696"/>
      <c r="L512" s="696"/>
      <c r="M512" s="696"/>
      <c r="N512" s="696"/>
      <c r="O512" s="696"/>
      <c r="P512" s="696"/>
      <c r="Q512" s="696"/>
      <c r="R512" s="696"/>
      <c r="S512" s="696"/>
      <c r="T512" s="696"/>
      <c r="U512" s="696"/>
      <c r="V512" s="696"/>
      <c r="W512" s="696"/>
      <c r="X512" s="696"/>
      <c r="Y512" s="696"/>
      <c r="Z512" s="696"/>
    </row>
    <row r="513" spans="1:26" ht="12" customHeight="1">
      <c r="A513" s="696"/>
      <c r="B513" s="696"/>
      <c r="C513" s="696"/>
      <c r="D513" s="696"/>
      <c r="E513" s="696"/>
      <c r="F513" s="696"/>
      <c r="G513" s="696"/>
      <c r="H513" s="696"/>
      <c r="I513" s="696"/>
      <c r="J513" s="696"/>
      <c r="K513" s="696"/>
      <c r="L513" s="696"/>
      <c r="M513" s="696"/>
      <c r="N513" s="696"/>
      <c r="O513" s="696"/>
      <c r="P513" s="696"/>
      <c r="Q513" s="696"/>
      <c r="R513" s="696"/>
      <c r="S513" s="696"/>
      <c r="T513" s="696"/>
      <c r="U513" s="696"/>
      <c r="V513" s="696"/>
      <c r="W513" s="696"/>
      <c r="X513" s="696"/>
      <c r="Y513" s="696"/>
      <c r="Z513" s="696"/>
    </row>
    <row r="514" spans="1:26" ht="12" customHeight="1">
      <c r="A514" s="696"/>
      <c r="B514" s="696"/>
      <c r="C514" s="696"/>
      <c r="D514" s="696"/>
      <c r="E514" s="696"/>
      <c r="F514" s="696"/>
      <c r="G514" s="696"/>
      <c r="H514" s="696"/>
      <c r="I514" s="696"/>
      <c r="J514" s="696"/>
      <c r="K514" s="696"/>
      <c r="L514" s="696"/>
      <c r="M514" s="696"/>
      <c r="N514" s="696"/>
      <c r="O514" s="696"/>
      <c r="P514" s="696"/>
      <c r="Q514" s="696"/>
      <c r="R514" s="696"/>
      <c r="S514" s="696"/>
      <c r="T514" s="696"/>
      <c r="U514" s="696"/>
      <c r="V514" s="696"/>
      <c r="W514" s="696"/>
      <c r="X514" s="696"/>
      <c r="Y514" s="696"/>
      <c r="Z514" s="696"/>
    </row>
    <row r="515" spans="1:26" ht="12" customHeight="1">
      <c r="A515" s="696"/>
      <c r="B515" s="696"/>
      <c r="C515" s="696"/>
      <c r="D515" s="696"/>
      <c r="E515" s="696"/>
      <c r="F515" s="696"/>
      <c r="G515" s="696"/>
      <c r="H515" s="696"/>
      <c r="I515" s="696"/>
      <c r="J515" s="696"/>
      <c r="K515" s="696"/>
      <c r="L515" s="696"/>
      <c r="M515" s="696"/>
      <c r="N515" s="696"/>
      <c r="O515" s="696"/>
      <c r="P515" s="696"/>
      <c r="Q515" s="696"/>
      <c r="R515" s="696"/>
      <c r="S515" s="696"/>
      <c r="T515" s="696"/>
      <c r="U515" s="696"/>
      <c r="V515" s="696"/>
      <c r="W515" s="696"/>
      <c r="X515" s="696"/>
      <c r="Y515" s="696"/>
      <c r="Z515" s="696"/>
    </row>
    <row r="516" spans="1:26" ht="12" customHeight="1">
      <c r="A516" s="696"/>
      <c r="B516" s="696"/>
      <c r="C516" s="696"/>
      <c r="D516" s="696"/>
      <c r="E516" s="696"/>
      <c r="F516" s="696"/>
      <c r="G516" s="696"/>
      <c r="H516" s="696"/>
      <c r="I516" s="696"/>
      <c r="J516" s="696"/>
      <c r="K516" s="696"/>
      <c r="L516" s="696"/>
      <c r="M516" s="696"/>
      <c r="N516" s="696"/>
      <c r="O516" s="696"/>
      <c r="P516" s="696"/>
      <c r="Q516" s="696"/>
      <c r="R516" s="696"/>
      <c r="S516" s="696"/>
      <c r="T516" s="696"/>
      <c r="U516" s="696"/>
      <c r="V516" s="696"/>
      <c r="W516" s="696"/>
      <c r="X516" s="696"/>
      <c r="Y516" s="696"/>
      <c r="Z516" s="696"/>
    </row>
    <row r="517" spans="1:26" ht="12" customHeight="1">
      <c r="A517" s="696"/>
      <c r="B517" s="696"/>
      <c r="C517" s="696"/>
      <c r="D517" s="696"/>
      <c r="E517" s="696"/>
      <c r="F517" s="696"/>
      <c r="G517" s="696"/>
      <c r="H517" s="696"/>
      <c r="I517" s="696"/>
      <c r="J517" s="696"/>
      <c r="K517" s="696"/>
      <c r="L517" s="696"/>
      <c r="M517" s="696"/>
      <c r="N517" s="696"/>
      <c r="O517" s="696"/>
      <c r="P517" s="696"/>
      <c r="Q517" s="696"/>
      <c r="R517" s="696"/>
      <c r="S517" s="696"/>
      <c r="T517" s="696"/>
      <c r="U517" s="696"/>
      <c r="V517" s="696"/>
      <c r="W517" s="696"/>
      <c r="X517" s="696"/>
      <c r="Y517" s="696"/>
      <c r="Z517" s="696"/>
    </row>
    <row r="518" spans="1:26" ht="12" customHeight="1">
      <c r="A518" s="696"/>
      <c r="B518" s="696"/>
      <c r="C518" s="696"/>
      <c r="D518" s="696"/>
      <c r="E518" s="696"/>
      <c r="F518" s="696"/>
      <c r="G518" s="696"/>
      <c r="H518" s="696"/>
      <c r="I518" s="696"/>
      <c r="J518" s="696"/>
      <c r="K518" s="696"/>
      <c r="L518" s="696"/>
      <c r="M518" s="696"/>
      <c r="N518" s="696"/>
      <c r="O518" s="696"/>
      <c r="P518" s="696"/>
      <c r="Q518" s="696"/>
      <c r="R518" s="696"/>
      <c r="S518" s="696"/>
      <c r="T518" s="696"/>
      <c r="U518" s="696"/>
      <c r="V518" s="696"/>
      <c r="W518" s="696"/>
      <c r="X518" s="696"/>
      <c r="Y518" s="696"/>
      <c r="Z518" s="696"/>
    </row>
    <row r="519" spans="1:26" ht="12" customHeight="1">
      <c r="A519" s="696"/>
      <c r="B519" s="696"/>
      <c r="C519" s="696"/>
      <c r="D519" s="696"/>
      <c r="E519" s="696"/>
      <c r="F519" s="696"/>
      <c r="G519" s="696"/>
      <c r="H519" s="696"/>
      <c r="I519" s="696"/>
      <c r="J519" s="696"/>
      <c r="K519" s="696"/>
      <c r="L519" s="696"/>
      <c r="M519" s="696"/>
      <c r="N519" s="696"/>
      <c r="O519" s="696"/>
      <c r="P519" s="696"/>
      <c r="Q519" s="696"/>
      <c r="R519" s="696"/>
      <c r="S519" s="696"/>
      <c r="T519" s="696"/>
      <c r="U519" s="696"/>
      <c r="V519" s="696"/>
      <c r="W519" s="696"/>
      <c r="X519" s="696"/>
      <c r="Y519" s="696"/>
      <c r="Z519" s="696"/>
    </row>
    <row r="520" spans="1:26" ht="12" customHeight="1">
      <c r="A520" s="696"/>
      <c r="B520" s="696"/>
      <c r="C520" s="696"/>
      <c r="D520" s="696"/>
      <c r="E520" s="696"/>
      <c r="F520" s="696"/>
      <c r="G520" s="696"/>
      <c r="H520" s="696"/>
      <c r="I520" s="696"/>
      <c r="J520" s="696"/>
      <c r="K520" s="696"/>
      <c r="L520" s="696"/>
      <c r="M520" s="696"/>
      <c r="N520" s="696"/>
      <c r="O520" s="696"/>
      <c r="P520" s="696"/>
      <c r="Q520" s="696"/>
      <c r="R520" s="696"/>
      <c r="S520" s="696"/>
      <c r="T520" s="696"/>
      <c r="U520" s="696"/>
      <c r="V520" s="696"/>
      <c r="W520" s="696"/>
      <c r="X520" s="696"/>
      <c r="Y520" s="696"/>
      <c r="Z520" s="696"/>
    </row>
    <row r="521" spans="1:26" ht="12" customHeight="1">
      <c r="A521" s="696"/>
      <c r="B521" s="696"/>
      <c r="C521" s="696"/>
      <c r="D521" s="696"/>
      <c r="E521" s="696"/>
      <c r="F521" s="696"/>
      <c r="G521" s="696"/>
      <c r="H521" s="696"/>
      <c r="I521" s="696"/>
      <c r="J521" s="696"/>
      <c r="K521" s="696"/>
      <c r="L521" s="696"/>
      <c r="M521" s="696"/>
      <c r="N521" s="696"/>
      <c r="O521" s="696"/>
      <c r="P521" s="696"/>
      <c r="Q521" s="696"/>
      <c r="R521" s="696"/>
      <c r="S521" s="696"/>
      <c r="T521" s="696"/>
      <c r="U521" s="696"/>
      <c r="V521" s="696"/>
      <c r="W521" s="696"/>
      <c r="X521" s="696"/>
      <c r="Y521" s="696"/>
      <c r="Z521" s="696"/>
    </row>
    <row r="522" spans="1:26" ht="12" customHeight="1">
      <c r="A522" s="696"/>
      <c r="B522" s="696"/>
      <c r="C522" s="696"/>
      <c r="D522" s="696"/>
      <c r="E522" s="696"/>
      <c r="F522" s="696"/>
      <c r="G522" s="696"/>
      <c r="H522" s="696"/>
      <c r="I522" s="696"/>
      <c r="J522" s="696"/>
      <c r="K522" s="696"/>
      <c r="L522" s="696"/>
      <c r="M522" s="696"/>
      <c r="N522" s="696"/>
      <c r="O522" s="696"/>
      <c r="P522" s="696"/>
      <c r="Q522" s="696"/>
      <c r="R522" s="696"/>
      <c r="S522" s="696"/>
      <c r="T522" s="696"/>
      <c r="U522" s="696"/>
      <c r="V522" s="696"/>
      <c r="W522" s="696"/>
      <c r="X522" s="696"/>
      <c r="Y522" s="696"/>
      <c r="Z522" s="696"/>
    </row>
    <row r="523" spans="1:26" ht="12" customHeight="1">
      <c r="A523" s="696"/>
      <c r="B523" s="696"/>
      <c r="C523" s="696"/>
      <c r="D523" s="696"/>
      <c r="E523" s="696"/>
      <c r="F523" s="696"/>
      <c r="G523" s="696"/>
      <c r="H523" s="696"/>
      <c r="I523" s="696"/>
      <c r="J523" s="696"/>
      <c r="K523" s="696"/>
      <c r="L523" s="696"/>
      <c r="M523" s="696"/>
      <c r="N523" s="696"/>
      <c r="O523" s="696"/>
      <c r="P523" s="696"/>
      <c r="Q523" s="696"/>
      <c r="R523" s="696"/>
      <c r="S523" s="696"/>
      <c r="T523" s="696"/>
      <c r="U523" s="696"/>
      <c r="V523" s="696"/>
      <c r="W523" s="696"/>
      <c r="X523" s="696"/>
      <c r="Y523" s="696"/>
      <c r="Z523" s="696"/>
    </row>
    <row r="524" spans="1:26" ht="12" customHeight="1">
      <c r="A524" s="696"/>
      <c r="B524" s="696"/>
      <c r="C524" s="696"/>
      <c r="D524" s="696"/>
      <c r="E524" s="696"/>
      <c r="F524" s="696"/>
      <c r="G524" s="696"/>
      <c r="H524" s="696"/>
      <c r="I524" s="696"/>
      <c r="J524" s="696"/>
      <c r="K524" s="696"/>
      <c r="L524" s="696"/>
      <c r="M524" s="696"/>
      <c r="N524" s="696"/>
      <c r="O524" s="696"/>
      <c r="P524" s="696"/>
      <c r="Q524" s="696"/>
      <c r="R524" s="696"/>
      <c r="S524" s="696"/>
      <c r="T524" s="696"/>
      <c r="U524" s="696"/>
      <c r="V524" s="696"/>
      <c r="W524" s="696"/>
      <c r="X524" s="696"/>
      <c r="Y524" s="696"/>
      <c r="Z524" s="696"/>
    </row>
    <row r="525" spans="1:26" ht="12" customHeight="1">
      <c r="A525" s="696"/>
      <c r="B525" s="696"/>
      <c r="C525" s="696"/>
      <c r="D525" s="696"/>
      <c r="E525" s="696"/>
      <c r="F525" s="696"/>
      <c r="G525" s="696"/>
      <c r="H525" s="696"/>
      <c r="I525" s="696"/>
      <c r="J525" s="696"/>
      <c r="K525" s="696"/>
      <c r="L525" s="696"/>
      <c r="M525" s="696"/>
      <c r="N525" s="696"/>
      <c r="O525" s="696"/>
      <c r="P525" s="696"/>
      <c r="Q525" s="696"/>
      <c r="R525" s="696"/>
      <c r="S525" s="696"/>
      <c r="T525" s="696"/>
      <c r="U525" s="696"/>
      <c r="V525" s="696"/>
      <c r="W525" s="696"/>
      <c r="X525" s="696"/>
      <c r="Y525" s="696"/>
      <c r="Z525" s="696"/>
    </row>
    <row r="526" spans="1:26" ht="12" customHeight="1">
      <c r="A526" s="696"/>
      <c r="B526" s="696"/>
      <c r="C526" s="696"/>
      <c r="D526" s="696"/>
      <c r="E526" s="696"/>
      <c r="F526" s="696"/>
      <c r="G526" s="696"/>
      <c r="H526" s="696"/>
      <c r="I526" s="696"/>
      <c r="J526" s="696"/>
      <c r="K526" s="696"/>
      <c r="L526" s="696"/>
      <c r="M526" s="696"/>
      <c r="N526" s="696"/>
      <c r="O526" s="696"/>
      <c r="P526" s="696"/>
      <c r="Q526" s="696"/>
      <c r="R526" s="696"/>
      <c r="S526" s="696"/>
      <c r="T526" s="696"/>
      <c r="U526" s="696"/>
      <c r="V526" s="696"/>
      <c r="W526" s="696"/>
      <c r="X526" s="696"/>
      <c r="Y526" s="696"/>
      <c r="Z526" s="696"/>
    </row>
    <row r="527" spans="1:26" ht="12" customHeight="1">
      <c r="A527" s="696"/>
      <c r="B527" s="696"/>
      <c r="C527" s="696"/>
      <c r="D527" s="696"/>
      <c r="E527" s="696"/>
      <c r="F527" s="696"/>
      <c r="G527" s="696"/>
      <c r="H527" s="696"/>
      <c r="I527" s="696"/>
      <c r="J527" s="696"/>
      <c r="K527" s="696"/>
      <c r="L527" s="696"/>
      <c r="M527" s="696"/>
      <c r="N527" s="696"/>
      <c r="O527" s="696"/>
      <c r="P527" s="696"/>
      <c r="Q527" s="696"/>
      <c r="R527" s="696"/>
      <c r="S527" s="696"/>
      <c r="T527" s="696"/>
      <c r="U527" s="696"/>
      <c r="V527" s="696"/>
      <c r="W527" s="696"/>
      <c r="X527" s="696"/>
      <c r="Y527" s="696"/>
      <c r="Z527" s="696"/>
    </row>
    <row r="528" spans="1:26" ht="12" customHeight="1">
      <c r="A528" s="696"/>
      <c r="B528" s="696"/>
      <c r="C528" s="696"/>
      <c r="D528" s="696"/>
      <c r="E528" s="696"/>
      <c r="F528" s="696"/>
      <c r="G528" s="696"/>
      <c r="H528" s="696"/>
      <c r="I528" s="696"/>
      <c r="J528" s="696"/>
      <c r="K528" s="696"/>
      <c r="L528" s="696"/>
      <c r="M528" s="696"/>
      <c r="N528" s="696"/>
      <c r="O528" s="696"/>
      <c r="P528" s="696"/>
      <c r="Q528" s="696"/>
      <c r="R528" s="696"/>
      <c r="S528" s="696"/>
      <c r="T528" s="696"/>
      <c r="U528" s="696"/>
      <c r="V528" s="696"/>
      <c r="W528" s="696"/>
      <c r="X528" s="696"/>
      <c r="Y528" s="696"/>
      <c r="Z528" s="696"/>
    </row>
    <row r="529" spans="1:26" ht="12" customHeight="1">
      <c r="A529" s="696"/>
      <c r="B529" s="696"/>
      <c r="C529" s="696"/>
      <c r="D529" s="696"/>
      <c r="E529" s="696"/>
      <c r="F529" s="696"/>
      <c r="G529" s="696"/>
      <c r="H529" s="696"/>
      <c r="I529" s="696"/>
      <c r="J529" s="696"/>
      <c r="K529" s="696"/>
      <c r="L529" s="696"/>
      <c r="M529" s="696"/>
      <c r="N529" s="696"/>
      <c r="O529" s="696"/>
      <c r="P529" s="696"/>
      <c r="Q529" s="696"/>
      <c r="R529" s="696"/>
      <c r="S529" s="696"/>
      <c r="T529" s="696"/>
      <c r="U529" s="696"/>
      <c r="V529" s="696"/>
      <c r="W529" s="696"/>
      <c r="X529" s="696"/>
      <c r="Y529" s="696"/>
      <c r="Z529" s="696"/>
    </row>
    <row r="530" spans="1:26" ht="12" customHeight="1">
      <c r="A530" s="696"/>
      <c r="B530" s="696"/>
      <c r="C530" s="696"/>
      <c r="D530" s="696"/>
      <c r="E530" s="696"/>
      <c r="F530" s="696"/>
      <c r="G530" s="696"/>
      <c r="H530" s="696"/>
      <c r="I530" s="696"/>
      <c r="J530" s="696"/>
      <c r="K530" s="696"/>
      <c r="L530" s="696"/>
      <c r="M530" s="696"/>
      <c r="N530" s="696"/>
      <c r="O530" s="696"/>
      <c r="P530" s="696"/>
      <c r="Q530" s="696"/>
      <c r="R530" s="696"/>
      <c r="S530" s="696"/>
      <c r="T530" s="696"/>
      <c r="U530" s="696"/>
      <c r="V530" s="696"/>
      <c r="W530" s="696"/>
      <c r="X530" s="696"/>
      <c r="Y530" s="696"/>
      <c r="Z530" s="696"/>
    </row>
    <row r="531" spans="1:26" ht="12" customHeight="1">
      <c r="A531" s="696"/>
      <c r="B531" s="696"/>
      <c r="C531" s="696"/>
      <c r="D531" s="696"/>
      <c r="E531" s="696"/>
      <c r="F531" s="696"/>
      <c r="G531" s="696"/>
      <c r="H531" s="696"/>
      <c r="I531" s="696"/>
      <c r="J531" s="696"/>
      <c r="K531" s="696"/>
      <c r="L531" s="696"/>
      <c r="M531" s="696"/>
      <c r="N531" s="696"/>
      <c r="O531" s="696"/>
      <c r="P531" s="696"/>
      <c r="Q531" s="696"/>
      <c r="R531" s="696"/>
      <c r="S531" s="696"/>
      <c r="T531" s="696"/>
      <c r="U531" s="696"/>
      <c r="V531" s="696"/>
      <c r="W531" s="696"/>
      <c r="X531" s="696"/>
      <c r="Y531" s="696"/>
      <c r="Z531" s="696"/>
    </row>
    <row r="532" spans="1:26" ht="12" customHeight="1">
      <c r="A532" s="696"/>
      <c r="B532" s="696"/>
      <c r="C532" s="696"/>
      <c r="D532" s="696"/>
      <c r="E532" s="696"/>
      <c r="F532" s="696"/>
      <c r="G532" s="696"/>
      <c r="H532" s="696"/>
      <c r="I532" s="696"/>
      <c r="J532" s="696"/>
      <c r="K532" s="696"/>
      <c r="L532" s="696"/>
      <c r="M532" s="696"/>
      <c r="N532" s="696"/>
      <c r="O532" s="696"/>
      <c r="P532" s="696"/>
      <c r="Q532" s="696"/>
      <c r="R532" s="696"/>
      <c r="S532" s="696"/>
      <c r="T532" s="696"/>
      <c r="U532" s="696"/>
      <c r="V532" s="696"/>
      <c r="W532" s="696"/>
      <c r="X532" s="696"/>
      <c r="Y532" s="696"/>
      <c r="Z532" s="696"/>
    </row>
    <row r="533" spans="1:26" ht="12" customHeight="1">
      <c r="A533" s="696"/>
      <c r="B533" s="696"/>
      <c r="C533" s="696"/>
      <c r="D533" s="696"/>
      <c r="E533" s="696"/>
      <c r="F533" s="696"/>
      <c r="G533" s="696"/>
      <c r="H533" s="696"/>
      <c r="I533" s="696"/>
      <c r="J533" s="696"/>
      <c r="K533" s="696"/>
      <c r="L533" s="696"/>
      <c r="M533" s="696"/>
      <c r="N533" s="696"/>
      <c r="O533" s="696"/>
      <c r="P533" s="696"/>
      <c r="Q533" s="696"/>
      <c r="R533" s="696"/>
      <c r="S533" s="696"/>
      <c r="T533" s="696"/>
      <c r="U533" s="696"/>
      <c r="V533" s="696"/>
      <c r="W533" s="696"/>
      <c r="X533" s="696"/>
      <c r="Y533" s="696"/>
      <c r="Z533" s="696"/>
    </row>
    <row r="534" spans="1:26" ht="12" customHeight="1">
      <c r="A534" s="696"/>
      <c r="B534" s="696"/>
      <c r="C534" s="696"/>
      <c r="D534" s="696"/>
      <c r="E534" s="696"/>
      <c r="F534" s="696"/>
      <c r="G534" s="696"/>
      <c r="H534" s="696"/>
      <c r="I534" s="696"/>
      <c r="J534" s="696"/>
      <c r="K534" s="696"/>
      <c r="L534" s="696"/>
      <c r="M534" s="696"/>
      <c r="N534" s="696"/>
      <c r="O534" s="696"/>
      <c r="P534" s="696"/>
      <c r="Q534" s="696"/>
      <c r="R534" s="696"/>
      <c r="S534" s="696"/>
      <c r="T534" s="696"/>
      <c r="U534" s="696"/>
      <c r="V534" s="696"/>
      <c r="W534" s="696"/>
      <c r="X534" s="696"/>
      <c r="Y534" s="696"/>
      <c r="Z534" s="696"/>
    </row>
    <row r="535" spans="1:26" ht="12" customHeight="1">
      <c r="A535" s="696"/>
      <c r="B535" s="696"/>
      <c r="C535" s="696"/>
      <c r="D535" s="696"/>
      <c r="E535" s="696"/>
      <c r="F535" s="696"/>
      <c r="G535" s="696"/>
      <c r="H535" s="696"/>
      <c r="I535" s="696"/>
      <c r="J535" s="696"/>
      <c r="K535" s="696"/>
      <c r="L535" s="696"/>
      <c r="M535" s="696"/>
      <c r="N535" s="696"/>
      <c r="O535" s="696"/>
      <c r="P535" s="696"/>
      <c r="Q535" s="696"/>
      <c r="R535" s="696"/>
      <c r="S535" s="696"/>
      <c r="T535" s="696"/>
      <c r="U535" s="696"/>
      <c r="V535" s="696"/>
      <c r="W535" s="696"/>
      <c r="X535" s="696"/>
      <c r="Y535" s="696"/>
      <c r="Z535" s="696"/>
    </row>
    <row r="536" spans="1:26" ht="12" customHeight="1">
      <c r="A536" s="696"/>
      <c r="B536" s="696"/>
      <c r="C536" s="696"/>
      <c r="D536" s="696"/>
      <c r="E536" s="696"/>
      <c r="F536" s="696"/>
      <c r="G536" s="696"/>
      <c r="H536" s="696"/>
      <c r="I536" s="696"/>
      <c r="J536" s="696"/>
      <c r="K536" s="696"/>
      <c r="L536" s="696"/>
      <c r="M536" s="696"/>
      <c r="N536" s="696"/>
      <c r="O536" s="696"/>
      <c r="P536" s="696"/>
      <c r="Q536" s="696"/>
      <c r="R536" s="696"/>
      <c r="S536" s="696"/>
      <c r="T536" s="696"/>
      <c r="U536" s="696"/>
      <c r="V536" s="696"/>
      <c r="W536" s="696"/>
      <c r="X536" s="696"/>
      <c r="Y536" s="696"/>
      <c r="Z536" s="696"/>
    </row>
    <row r="537" spans="1:26" ht="12" customHeight="1">
      <c r="A537" s="696"/>
      <c r="B537" s="696"/>
      <c r="C537" s="696"/>
      <c r="D537" s="696"/>
      <c r="E537" s="696"/>
      <c r="F537" s="696"/>
      <c r="G537" s="696"/>
      <c r="H537" s="696"/>
      <c r="I537" s="696"/>
      <c r="J537" s="696"/>
      <c r="K537" s="696"/>
      <c r="L537" s="696"/>
      <c r="M537" s="696"/>
      <c r="N537" s="696"/>
      <c r="O537" s="696"/>
      <c r="P537" s="696"/>
      <c r="Q537" s="696"/>
      <c r="R537" s="696"/>
      <c r="S537" s="696"/>
      <c r="T537" s="696"/>
      <c r="U537" s="696"/>
      <c r="V537" s="696"/>
      <c r="W537" s="696"/>
      <c r="X537" s="696"/>
      <c r="Y537" s="696"/>
      <c r="Z537" s="696"/>
    </row>
    <row r="538" spans="1:26" ht="12" customHeight="1">
      <c r="A538" s="696"/>
      <c r="B538" s="696"/>
      <c r="C538" s="696"/>
      <c r="D538" s="696"/>
      <c r="E538" s="696"/>
      <c r="F538" s="696"/>
      <c r="G538" s="696"/>
      <c r="H538" s="696"/>
      <c r="I538" s="696"/>
      <c r="J538" s="696"/>
      <c r="K538" s="696"/>
      <c r="L538" s="696"/>
      <c r="M538" s="696"/>
      <c r="N538" s="696"/>
      <c r="O538" s="696"/>
      <c r="P538" s="696"/>
      <c r="Q538" s="696"/>
      <c r="R538" s="696"/>
      <c r="S538" s="696"/>
      <c r="T538" s="696"/>
      <c r="U538" s="696"/>
      <c r="V538" s="696"/>
      <c r="W538" s="696"/>
      <c r="X538" s="696"/>
      <c r="Y538" s="696"/>
      <c r="Z538" s="696"/>
    </row>
    <row r="539" spans="1:26" ht="12" customHeight="1">
      <c r="A539" s="696"/>
      <c r="B539" s="696"/>
      <c r="C539" s="696"/>
      <c r="D539" s="696"/>
      <c r="E539" s="696"/>
      <c r="F539" s="696"/>
      <c r="G539" s="696"/>
      <c r="H539" s="696"/>
      <c r="I539" s="696"/>
      <c r="J539" s="696"/>
      <c r="K539" s="696"/>
      <c r="L539" s="696"/>
      <c r="M539" s="696"/>
      <c r="N539" s="696"/>
      <c r="O539" s="696"/>
      <c r="P539" s="696"/>
      <c r="Q539" s="696"/>
      <c r="R539" s="696"/>
      <c r="S539" s="696"/>
      <c r="T539" s="696"/>
      <c r="U539" s="696"/>
      <c r="V539" s="696"/>
      <c r="W539" s="696"/>
      <c r="X539" s="696"/>
      <c r="Y539" s="696"/>
      <c r="Z539" s="696"/>
    </row>
    <row r="540" spans="1:26" ht="12" customHeight="1">
      <c r="A540" s="696"/>
      <c r="B540" s="696"/>
      <c r="C540" s="696"/>
      <c r="D540" s="696"/>
      <c r="E540" s="696"/>
      <c r="F540" s="696"/>
      <c r="G540" s="696"/>
      <c r="H540" s="696"/>
      <c r="I540" s="696"/>
      <c r="J540" s="696"/>
      <c r="K540" s="696"/>
      <c r="L540" s="696"/>
      <c r="M540" s="696"/>
      <c r="N540" s="696"/>
      <c r="O540" s="696"/>
      <c r="P540" s="696"/>
      <c r="Q540" s="696"/>
      <c r="R540" s="696"/>
      <c r="S540" s="696"/>
      <c r="T540" s="696"/>
      <c r="U540" s="696"/>
      <c r="V540" s="696"/>
      <c r="W540" s="696"/>
      <c r="X540" s="696"/>
      <c r="Y540" s="696"/>
      <c r="Z540" s="696"/>
    </row>
    <row r="541" spans="1:26" ht="12" customHeight="1">
      <c r="A541" s="696"/>
      <c r="B541" s="696"/>
      <c r="C541" s="696"/>
      <c r="D541" s="696"/>
      <c r="E541" s="696"/>
      <c r="F541" s="696"/>
      <c r="G541" s="696"/>
      <c r="H541" s="696"/>
      <c r="I541" s="696"/>
      <c r="J541" s="696"/>
      <c r="K541" s="696"/>
      <c r="L541" s="696"/>
      <c r="M541" s="696"/>
      <c r="N541" s="696"/>
      <c r="O541" s="696"/>
      <c r="P541" s="696"/>
      <c r="Q541" s="696"/>
      <c r="R541" s="696"/>
      <c r="S541" s="696"/>
      <c r="T541" s="696"/>
      <c r="U541" s="696"/>
      <c r="V541" s="696"/>
      <c r="W541" s="696"/>
      <c r="X541" s="696"/>
      <c r="Y541" s="696"/>
      <c r="Z541" s="696"/>
    </row>
    <row r="542" spans="1:26" ht="12" customHeight="1">
      <c r="A542" s="696"/>
      <c r="B542" s="696"/>
      <c r="C542" s="696"/>
      <c r="D542" s="696"/>
      <c r="E542" s="696"/>
      <c r="F542" s="696"/>
      <c r="G542" s="696"/>
      <c r="H542" s="696"/>
      <c r="I542" s="696"/>
      <c r="J542" s="696"/>
      <c r="K542" s="696"/>
      <c r="L542" s="696"/>
      <c r="M542" s="696"/>
      <c r="N542" s="696"/>
      <c r="O542" s="696"/>
      <c r="P542" s="696"/>
      <c r="Q542" s="696"/>
      <c r="R542" s="696"/>
      <c r="S542" s="696"/>
      <c r="T542" s="696"/>
      <c r="U542" s="696"/>
      <c r="V542" s="696"/>
      <c r="W542" s="696"/>
      <c r="X542" s="696"/>
      <c r="Y542" s="696"/>
      <c r="Z542" s="696"/>
    </row>
    <row r="543" spans="1:26" ht="12" customHeight="1">
      <c r="A543" s="696"/>
      <c r="B543" s="696"/>
      <c r="C543" s="696"/>
      <c r="D543" s="696"/>
      <c r="E543" s="696"/>
      <c r="F543" s="696"/>
      <c r="G543" s="696"/>
      <c r="H543" s="696"/>
      <c r="I543" s="696"/>
      <c r="J543" s="696"/>
      <c r="K543" s="696"/>
      <c r="L543" s="696"/>
      <c r="M543" s="696"/>
      <c r="N543" s="696"/>
      <c r="O543" s="696"/>
      <c r="P543" s="696"/>
      <c r="Q543" s="696"/>
      <c r="R543" s="696"/>
      <c r="S543" s="696"/>
      <c r="T543" s="696"/>
      <c r="U543" s="696"/>
      <c r="V543" s="696"/>
      <c r="W543" s="696"/>
      <c r="X543" s="696"/>
      <c r="Y543" s="696"/>
      <c r="Z543" s="696"/>
    </row>
    <row r="544" spans="1:26" ht="12" customHeight="1">
      <c r="A544" s="696"/>
      <c r="B544" s="696"/>
      <c r="C544" s="696"/>
      <c r="D544" s="696"/>
      <c r="E544" s="696"/>
      <c r="F544" s="696"/>
      <c r="G544" s="696"/>
      <c r="H544" s="696"/>
      <c r="I544" s="696"/>
      <c r="J544" s="696"/>
      <c r="K544" s="696"/>
      <c r="L544" s="696"/>
      <c r="M544" s="696"/>
      <c r="N544" s="696"/>
      <c r="O544" s="696"/>
      <c r="P544" s="696"/>
      <c r="Q544" s="696"/>
      <c r="R544" s="696"/>
      <c r="S544" s="696"/>
      <c r="T544" s="696"/>
      <c r="U544" s="696"/>
      <c r="V544" s="696"/>
      <c r="W544" s="696"/>
      <c r="X544" s="696"/>
      <c r="Y544" s="696"/>
      <c r="Z544" s="696"/>
    </row>
    <row r="545" spans="1:26" ht="12" customHeight="1">
      <c r="A545" s="696"/>
      <c r="B545" s="696"/>
      <c r="C545" s="696"/>
      <c r="D545" s="696"/>
      <c r="E545" s="696"/>
      <c r="F545" s="696"/>
      <c r="G545" s="696"/>
      <c r="H545" s="696"/>
      <c r="I545" s="696"/>
      <c r="J545" s="696"/>
      <c r="K545" s="696"/>
      <c r="L545" s="696"/>
      <c r="M545" s="696"/>
      <c r="N545" s="696"/>
      <c r="O545" s="696"/>
      <c r="P545" s="696"/>
      <c r="Q545" s="696"/>
      <c r="R545" s="696"/>
      <c r="S545" s="696"/>
      <c r="T545" s="696"/>
      <c r="U545" s="696"/>
      <c r="V545" s="696"/>
      <c r="W545" s="696"/>
      <c r="X545" s="696"/>
      <c r="Y545" s="696"/>
      <c r="Z545" s="696"/>
    </row>
    <row r="546" spans="1:26" ht="12" customHeight="1">
      <c r="A546" s="696"/>
      <c r="B546" s="696"/>
      <c r="C546" s="696"/>
      <c r="D546" s="696"/>
      <c r="E546" s="696"/>
      <c r="F546" s="696"/>
      <c r="G546" s="696"/>
      <c r="H546" s="696"/>
      <c r="I546" s="696"/>
      <c r="J546" s="696"/>
      <c r="K546" s="696"/>
      <c r="L546" s="696"/>
      <c r="M546" s="696"/>
      <c r="N546" s="696"/>
      <c r="O546" s="696"/>
      <c r="P546" s="696"/>
      <c r="Q546" s="696"/>
      <c r="R546" s="696"/>
      <c r="S546" s="696"/>
      <c r="T546" s="696"/>
      <c r="U546" s="696"/>
      <c r="V546" s="696"/>
      <c r="W546" s="696"/>
      <c r="X546" s="696"/>
      <c r="Y546" s="696"/>
      <c r="Z546" s="696"/>
    </row>
    <row r="547" spans="1:26" ht="12" customHeight="1">
      <c r="A547" s="696"/>
      <c r="B547" s="696"/>
      <c r="C547" s="696"/>
      <c r="D547" s="696"/>
      <c r="E547" s="696"/>
      <c r="F547" s="696"/>
      <c r="G547" s="696"/>
      <c r="H547" s="696"/>
      <c r="I547" s="696"/>
      <c r="J547" s="696"/>
      <c r="K547" s="696"/>
      <c r="L547" s="696"/>
      <c r="M547" s="696"/>
      <c r="N547" s="696"/>
      <c r="O547" s="696"/>
      <c r="P547" s="696"/>
      <c r="Q547" s="696"/>
      <c r="R547" s="696"/>
      <c r="S547" s="696"/>
      <c r="T547" s="696"/>
      <c r="U547" s="696"/>
      <c r="V547" s="696"/>
      <c r="W547" s="696"/>
      <c r="X547" s="696"/>
      <c r="Y547" s="696"/>
      <c r="Z547" s="696"/>
    </row>
    <row r="548" spans="1:26" ht="12" customHeight="1">
      <c r="A548" s="696"/>
      <c r="B548" s="696"/>
      <c r="C548" s="696"/>
      <c r="D548" s="696"/>
      <c r="E548" s="696"/>
      <c r="F548" s="696"/>
      <c r="G548" s="696"/>
      <c r="H548" s="696"/>
      <c r="I548" s="696"/>
      <c r="J548" s="696"/>
      <c r="K548" s="696"/>
      <c r="L548" s="696"/>
      <c r="M548" s="696"/>
      <c r="N548" s="696"/>
      <c r="O548" s="696"/>
      <c r="P548" s="696"/>
      <c r="Q548" s="696"/>
      <c r="R548" s="696"/>
      <c r="S548" s="696"/>
      <c r="T548" s="696"/>
      <c r="U548" s="696"/>
      <c r="V548" s="696"/>
      <c r="W548" s="696"/>
      <c r="X548" s="696"/>
      <c r="Y548" s="696"/>
      <c r="Z548" s="696"/>
    </row>
    <row r="549" spans="1:26" ht="12" customHeight="1">
      <c r="A549" s="696"/>
      <c r="B549" s="696"/>
      <c r="C549" s="696"/>
      <c r="D549" s="696"/>
      <c r="E549" s="696"/>
      <c r="F549" s="696"/>
      <c r="G549" s="696"/>
      <c r="H549" s="696"/>
      <c r="I549" s="696"/>
      <c r="J549" s="696"/>
      <c r="K549" s="696"/>
      <c r="L549" s="696"/>
      <c r="M549" s="696"/>
      <c r="N549" s="696"/>
      <c r="O549" s="696"/>
      <c r="P549" s="696"/>
      <c r="Q549" s="696"/>
      <c r="R549" s="696"/>
      <c r="S549" s="696"/>
      <c r="T549" s="696"/>
      <c r="U549" s="696"/>
      <c r="V549" s="696"/>
      <c r="W549" s="696"/>
      <c r="X549" s="696"/>
      <c r="Y549" s="696"/>
      <c r="Z549" s="696"/>
    </row>
    <row r="550" spans="1:26" ht="12" customHeight="1">
      <c r="A550" s="696"/>
      <c r="B550" s="696"/>
      <c r="C550" s="696"/>
      <c r="D550" s="696"/>
      <c r="E550" s="696"/>
      <c r="F550" s="696"/>
      <c r="G550" s="696"/>
      <c r="H550" s="696"/>
      <c r="I550" s="696"/>
      <c r="J550" s="696"/>
      <c r="K550" s="696"/>
      <c r="L550" s="696"/>
      <c r="M550" s="696"/>
      <c r="N550" s="696"/>
      <c r="O550" s="696"/>
      <c r="P550" s="696"/>
      <c r="Q550" s="696"/>
      <c r="R550" s="696"/>
      <c r="S550" s="696"/>
      <c r="T550" s="696"/>
      <c r="U550" s="696"/>
      <c r="V550" s="696"/>
      <c r="W550" s="696"/>
      <c r="X550" s="696"/>
      <c r="Y550" s="696"/>
      <c r="Z550" s="696"/>
    </row>
    <row r="551" spans="1:26" ht="12" customHeight="1">
      <c r="A551" s="696"/>
      <c r="B551" s="696"/>
      <c r="C551" s="696"/>
      <c r="D551" s="696"/>
      <c r="E551" s="696"/>
      <c r="F551" s="696"/>
      <c r="G551" s="696"/>
      <c r="H551" s="696"/>
      <c r="I551" s="696"/>
      <c r="J551" s="696"/>
      <c r="K551" s="696"/>
      <c r="L551" s="696"/>
      <c r="M551" s="696"/>
      <c r="N551" s="696"/>
      <c r="O551" s="696"/>
      <c r="P551" s="696"/>
      <c r="Q551" s="696"/>
      <c r="R551" s="696"/>
      <c r="S551" s="696"/>
      <c r="T551" s="696"/>
      <c r="U551" s="696"/>
      <c r="V551" s="696"/>
      <c r="W551" s="696"/>
      <c r="X551" s="696"/>
      <c r="Y551" s="696"/>
      <c r="Z551" s="696"/>
    </row>
    <row r="552" spans="1:26" ht="12" customHeight="1">
      <c r="A552" s="696"/>
      <c r="B552" s="696"/>
      <c r="C552" s="696"/>
      <c r="D552" s="696"/>
      <c r="E552" s="696"/>
      <c r="F552" s="696"/>
      <c r="G552" s="696"/>
      <c r="H552" s="696"/>
      <c r="I552" s="696"/>
      <c r="J552" s="696"/>
      <c r="K552" s="696"/>
      <c r="L552" s="696"/>
      <c r="M552" s="696"/>
      <c r="N552" s="696"/>
      <c r="O552" s="696"/>
      <c r="P552" s="696"/>
      <c r="Q552" s="696"/>
      <c r="R552" s="696"/>
      <c r="S552" s="696"/>
      <c r="T552" s="696"/>
      <c r="U552" s="696"/>
      <c r="V552" s="696"/>
      <c r="W552" s="696"/>
      <c r="X552" s="696"/>
      <c r="Y552" s="696"/>
      <c r="Z552" s="696"/>
    </row>
    <row r="553" spans="1:26" ht="12" customHeight="1">
      <c r="A553" s="696"/>
      <c r="B553" s="696"/>
      <c r="C553" s="696"/>
      <c r="D553" s="696"/>
      <c r="E553" s="696"/>
      <c r="F553" s="696"/>
      <c r="G553" s="696"/>
      <c r="H553" s="696"/>
      <c r="I553" s="696"/>
      <c r="J553" s="696"/>
      <c r="K553" s="696"/>
      <c r="L553" s="696"/>
      <c r="M553" s="696"/>
      <c r="N553" s="696"/>
      <c r="O553" s="696"/>
      <c r="P553" s="696"/>
      <c r="Q553" s="696"/>
      <c r="R553" s="696"/>
      <c r="S553" s="696"/>
      <c r="T553" s="696"/>
      <c r="U553" s="696"/>
      <c r="V553" s="696"/>
      <c r="W553" s="696"/>
      <c r="X553" s="696"/>
      <c r="Y553" s="696"/>
      <c r="Z553" s="696"/>
    </row>
    <row r="554" spans="1:26" ht="12" customHeight="1">
      <c r="A554" s="696"/>
      <c r="B554" s="696"/>
      <c r="C554" s="696"/>
      <c r="D554" s="696"/>
      <c r="E554" s="696"/>
      <c r="F554" s="696"/>
      <c r="G554" s="696"/>
      <c r="H554" s="696"/>
      <c r="I554" s="696"/>
      <c r="J554" s="696"/>
      <c r="K554" s="696"/>
      <c r="L554" s="696"/>
      <c r="M554" s="696"/>
      <c r="N554" s="696"/>
      <c r="O554" s="696"/>
      <c r="P554" s="696"/>
      <c r="Q554" s="696"/>
      <c r="R554" s="696"/>
      <c r="S554" s="696"/>
      <c r="T554" s="696"/>
      <c r="U554" s="696"/>
      <c r="V554" s="696"/>
      <c r="W554" s="696"/>
      <c r="X554" s="696"/>
      <c r="Y554" s="696"/>
      <c r="Z554" s="696"/>
    </row>
    <row r="555" spans="1:26" ht="12" customHeight="1">
      <c r="A555" s="696"/>
      <c r="B555" s="696"/>
      <c r="C555" s="696"/>
      <c r="D555" s="696"/>
      <c r="E555" s="696"/>
      <c r="F555" s="696"/>
      <c r="G555" s="696"/>
      <c r="H555" s="696"/>
      <c r="I555" s="696"/>
      <c r="J555" s="696"/>
      <c r="K555" s="696"/>
      <c r="L555" s="696"/>
      <c r="M555" s="696"/>
      <c r="N555" s="696"/>
      <c r="O555" s="696"/>
      <c r="P555" s="696"/>
      <c r="Q555" s="696"/>
      <c r="R555" s="696"/>
      <c r="S555" s="696"/>
      <c r="T555" s="696"/>
      <c r="U555" s="696"/>
      <c r="V555" s="696"/>
      <c r="W555" s="696"/>
      <c r="X555" s="696"/>
      <c r="Y555" s="696"/>
      <c r="Z555" s="696"/>
    </row>
    <row r="556" spans="1:26" ht="12" customHeight="1">
      <c r="A556" s="696"/>
      <c r="B556" s="696"/>
      <c r="C556" s="696"/>
      <c r="D556" s="696"/>
      <c r="E556" s="696"/>
      <c r="F556" s="696"/>
      <c r="G556" s="696"/>
      <c r="H556" s="696"/>
      <c r="I556" s="696"/>
      <c r="J556" s="696"/>
      <c r="K556" s="696"/>
      <c r="L556" s="696"/>
      <c r="M556" s="696"/>
      <c r="N556" s="696"/>
      <c r="O556" s="696"/>
      <c r="P556" s="696"/>
      <c r="Q556" s="696"/>
      <c r="R556" s="696"/>
      <c r="S556" s="696"/>
      <c r="T556" s="696"/>
      <c r="U556" s="696"/>
      <c r="V556" s="696"/>
      <c r="W556" s="696"/>
      <c r="X556" s="696"/>
      <c r="Y556" s="696"/>
      <c r="Z556" s="696"/>
    </row>
    <row r="557" spans="1:26" ht="12" customHeight="1">
      <c r="A557" s="696"/>
      <c r="B557" s="696"/>
      <c r="C557" s="696"/>
      <c r="D557" s="696"/>
      <c r="E557" s="696"/>
      <c r="F557" s="696"/>
      <c r="G557" s="696"/>
      <c r="H557" s="696"/>
      <c r="I557" s="696"/>
      <c r="J557" s="696"/>
      <c r="K557" s="696"/>
      <c r="L557" s="696"/>
      <c r="M557" s="696"/>
      <c r="N557" s="696"/>
      <c r="O557" s="696"/>
      <c r="P557" s="696"/>
      <c r="Q557" s="696"/>
      <c r="R557" s="696"/>
      <c r="S557" s="696"/>
      <c r="T557" s="696"/>
      <c r="U557" s="696"/>
      <c r="V557" s="696"/>
      <c r="W557" s="696"/>
      <c r="X557" s="696"/>
      <c r="Y557" s="696"/>
      <c r="Z557" s="696"/>
    </row>
    <row r="558" spans="1:26" ht="12" customHeight="1">
      <c r="A558" s="696"/>
      <c r="B558" s="696"/>
      <c r="C558" s="696"/>
      <c r="D558" s="696"/>
      <c r="E558" s="696"/>
      <c r="F558" s="696"/>
      <c r="G558" s="696"/>
      <c r="H558" s="696"/>
      <c r="I558" s="696"/>
      <c r="J558" s="696"/>
      <c r="K558" s="696"/>
      <c r="L558" s="696"/>
      <c r="M558" s="696"/>
      <c r="N558" s="696"/>
      <c r="O558" s="696"/>
      <c r="P558" s="696"/>
      <c r="Q558" s="696"/>
      <c r="R558" s="696"/>
      <c r="S558" s="696"/>
      <c r="T558" s="696"/>
      <c r="U558" s="696"/>
      <c r="V558" s="696"/>
      <c r="W558" s="696"/>
      <c r="X558" s="696"/>
      <c r="Y558" s="696"/>
      <c r="Z558" s="696"/>
    </row>
    <row r="559" spans="1:26" ht="12" customHeight="1">
      <c r="A559" s="696"/>
      <c r="B559" s="696"/>
      <c r="C559" s="696"/>
      <c r="D559" s="696"/>
      <c r="E559" s="696"/>
      <c r="F559" s="696"/>
      <c r="G559" s="696"/>
      <c r="H559" s="696"/>
      <c r="I559" s="696"/>
      <c r="J559" s="696"/>
      <c r="K559" s="696"/>
      <c r="L559" s="696"/>
      <c r="M559" s="696"/>
      <c r="N559" s="696"/>
      <c r="O559" s="696"/>
      <c r="P559" s="696"/>
      <c r="Q559" s="696"/>
      <c r="R559" s="696"/>
      <c r="S559" s="696"/>
      <c r="T559" s="696"/>
      <c r="U559" s="696"/>
      <c r="V559" s="696"/>
      <c r="W559" s="696"/>
      <c r="X559" s="696"/>
      <c r="Y559" s="696"/>
      <c r="Z559" s="696"/>
    </row>
    <row r="560" spans="1:26" ht="12" customHeight="1">
      <c r="A560" s="696"/>
      <c r="B560" s="696"/>
      <c r="C560" s="696"/>
      <c r="D560" s="696"/>
      <c r="E560" s="696"/>
      <c r="F560" s="696"/>
      <c r="G560" s="696"/>
      <c r="H560" s="696"/>
      <c r="I560" s="696"/>
      <c r="J560" s="696"/>
      <c r="K560" s="696"/>
      <c r="L560" s="696"/>
      <c r="M560" s="696"/>
      <c r="N560" s="696"/>
      <c r="O560" s="696"/>
      <c r="P560" s="696"/>
      <c r="Q560" s="696"/>
      <c r="R560" s="696"/>
      <c r="S560" s="696"/>
      <c r="T560" s="696"/>
      <c r="U560" s="696"/>
      <c r="V560" s="696"/>
      <c r="W560" s="696"/>
      <c r="X560" s="696"/>
      <c r="Y560" s="696"/>
      <c r="Z560" s="696"/>
    </row>
    <row r="561" spans="1:26" ht="12" customHeight="1">
      <c r="A561" s="696"/>
      <c r="B561" s="696"/>
      <c r="C561" s="696"/>
      <c r="D561" s="696"/>
      <c r="E561" s="696"/>
      <c r="F561" s="696"/>
      <c r="G561" s="696"/>
      <c r="H561" s="696"/>
      <c r="I561" s="696"/>
      <c r="J561" s="696"/>
      <c r="K561" s="696"/>
      <c r="L561" s="696"/>
      <c r="M561" s="696"/>
      <c r="N561" s="696"/>
      <c r="O561" s="696"/>
      <c r="P561" s="696"/>
      <c r="Q561" s="696"/>
      <c r="R561" s="696"/>
      <c r="S561" s="696"/>
      <c r="T561" s="696"/>
      <c r="U561" s="696"/>
      <c r="V561" s="696"/>
      <c r="W561" s="696"/>
      <c r="X561" s="696"/>
      <c r="Y561" s="696"/>
      <c r="Z561" s="696"/>
    </row>
    <row r="562" spans="1:26" ht="12" customHeight="1">
      <c r="A562" s="696"/>
      <c r="B562" s="696"/>
      <c r="C562" s="696"/>
      <c r="D562" s="696"/>
      <c r="E562" s="696"/>
      <c r="F562" s="696"/>
      <c r="G562" s="696"/>
      <c r="H562" s="696"/>
      <c r="I562" s="696"/>
      <c r="J562" s="696"/>
      <c r="K562" s="696"/>
      <c r="L562" s="696"/>
      <c r="M562" s="696"/>
      <c r="N562" s="696"/>
      <c r="O562" s="696"/>
      <c r="P562" s="696"/>
      <c r="Q562" s="696"/>
      <c r="R562" s="696"/>
      <c r="S562" s="696"/>
      <c r="T562" s="696"/>
      <c r="U562" s="696"/>
      <c r="V562" s="696"/>
      <c r="W562" s="696"/>
      <c r="X562" s="696"/>
      <c r="Y562" s="696"/>
      <c r="Z562" s="696"/>
    </row>
    <row r="563" spans="1:26" ht="12" customHeight="1">
      <c r="A563" s="696"/>
      <c r="B563" s="696"/>
      <c r="C563" s="696"/>
      <c r="D563" s="696"/>
      <c r="E563" s="696"/>
      <c r="F563" s="696"/>
      <c r="G563" s="696"/>
      <c r="H563" s="696"/>
      <c r="I563" s="696"/>
      <c r="J563" s="696"/>
      <c r="K563" s="696"/>
      <c r="L563" s="696"/>
      <c r="M563" s="696"/>
      <c r="N563" s="696"/>
      <c r="O563" s="696"/>
      <c r="P563" s="696"/>
      <c r="Q563" s="696"/>
      <c r="R563" s="696"/>
      <c r="S563" s="696"/>
      <c r="T563" s="696"/>
      <c r="U563" s="696"/>
      <c r="V563" s="696"/>
      <c r="W563" s="696"/>
      <c r="X563" s="696"/>
      <c r="Y563" s="696"/>
      <c r="Z563" s="696"/>
    </row>
    <row r="564" spans="1:26" ht="12" customHeight="1">
      <c r="A564" s="696"/>
      <c r="B564" s="696"/>
      <c r="C564" s="696"/>
      <c r="D564" s="696"/>
      <c r="E564" s="696"/>
      <c r="F564" s="696"/>
      <c r="G564" s="696"/>
      <c r="H564" s="696"/>
      <c r="I564" s="696"/>
      <c r="J564" s="696"/>
      <c r="K564" s="696"/>
      <c r="L564" s="696"/>
      <c r="M564" s="696"/>
      <c r="N564" s="696"/>
      <c r="O564" s="696"/>
      <c r="P564" s="696"/>
      <c r="Q564" s="696"/>
      <c r="R564" s="696"/>
      <c r="S564" s="696"/>
      <c r="T564" s="696"/>
      <c r="U564" s="696"/>
      <c r="V564" s="696"/>
      <c r="W564" s="696"/>
      <c r="X564" s="696"/>
      <c r="Y564" s="696"/>
      <c r="Z564" s="696"/>
    </row>
    <row r="565" spans="1:26" ht="12" customHeight="1">
      <c r="A565" s="696"/>
      <c r="B565" s="696"/>
      <c r="C565" s="696"/>
      <c r="D565" s="696"/>
      <c r="E565" s="696"/>
      <c r="F565" s="696"/>
      <c r="G565" s="696"/>
      <c r="H565" s="696"/>
      <c r="I565" s="696"/>
      <c r="J565" s="696"/>
      <c r="K565" s="696"/>
      <c r="L565" s="696"/>
      <c r="M565" s="696"/>
      <c r="N565" s="696"/>
      <c r="O565" s="696"/>
      <c r="P565" s="696"/>
      <c r="Q565" s="696"/>
      <c r="R565" s="696"/>
      <c r="S565" s="696"/>
      <c r="T565" s="696"/>
      <c r="U565" s="696"/>
      <c r="V565" s="696"/>
      <c r="W565" s="696"/>
      <c r="X565" s="696"/>
      <c r="Y565" s="696"/>
      <c r="Z565" s="696"/>
    </row>
    <row r="566" spans="1:26" ht="12" customHeight="1">
      <c r="A566" s="696"/>
      <c r="B566" s="696"/>
      <c r="C566" s="696"/>
      <c r="D566" s="696"/>
      <c r="E566" s="696"/>
      <c r="F566" s="696"/>
      <c r="G566" s="696"/>
      <c r="H566" s="696"/>
      <c r="I566" s="696"/>
      <c r="J566" s="696"/>
      <c r="K566" s="696"/>
      <c r="L566" s="696"/>
      <c r="M566" s="696"/>
      <c r="N566" s="696"/>
      <c r="O566" s="696"/>
      <c r="P566" s="696"/>
      <c r="Q566" s="696"/>
      <c r="R566" s="696"/>
      <c r="S566" s="696"/>
      <c r="T566" s="696"/>
      <c r="U566" s="696"/>
      <c r="V566" s="696"/>
      <c r="W566" s="696"/>
      <c r="X566" s="696"/>
      <c r="Y566" s="696"/>
      <c r="Z566" s="696"/>
    </row>
    <row r="567" spans="1:26" ht="12" customHeight="1">
      <c r="A567" s="696"/>
      <c r="B567" s="696"/>
      <c r="C567" s="696"/>
      <c r="D567" s="696"/>
      <c r="E567" s="696"/>
      <c r="F567" s="696"/>
      <c r="G567" s="696"/>
      <c r="H567" s="696"/>
      <c r="I567" s="696"/>
      <c r="J567" s="696"/>
      <c r="K567" s="696"/>
      <c r="L567" s="696"/>
      <c r="M567" s="696"/>
      <c r="N567" s="696"/>
      <c r="O567" s="696"/>
      <c r="P567" s="696"/>
      <c r="Q567" s="696"/>
      <c r="R567" s="696"/>
      <c r="S567" s="696"/>
      <c r="T567" s="696"/>
      <c r="U567" s="696"/>
      <c r="V567" s="696"/>
      <c r="W567" s="696"/>
      <c r="X567" s="696"/>
      <c r="Y567" s="696"/>
      <c r="Z567" s="696"/>
    </row>
    <row r="568" spans="1:26" ht="12" customHeight="1">
      <c r="A568" s="696"/>
      <c r="B568" s="696"/>
      <c r="C568" s="696"/>
      <c r="D568" s="696"/>
      <c r="E568" s="696"/>
      <c r="F568" s="696"/>
      <c r="G568" s="696"/>
      <c r="H568" s="696"/>
      <c r="I568" s="696"/>
      <c r="J568" s="696"/>
      <c r="K568" s="696"/>
      <c r="L568" s="696"/>
      <c r="M568" s="696"/>
      <c r="N568" s="696"/>
      <c r="O568" s="696"/>
      <c r="P568" s="696"/>
      <c r="Q568" s="696"/>
      <c r="R568" s="696"/>
      <c r="S568" s="696"/>
      <c r="T568" s="696"/>
      <c r="U568" s="696"/>
      <c r="V568" s="696"/>
      <c r="W568" s="696"/>
      <c r="X568" s="696"/>
      <c r="Y568" s="696"/>
      <c r="Z568" s="696"/>
    </row>
    <row r="569" spans="1:26" ht="12" customHeight="1">
      <c r="A569" s="696"/>
      <c r="B569" s="696"/>
      <c r="C569" s="696"/>
      <c r="D569" s="696"/>
      <c r="E569" s="696"/>
      <c r="F569" s="696"/>
      <c r="G569" s="696"/>
      <c r="H569" s="696"/>
      <c r="I569" s="696"/>
      <c r="J569" s="696"/>
      <c r="K569" s="696"/>
      <c r="L569" s="696"/>
      <c r="M569" s="696"/>
      <c r="N569" s="696"/>
      <c r="O569" s="696"/>
      <c r="P569" s="696"/>
      <c r="Q569" s="696"/>
      <c r="R569" s="696"/>
      <c r="S569" s="696"/>
      <c r="T569" s="696"/>
      <c r="U569" s="696"/>
      <c r="V569" s="696"/>
      <c r="W569" s="696"/>
      <c r="X569" s="696"/>
      <c r="Y569" s="696"/>
      <c r="Z569" s="696"/>
    </row>
    <row r="570" spans="1:26" ht="12" customHeight="1">
      <c r="A570" s="696"/>
      <c r="B570" s="696"/>
      <c r="C570" s="696"/>
      <c r="D570" s="696"/>
      <c r="E570" s="696"/>
      <c r="F570" s="696"/>
      <c r="G570" s="696"/>
      <c r="H570" s="696"/>
      <c r="I570" s="696"/>
      <c r="J570" s="696"/>
      <c r="K570" s="696"/>
      <c r="L570" s="696"/>
      <c r="M570" s="696"/>
      <c r="N570" s="696"/>
      <c r="O570" s="696"/>
      <c r="P570" s="696"/>
      <c r="Q570" s="696"/>
      <c r="R570" s="696"/>
      <c r="S570" s="696"/>
      <c r="T570" s="696"/>
      <c r="U570" s="696"/>
      <c r="V570" s="696"/>
      <c r="W570" s="696"/>
      <c r="X570" s="696"/>
      <c r="Y570" s="696"/>
      <c r="Z570" s="696"/>
    </row>
    <row r="571" spans="1:26" ht="12" customHeight="1">
      <c r="A571" s="696"/>
      <c r="B571" s="696"/>
      <c r="C571" s="696"/>
      <c r="D571" s="696"/>
      <c r="E571" s="696"/>
      <c r="F571" s="696"/>
      <c r="G571" s="696"/>
      <c r="H571" s="696"/>
      <c r="I571" s="696"/>
      <c r="J571" s="696"/>
      <c r="K571" s="696"/>
      <c r="L571" s="696"/>
      <c r="M571" s="696"/>
      <c r="N571" s="696"/>
      <c r="O571" s="696"/>
      <c r="P571" s="696"/>
      <c r="Q571" s="696"/>
      <c r="R571" s="696"/>
      <c r="S571" s="696"/>
      <c r="T571" s="696"/>
      <c r="U571" s="696"/>
      <c r="V571" s="696"/>
      <c r="W571" s="696"/>
      <c r="X571" s="696"/>
      <c r="Y571" s="696"/>
      <c r="Z571" s="696"/>
    </row>
    <row r="572" spans="1:26" ht="12" customHeight="1">
      <c r="A572" s="696"/>
      <c r="B572" s="696"/>
      <c r="C572" s="696"/>
      <c r="D572" s="696"/>
      <c r="E572" s="696"/>
      <c r="F572" s="696"/>
      <c r="G572" s="696"/>
      <c r="H572" s="696"/>
      <c r="I572" s="696"/>
      <c r="J572" s="696"/>
      <c r="K572" s="696"/>
      <c r="L572" s="696"/>
      <c r="M572" s="696"/>
      <c r="N572" s="696"/>
      <c r="O572" s="696"/>
      <c r="P572" s="696"/>
      <c r="Q572" s="696"/>
      <c r="R572" s="696"/>
      <c r="S572" s="696"/>
      <c r="T572" s="696"/>
      <c r="U572" s="696"/>
      <c r="V572" s="696"/>
      <c r="W572" s="696"/>
      <c r="X572" s="696"/>
      <c r="Y572" s="696"/>
      <c r="Z572" s="696"/>
    </row>
    <row r="573" spans="1:26" ht="12" customHeight="1">
      <c r="A573" s="696"/>
      <c r="B573" s="696"/>
      <c r="C573" s="696"/>
      <c r="D573" s="696"/>
      <c r="E573" s="696"/>
      <c r="F573" s="696"/>
      <c r="G573" s="696"/>
      <c r="H573" s="696"/>
      <c r="I573" s="696"/>
      <c r="J573" s="696"/>
      <c r="K573" s="696"/>
      <c r="L573" s="696"/>
      <c r="M573" s="696"/>
      <c r="N573" s="696"/>
      <c r="O573" s="696"/>
      <c r="P573" s="696"/>
      <c r="Q573" s="696"/>
      <c r="R573" s="696"/>
      <c r="S573" s="696"/>
      <c r="T573" s="696"/>
      <c r="U573" s="696"/>
      <c r="V573" s="696"/>
      <c r="W573" s="696"/>
      <c r="X573" s="696"/>
      <c r="Y573" s="696"/>
      <c r="Z573" s="696"/>
    </row>
    <row r="574" spans="1:26" ht="12" customHeight="1">
      <c r="A574" s="696"/>
      <c r="B574" s="696"/>
      <c r="C574" s="696"/>
      <c r="D574" s="696"/>
      <c r="E574" s="696"/>
      <c r="F574" s="696"/>
      <c r="G574" s="696"/>
      <c r="H574" s="696"/>
      <c r="I574" s="696"/>
      <c r="J574" s="696"/>
      <c r="K574" s="696"/>
      <c r="L574" s="696"/>
      <c r="M574" s="696"/>
      <c r="N574" s="696"/>
      <c r="O574" s="696"/>
      <c r="P574" s="696"/>
      <c r="Q574" s="696"/>
      <c r="R574" s="696"/>
      <c r="S574" s="696"/>
      <c r="T574" s="696"/>
      <c r="U574" s="696"/>
      <c r="V574" s="696"/>
      <c r="W574" s="696"/>
      <c r="X574" s="696"/>
      <c r="Y574" s="696"/>
      <c r="Z574" s="696"/>
    </row>
    <row r="575" spans="1:26" ht="12" customHeight="1">
      <c r="A575" s="696"/>
      <c r="B575" s="696"/>
      <c r="C575" s="696"/>
      <c r="D575" s="696"/>
      <c r="E575" s="696"/>
      <c r="F575" s="696"/>
      <c r="G575" s="696"/>
      <c r="H575" s="696"/>
      <c r="I575" s="696"/>
      <c r="J575" s="696"/>
      <c r="K575" s="696"/>
      <c r="L575" s="696"/>
      <c r="M575" s="696"/>
      <c r="N575" s="696"/>
      <c r="O575" s="696"/>
      <c r="P575" s="696"/>
      <c r="Q575" s="696"/>
      <c r="R575" s="696"/>
      <c r="S575" s="696"/>
      <c r="T575" s="696"/>
      <c r="U575" s="696"/>
      <c r="V575" s="696"/>
      <c r="W575" s="696"/>
      <c r="X575" s="696"/>
      <c r="Y575" s="696"/>
      <c r="Z575" s="696"/>
    </row>
    <row r="576" spans="1:26" ht="12" customHeight="1">
      <c r="A576" s="696"/>
      <c r="B576" s="696"/>
      <c r="C576" s="696"/>
      <c r="D576" s="696"/>
      <c r="E576" s="696"/>
      <c r="F576" s="696"/>
      <c r="G576" s="696"/>
      <c r="H576" s="696"/>
      <c r="I576" s="696"/>
      <c r="J576" s="696"/>
      <c r="K576" s="696"/>
      <c r="L576" s="696"/>
      <c r="M576" s="696"/>
      <c r="N576" s="696"/>
      <c r="O576" s="696"/>
      <c r="P576" s="696"/>
      <c r="Q576" s="696"/>
      <c r="R576" s="696"/>
      <c r="S576" s="696"/>
      <c r="T576" s="696"/>
      <c r="U576" s="696"/>
      <c r="V576" s="696"/>
      <c r="W576" s="696"/>
      <c r="X576" s="696"/>
      <c r="Y576" s="696"/>
      <c r="Z576" s="696"/>
    </row>
    <row r="577" spans="1:26" ht="12" customHeight="1">
      <c r="A577" s="696"/>
      <c r="B577" s="696"/>
      <c r="C577" s="696"/>
      <c r="D577" s="696"/>
      <c r="E577" s="696"/>
      <c r="F577" s="696"/>
      <c r="G577" s="696"/>
      <c r="H577" s="696"/>
      <c r="I577" s="696"/>
      <c r="J577" s="696"/>
      <c r="K577" s="696"/>
      <c r="L577" s="696"/>
      <c r="M577" s="696"/>
      <c r="N577" s="696"/>
      <c r="O577" s="696"/>
      <c r="P577" s="696"/>
      <c r="Q577" s="696"/>
      <c r="R577" s="696"/>
      <c r="S577" s="696"/>
      <c r="T577" s="696"/>
      <c r="U577" s="696"/>
      <c r="V577" s="696"/>
      <c r="W577" s="696"/>
      <c r="X577" s="696"/>
      <c r="Y577" s="696"/>
      <c r="Z577" s="696"/>
    </row>
    <row r="578" spans="1:26" ht="12" customHeight="1">
      <c r="A578" s="696"/>
      <c r="B578" s="696"/>
      <c r="C578" s="696"/>
      <c r="D578" s="696"/>
      <c r="E578" s="696"/>
      <c r="F578" s="696"/>
      <c r="G578" s="696"/>
      <c r="H578" s="696"/>
      <c r="I578" s="696"/>
      <c r="J578" s="696"/>
      <c r="K578" s="696"/>
      <c r="L578" s="696"/>
      <c r="M578" s="696"/>
      <c r="N578" s="696"/>
      <c r="O578" s="696"/>
      <c r="P578" s="696"/>
      <c r="Q578" s="696"/>
      <c r="R578" s="696"/>
      <c r="S578" s="696"/>
      <c r="T578" s="696"/>
      <c r="U578" s="696"/>
      <c r="V578" s="696"/>
      <c r="W578" s="696"/>
      <c r="X578" s="696"/>
      <c r="Y578" s="696"/>
      <c r="Z578" s="696"/>
    </row>
    <row r="579" spans="1:26" ht="12" customHeight="1">
      <c r="A579" s="696"/>
      <c r="B579" s="696"/>
      <c r="C579" s="696"/>
      <c r="D579" s="696"/>
      <c r="E579" s="696"/>
      <c r="F579" s="696"/>
      <c r="G579" s="696"/>
      <c r="H579" s="696"/>
      <c r="I579" s="696"/>
      <c r="J579" s="696"/>
      <c r="K579" s="696"/>
      <c r="L579" s="696"/>
      <c r="M579" s="696"/>
      <c r="N579" s="696"/>
      <c r="O579" s="696"/>
      <c r="P579" s="696"/>
      <c r="Q579" s="696"/>
      <c r="R579" s="696"/>
      <c r="S579" s="696"/>
      <c r="T579" s="696"/>
      <c r="U579" s="696"/>
      <c r="V579" s="696"/>
      <c r="W579" s="696"/>
      <c r="X579" s="696"/>
      <c r="Y579" s="696"/>
      <c r="Z579" s="696"/>
    </row>
    <row r="580" spans="1:26" ht="12" customHeight="1">
      <c r="A580" s="696"/>
      <c r="B580" s="696"/>
      <c r="C580" s="696"/>
      <c r="D580" s="696"/>
      <c r="E580" s="696"/>
      <c r="F580" s="696"/>
      <c r="G580" s="696"/>
      <c r="H580" s="696"/>
      <c r="I580" s="696"/>
      <c r="J580" s="696"/>
      <c r="K580" s="696"/>
      <c r="L580" s="696"/>
      <c r="M580" s="696"/>
      <c r="N580" s="696"/>
      <c r="O580" s="696"/>
      <c r="P580" s="696"/>
      <c r="Q580" s="696"/>
      <c r="R580" s="696"/>
      <c r="S580" s="696"/>
      <c r="T580" s="696"/>
      <c r="U580" s="696"/>
      <c r="V580" s="696"/>
      <c r="W580" s="696"/>
      <c r="X580" s="696"/>
      <c r="Y580" s="696"/>
      <c r="Z580" s="696"/>
    </row>
    <row r="581" spans="1:26" ht="12" customHeight="1">
      <c r="A581" s="696"/>
      <c r="B581" s="696"/>
      <c r="C581" s="696"/>
      <c r="D581" s="696"/>
      <c r="E581" s="696"/>
      <c r="F581" s="696"/>
      <c r="G581" s="696"/>
      <c r="H581" s="696"/>
      <c r="I581" s="696"/>
      <c r="J581" s="696"/>
      <c r="K581" s="696"/>
      <c r="L581" s="696"/>
      <c r="M581" s="696"/>
      <c r="N581" s="696"/>
      <c r="O581" s="696"/>
      <c r="P581" s="696"/>
      <c r="Q581" s="696"/>
      <c r="R581" s="696"/>
      <c r="S581" s="696"/>
      <c r="T581" s="696"/>
      <c r="U581" s="696"/>
      <c r="V581" s="696"/>
      <c r="W581" s="696"/>
      <c r="X581" s="696"/>
      <c r="Y581" s="696"/>
      <c r="Z581" s="696"/>
    </row>
    <row r="582" spans="1:26" ht="12" customHeight="1">
      <c r="A582" s="696"/>
      <c r="B582" s="696"/>
      <c r="C582" s="696"/>
      <c r="D582" s="696"/>
      <c r="E582" s="696"/>
      <c r="F582" s="696"/>
      <c r="G582" s="696"/>
      <c r="H582" s="696"/>
      <c r="I582" s="696"/>
      <c r="J582" s="696"/>
      <c r="K582" s="696"/>
      <c r="L582" s="696"/>
      <c r="M582" s="696"/>
      <c r="N582" s="696"/>
      <c r="O582" s="696"/>
      <c r="P582" s="696"/>
      <c r="Q582" s="696"/>
      <c r="R582" s="696"/>
      <c r="S582" s="696"/>
      <c r="T582" s="696"/>
      <c r="U582" s="696"/>
      <c r="V582" s="696"/>
      <c r="W582" s="696"/>
      <c r="X582" s="696"/>
      <c r="Y582" s="696"/>
      <c r="Z582" s="696"/>
    </row>
    <row r="583" spans="1:26" ht="12" customHeight="1">
      <c r="A583" s="696"/>
      <c r="B583" s="696"/>
      <c r="C583" s="696"/>
      <c r="D583" s="696"/>
      <c r="E583" s="696"/>
      <c r="F583" s="696"/>
      <c r="G583" s="696"/>
      <c r="H583" s="696"/>
      <c r="I583" s="696"/>
      <c r="J583" s="696"/>
      <c r="K583" s="696"/>
      <c r="L583" s="696"/>
      <c r="M583" s="696"/>
      <c r="N583" s="696"/>
      <c r="O583" s="696"/>
      <c r="P583" s="696"/>
      <c r="Q583" s="696"/>
      <c r="R583" s="696"/>
      <c r="S583" s="696"/>
      <c r="T583" s="696"/>
      <c r="U583" s="696"/>
      <c r="V583" s="696"/>
      <c r="W583" s="696"/>
      <c r="X583" s="696"/>
      <c r="Y583" s="696"/>
      <c r="Z583" s="696"/>
    </row>
    <row r="584" spans="1:26" ht="12" customHeight="1">
      <c r="A584" s="696"/>
      <c r="B584" s="696"/>
      <c r="C584" s="696"/>
      <c r="D584" s="696"/>
      <c r="E584" s="696"/>
      <c r="F584" s="696"/>
      <c r="G584" s="696"/>
      <c r="H584" s="696"/>
      <c r="I584" s="696"/>
      <c r="J584" s="696"/>
      <c r="K584" s="696"/>
      <c r="L584" s="696"/>
      <c r="M584" s="696"/>
      <c r="N584" s="696"/>
      <c r="O584" s="696"/>
      <c r="P584" s="696"/>
      <c r="Q584" s="696"/>
      <c r="R584" s="696"/>
      <c r="S584" s="696"/>
      <c r="T584" s="696"/>
      <c r="U584" s="696"/>
      <c r="V584" s="696"/>
      <c r="W584" s="696"/>
      <c r="X584" s="696"/>
      <c r="Y584" s="696"/>
      <c r="Z584" s="696"/>
    </row>
    <row r="585" spans="1:26" ht="12" customHeight="1">
      <c r="A585" s="696"/>
      <c r="B585" s="696"/>
      <c r="C585" s="696"/>
      <c r="D585" s="696"/>
      <c r="E585" s="696"/>
      <c r="F585" s="696"/>
      <c r="G585" s="696"/>
      <c r="H585" s="696"/>
      <c r="I585" s="696"/>
      <c r="J585" s="696"/>
      <c r="K585" s="696"/>
      <c r="L585" s="696"/>
      <c r="M585" s="696"/>
      <c r="N585" s="696"/>
      <c r="O585" s="696"/>
      <c r="P585" s="696"/>
      <c r="Q585" s="696"/>
      <c r="R585" s="696"/>
      <c r="S585" s="696"/>
      <c r="T585" s="696"/>
      <c r="U585" s="696"/>
      <c r="V585" s="696"/>
      <c r="W585" s="696"/>
      <c r="X585" s="696"/>
      <c r="Y585" s="696"/>
      <c r="Z585" s="696"/>
    </row>
    <row r="586" spans="1:26" ht="12" customHeight="1">
      <c r="A586" s="696"/>
      <c r="B586" s="696"/>
      <c r="C586" s="696"/>
      <c r="D586" s="696"/>
      <c r="E586" s="696"/>
      <c r="F586" s="696"/>
      <c r="G586" s="696"/>
      <c r="H586" s="696"/>
      <c r="I586" s="696"/>
      <c r="J586" s="696"/>
      <c r="K586" s="696"/>
      <c r="L586" s="696"/>
      <c r="M586" s="696"/>
      <c r="N586" s="696"/>
      <c r="O586" s="696"/>
      <c r="P586" s="696"/>
      <c r="Q586" s="696"/>
      <c r="R586" s="696"/>
      <c r="S586" s="696"/>
      <c r="T586" s="696"/>
      <c r="U586" s="696"/>
      <c r="V586" s="696"/>
      <c r="W586" s="696"/>
      <c r="X586" s="696"/>
      <c r="Y586" s="696"/>
      <c r="Z586" s="696"/>
    </row>
    <row r="587" spans="1:26" ht="12" customHeight="1">
      <c r="A587" s="696"/>
      <c r="B587" s="696"/>
      <c r="C587" s="696"/>
      <c r="D587" s="696"/>
      <c r="E587" s="696"/>
      <c r="F587" s="696"/>
      <c r="G587" s="696"/>
      <c r="H587" s="696"/>
      <c r="I587" s="696"/>
      <c r="J587" s="696"/>
      <c r="K587" s="696"/>
      <c r="L587" s="696"/>
      <c r="M587" s="696"/>
      <c r="N587" s="696"/>
      <c r="O587" s="696"/>
      <c r="P587" s="696"/>
      <c r="Q587" s="696"/>
      <c r="R587" s="696"/>
      <c r="S587" s="696"/>
      <c r="T587" s="696"/>
      <c r="U587" s="696"/>
      <c r="V587" s="696"/>
      <c r="W587" s="696"/>
      <c r="X587" s="696"/>
      <c r="Y587" s="696"/>
      <c r="Z587" s="696"/>
    </row>
    <row r="588" spans="1:26" ht="12" customHeight="1">
      <c r="A588" s="696"/>
      <c r="B588" s="696"/>
      <c r="C588" s="696"/>
      <c r="D588" s="696"/>
      <c r="E588" s="696"/>
      <c r="F588" s="696"/>
      <c r="G588" s="696"/>
      <c r="H588" s="696"/>
      <c r="I588" s="696"/>
      <c r="J588" s="696"/>
      <c r="K588" s="696"/>
      <c r="L588" s="696"/>
      <c r="M588" s="696"/>
      <c r="N588" s="696"/>
      <c r="O588" s="696"/>
      <c r="P588" s="696"/>
      <c r="Q588" s="696"/>
      <c r="R588" s="696"/>
      <c r="S588" s="696"/>
      <c r="T588" s="696"/>
      <c r="U588" s="696"/>
      <c r="V588" s="696"/>
      <c r="W588" s="696"/>
      <c r="X588" s="696"/>
      <c r="Y588" s="696"/>
      <c r="Z588" s="696"/>
    </row>
    <row r="589" spans="1:26" ht="12" customHeight="1">
      <c r="A589" s="696"/>
      <c r="B589" s="696"/>
      <c r="C589" s="696"/>
      <c r="D589" s="696"/>
      <c r="E589" s="696"/>
      <c r="F589" s="696"/>
      <c r="G589" s="696"/>
      <c r="H589" s="696"/>
      <c r="I589" s="696"/>
      <c r="J589" s="696"/>
      <c r="K589" s="696"/>
      <c r="L589" s="696"/>
      <c r="M589" s="696"/>
      <c r="N589" s="696"/>
      <c r="O589" s="696"/>
      <c r="P589" s="696"/>
      <c r="Q589" s="696"/>
      <c r="R589" s="696"/>
      <c r="S589" s="696"/>
      <c r="T589" s="696"/>
      <c r="U589" s="696"/>
      <c r="V589" s="696"/>
      <c r="W589" s="696"/>
      <c r="X589" s="696"/>
      <c r="Y589" s="696"/>
      <c r="Z589" s="696"/>
    </row>
    <row r="590" spans="1:26" ht="12" customHeight="1">
      <c r="A590" s="696"/>
      <c r="B590" s="696"/>
      <c r="C590" s="696"/>
      <c r="D590" s="696"/>
      <c r="E590" s="696"/>
      <c r="F590" s="696"/>
      <c r="G590" s="696"/>
      <c r="H590" s="696"/>
      <c r="I590" s="696"/>
      <c r="J590" s="696"/>
      <c r="K590" s="696"/>
      <c r="L590" s="696"/>
      <c r="M590" s="696"/>
      <c r="N590" s="696"/>
      <c r="O590" s="696"/>
      <c r="P590" s="696"/>
      <c r="Q590" s="696"/>
      <c r="R590" s="696"/>
      <c r="S590" s="696"/>
      <c r="T590" s="696"/>
      <c r="U590" s="696"/>
      <c r="V590" s="696"/>
      <c r="W590" s="696"/>
      <c r="X590" s="696"/>
      <c r="Y590" s="696"/>
      <c r="Z590" s="696"/>
    </row>
    <row r="591" spans="1:26" ht="12" customHeight="1">
      <c r="A591" s="696"/>
      <c r="B591" s="696"/>
      <c r="C591" s="696"/>
      <c r="D591" s="696"/>
      <c r="E591" s="696"/>
      <c r="F591" s="696"/>
      <c r="G591" s="696"/>
      <c r="H591" s="696"/>
      <c r="I591" s="696"/>
      <c r="J591" s="696"/>
      <c r="K591" s="696"/>
      <c r="L591" s="696"/>
      <c r="M591" s="696"/>
      <c r="N591" s="696"/>
      <c r="O591" s="696"/>
      <c r="P591" s="696"/>
      <c r="Q591" s="696"/>
      <c r="R591" s="696"/>
      <c r="S591" s="696"/>
      <c r="T591" s="696"/>
      <c r="U591" s="696"/>
      <c r="V591" s="696"/>
      <c r="W591" s="696"/>
      <c r="X591" s="696"/>
      <c r="Y591" s="696"/>
      <c r="Z591" s="696"/>
    </row>
    <row r="592" spans="1:26" ht="12" customHeight="1">
      <c r="A592" s="696"/>
      <c r="B592" s="696"/>
      <c r="C592" s="696"/>
      <c r="D592" s="696"/>
      <c r="E592" s="696"/>
      <c r="F592" s="696"/>
      <c r="G592" s="696"/>
      <c r="H592" s="696"/>
      <c r="I592" s="696"/>
      <c r="J592" s="696"/>
      <c r="K592" s="696"/>
      <c r="L592" s="696"/>
      <c r="M592" s="696"/>
      <c r="N592" s="696"/>
      <c r="O592" s="696"/>
      <c r="P592" s="696"/>
      <c r="Q592" s="696"/>
      <c r="R592" s="696"/>
      <c r="S592" s="696"/>
      <c r="T592" s="696"/>
      <c r="U592" s="696"/>
      <c r="V592" s="696"/>
      <c r="W592" s="696"/>
      <c r="X592" s="696"/>
      <c r="Y592" s="696"/>
      <c r="Z592" s="696"/>
    </row>
    <row r="593" spans="1:26" ht="12" customHeight="1">
      <c r="A593" s="696"/>
      <c r="B593" s="696"/>
      <c r="C593" s="696"/>
      <c r="D593" s="696"/>
      <c r="E593" s="696"/>
      <c r="F593" s="696"/>
      <c r="G593" s="696"/>
      <c r="H593" s="696"/>
      <c r="I593" s="696"/>
      <c r="J593" s="696"/>
      <c r="K593" s="696"/>
      <c r="L593" s="696"/>
      <c r="M593" s="696"/>
      <c r="N593" s="696"/>
      <c r="O593" s="696"/>
      <c r="P593" s="696"/>
      <c r="Q593" s="696"/>
      <c r="R593" s="696"/>
      <c r="S593" s="696"/>
      <c r="T593" s="696"/>
      <c r="U593" s="696"/>
      <c r="V593" s="696"/>
      <c r="W593" s="696"/>
      <c r="X593" s="696"/>
      <c r="Y593" s="696"/>
      <c r="Z593" s="696"/>
    </row>
    <row r="594" spans="1:26" ht="12" customHeight="1">
      <c r="A594" s="696"/>
      <c r="B594" s="696"/>
      <c r="C594" s="696"/>
      <c r="D594" s="696"/>
      <c r="E594" s="696"/>
      <c r="F594" s="696"/>
      <c r="G594" s="696"/>
      <c r="H594" s="696"/>
      <c r="I594" s="696"/>
      <c r="J594" s="696"/>
      <c r="K594" s="696"/>
      <c r="L594" s="696"/>
      <c r="M594" s="696"/>
      <c r="N594" s="696"/>
      <c r="O594" s="696"/>
      <c r="P594" s="696"/>
      <c r="Q594" s="696"/>
      <c r="R594" s="696"/>
      <c r="S594" s="696"/>
      <c r="T594" s="696"/>
      <c r="U594" s="696"/>
      <c r="V594" s="696"/>
      <c r="W594" s="696"/>
      <c r="X594" s="696"/>
      <c r="Y594" s="696"/>
      <c r="Z594" s="696"/>
    </row>
    <row r="595" spans="1:26" ht="12" customHeight="1">
      <c r="A595" s="696"/>
      <c r="B595" s="696"/>
      <c r="C595" s="696"/>
      <c r="D595" s="696"/>
      <c r="E595" s="696"/>
      <c r="F595" s="696"/>
      <c r="G595" s="696"/>
      <c r="H595" s="696"/>
      <c r="I595" s="696"/>
      <c r="J595" s="696"/>
      <c r="K595" s="696"/>
      <c r="L595" s="696"/>
      <c r="M595" s="696"/>
      <c r="N595" s="696"/>
      <c r="O595" s="696"/>
      <c r="P595" s="696"/>
      <c r="Q595" s="696"/>
      <c r="R595" s="696"/>
      <c r="S595" s="696"/>
      <c r="T595" s="696"/>
      <c r="U595" s="696"/>
      <c r="V595" s="696"/>
      <c r="W595" s="696"/>
      <c r="X595" s="696"/>
      <c r="Y595" s="696"/>
      <c r="Z595" s="696"/>
    </row>
    <row r="596" spans="1:26" ht="12" customHeight="1">
      <c r="A596" s="696"/>
      <c r="B596" s="696"/>
      <c r="C596" s="696"/>
      <c r="D596" s="696"/>
      <c r="E596" s="696"/>
      <c r="F596" s="696"/>
      <c r="G596" s="696"/>
      <c r="H596" s="696"/>
      <c r="I596" s="696"/>
      <c r="J596" s="696"/>
      <c r="K596" s="696"/>
      <c r="L596" s="696"/>
      <c r="M596" s="696"/>
      <c r="N596" s="696"/>
      <c r="O596" s="696"/>
      <c r="P596" s="696"/>
      <c r="Q596" s="696"/>
      <c r="R596" s="696"/>
      <c r="S596" s="696"/>
      <c r="T596" s="696"/>
      <c r="U596" s="696"/>
      <c r="V596" s="696"/>
      <c r="W596" s="696"/>
      <c r="X596" s="696"/>
      <c r="Y596" s="696"/>
      <c r="Z596" s="696"/>
    </row>
    <row r="597" spans="1:26" ht="12" customHeight="1">
      <c r="A597" s="696"/>
      <c r="B597" s="696"/>
      <c r="C597" s="696"/>
      <c r="D597" s="696"/>
      <c r="E597" s="696"/>
      <c r="F597" s="696"/>
      <c r="G597" s="696"/>
      <c r="H597" s="696"/>
      <c r="I597" s="696"/>
      <c r="J597" s="696"/>
      <c r="K597" s="696"/>
      <c r="L597" s="696"/>
      <c r="M597" s="696"/>
      <c r="N597" s="696"/>
      <c r="O597" s="696"/>
      <c r="P597" s="696"/>
      <c r="Q597" s="696"/>
      <c r="R597" s="696"/>
      <c r="S597" s="696"/>
      <c r="T597" s="696"/>
      <c r="U597" s="696"/>
      <c r="V597" s="696"/>
      <c r="W597" s="696"/>
      <c r="X597" s="696"/>
      <c r="Y597" s="696"/>
      <c r="Z597" s="696"/>
    </row>
    <row r="598" spans="1:26" ht="12" customHeight="1">
      <c r="A598" s="696"/>
      <c r="B598" s="696"/>
      <c r="C598" s="696"/>
      <c r="D598" s="696"/>
      <c r="E598" s="696"/>
      <c r="F598" s="696"/>
      <c r="G598" s="696"/>
      <c r="H598" s="696"/>
      <c r="I598" s="696"/>
      <c r="J598" s="696"/>
      <c r="K598" s="696"/>
      <c r="L598" s="696"/>
      <c r="M598" s="696"/>
      <c r="N598" s="696"/>
      <c r="O598" s="696"/>
      <c r="P598" s="696"/>
      <c r="Q598" s="696"/>
      <c r="R598" s="696"/>
      <c r="S598" s="696"/>
      <c r="T598" s="696"/>
      <c r="U598" s="696"/>
      <c r="V598" s="696"/>
      <c r="W598" s="696"/>
      <c r="X598" s="696"/>
      <c r="Y598" s="696"/>
      <c r="Z598" s="696"/>
    </row>
    <row r="599" spans="1:26" ht="12" customHeight="1">
      <c r="A599" s="696"/>
      <c r="B599" s="696"/>
      <c r="C599" s="696"/>
      <c r="D599" s="696"/>
      <c r="E599" s="696"/>
      <c r="F599" s="696"/>
      <c r="G599" s="696"/>
      <c r="H599" s="696"/>
      <c r="I599" s="696"/>
      <c r="J599" s="696"/>
      <c r="K599" s="696"/>
      <c r="L599" s="696"/>
      <c r="M599" s="696"/>
      <c r="N599" s="696"/>
      <c r="O599" s="696"/>
      <c r="P599" s="696"/>
      <c r="Q599" s="696"/>
      <c r="R599" s="696"/>
      <c r="S599" s="696"/>
      <c r="T599" s="696"/>
      <c r="U599" s="696"/>
      <c r="V599" s="696"/>
      <c r="W599" s="696"/>
      <c r="X599" s="696"/>
      <c r="Y599" s="696"/>
      <c r="Z599" s="696"/>
    </row>
    <row r="600" spans="1:26" ht="12" customHeight="1">
      <c r="A600" s="696"/>
      <c r="B600" s="696"/>
      <c r="C600" s="696"/>
      <c r="D600" s="696"/>
      <c r="E600" s="696"/>
      <c r="F600" s="696"/>
      <c r="G600" s="696"/>
      <c r="H600" s="696"/>
      <c r="I600" s="696"/>
      <c r="J600" s="696"/>
      <c r="K600" s="696"/>
      <c r="L600" s="696"/>
      <c r="M600" s="696"/>
      <c r="N600" s="696"/>
      <c r="O600" s="696"/>
      <c r="P600" s="696"/>
      <c r="Q600" s="696"/>
      <c r="R600" s="696"/>
      <c r="S600" s="696"/>
      <c r="T600" s="696"/>
      <c r="U600" s="696"/>
      <c r="V600" s="696"/>
      <c r="W600" s="696"/>
      <c r="X600" s="696"/>
      <c r="Y600" s="696"/>
      <c r="Z600" s="696"/>
    </row>
    <row r="601" spans="1:26" ht="12" customHeight="1">
      <c r="A601" s="696"/>
      <c r="B601" s="696"/>
      <c r="C601" s="696"/>
      <c r="D601" s="696"/>
      <c r="E601" s="696"/>
      <c r="F601" s="696"/>
      <c r="G601" s="696"/>
      <c r="H601" s="696"/>
      <c r="I601" s="696"/>
      <c r="J601" s="696"/>
      <c r="K601" s="696"/>
      <c r="L601" s="696"/>
      <c r="M601" s="696"/>
      <c r="N601" s="696"/>
      <c r="O601" s="696"/>
      <c r="P601" s="696"/>
      <c r="Q601" s="696"/>
      <c r="R601" s="696"/>
      <c r="S601" s="696"/>
      <c r="T601" s="696"/>
      <c r="U601" s="696"/>
      <c r="V601" s="696"/>
      <c r="W601" s="696"/>
      <c r="X601" s="696"/>
      <c r="Y601" s="696"/>
      <c r="Z601" s="696"/>
    </row>
    <row r="602" spans="1:26" ht="12" customHeight="1">
      <c r="A602" s="696"/>
      <c r="B602" s="696"/>
      <c r="C602" s="696"/>
      <c r="D602" s="696"/>
      <c r="E602" s="696"/>
      <c r="F602" s="696"/>
      <c r="G602" s="696"/>
      <c r="H602" s="696"/>
      <c r="I602" s="696"/>
      <c r="J602" s="696"/>
      <c r="K602" s="696"/>
      <c r="L602" s="696"/>
      <c r="M602" s="696"/>
      <c r="N602" s="696"/>
      <c r="O602" s="696"/>
      <c r="P602" s="696"/>
      <c r="Q602" s="696"/>
      <c r="R602" s="696"/>
      <c r="S602" s="696"/>
      <c r="T602" s="696"/>
      <c r="U602" s="696"/>
      <c r="V602" s="696"/>
      <c r="W602" s="696"/>
      <c r="X602" s="696"/>
      <c r="Y602" s="696"/>
      <c r="Z602" s="696"/>
    </row>
    <row r="603" spans="1:26" ht="12" customHeight="1">
      <c r="A603" s="696"/>
      <c r="B603" s="696"/>
      <c r="C603" s="696"/>
      <c r="D603" s="696"/>
      <c r="E603" s="696"/>
      <c r="F603" s="696"/>
      <c r="G603" s="696"/>
      <c r="H603" s="696"/>
      <c r="I603" s="696"/>
      <c r="J603" s="696"/>
      <c r="K603" s="696"/>
      <c r="L603" s="696"/>
      <c r="M603" s="696"/>
      <c r="N603" s="696"/>
      <c r="O603" s="696"/>
      <c r="P603" s="696"/>
      <c r="Q603" s="696"/>
      <c r="R603" s="696"/>
      <c r="S603" s="696"/>
      <c r="T603" s="696"/>
      <c r="U603" s="696"/>
      <c r="V603" s="696"/>
      <c r="W603" s="696"/>
      <c r="X603" s="696"/>
      <c r="Y603" s="696"/>
      <c r="Z603" s="696"/>
    </row>
    <row r="604" spans="1:26" ht="12" customHeight="1">
      <c r="A604" s="696"/>
      <c r="B604" s="696"/>
      <c r="C604" s="696"/>
      <c r="D604" s="696"/>
      <c r="E604" s="696"/>
      <c r="F604" s="696"/>
      <c r="G604" s="696"/>
      <c r="H604" s="696"/>
      <c r="I604" s="696"/>
      <c r="J604" s="696"/>
      <c r="K604" s="696"/>
      <c r="L604" s="696"/>
      <c r="M604" s="696"/>
      <c r="N604" s="696"/>
      <c r="O604" s="696"/>
      <c r="P604" s="696"/>
      <c r="Q604" s="696"/>
      <c r="R604" s="696"/>
      <c r="S604" s="696"/>
      <c r="T604" s="696"/>
      <c r="U604" s="696"/>
      <c r="V604" s="696"/>
      <c r="W604" s="696"/>
      <c r="X604" s="696"/>
      <c r="Y604" s="696"/>
      <c r="Z604" s="696"/>
    </row>
    <row r="605" spans="1:26" ht="12" customHeight="1">
      <c r="A605" s="696"/>
      <c r="B605" s="696"/>
      <c r="C605" s="696"/>
      <c r="D605" s="696"/>
      <c r="E605" s="696"/>
      <c r="F605" s="696"/>
      <c r="G605" s="696"/>
      <c r="H605" s="696"/>
      <c r="I605" s="696"/>
      <c r="J605" s="696"/>
      <c r="K605" s="696"/>
      <c r="L605" s="696"/>
      <c r="M605" s="696"/>
      <c r="N605" s="696"/>
      <c r="O605" s="696"/>
      <c r="P605" s="696"/>
      <c r="Q605" s="696"/>
      <c r="R605" s="696"/>
      <c r="S605" s="696"/>
      <c r="T605" s="696"/>
      <c r="U605" s="696"/>
      <c r="V605" s="696"/>
      <c r="W605" s="696"/>
      <c r="X605" s="696"/>
      <c r="Y605" s="696"/>
      <c r="Z605" s="696"/>
    </row>
    <row r="606" spans="1:26" ht="12" customHeight="1">
      <c r="A606" s="696"/>
      <c r="B606" s="696"/>
      <c r="C606" s="696"/>
      <c r="D606" s="696"/>
      <c r="E606" s="696"/>
      <c r="F606" s="696"/>
      <c r="G606" s="696"/>
      <c r="H606" s="696"/>
      <c r="I606" s="696"/>
      <c r="J606" s="696"/>
      <c r="K606" s="696"/>
      <c r="L606" s="696"/>
      <c r="M606" s="696"/>
      <c r="N606" s="696"/>
      <c r="O606" s="696"/>
      <c r="P606" s="696"/>
      <c r="Q606" s="696"/>
      <c r="R606" s="696"/>
      <c r="S606" s="696"/>
      <c r="T606" s="696"/>
      <c r="U606" s="696"/>
      <c r="V606" s="696"/>
      <c r="W606" s="696"/>
      <c r="X606" s="696"/>
      <c r="Y606" s="696"/>
      <c r="Z606" s="696"/>
    </row>
    <row r="607" spans="1:26" ht="12" customHeight="1">
      <c r="A607" s="696"/>
      <c r="B607" s="696"/>
      <c r="C607" s="696"/>
      <c r="D607" s="696"/>
      <c r="E607" s="696"/>
      <c r="F607" s="696"/>
      <c r="G607" s="696"/>
      <c r="H607" s="696"/>
      <c r="I607" s="696"/>
      <c r="J607" s="696"/>
      <c r="K607" s="696"/>
      <c r="L607" s="696"/>
      <c r="M607" s="696"/>
      <c r="N607" s="696"/>
      <c r="O607" s="696"/>
      <c r="P607" s="696"/>
      <c r="Q607" s="696"/>
      <c r="R607" s="696"/>
      <c r="S607" s="696"/>
      <c r="T607" s="696"/>
      <c r="U607" s="696"/>
      <c r="V607" s="696"/>
      <c r="W607" s="696"/>
      <c r="X607" s="696"/>
      <c r="Y607" s="696"/>
      <c r="Z607" s="696"/>
    </row>
    <row r="608" spans="1:26" ht="12" customHeight="1">
      <c r="A608" s="696"/>
      <c r="B608" s="696"/>
      <c r="C608" s="696"/>
      <c r="D608" s="696"/>
      <c r="E608" s="696"/>
      <c r="F608" s="696"/>
      <c r="G608" s="696"/>
      <c r="H608" s="696"/>
      <c r="I608" s="696"/>
      <c r="J608" s="696"/>
      <c r="K608" s="696"/>
      <c r="L608" s="696"/>
      <c r="M608" s="696"/>
      <c r="N608" s="696"/>
      <c r="O608" s="696"/>
      <c r="P608" s="696"/>
      <c r="Q608" s="696"/>
      <c r="R608" s="696"/>
      <c r="S608" s="696"/>
      <c r="T608" s="696"/>
      <c r="U608" s="696"/>
      <c r="V608" s="696"/>
      <c r="W608" s="696"/>
      <c r="X608" s="696"/>
      <c r="Y608" s="696"/>
      <c r="Z608" s="696"/>
    </row>
    <row r="609" spans="1:26" ht="12" customHeight="1">
      <c r="A609" s="696"/>
      <c r="B609" s="696"/>
      <c r="C609" s="696"/>
      <c r="D609" s="696"/>
      <c r="E609" s="696"/>
      <c r="F609" s="696"/>
      <c r="G609" s="696"/>
      <c r="H609" s="696"/>
      <c r="I609" s="696"/>
      <c r="J609" s="696"/>
      <c r="K609" s="696"/>
      <c r="L609" s="696"/>
      <c r="M609" s="696"/>
      <c r="N609" s="696"/>
      <c r="O609" s="696"/>
      <c r="P609" s="696"/>
      <c r="Q609" s="696"/>
      <c r="R609" s="696"/>
      <c r="S609" s="696"/>
      <c r="T609" s="696"/>
      <c r="U609" s="696"/>
      <c r="V609" s="696"/>
      <c r="W609" s="696"/>
      <c r="X609" s="696"/>
      <c r="Y609" s="696"/>
      <c r="Z609" s="696"/>
    </row>
    <row r="610" spans="1:26" ht="12" customHeight="1">
      <c r="A610" s="696"/>
      <c r="B610" s="696"/>
      <c r="C610" s="696"/>
      <c r="D610" s="696"/>
      <c r="E610" s="696"/>
      <c r="F610" s="696"/>
      <c r="G610" s="696"/>
      <c r="H610" s="696"/>
      <c r="I610" s="696"/>
      <c r="J610" s="696"/>
      <c r="K610" s="696"/>
      <c r="L610" s="696"/>
      <c r="M610" s="696"/>
      <c r="N610" s="696"/>
      <c r="O610" s="696"/>
      <c r="P610" s="696"/>
      <c r="Q610" s="696"/>
      <c r="R610" s="696"/>
      <c r="S610" s="696"/>
      <c r="T610" s="696"/>
      <c r="U610" s="696"/>
      <c r="V610" s="696"/>
      <c r="W610" s="696"/>
      <c r="X610" s="696"/>
      <c r="Y610" s="696"/>
      <c r="Z610" s="696"/>
    </row>
    <row r="611" spans="1:26" ht="12" customHeight="1">
      <c r="A611" s="696"/>
      <c r="B611" s="696"/>
      <c r="C611" s="696"/>
      <c r="D611" s="696"/>
      <c r="E611" s="696"/>
      <c r="F611" s="696"/>
      <c r="G611" s="696"/>
      <c r="H611" s="696"/>
      <c r="I611" s="696"/>
      <c r="J611" s="696"/>
      <c r="K611" s="696"/>
      <c r="L611" s="696"/>
      <c r="M611" s="696"/>
      <c r="N611" s="696"/>
      <c r="O611" s="696"/>
      <c r="P611" s="696"/>
      <c r="Q611" s="696"/>
      <c r="R611" s="696"/>
      <c r="S611" s="696"/>
      <c r="T611" s="696"/>
      <c r="U611" s="696"/>
      <c r="V611" s="696"/>
      <c r="W611" s="696"/>
      <c r="X611" s="696"/>
      <c r="Y611" s="696"/>
      <c r="Z611" s="696"/>
    </row>
    <row r="612" spans="1:26" ht="12" customHeight="1">
      <c r="A612" s="696"/>
      <c r="B612" s="696"/>
      <c r="C612" s="696"/>
      <c r="D612" s="696"/>
      <c r="E612" s="696"/>
      <c r="F612" s="696"/>
      <c r="G612" s="696"/>
      <c r="H612" s="696"/>
      <c r="I612" s="696"/>
      <c r="J612" s="696"/>
      <c r="K612" s="696"/>
      <c r="L612" s="696"/>
      <c r="M612" s="696"/>
      <c r="N612" s="696"/>
      <c r="O612" s="696"/>
      <c r="P612" s="696"/>
      <c r="Q612" s="696"/>
      <c r="R612" s="696"/>
      <c r="S612" s="696"/>
      <c r="T612" s="696"/>
      <c r="U612" s="696"/>
      <c r="V612" s="696"/>
      <c r="W612" s="696"/>
      <c r="X612" s="696"/>
      <c r="Y612" s="696"/>
      <c r="Z612" s="696"/>
    </row>
    <row r="613" spans="1:26" ht="12" customHeight="1">
      <c r="A613" s="696"/>
      <c r="B613" s="696"/>
      <c r="C613" s="696"/>
      <c r="D613" s="696"/>
      <c r="E613" s="696"/>
      <c r="F613" s="696"/>
      <c r="G613" s="696"/>
      <c r="H613" s="696"/>
      <c r="I613" s="696"/>
      <c r="J613" s="696"/>
      <c r="K613" s="696"/>
      <c r="L613" s="696"/>
      <c r="M613" s="696"/>
      <c r="N613" s="696"/>
      <c r="O613" s="696"/>
      <c r="P613" s="696"/>
      <c r="Q613" s="696"/>
      <c r="R613" s="696"/>
      <c r="S613" s="696"/>
      <c r="T613" s="696"/>
      <c r="U613" s="696"/>
      <c r="V613" s="696"/>
      <c r="W613" s="696"/>
      <c r="X613" s="696"/>
      <c r="Y613" s="696"/>
      <c r="Z613" s="696"/>
    </row>
    <row r="614" spans="1:26" ht="12" customHeight="1">
      <c r="A614" s="696"/>
      <c r="B614" s="696"/>
      <c r="C614" s="696"/>
      <c r="D614" s="696"/>
      <c r="E614" s="696"/>
      <c r="F614" s="696"/>
      <c r="G614" s="696"/>
      <c r="H614" s="696"/>
      <c r="I614" s="696"/>
      <c r="J614" s="696"/>
      <c r="K614" s="696"/>
      <c r="L614" s="696"/>
      <c r="M614" s="696"/>
      <c r="N614" s="696"/>
      <c r="O614" s="696"/>
      <c r="P614" s="696"/>
      <c r="Q614" s="696"/>
      <c r="R614" s="696"/>
      <c r="S614" s="696"/>
      <c r="T614" s="696"/>
      <c r="U614" s="696"/>
      <c r="V614" s="696"/>
      <c r="W614" s="696"/>
      <c r="X614" s="696"/>
      <c r="Y614" s="696"/>
      <c r="Z614" s="696"/>
    </row>
    <row r="615" spans="1:26" ht="12" customHeight="1">
      <c r="A615" s="696"/>
      <c r="B615" s="696"/>
      <c r="C615" s="696"/>
      <c r="D615" s="696"/>
      <c r="E615" s="696"/>
      <c r="F615" s="696"/>
      <c r="G615" s="696"/>
      <c r="H615" s="696"/>
      <c r="I615" s="696"/>
      <c r="J615" s="696"/>
      <c r="K615" s="696"/>
      <c r="L615" s="696"/>
      <c r="M615" s="696"/>
      <c r="N615" s="696"/>
      <c r="O615" s="696"/>
      <c r="P615" s="696"/>
      <c r="Q615" s="696"/>
      <c r="R615" s="696"/>
      <c r="S615" s="696"/>
      <c r="T615" s="696"/>
      <c r="U615" s="696"/>
      <c r="V615" s="696"/>
      <c r="W615" s="696"/>
      <c r="X615" s="696"/>
      <c r="Y615" s="696"/>
      <c r="Z615" s="696"/>
    </row>
    <row r="616" spans="1:26" ht="12" customHeight="1">
      <c r="A616" s="696"/>
      <c r="B616" s="696"/>
      <c r="C616" s="696"/>
      <c r="D616" s="696"/>
      <c r="E616" s="696"/>
      <c r="F616" s="696"/>
      <c r="G616" s="696"/>
      <c r="H616" s="696"/>
      <c r="I616" s="696"/>
      <c r="J616" s="696"/>
      <c r="K616" s="696"/>
      <c r="L616" s="696"/>
      <c r="M616" s="696"/>
      <c r="N616" s="696"/>
      <c r="O616" s="696"/>
      <c r="P616" s="696"/>
      <c r="Q616" s="696"/>
      <c r="R616" s="696"/>
      <c r="S616" s="696"/>
      <c r="T616" s="696"/>
      <c r="U616" s="696"/>
      <c r="V616" s="696"/>
      <c r="W616" s="696"/>
      <c r="X616" s="696"/>
      <c r="Y616" s="696"/>
      <c r="Z616" s="696"/>
    </row>
    <row r="617" spans="1:26" ht="12" customHeight="1">
      <c r="A617" s="696"/>
      <c r="B617" s="696"/>
      <c r="C617" s="696"/>
      <c r="D617" s="696"/>
      <c r="E617" s="696"/>
      <c r="F617" s="696"/>
      <c r="G617" s="696"/>
      <c r="H617" s="696"/>
      <c r="I617" s="696"/>
      <c r="J617" s="696"/>
      <c r="K617" s="696"/>
      <c r="L617" s="696"/>
      <c r="M617" s="696"/>
      <c r="N617" s="696"/>
      <c r="O617" s="696"/>
      <c r="P617" s="696"/>
      <c r="Q617" s="696"/>
      <c r="R617" s="696"/>
      <c r="S617" s="696"/>
      <c r="T617" s="696"/>
      <c r="U617" s="696"/>
      <c r="V617" s="696"/>
      <c r="W617" s="696"/>
      <c r="X617" s="696"/>
      <c r="Y617" s="696"/>
      <c r="Z617" s="696"/>
    </row>
    <row r="618" spans="1:26" ht="12" customHeight="1">
      <c r="A618" s="696"/>
      <c r="B618" s="696"/>
      <c r="C618" s="696"/>
      <c r="D618" s="696"/>
      <c r="E618" s="696"/>
      <c r="F618" s="696"/>
      <c r="G618" s="696"/>
      <c r="H618" s="696"/>
      <c r="I618" s="696"/>
      <c r="J618" s="696"/>
      <c r="K618" s="696"/>
      <c r="L618" s="696"/>
      <c r="M618" s="696"/>
      <c r="N618" s="696"/>
      <c r="O618" s="696"/>
      <c r="P618" s="696"/>
      <c r="Q618" s="696"/>
      <c r="R618" s="696"/>
      <c r="S618" s="696"/>
      <c r="T618" s="696"/>
      <c r="U618" s="696"/>
      <c r="V618" s="696"/>
      <c r="W618" s="696"/>
      <c r="X618" s="696"/>
      <c r="Y618" s="696"/>
      <c r="Z618" s="696"/>
    </row>
    <row r="619" spans="1:26" ht="12" customHeight="1">
      <c r="A619" s="696"/>
      <c r="B619" s="696"/>
      <c r="C619" s="696"/>
      <c r="D619" s="696"/>
      <c r="E619" s="696"/>
      <c r="F619" s="696"/>
      <c r="G619" s="696"/>
      <c r="H619" s="696"/>
      <c r="I619" s="696"/>
      <c r="J619" s="696"/>
      <c r="K619" s="696"/>
      <c r="L619" s="696"/>
      <c r="M619" s="696"/>
      <c r="N619" s="696"/>
      <c r="O619" s="696"/>
      <c r="P619" s="696"/>
      <c r="Q619" s="696"/>
      <c r="R619" s="696"/>
      <c r="S619" s="696"/>
      <c r="T619" s="696"/>
      <c r="U619" s="696"/>
      <c r="V619" s="696"/>
      <c r="W619" s="696"/>
      <c r="X619" s="696"/>
      <c r="Y619" s="696"/>
      <c r="Z619" s="696"/>
    </row>
    <row r="620" spans="1:26" ht="12" customHeight="1">
      <c r="A620" s="696"/>
      <c r="B620" s="696"/>
      <c r="C620" s="696"/>
      <c r="D620" s="696"/>
      <c r="E620" s="696"/>
      <c r="F620" s="696"/>
      <c r="G620" s="696"/>
      <c r="H620" s="696"/>
      <c r="I620" s="696"/>
      <c r="J620" s="696"/>
      <c r="K620" s="696"/>
      <c r="L620" s="696"/>
      <c r="M620" s="696"/>
      <c r="N620" s="696"/>
      <c r="O620" s="696"/>
      <c r="P620" s="696"/>
      <c r="Q620" s="696"/>
      <c r="R620" s="696"/>
      <c r="S620" s="696"/>
      <c r="T620" s="696"/>
      <c r="U620" s="696"/>
      <c r="V620" s="696"/>
      <c r="W620" s="696"/>
      <c r="X620" s="696"/>
      <c r="Y620" s="696"/>
      <c r="Z620" s="696"/>
    </row>
    <row r="621" spans="1:26" ht="12" customHeight="1">
      <c r="A621" s="696"/>
      <c r="B621" s="696"/>
      <c r="C621" s="696"/>
      <c r="D621" s="696"/>
      <c r="E621" s="696"/>
      <c r="F621" s="696"/>
      <c r="G621" s="696"/>
      <c r="H621" s="696"/>
      <c r="I621" s="696"/>
      <c r="J621" s="696"/>
      <c r="K621" s="696"/>
      <c r="L621" s="696"/>
      <c r="M621" s="696"/>
      <c r="N621" s="696"/>
      <c r="O621" s="696"/>
      <c r="P621" s="696"/>
      <c r="Q621" s="696"/>
      <c r="R621" s="696"/>
      <c r="S621" s="696"/>
      <c r="T621" s="696"/>
      <c r="U621" s="696"/>
      <c r="V621" s="696"/>
      <c r="W621" s="696"/>
      <c r="X621" s="696"/>
      <c r="Y621" s="696"/>
      <c r="Z621" s="696"/>
    </row>
    <row r="622" spans="1:26" ht="12" customHeight="1">
      <c r="A622" s="696"/>
      <c r="B622" s="696"/>
      <c r="C622" s="696"/>
      <c r="D622" s="696"/>
      <c r="E622" s="696"/>
      <c r="F622" s="696"/>
      <c r="G622" s="696"/>
      <c r="H622" s="696"/>
      <c r="I622" s="696"/>
      <c r="J622" s="696"/>
      <c r="K622" s="696"/>
      <c r="L622" s="696"/>
      <c r="M622" s="696"/>
      <c r="N622" s="696"/>
      <c r="O622" s="696"/>
      <c r="P622" s="696"/>
      <c r="Q622" s="696"/>
      <c r="R622" s="696"/>
      <c r="S622" s="696"/>
      <c r="T622" s="696"/>
      <c r="U622" s="696"/>
      <c r="V622" s="696"/>
      <c r="W622" s="696"/>
      <c r="X622" s="696"/>
      <c r="Y622" s="696"/>
      <c r="Z622" s="696"/>
    </row>
    <row r="623" spans="1:26" ht="12" customHeight="1">
      <c r="A623" s="696"/>
      <c r="B623" s="696"/>
      <c r="C623" s="696"/>
      <c r="D623" s="696"/>
      <c r="E623" s="696"/>
      <c r="F623" s="696"/>
      <c r="G623" s="696"/>
      <c r="H623" s="696"/>
      <c r="I623" s="696"/>
      <c r="J623" s="696"/>
      <c r="K623" s="696"/>
      <c r="L623" s="696"/>
      <c r="M623" s="696"/>
      <c r="N623" s="696"/>
      <c r="O623" s="696"/>
      <c r="P623" s="696"/>
      <c r="Q623" s="696"/>
      <c r="R623" s="696"/>
      <c r="S623" s="696"/>
      <c r="T623" s="696"/>
      <c r="U623" s="696"/>
      <c r="V623" s="696"/>
      <c r="W623" s="696"/>
      <c r="X623" s="696"/>
      <c r="Y623" s="696"/>
      <c r="Z623" s="696"/>
    </row>
    <row r="624" spans="1:26" ht="12" customHeight="1">
      <c r="A624" s="696"/>
      <c r="B624" s="696"/>
      <c r="C624" s="696"/>
      <c r="D624" s="696"/>
      <c r="E624" s="696"/>
      <c r="F624" s="696"/>
      <c r="G624" s="696"/>
      <c r="H624" s="696"/>
      <c r="I624" s="696"/>
      <c r="J624" s="696"/>
      <c r="K624" s="696"/>
      <c r="L624" s="696"/>
      <c r="M624" s="696"/>
      <c r="N624" s="696"/>
      <c r="O624" s="696"/>
      <c r="P624" s="696"/>
      <c r="Q624" s="696"/>
      <c r="R624" s="696"/>
      <c r="S624" s="696"/>
      <c r="T624" s="696"/>
      <c r="U624" s="696"/>
      <c r="V624" s="696"/>
      <c r="W624" s="696"/>
      <c r="X624" s="696"/>
      <c r="Y624" s="696"/>
      <c r="Z624" s="696"/>
    </row>
    <row r="625" spans="1:26" ht="12" customHeight="1">
      <c r="A625" s="696"/>
      <c r="B625" s="696"/>
      <c r="C625" s="696"/>
      <c r="D625" s="696"/>
      <c r="E625" s="696"/>
      <c r="F625" s="696"/>
      <c r="G625" s="696"/>
      <c r="H625" s="696"/>
      <c r="I625" s="696"/>
      <c r="J625" s="696"/>
      <c r="K625" s="696"/>
      <c r="L625" s="696"/>
      <c r="M625" s="696"/>
      <c r="N625" s="696"/>
      <c r="O625" s="696"/>
      <c r="P625" s="696"/>
      <c r="Q625" s="696"/>
      <c r="R625" s="696"/>
      <c r="S625" s="696"/>
      <c r="T625" s="696"/>
      <c r="U625" s="696"/>
      <c r="V625" s="696"/>
      <c r="W625" s="696"/>
      <c r="X625" s="696"/>
      <c r="Y625" s="696"/>
      <c r="Z625" s="696"/>
    </row>
    <row r="626" spans="1:26" ht="12" customHeight="1">
      <c r="A626" s="696"/>
      <c r="B626" s="696"/>
      <c r="C626" s="696"/>
      <c r="D626" s="696"/>
      <c r="E626" s="696"/>
      <c r="F626" s="696"/>
      <c r="G626" s="696"/>
      <c r="H626" s="696"/>
      <c r="I626" s="696"/>
      <c r="J626" s="696"/>
      <c r="K626" s="696"/>
      <c r="L626" s="696"/>
      <c r="M626" s="696"/>
      <c r="N626" s="696"/>
      <c r="O626" s="696"/>
      <c r="P626" s="696"/>
      <c r="Q626" s="696"/>
      <c r="R626" s="696"/>
      <c r="S626" s="696"/>
      <c r="T626" s="696"/>
      <c r="U626" s="696"/>
      <c r="V626" s="696"/>
      <c r="W626" s="696"/>
      <c r="X626" s="696"/>
      <c r="Y626" s="696"/>
      <c r="Z626" s="696"/>
    </row>
    <row r="627" spans="1:26" ht="12" customHeight="1">
      <c r="A627" s="696"/>
      <c r="B627" s="696"/>
      <c r="C627" s="696"/>
      <c r="D627" s="696"/>
      <c r="E627" s="696"/>
      <c r="F627" s="696"/>
      <c r="G627" s="696"/>
      <c r="H627" s="696"/>
      <c r="I627" s="696"/>
      <c r="J627" s="696"/>
      <c r="K627" s="696"/>
      <c r="L627" s="696"/>
      <c r="M627" s="696"/>
      <c r="N627" s="696"/>
      <c r="O627" s="696"/>
      <c r="P627" s="696"/>
      <c r="Q627" s="696"/>
      <c r="R627" s="696"/>
      <c r="S627" s="696"/>
      <c r="T627" s="696"/>
      <c r="U627" s="696"/>
      <c r="V627" s="696"/>
      <c r="W627" s="696"/>
      <c r="X627" s="696"/>
      <c r="Y627" s="696"/>
      <c r="Z627" s="696"/>
    </row>
    <row r="628" spans="1:26" ht="12" customHeight="1">
      <c r="A628" s="696"/>
      <c r="B628" s="696"/>
      <c r="C628" s="696"/>
      <c r="D628" s="696"/>
      <c r="E628" s="696"/>
      <c r="F628" s="696"/>
      <c r="G628" s="696"/>
      <c r="H628" s="696"/>
      <c r="I628" s="696"/>
      <c r="J628" s="696"/>
      <c r="K628" s="696"/>
      <c r="L628" s="696"/>
      <c r="M628" s="696"/>
      <c r="N628" s="696"/>
      <c r="O628" s="696"/>
      <c r="P628" s="696"/>
      <c r="Q628" s="696"/>
      <c r="R628" s="696"/>
      <c r="S628" s="696"/>
      <c r="T628" s="696"/>
      <c r="U628" s="696"/>
      <c r="V628" s="696"/>
      <c r="W628" s="696"/>
      <c r="X628" s="696"/>
      <c r="Y628" s="696"/>
      <c r="Z628" s="696"/>
    </row>
    <row r="629" spans="1:26" ht="12" customHeight="1">
      <c r="A629" s="696"/>
      <c r="B629" s="696"/>
      <c r="C629" s="696"/>
      <c r="D629" s="696"/>
      <c r="E629" s="696"/>
      <c r="F629" s="696"/>
      <c r="G629" s="696"/>
      <c r="H629" s="696"/>
      <c r="I629" s="696"/>
      <c r="J629" s="696"/>
      <c r="K629" s="696"/>
      <c r="L629" s="696"/>
      <c r="M629" s="696"/>
      <c r="N629" s="696"/>
      <c r="O629" s="696"/>
      <c r="P629" s="696"/>
      <c r="Q629" s="696"/>
      <c r="R629" s="696"/>
      <c r="S629" s="696"/>
      <c r="T629" s="696"/>
      <c r="U629" s="696"/>
      <c r="V629" s="696"/>
      <c r="W629" s="696"/>
      <c r="X629" s="696"/>
      <c r="Y629" s="696"/>
      <c r="Z629" s="696"/>
    </row>
    <row r="630" spans="1:26" ht="12" customHeight="1">
      <c r="A630" s="696"/>
      <c r="B630" s="696"/>
      <c r="C630" s="696"/>
      <c r="D630" s="696"/>
      <c r="E630" s="696"/>
      <c r="F630" s="696"/>
      <c r="G630" s="696"/>
      <c r="H630" s="696"/>
      <c r="I630" s="696"/>
      <c r="J630" s="696"/>
      <c r="K630" s="696"/>
      <c r="L630" s="696"/>
      <c r="M630" s="696"/>
      <c r="N630" s="696"/>
      <c r="O630" s="696"/>
      <c r="P630" s="696"/>
      <c r="Q630" s="696"/>
      <c r="R630" s="696"/>
      <c r="S630" s="696"/>
      <c r="T630" s="696"/>
      <c r="U630" s="696"/>
      <c r="V630" s="696"/>
      <c r="W630" s="696"/>
      <c r="X630" s="696"/>
      <c r="Y630" s="696"/>
      <c r="Z630" s="696"/>
    </row>
    <row r="631" spans="1:26" ht="12" customHeight="1">
      <c r="A631" s="696"/>
      <c r="B631" s="696"/>
      <c r="C631" s="696"/>
      <c r="D631" s="696"/>
      <c r="E631" s="696"/>
      <c r="F631" s="696"/>
      <c r="G631" s="696"/>
      <c r="H631" s="696"/>
      <c r="I631" s="696"/>
      <c r="J631" s="696"/>
      <c r="K631" s="696"/>
      <c r="L631" s="696"/>
      <c r="M631" s="696"/>
      <c r="N631" s="696"/>
      <c r="O631" s="696"/>
      <c r="P631" s="696"/>
      <c r="Q631" s="696"/>
      <c r="R631" s="696"/>
      <c r="S631" s="696"/>
      <c r="T631" s="696"/>
      <c r="U631" s="696"/>
      <c r="V631" s="696"/>
      <c r="W631" s="696"/>
      <c r="X631" s="696"/>
      <c r="Y631" s="696"/>
      <c r="Z631" s="696"/>
    </row>
    <row r="632" spans="1:26" ht="12" customHeight="1">
      <c r="A632" s="696"/>
      <c r="B632" s="696"/>
      <c r="C632" s="696"/>
      <c r="D632" s="696"/>
      <c r="E632" s="696"/>
      <c r="F632" s="696"/>
      <c r="G632" s="696"/>
      <c r="H632" s="696"/>
      <c r="I632" s="696"/>
      <c r="J632" s="696"/>
      <c r="K632" s="696"/>
      <c r="L632" s="696"/>
      <c r="M632" s="696"/>
      <c r="N632" s="696"/>
      <c r="O632" s="696"/>
      <c r="P632" s="696"/>
      <c r="Q632" s="696"/>
      <c r="R632" s="696"/>
      <c r="S632" s="696"/>
      <c r="T632" s="696"/>
      <c r="U632" s="696"/>
      <c r="V632" s="696"/>
      <c r="W632" s="696"/>
      <c r="X632" s="696"/>
      <c r="Y632" s="696"/>
      <c r="Z632" s="696"/>
    </row>
    <row r="633" spans="1:26" ht="12" customHeight="1">
      <c r="A633" s="696"/>
      <c r="B633" s="696"/>
      <c r="C633" s="696"/>
      <c r="D633" s="696"/>
      <c r="E633" s="696"/>
      <c r="F633" s="696"/>
      <c r="G633" s="696"/>
      <c r="H633" s="696"/>
      <c r="I633" s="696"/>
      <c r="J633" s="696"/>
      <c r="K633" s="696"/>
      <c r="L633" s="696"/>
      <c r="M633" s="696"/>
      <c r="N633" s="696"/>
      <c r="O633" s="696"/>
      <c r="P633" s="696"/>
      <c r="Q633" s="696"/>
      <c r="R633" s="696"/>
      <c r="S633" s="696"/>
      <c r="T633" s="696"/>
      <c r="U633" s="696"/>
      <c r="V633" s="696"/>
      <c r="W633" s="696"/>
      <c r="X633" s="696"/>
      <c r="Y633" s="696"/>
      <c r="Z633" s="696"/>
    </row>
    <row r="634" spans="1:26" ht="12" customHeight="1">
      <c r="A634" s="696"/>
      <c r="B634" s="696"/>
      <c r="C634" s="696"/>
      <c r="D634" s="696"/>
      <c r="E634" s="696"/>
      <c r="F634" s="696"/>
      <c r="G634" s="696"/>
      <c r="H634" s="696"/>
      <c r="I634" s="696"/>
      <c r="J634" s="696"/>
      <c r="K634" s="696"/>
      <c r="L634" s="696"/>
      <c r="M634" s="696"/>
      <c r="N634" s="696"/>
      <c r="O634" s="696"/>
      <c r="P634" s="696"/>
      <c r="Q634" s="696"/>
      <c r="R634" s="696"/>
      <c r="S634" s="696"/>
      <c r="T634" s="696"/>
      <c r="U634" s="696"/>
      <c r="V634" s="696"/>
      <c r="W634" s="696"/>
      <c r="X634" s="696"/>
      <c r="Y634" s="696"/>
      <c r="Z634" s="696"/>
    </row>
    <row r="635" spans="1:26" ht="12" customHeight="1">
      <c r="A635" s="696"/>
      <c r="B635" s="696"/>
      <c r="C635" s="696"/>
      <c r="D635" s="696"/>
      <c r="E635" s="696"/>
      <c r="F635" s="696"/>
      <c r="G635" s="696"/>
      <c r="H635" s="696"/>
      <c r="I635" s="696"/>
      <c r="J635" s="696"/>
      <c r="K635" s="696"/>
      <c r="L635" s="696"/>
      <c r="M635" s="696"/>
      <c r="N635" s="696"/>
      <c r="O635" s="696"/>
      <c r="P635" s="696"/>
      <c r="Q635" s="696"/>
      <c r="R635" s="696"/>
      <c r="S635" s="696"/>
      <c r="T635" s="696"/>
      <c r="U635" s="696"/>
      <c r="V635" s="696"/>
      <c r="W635" s="696"/>
      <c r="X635" s="696"/>
      <c r="Y635" s="696"/>
      <c r="Z635" s="696"/>
    </row>
    <row r="636" spans="1:26" ht="12" customHeight="1">
      <c r="A636" s="696"/>
      <c r="B636" s="696"/>
      <c r="C636" s="696"/>
      <c r="D636" s="696"/>
      <c r="E636" s="696"/>
      <c r="F636" s="696"/>
      <c r="G636" s="696"/>
      <c r="H636" s="696"/>
      <c r="I636" s="696"/>
      <c r="J636" s="696"/>
      <c r="K636" s="696"/>
      <c r="L636" s="696"/>
      <c r="M636" s="696"/>
      <c r="N636" s="696"/>
      <c r="O636" s="696"/>
      <c r="P636" s="696"/>
      <c r="Q636" s="696"/>
      <c r="R636" s="696"/>
      <c r="S636" s="696"/>
      <c r="T636" s="696"/>
      <c r="U636" s="696"/>
      <c r="V636" s="696"/>
      <c r="W636" s="696"/>
      <c r="X636" s="696"/>
      <c r="Y636" s="696"/>
      <c r="Z636" s="696"/>
    </row>
    <row r="637" spans="1:26" ht="12" customHeight="1">
      <c r="A637" s="696"/>
      <c r="B637" s="696"/>
      <c r="C637" s="696"/>
      <c r="D637" s="696"/>
      <c r="E637" s="696"/>
      <c r="F637" s="696"/>
      <c r="G637" s="696"/>
      <c r="H637" s="696"/>
      <c r="I637" s="696"/>
      <c r="J637" s="696"/>
      <c r="K637" s="696"/>
      <c r="L637" s="696"/>
      <c r="M637" s="696"/>
      <c r="N637" s="696"/>
      <c r="O637" s="696"/>
      <c r="P637" s="696"/>
      <c r="Q637" s="696"/>
      <c r="R637" s="696"/>
      <c r="S637" s="696"/>
      <c r="T637" s="696"/>
      <c r="U637" s="696"/>
      <c r="V637" s="696"/>
      <c r="W637" s="696"/>
      <c r="X637" s="696"/>
      <c r="Y637" s="696"/>
      <c r="Z637" s="696"/>
    </row>
    <row r="638" spans="1:26" ht="12" customHeight="1">
      <c r="A638" s="696"/>
      <c r="B638" s="696"/>
      <c r="C638" s="696"/>
      <c r="D638" s="696"/>
      <c r="E638" s="696"/>
      <c r="F638" s="696"/>
      <c r="G638" s="696"/>
      <c r="H638" s="696"/>
      <c r="I638" s="696"/>
      <c r="J638" s="696"/>
      <c r="K638" s="696"/>
      <c r="L638" s="696"/>
      <c r="M638" s="696"/>
      <c r="N638" s="696"/>
      <c r="O638" s="696"/>
      <c r="P638" s="696"/>
      <c r="Q638" s="696"/>
      <c r="R638" s="696"/>
      <c r="S638" s="696"/>
      <c r="T638" s="696"/>
      <c r="U638" s="696"/>
      <c r="V638" s="696"/>
      <c r="W638" s="696"/>
      <c r="X638" s="696"/>
      <c r="Y638" s="696"/>
      <c r="Z638" s="696"/>
    </row>
    <row r="639" spans="1:26" ht="12" customHeight="1">
      <c r="A639" s="696"/>
      <c r="B639" s="696"/>
      <c r="C639" s="696"/>
      <c r="D639" s="696"/>
      <c r="E639" s="696"/>
      <c r="F639" s="696"/>
      <c r="G639" s="696"/>
      <c r="H639" s="696"/>
      <c r="I639" s="696"/>
      <c r="J639" s="696"/>
      <c r="K639" s="696"/>
      <c r="L639" s="696"/>
      <c r="M639" s="696"/>
      <c r="N639" s="696"/>
      <c r="O639" s="696"/>
      <c r="P639" s="696"/>
      <c r="Q639" s="696"/>
      <c r="R639" s="696"/>
      <c r="S639" s="696"/>
      <c r="T639" s="696"/>
      <c r="U639" s="696"/>
      <c r="V639" s="696"/>
      <c r="W639" s="696"/>
      <c r="X639" s="696"/>
      <c r="Y639" s="696"/>
      <c r="Z639" s="696"/>
    </row>
    <row r="640" spans="1:26" ht="12" customHeight="1">
      <c r="A640" s="696"/>
      <c r="B640" s="696"/>
      <c r="C640" s="696"/>
      <c r="D640" s="696"/>
      <c r="E640" s="696"/>
      <c r="F640" s="696"/>
      <c r="G640" s="696"/>
      <c r="H640" s="696"/>
      <c r="I640" s="696"/>
      <c r="J640" s="696"/>
      <c r="K640" s="696"/>
      <c r="L640" s="696"/>
      <c r="M640" s="696"/>
      <c r="N640" s="696"/>
      <c r="O640" s="696"/>
      <c r="P640" s="696"/>
      <c r="Q640" s="696"/>
      <c r="R640" s="696"/>
      <c r="S640" s="696"/>
      <c r="T640" s="696"/>
      <c r="U640" s="696"/>
      <c r="V640" s="696"/>
      <c r="W640" s="696"/>
      <c r="X640" s="696"/>
      <c r="Y640" s="696"/>
      <c r="Z640" s="696"/>
    </row>
    <row r="641" spans="1:26" ht="12" customHeight="1">
      <c r="A641" s="696"/>
      <c r="B641" s="696"/>
      <c r="C641" s="696"/>
      <c r="D641" s="696"/>
      <c r="E641" s="696"/>
      <c r="F641" s="696"/>
      <c r="G641" s="696"/>
      <c r="H641" s="696"/>
      <c r="I641" s="696"/>
      <c r="J641" s="696"/>
      <c r="K641" s="696"/>
      <c r="L641" s="696"/>
      <c r="M641" s="696"/>
      <c r="N641" s="696"/>
      <c r="O641" s="696"/>
      <c r="P641" s="696"/>
      <c r="Q641" s="696"/>
      <c r="R641" s="696"/>
      <c r="S641" s="696"/>
      <c r="T641" s="696"/>
      <c r="U641" s="696"/>
      <c r="V641" s="696"/>
      <c r="W641" s="696"/>
      <c r="X641" s="696"/>
      <c r="Y641" s="696"/>
      <c r="Z641" s="696"/>
    </row>
    <row r="642" spans="1:26" ht="12" customHeight="1">
      <c r="A642" s="696"/>
      <c r="B642" s="696"/>
      <c r="C642" s="696"/>
      <c r="D642" s="696"/>
      <c r="E642" s="696"/>
      <c r="F642" s="696"/>
      <c r="G642" s="696"/>
      <c r="H642" s="696"/>
      <c r="I642" s="696"/>
      <c r="J642" s="696"/>
      <c r="K642" s="696"/>
      <c r="L642" s="696"/>
      <c r="M642" s="696"/>
      <c r="N642" s="696"/>
      <c r="O642" s="696"/>
      <c r="P642" s="696"/>
      <c r="Q642" s="696"/>
      <c r="R642" s="696"/>
      <c r="S642" s="696"/>
      <c r="T642" s="696"/>
      <c r="U642" s="696"/>
      <c r="V642" s="696"/>
      <c r="W642" s="696"/>
      <c r="X642" s="696"/>
      <c r="Y642" s="696"/>
      <c r="Z642" s="696"/>
    </row>
    <row r="643" spans="1:26" ht="12" customHeight="1">
      <c r="A643" s="696"/>
      <c r="B643" s="696"/>
      <c r="C643" s="696"/>
      <c r="D643" s="696"/>
      <c r="E643" s="696"/>
      <c r="F643" s="696"/>
      <c r="G643" s="696"/>
      <c r="H643" s="696"/>
      <c r="I643" s="696"/>
      <c r="J643" s="696"/>
      <c r="K643" s="696"/>
      <c r="L643" s="696"/>
      <c r="M643" s="696"/>
      <c r="N643" s="696"/>
      <c r="O643" s="696"/>
      <c r="P643" s="696"/>
      <c r="Q643" s="696"/>
      <c r="R643" s="696"/>
      <c r="S643" s="696"/>
      <c r="T643" s="696"/>
      <c r="U643" s="696"/>
      <c r="V643" s="696"/>
      <c r="W643" s="696"/>
      <c r="X643" s="696"/>
      <c r="Y643" s="696"/>
      <c r="Z643" s="696"/>
    </row>
    <row r="644" spans="1:26" ht="12" customHeight="1">
      <c r="A644" s="696"/>
      <c r="B644" s="696"/>
      <c r="C644" s="696"/>
      <c r="D644" s="696"/>
      <c r="E644" s="696"/>
      <c r="F644" s="696"/>
      <c r="G644" s="696"/>
      <c r="H644" s="696"/>
      <c r="I644" s="696"/>
      <c r="J644" s="696"/>
      <c r="K644" s="696"/>
      <c r="L644" s="696"/>
      <c r="M644" s="696"/>
      <c r="N644" s="696"/>
      <c r="O644" s="696"/>
      <c r="P644" s="696"/>
      <c r="Q644" s="696"/>
      <c r="R644" s="696"/>
      <c r="S644" s="696"/>
      <c r="T644" s="696"/>
      <c r="U644" s="696"/>
      <c r="V644" s="696"/>
      <c r="W644" s="696"/>
      <c r="X644" s="696"/>
      <c r="Y644" s="696"/>
      <c r="Z644" s="696"/>
    </row>
    <row r="645" spans="1:26" ht="12" customHeight="1">
      <c r="A645" s="696"/>
      <c r="B645" s="696"/>
      <c r="C645" s="696"/>
      <c r="D645" s="696"/>
      <c r="E645" s="696"/>
      <c r="F645" s="696"/>
      <c r="G645" s="696"/>
      <c r="H645" s="696"/>
      <c r="I645" s="696"/>
      <c r="J645" s="696"/>
      <c r="K645" s="696"/>
      <c r="L645" s="696"/>
      <c r="M645" s="696"/>
      <c r="N645" s="696"/>
      <c r="O645" s="696"/>
      <c r="P645" s="696"/>
      <c r="Q645" s="696"/>
      <c r="R645" s="696"/>
      <c r="S645" s="696"/>
      <c r="T645" s="696"/>
      <c r="U645" s="696"/>
      <c r="V645" s="696"/>
      <c r="W645" s="696"/>
      <c r="X645" s="696"/>
      <c r="Y645" s="696"/>
      <c r="Z645" s="696"/>
    </row>
    <row r="646" spans="1:26" ht="12" customHeight="1">
      <c r="A646" s="696"/>
      <c r="B646" s="696"/>
      <c r="C646" s="696"/>
      <c r="D646" s="696"/>
      <c r="E646" s="696"/>
      <c r="F646" s="696"/>
      <c r="G646" s="696"/>
      <c r="H646" s="696"/>
      <c r="I646" s="696"/>
      <c r="J646" s="696"/>
      <c r="K646" s="696"/>
      <c r="L646" s="696"/>
      <c r="M646" s="696"/>
      <c r="N646" s="696"/>
      <c r="O646" s="696"/>
      <c r="P646" s="696"/>
      <c r="Q646" s="696"/>
      <c r="R646" s="696"/>
      <c r="S646" s="696"/>
      <c r="T646" s="696"/>
      <c r="U646" s="696"/>
      <c r="V646" s="696"/>
      <c r="W646" s="696"/>
      <c r="X646" s="696"/>
      <c r="Y646" s="696"/>
      <c r="Z646" s="696"/>
    </row>
    <row r="647" spans="1:26" ht="12" customHeight="1">
      <c r="A647" s="696"/>
      <c r="B647" s="696"/>
      <c r="C647" s="696"/>
      <c r="D647" s="696"/>
      <c r="E647" s="696"/>
      <c r="F647" s="696"/>
      <c r="G647" s="696"/>
      <c r="H647" s="696"/>
      <c r="I647" s="696"/>
      <c r="J647" s="696"/>
      <c r="K647" s="696"/>
      <c r="L647" s="696"/>
      <c r="M647" s="696"/>
      <c r="N647" s="696"/>
      <c r="O647" s="696"/>
      <c r="P647" s="696"/>
      <c r="Q647" s="696"/>
      <c r="R647" s="696"/>
      <c r="S647" s="696"/>
      <c r="T647" s="696"/>
      <c r="U647" s="696"/>
      <c r="V647" s="696"/>
      <c r="W647" s="696"/>
      <c r="X647" s="696"/>
      <c r="Y647" s="696"/>
      <c r="Z647" s="696"/>
    </row>
    <row r="648" spans="1:26" ht="12" customHeight="1">
      <c r="A648" s="696"/>
      <c r="B648" s="696"/>
      <c r="C648" s="696"/>
      <c r="D648" s="696"/>
      <c r="E648" s="696"/>
      <c r="F648" s="696"/>
      <c r="G648" s="696"/>
      <c r="H648" s="696"/>
      <c r="I648" s="696"/>
      <c r="J648" s="696"/>
      <c r="K648" s="696"/>
      <c r="L648" s="696"/>
      <c r="M648" s="696"/>
      <c r="N648" s="696"/>
      <c r="O648" s="696"/>
      <c r="P648" s="696"/>
      <c r="Q648" s="696"/>
      <c r="R648" s="696"/>
      <c r="S648" s="696"/>
      <c r="T648" s="696"/>
      <c r="U648" s="696"/>
      <c r="V648" s="696"/>
      <c r="W648" s="696"/>
      <c r="X648" s="696"/>
      <c r="Y648" s="696"/>
      <c r="Z648" s="696"/>
    </row>
    <row r="649" spans="1:26" ht="12" customHeight="1">
      <c r="A649" s="696"/>
      <c r="B649" s="696"/>
      <c r="C649" s="696"/>
      <c r="D649" s="696"/>
      <c r="E649" s="696"/>
      <c r="F649" s="696"/>
      <c r="G649" s="696"/>
      <c r="H649" s="696"/>
      <c r="I649" s="696"/>
      <c r="J649" s="696"/>
      <c r="K649" s="696"/>
      <c r="L649" s="696"/>
      <c r="M649" s="696"/>
      <c r="N649" s="696"/>
      <c r="O649" s="696"/>
      <c r="P649" s="696"/>
      <c r="Q649" s="696"/>
      <c r="R649" s="696"/>
      <c r="S649" s="696"/>
      <c r="T649" s="696"/>
      <c r="U649" s="696"/>
      <c r="V649" s="696"/>
      <c r="W649" s="696"/>
      <c r="X649" s="696"/>
      <c r="Y649" s="696"/>
      <c r="Z649" s="696"/>
    </row>
    <row r="650" spans="1:26" ht="12" customHeight="1">
      <c r="A650" s="696"/>
      <c r="B650" s="696"/>
      <c r="C650" s="696"/>
      <c r="D650" s="696"/>
      <c r="E650" s="696"/>
      <c r="F650" s="696"/>
      <c r="G650" s="696"/>
      <c r="H650" s="696"/>
      <c r="I650" s="696"/>
      <c r="J650" s="696"/>
      <c r="K650" s="696"/>
      <c r="L650" s="696"/>
      <c r="M650" s="696"/>
      <c r="N650" s="696"/>
      <c r="O650" s="696"/>
      <c r="P650" s="696"/>
      <c r="Q650" s="696"/>
      <c r="R650" s="696"/>
      <c r="S650" s="696"/>
      <c r="T650" s="696"/>
      <c r="U650" s="696"/>
      <c r="V650" s="696"/>
      <c r="W650" s="696"/>
      <c r="X650" s="696"/>
      <c r="Y650" s="696"/>
      <c r="Z650" s="696"/>
    </row>
    <row r="651" spans="1:26" ht="12" customHeight="1">
      <c r="A651" s="696"/>
      <c r="B651" s="696"/>
      <c r="C651" s="696"/>
      <c r="D651" s="696"/>
      <c r="E651" s="696"/>
      <c r="F651" s="696"/>
      <c r="G651" s="696"/>
      <c r="H651" s="696"/>
      <c r="I651" s="696"/>
      <c r="J651" s="696"/>
      <c r="K651" s="696"/>
      <c r="L651" s="696"/>
      <c r="M651" s="696"/>
      <c r="N651" s="696"/>
      <c r="O651" s="696"/>
      <c r="P651" s="696"/>
      <c r="Q651" s="696"/>
      <c r="R651" s="696"/>
      <c r="S651" s="696"/>
      <c r="T651" s="696"/>
      <c r="U651" s="696"/>
      <c r="V651" s="696"/>
      <c r="W651" s="696"/>
      <c r="X651" s="696"/>
      <c r="Y651" s="696"/>
      <c r="Z651" s="696"/>
    </row>
    <row r="652" spans="1:26" ht="12" customHeight="1">
      <c r="A652" s="696"/>
      <c r="B652" s="696"/>
      <c r="C652" s="696"/>
      <c r="D652" s="696"/>
      <c r="E652" s="696"/>
      <c r="F652" s="696"/>
      <c r="G652" s="696"/>
      <c r="H652" s="696"/>
      <c r="I652" s="696"/>
      <c r="J652" s="696"/>
      <c r="K652" s="696"/>
      <c r="L652" s="696"/>
      <c r="M652" s="696"/>
      <c r="N652" s="696"/>
      <c r="O652" s="696"/>
      <c r="P652" s="696"/>
      <c r="Q652" s="696"/>
      <c r="R652" s="696"/>
      <c r="S652" s="696"/>
      <c r="T652" s="696"/>
      <c r="U652" s="696"/>
      <c r="V652" s="696"/>
      <c r="W652" s="696"/>
      <c r="X652" s="696"/>
      <c r="Y652" s="696"/>
      <c r="Z652" s="696"/>
    </row>
    <row r="653" spans="1:26" ht="12" customHeight="1">
      <c r="A653" s="696"/>
      <c r="B653" s="696"/>
      <c r="C653" s="696"/>
      <c r="D653" s="696"/>
      <c r="E653" s="696"/>
      <c r="F653" s="696"/>
      <c r="G653" s="696"/>
      <c r="H653" s="696"/>
      <c r="I653" s="696"/>
      <c r="J653" s="696"/>
      <c r="K653" s="696"/>
      <c r="L653" s="696"/>
      <c r="M653" s="696"/>
      <c r="N653" s="696"/>
      <c r="O653" s="696"/>
      <c r="P653" s="696"/>
      <c r="Q653" s="696"/>
      <c r="R653" s="696"/>
      <c r="S653" s="696"/>
      <c r="T653" s="696"/>
      <c r="U653" s="696"/>
      <c r="V653" s="696"/>
      <c r="W653" s="696"/>
      <c r="X653" s="696"/>
      <c r="Y653" s="696"/>
      <c r="Z653" s="696"/>
    </row>
    <row r="654" spans="1:26" ht="12" customHeight="1">
      <c r="A654" s="696"/>
      <c r="B654" s="696"/>
      <c r="C654" s="696"/>
      <c r="D654" s="696"/>
      <c r="E654" s="696"/>
      <c r="F654" s="696"/>
      <c r="G654" s="696"/>
      <c r="H654" s="696"/>
      <c r="I654" s="696"/>
      <c r="J654" s="696"/>
      <c r="K654" s="696"/>
      <c r="L654" s="696"/>
      <c r="M654" s="696"/>
      <c r="N654" s="696"/>
      <c r="O654" s="696"/>
      <c r="P654" s="696"/>
      <c r="Q654" s="696"/>
      <c r="R654" s="696"/>
      <c r="S654" s="696"/>
      <c r="T654" s="696"/>
      <c r="U654" s="696"/>
      <c r="V654" s="696"/>
      <c r="W654" s="696"/>
      <c r="X654" s="696"/>
      <c r="Y654" s="696"/>
      <c r="Z654" s="696"/>
    </row>
    <row r="655" spans="1:26" ht="12" customHeight="1">
      <c r="A655" s="696"/>
      <c r="B655" s="696"/>
      <c r="C655" s="696"/>
      <c r="D655" s="696"/>
      <c r="E655" s="696"/>
      <c r="F655" s="696"/>
      <c r="G655" s="696"/>
      <c r="H655" s="696"/>
      <c r="I655" s="696"/>
      <c r="J655" s="696"/>
      <c r="K655" s="696"/>
      <c r="L655" s="696"/>
      <c r="M655" s="696"/>
      <c r="N655" s="696"/>
      <c r="O655" s="696"/>
      <c r="P655" s="696"/>
      <c r="Q655" s="696"/>
      <c r="R655" s="696"/>
      <c r="S655" s="696"/>
      <c r="T655" s="696"/>
      <c r="U655" s="696"/>
      <c r="V655" s="696"/>
      <c r="W655" s="696"/>
      <c r="X655" s="696"/>
      <c r="Y655" s="696"/>
      <c r="Z655" s="696"/>
    </row>
    <row r="656" spans="1:26" ht="12" customHeight="1">
      <c r="A656" s="696"/>
      <c r="B656" s="696"/>
      <c r="C656" s="696"/>
      <c r="D656" s="696"/>
      <c r="E656" s="696"/>
      <c r="F656" s="696"/>
      <c r="G656" s="696"/>
      <c r="H656" s="696"/>
      <c r="I656" s="696"/>
      <c r="J656" s="696"/>
      <c r="K656" s="696"/>
      <c r="L656" s="696"/>
      <c r="M656" s="696"/>
      <c r="N656" s="696"/>
      <c r="O656" s="696"/>
      <c r="P656" s="696"/>
      <c r="Q656" s="696"/>
      <c r="R656" s="696"/>
      <c r="S656" s="696"/>
      <c r="T656" s="696"/>
      <c r="U656" s="696"/>
      <c r="V656" s="696"/>
      <c r="W656" s="696"/>
      <c r="X656" s="696"/>
      <c r="Y656" s="696"/>
      <c r="Z656" s="696"/>
    </row>
    <row r="657" spans="1:26" ht="12" customHeight="1">
      <c r="A657" s="696"/>
      <c r="B657" s="696"/>
      <c r="C657" s="696"/>
      <c r="D657" s="696"/>
      <c r="E657" s="696"/>
      <c r="F657" s="696"/>
      <c r="G657" s="696"/>
      <c r="H657" s="696"/>
      <c r="I657" s="696"/>
      <c r="J657" s="696"/>
      <c r="K657" s="696"/>
      <c r="L657" s="696"/>
      <c r="M657" s="696"/>
      <c r="N657" s="696"/>
      <c r="O657" s="696"/>
      <c r="P657" s="696"/>
      <c r="Q657" s="696"/>
      <c r="R657" s="696"/>
      <c r="S657" s="696"/>
      <c r="T657" s="696"/>
      <c r="U657" s="696"/>
      <c r="V657" s="696"/>
      <c r="W657" s="696"/>
      <c r="X657" s="696"/>
      <c r="Y657" s="696"/>
      <c r="Z657" s="696"/>
    </row>
    <row r="658" spans="1:26" ht="12" customHeight="1">
      <c r="A658" s="696"/>
      <c r="B658" s="696"/>
      <c r="C658" s="696"/>
      <c r="D658" s="696"/>
      <c r="E658" s="696"/>
      <c r="F658" s="696"/>
      <c r="G658" s="696"/>
      <c r="H658" s="696"/>
      <c r="I658" s="696"/>
      <c r="J658" s="696"/>
      <c r="K658" s="696"/>
      <c r="L658" s="696"/>
      <c r="M658" s="696"/>
      <c r="N658" s="696"/>
      <c r="O658" s="696"/>
      <c r="P658" s="696"/>
      <c r="Q658" s="696"/>
      <c r="R658" s="696"/>
      <c r="S658" s="696"/>
      <c r="T658" s="696"/>
      <c r="U658" s="696"/>
      <c r="V658" s="696"/>
      <c r="W658" s="696"/>
      <c r="X658" s="696"/>
      <c r="Y658" s="696"/>
      <c r="Z658" s="696"/>
    </row>
    <row r="659" spans="1:26" ht="12" customHeight="1">
      <c r="A659" s="696"/>
      <c r="B659" s="696"/>
      <c r="C659" s="696"/>
      <c r="D659" s="696"/>
      <c r="E659" s="696"/>
      <c r="F659" s="696"/>
      <c r="G659" s="696"/>
      <c r="H659" s="696"/>
      <c r="I659" s="696"/>
      <c r="J659" s="696"/>
      <c r="K659" s="696"/>
      <c r="L659" s="696"/>
      <c r="M659" s="696"/>
      <c r="N659" s="696"/>
      <c r="O659" s="696"/>
      <c r="P659" s="696"/>
      <c r="Q659" s="696"/>
      <c r="R659" s="696"/>
      <c r="S659" s="696"/>
      <c r="T659" s="696"/>
      <c r="U659" s="696"/>
      <c r="V659" s="696"/>
      <c r="W659" s="696"/>
      <c r="X659" s="696"/>
      <c r="Y659" s="696"/>
      <c r="Z659" s="696"/>
    </row>
    <row r="660" spans="1:26" ht="12" customHeight="1">
      <c r="A660" s="696"/>
      <c r="B660" s="696"/>
      <c r="C660" s="696"/>
      <c r="D660" s="696"/>
      <c r="E660" s="696"/>
      <c r="F660" s="696"/>
      <c r="G660" s="696"/>
      <c r="H660" s="696"/>
      <c r="I660" s="696"/>
      <c r="J660" s="696"/>
      <c r="K660" s="696"/>
      <c r="L660" s="696"/>
      <c r="M660" s="696"/>
      <c r="N660" s="696"/>
      <c r="O660" s="696"/>
      <c r="P660" s="696"/>
      <c r="Q660" s="696"/>
      <c r="R660" s="696"/>
      <c r="S660" s="696"/>
      <c r="T660" s="696"/>
      <c r="U660" s="696"/>
      <c r="V660" s="696"/>
      <c r="W660" s="696"/>
      <c r="X660" s="696"/>
      <c r="Y660" s="696"/>
      <c r="Z660" s="696"/>
    </row>
    <row r="661" spans="1:26" ht="12" customHeight="1">
      <c r="A661" s="696"/>
      <c r="B661" s="696"/>
      <c r="C661" s="696"/>
      <c r="D661" s="696"/>
      <c r="E661" s="696"/>
      <c r="F661" s="696"/>
      <c r="G661" s="696"/>
      <c r="H661" s="696"/>
      <c r="I661" s="696"/>
      <c r="J661" s="696"/>
      <c r="K661" s="696"/>
      <c r="L661" s="696"/>
      <c r="M661" s="696"/>
      <c r="N661" s="696"/>
      <c r="O661" s="696"/>
      <c r="P661" s="696"/>
      <c r="Q661" s="696"/>
      <c r="R661" s="696"/>
      <c r="S661" s="696"/>
      <c r="T661" s="696"/>
      <c r="U661" s="696"/>
      <c r="V661" s="696"/>
      <c r="W661" s="696"/>
      <c r="X661" s="696"/>
      <c r="Y661" s="696"/>
      <c r="Z661" s="696"/>
    </row>
    <row r="662" spans="1:26" ht="12" customHeight="1">
      <c r="A662" s="696"/>
      <c r="B662" s="696"/>
      <c r="C662" s="696"/>
      <c r="D662" s="696"/>
      <c r="E662" s="696"/>
      <c r="F662" s="696"/>
      <c r="G662" s="696"/>
      <c r="H662" s="696"/>
      <c r="I662" s="696"/>
      <c r="J662" s="696"/>
      <c r="K662" s="696"/>
      <c r="L662" s="696"/>
      <c r="M662" s="696"/>
      <c r="N662" s="696"/>
      <c r="O662" s="696"/>
      <c r="P662" s="696"/>
      <c r="Q662" s="696"/>
      <c r="R662" s="696"/>
      <c r="S662" s="696"/>
      <c r="T662" s="696"/>
      <c r="U662" s="696"/>
      <c r="V662" s="696"/>
      <c r="W662" s="696"/>
      <c r="X662" s="696"/>
      <c r="Y662" s="696"/>
      <c r="Z662" s="696"/>
    </row>
    <row r="663" spans="1:26" ht="12" customHeight="1">
      <c r="A663" s="696"/>
      <c r="B663" s="696"/>
      <c r="C663" s="696"/>
      <c r="D663" s="696"/>
      <c r="E663" s="696"/>
      <c r="F663" s="696"/>
      <c r="G663" s="696"/>
      <c r="H663" s="696"/>
      <c r="I663" s="696"/>
      <c r="J663" s="696"/>
      <c r="K663" s="696"/>
      <c r="L663" s="696"/>
      <c r="M663" s="696"/>
      <c r="N663" s="696"/>
      <c r="O663" s="696"/>
      <c r="P663" s="696"/>
      <c r="Q663" s="696"/>
      <c r="R663" s="696"/>
      <c r="S663" s="696"/>
      <c r="T663" s="696"/>
      <c r="U663" s="696"/>
      <c r="V663" s="696"/>
      <c r="W663" s="696"/>
      <c r="X663" s="696"/>
      <c r="Y663" s="696"/>
      <c r="Z663" s="696"/>
    </row>
    <row r="664" spans="1:26" ht="12" customHeight="1">
      <c r="A664" s="696"/>
      <c r="B664" s="696"/>
      <c r="C664" s="696"/>
      <c r="D664" s="696"/>
      <c r="E664" s="696"/>
      <c r="F664" s="696"/>
      <c r="G664" s="696"/>
      <c r="H664" s="696"/>
      <c r="I664" s="696"/>
      <c r="J664" s="696"/>
      <c r="K664" s="696"/>
      <c r="L664" s="696"/>
      <c r="M664" s="696"/>
      <c r="N664" s="696"/>
      <c r="O664" s="696"/>
      <c r="P664" s="696"/>
      <c r="Q664" s="696"/>
      <c r="R664" s="696"/>
      <c r="S664" s="696"/>
      <c r="T664" s="696"/>
      <c r="U664" s="696"/>
      <c r="V664" s="696"/>
      <c r="W664" s="696"/>
      <c r="X664" s="696"/>
      <c r="Y664" s="696"/>
      <c r="Z664" s="696"/>
    </row>
    <row r="665" spans="1:26" ht="12" customHeight="1">
      <c r="A665" s="696"/>
      <c r="B665" s="696"/>
      <c r="C665" s="696"/>
      <c r="D665" s="696"/>
      <c r="E665" s="696"/>
      <c r="F665" s="696"/>
      <c r="G665" s="696"/>
      <c r="H665" s="696"/>
      <c r="I665" s="696"/>
      <c r="J665" s="696"/>
      <c r="K665" s="696"/>
      <c r="L665" s="696"/>
      <c r="M665" s="696"/>
      <c r="N665" s="696"/>
      <c r="O665" s="696"/>
      <c r="P665" s="696"/>
      <c r="Q665" s="696"/>
      <c r="R665" s="696"/>
      <c r="S665" s="696"/>
      <c r="T665" s="696"/>
      <c r="U665" s="696"/>
      <c r="V665" s="696"/>
      <c r="W665" s="696"/>
      <c r="X665" s="696"/>
      <c r="Y665" s="696"/>
      <c r="Z665" s="696"/>
    </row>
    <row r="666" spans="1:26" ht="12" customHeight="1">
      <c r="A666" s="696"/>
      <c r="B666" s="696"/>
      <c r="C666" s="696"/>
      <c r="D666" s="696"/>
      <c r="E666" s="696"/>
      <c r="F666" s="696"/>
      <c r="G666" s="696"/>
      <c r="H666" s="696"/>
      <c r="I666" s="696"/>
      <c r="J666" s="696"/>
      <c r="K666" s="696"/>
      <c r="L666" s="696"/>
      <c r="M666" s="696"/>
      <c r="N666" s="696"/>
      <c r="O666" s="696"/>
      <c r="P666" s="696"/>
      <c r="Q666" s="696"/>
      <c r="R666" s="696"/>
      <c r="S666" s="696"/>
      <c r="T666" s="696"/>
      <c r="U666" s="696"/>
      <c r="V666" s="696"/>
      <c r="W666" s="696"/>
      <c r="X666" s="696"/>
      <c r="Y666" s="696"/>
      <c r="Z666" s="696"/>
    </row>
    <row r="667" spans="1:26" ht="12" customHeight="1">
      <c r="A667" s="696"/>
      <c r="B667" s="696"/>
      <c r="C667" s="696"/>
      <c r="D667" s="696"/>
      <c r="E667" s="696"/>
      <c r="F667" s="696"/>
      <c r="G667" s="696"/>
      <c r="H667" s="696"/>
      <c r="I667" s="696"/>
      <c r="J667" s="696"/>
      <c r="K667" s="696"/>
      <c r="L667" s="696"/>
      <c r="M667" s="696"/>
      <c r="N667" s="696"/>
      <c r="O667" s="696"/>
      <c r="P667" s="696"/>
      <c r="Q667" s="696"/>
      <c r="R667" s="696"/>
      <c r="S667" s="696"/>
      <c r="T667" s="696"/>
      <c r="U667" s="696"/>
      <c r="V667" s="696"/>
      <c r="W667" s="696"/>
      <c r="X667" s="696"/>
      <c r="Y667" s="696"/>
      <c r="Z667" s="696"/>
    </row>
    <row r="668" spans="1:26" ht="12" customHeight="1">
      <c r="A668" s="696"/>
      <c r="B668" s="696"/>
      <c r="C668" s="696"/>
      <c r="D668" s="696"/>
      <c r="E668" s="696"/>
      <c r="F668" s="696"/>
      <c r="G668" s="696"/>
      <c r="H668" s="696"/>
      <c r="I668" s="696"/>
      <c r="J668" s="696"/>
      <c r="K668" s="696"/>
      <c r="L668" s="696"/>
      <c r="M668" s="696"/>
      <c r="N668" s="696"/>
      <c r="O668" s="696"/>
      <c r="P668" s="696"/>
      <c r="Q668" s="696"/>
      <c r="R668" s="696"/>
      <c r="S668" s="696"/>
      <c r="T668" s="696"/>
      <c r="U668" s="696"/>
      <c r="V668" s="696"/>
      <c r="W668" s="696"/>
      <c r="X668" s="696"/>
      <c r="Y668" s="696"/>
      <c r="Z668" s="696"/>
    </row>
    <row r="669" spans="1:26" ht="12" customHeight="1">
      <c r="A669" s="696"/>
      <c r="B669" s="696"/>
      <c r="C669" s="696"/>
      <c r="D669" s="696"/>
      <c r="E669" s="696"/>
      <c r="F669" s="696"/>
      <c r="G669" s="696"/>
      <c r="H669" s="696"/>
      <c r="I669" s="696"/>
      <c r="J669" s="696"/>
      <c r="K669" s="696"/>
      <c r="L669" s="696"/>
      <c r="M669" s="696"/>
      <c r="N669" s="696"/>
      <c r="O669" s="696"/>
      <c r="P669" s="696"/>
      <c r="Q669" s="696"/>
      <c r="R669" s="696"/>
      <c r="S669" s="696"/>
      <c r="T669" s="696"/>
      <c r="U669" s="696"/>
      <c r="V669" s="696"/>
      <c r="W669" s="696"/>
      <c r="X669" s="696"/>
      <c r="Y669" s="696"/>
      <c r="Z669" s="696"/>
    </row>
    <row r="670" spans="1:26" ht="12" customHeight="1">
      <c r="A670" s="696"/>
      <c r="B670" s="696"/>
      <c r="C670" s="696"/>
      <c r="D670" s="696"/>
      <c r="E670" s="696"/>
      <c r="F670" s="696"/>
      <c r="G670" s="696"/>
      <c r="H670" s="696"/>
      <c r="I670" s="696"/>
      <c r="J670" s="696"/>
      <c r="K670" s="696"/>
      <c r="L670" s="696"/>
      <c r="M670" s="696"/>
      <c r="N670" s="696"/>
      <c r="O670" s="696"/>
      <c r="P670" s="696"/>
      <c r="Q670" s="696"/>
      <c r="R670" s="696"/>
      <c r="S670" s="696"/>
      <c r="T670" s="696"/>
      <c r="U670" s="696"/>
      <c r="V670" s="696"/>
      <c r="W670" s="696"/>
      <c r="X670" s="696"/>
      <c r="Y670" s="696"/>
      <c r="Z670" s="696"/>
    </row>
    <row r="671" spans="1:26" ht="12" customHeight="1">
      <c r="A671" s="696"/>
      <c r="B671" s="696"/>
      <c r="C671" s="696"/>
      <c r="D671" s="696"/>
      <c r="E671" s="696"/>
      <c r="F671" s="696"/>
      <c r="G671" s="696"/>
      <c r="H671" s="696"/>
      <c r="I671" s="696"/>
      <c r="J671" s="696"/>
      <c r="K671" s="696"/>
      <c r="L671" s="696"/>
      <c r="M671" s="696"/>
      <c r="N671" s="696"/>
      <c r="O671" s="696"/>
      <c r="P671" s="696"/>
      <c r="Q671" s="696"/>
      <c r="R671" s="696"/>
      <c r="S671" s="696"/>
      <c r="T671" s="696"/>
      <c r="U671" s="696"/>
      <c r="V671" s="696"/>
      <c r="W671" s="696"/>
      <c r="X671" s="696"/>
      <c r="Y671" s="696"/>
      <c r="Z671" s="696"/>
    </row>
    <row r="672" spans="1:26" ht="12" customHeight="1">
      <c r="A672" s="696"/>
      <c r="B672" s="696"/>
      <c r="C672" s="696"/>
      <c r="D672" s="696"/>
      <c r="E672" s="696"/>
      <c r="F672" s="696"/>
      <c r="G672" s="696"/>
      <c r="H672" s="696"/>
      <c r="I672" s="696"/>
      <c r="J672" s="696"/>
      <c r="K672" s="696"/>
      <c r="L672" s="696"/>
      <c r="M672" s="696"/>
      <c r="N672" s="696"/>
      <c r="O672" s="696"/>
      <c r="P672" s="696"/>
      <c r="Q672" s="696"/>
      <c r="R672" s="696"/>
      <c r="S672" s="696"/>
      <c r="T672" s="696"/>
      <c r="U672" s="696"/>
      <c r="V672" s="696"/>
      <c r="W672" s="696"/>
      <c r="X672" s="696"/>
      <c r="Y672" s="696"/>
      <c r="Z672" s="696"/>
    </row>
    <row r="673" spans="1:26" ht="12" customHeight="1">
      <c r="A673" s="696"/>
      <c r="B673" s="696"/>
      <c r="C673" s="696"/>
      <c r="D673" s="696"/>
      <c r="E673" s="696"/>
      <c r="F673" s="696"/>
      <c r="G673" s="696"/>
      <c r="H673" s="696"/>
      <c r="I673" s="696"/>
      <c r="J673" s="696"/>
      <c r="K673" s="696"/>
      <c r="L673" s="696"/>
      <c r="M673" s="696"/>
      <c r="N673" s="696"/>
      <c r="O673" s="696"/>
      <c r="P673" s="696"/>
      <c r="Q673" s="696"/>
      <c r="R673" s="696"/>
      <c r="S673" s="696"/>
      <c r="T673" s="696"/>
      <c r="U673" s="696"/>
      <c r="V673" s="696"/>
      <c r="W673" s="696"/>
      <c r="X673" s="696"/>
      <c r="Y673" s="696"/>
      <c r="Z673" s="696"/>
    </row>
    <row r="674" spans="1:26" ht="12" customHeight="1">
      <c r="A674" s="696"/>
      <c r="B674" s="696"/>
      <c r="C674" s="696"/>
      <c r="D674" s="696"/>
      <c r="E674" s="696"/>
      <c r="F674" s="696"/>
      <c r="G674" s="696"/>
      <c r="H674" s="696"/>
      <c r="I674" s="696"/>
      <c r="J674" s="696"/>
      <c r="K674" s="696"/>
      <c r="L674" s="696"/>
      <c r="M674" s="696"/>
      <c r="N674" s="696"/>
      <c r="O674" s="696"/>
      <c r="P674" s="696"/>
      <c r="Q674" s="696"/>
      <c r="R674" s="696"/>
      <c r="S674" s="696"/>
      <c r="T674" s="696"/>
      <c r="U674" s="696"/>
      <c r="V674" s="696"/>
      <c r="W674" s="696"/>
      <c r="X674" s="696"/>
      <c r="Y674" s="696"/>
      <c r="Z674" s="696"/>
    </row>
    <row r="675" spans="1:26" ht="12" customHeight="1">
      <c r="A675" s="696"/>
      <c r="B675" s="696"/>
      <c r="C675" s="696"/>
      <c r="D675" s="696"/>
      <c r="E675" s="696"/>
      <c r="F675" s="696"/>
      <c r="G675" s="696"/>
      <c r="H675" s="696"/>
      <c r="I675" s="696"/>
      <c r="J675" s="696"/>
      <c r="K675" s="696"/>
      <c r="L675" s="696"/>
      <c r="M675" s="696"/>
      <c r="N675" s="696"/>
      <c r="O675" s="696"/>
      <c r="P675" s="696"/>
      <c r="Q675" s="696"/>
      <c r="R675" s="696"/>
      <c r="S675" s="696"/>
      <c r="T675" s="696"/>
      <c r="U675" s="696"/>
      <c r="V675" s="696"/>
      <c r="W675" s="696"/>
      <c r="X675" s="696"/>
      <c r="Y675" s="696"/>
      <c r="Z675" s="696"/>
    </row>
    <row r="676" spans="1:26" ht="12" customHeight="1">
      <c r="A676" s="696"/>
      <c r="B676" s="696"/>
      <c r="C676" s="696"/>
      <c r="D676" s="696"/>
      <c r="E676" s="696"/>
      <c r="F676" s="696"/>
      <c r="G676" s="696"/>
      <c r="H676" s="696"/>
      <c r="I676" s="696"/>
      <c r="J676" s="696"/>
      <c r="K676" s="696"/>
      <c r="L676" s="696"/>
      <c r="M676" s="696"/>
      <c r="N676" s="696"/>
      <c r="O676" s="696"/>
      <c r="P676" s="696"/>
      <c r="Q676" s="696"/>
      <c r="R676" s="696"/>
      <c r="S676" s="696"/>
      <c r="T676" s="696"/>
      <c r="U676" s="696"/>
      <c r="V676" s="696"/>
      <c r="W676" s="696"/>
      <c r="X676" s="696"/>
      <c r="Y676" s="696"/>
      <c r="Z676" s="696"/>
    </row>
    <row r="677" spans="1:26" ht="12" customHeight="1">
      <c r="A677" s="696"/>
      <c r="B677" s="696"/>
      <c r="C677" s="696"/>
      <c r="D677" s="696"/>
      <c r="E677" s="696"/>
      <c r="F677" s="696"/>
      <c r="G677" s="696"/>
      <c r="H677" s="696"/>
      <c r="I677" s="696"/>
      <c r="J677" s="696"/>
      <c r="K677" s="696"/>
      <c r="L677" s="696"/>
      <c r="M677" s="696"/>
      <c r="N677" s="696"/>
      <c r="O677" s="696"/>
      <c r="P677" s="696"/>
      <c r="Q677" s="696"/>
      <c r="R677" s="696"/>
      <c r="S677" s="696"/>
      <c r="T677" s="696"/>
      <c r="U677" s="696"/>
      <c r="V677" s="696"/>
      <c r="W677" s="696"/>
      <c r="X677" s="696"/>
      <c r="Y677" s="696"/>
      <c r="Z677" s="696"/>
    </row>
    <row r="678" spans="1:26" ht="12" customHeight="1">
      <c r="A678" s="696"/>
      <c r="B678" s="696"/>
      <c r="C678" s="696"/>
      <c r="D678" s="696"/>
      <c r="E678" s="696"/>
      <c r="F678" s="696"/>
      <c r="G678" s="696"/>
      <c r="H678" s="696"/>
      <c r="I678" s="696"/>
      <c r="J678" s="696"/>
      <c r="K678" s="696"/>
      <c r="L678" s="696"/>
      <c r="M678" s="696"/>
      <c r="N678" s="696"/>
      <c r="O678" s="696"/>
      <c r="P678" s="696"/>
      <c r="Q678" s="696"/>
      <c r="R678" s="696"/>
      <c r="S678" s="696"/>
      <c r="T678" s="696"/>
      <c r="U678" s="696"/>
      <c r="V678" s="696"/>
      <c r="W678" s="696"/>
      <c r="X678" s="696"/>
      <c r="Y678" s="696"/>
      <c r="Z678" s="696"/>
    </row>
    <row r="679" spans="1:26" ht="12" customHeight="1">
      <c r="A679" s="696"/>
      <c r="B679" s="696"/>
      <c r="C679" s="696"/>
      <c r="D679" s="696"/>
      <c r="E679" s="696"/>
      <c r="F679" s="696"/>
      <c r="G679" s="696"/>
      <c r="H679" s="696"/>
      <c r="I679" s="696"/>
      <c r="J679" s="696"/>
      <c r="K679" s="696"/>
      <c r="L679" s="696"/>
      <c r="M679" s="696"/>
      <c r="N679" s="696"/>
      <c r="O679" s="696"/>
      <c r="P679" s="696"/>
      <c r="Q679" s="696"/>
      <c r="R679" s="696"/>
      <c r="S679" s="696"/>
      <c r="T679" s="696"/>
      <c r="U679" s="696"/>
      <c r="V679" s="696"/>
      <c r="W679" s="696"/>
      <c r="X679" s="696"/>
      <c r="Y679" s="696"/>
      <c r="Z679" s="696"/>
    </row>
    <row r="680" spans="1:26" ht="12" customHeight="1">
      <c r="A680" s="696"/>
      <c r="B680" s="696"/>
      <c r="C680" s="696"/>
      <c r="D680" s="696"/>
      <c r="E680" s="696"/>
      <c r="F680" s="696"/>
      <c r="G680" s="696"/>
      <c r="H680" s="696"/>
      <c r="I680" s="696"/>
      <c r="J680" s="696"/>
      <c r="K680" s="696"/>
      <c r="L680" s="696"/>
      <c r="M680" s="696"/>
      <c r="N680" s="696"/>
      <c r="O680" s="696"/>
      <c r="P680" s="696"/>
      <c r="Q680" s="696"/>
      <c r="R680" s="696"/>
      <c r="S680" s="696"/>
      <c r="T680" s="696"/>
      <c r="U680" s="696"/>
      <c r="V680" s="696"/>
      <c r="W680" s="696"/>
      <c r="X680" s="696"/>
      <c r="Y680" s="696"/>
      <c r="Z680" s="696"/>
    </row>
    <row r="681" spans="1:26" ht="12" customHeight="1">
      <c r="A681" s="696"/>
      <c r="B681" s="696"/>
      <c r="C681" s="696"/>
      <c r="D681" s="696"/>
      <c r="E681" s="696"/>
      <c r="F681" s="696"/>
      <c r="G681" s="696"/>
      <c r="H681" s="696"/>
      <c r="I681" s="696"/>
      <c r="J681" s="696"/>
      <c r="K681" s="696"/>
      <c r="L681" s="696"/>
      <c r="M681" s="696"/>
      <c r="N681" s="696"/>
      <c r="O681" s="696"/>
      <c r="P681" s="696"/>
      <c r="Q681" s="696"/>
      <c r="R681" s="696"/>
      <c r="S681" s="696"/>
      <c r="T681" s="696"/>
      <c r="U681" s="696"/>
      <c r="V681" s="696"/>
      <c r="W681" s="696"/>
      <c r="X681" s="696"/>
      <c r="Y681" s="696"/>
      <c r="Z681" s="696"/>
    </row>
    <row r="682" spans="1:26" ht="12" customHeight="1">
      <c r="A682" s="696"/>
      <c r="B682" s="696"/>
      <c r="C682" s="696"/>
      <c r="D682" s="696"/>
      <c r="E682" s="696"/>
      <c r="F682" s="696"/>
      <c r="G682" s="696"/>
      <c r="H682" s="696"/>
      <c r="I682" s="696"/>
      <c r="J682" s="696"/>
      <c r="K682" s="696"/>
      <c r="L682" s="696"/>
      <c r="M682" s="696"/>
      <c r="N682" s="696"/>
      <c r="O682" s="696"/>
      <c r="P682" s="696"/>
      <c r="Q682" s="696"/>
      <c r="R682" s="696"/>
      <c r="S682" s="696"/>
      <c r="T682" s="696"/>
      <c r="U682" s="696"/>
      <c r="V682" s="696"/>
      <c r="W682" s="696"/>
      <c r="X682" s="696"/>
      <c r="Y682" s="696"/>
      <c r="Z682" s="696"/>
    </row>
    <row r="683" spans="1:26" ht="12" customHeight="1">
      <c r="A683" s="696"/>
      <c r="B683" s="696"/>
      <c r="C683" s="696"/>
      <c r="D683" s="696"/>
      <c r="E683" s="696"/>
      <c r="F683" s="696"/>
      <c r="G683" s="696"/>
      <c r="H683" s="696"/>
      <c r="I683" s="696"/>
      <c r="J683" s="696"/>
      <c r="K683" s="696"/>
      <c r="L683" s="696"/>
      <c r="M683" s="696"/>
      <c r="N683" s="696"/>
      <c r="O683" s="696"/>
      <c r="P683" s="696"/>
      <c r="Q683" s="696"/>
      <c r="R683" s="696"/>
      <c r="S683" s="696"/>
      <c r="T683" s="696"/>
      <c r="U683" s="696"/>
      <c r="V683" s="696"/>
      <c r="W683" s="696"/>
      <c r="X683" s="696"/>
      <c r="Y683" s="696"/>
      <c r="Z683" s="696"/>
    </row>
    <row r="684" spans="1:26" ht="12" customHeight="1">
      <c r="A684" s="696"/>
      <c r="B684" s="696"/>
      <c r="C684" s="696"/>
      <c r="D684" s="696"/>
      <c r="E684" s="696"/>
      <c r="F684" s="696"/>
      <c r="G684" s="696"/>
      <c r="H684" s="696"/>
      <c r="I684" s="696"/>
      <c r="J684" s="696"/>
      <c r="K684" s="696"/>
      <c r="L684" s="696"/>
      <c r="M684" s="696"/>
      <c r="N684" s="696"/>
      <c r="O684" s="696"/>
      <c r="P684" s="696"/>
      <c r="Q684" s="696"/>
      <c r="R684" s="696"/>
      <c r="S684" s="696"/>
      <c r="T684" s="696"/>
      <c r="U684" s="696"/>
      <c r="V684" s="696"/>
      <c r="W684" s="696"/>
      <c r="X684" s="696"/>
      <c r="Y684" s="696"/>
      <c r="Z684" s="696"/>
    </row>
    <row r="685" spans="1:26" ht="12" customHeight="1">
      <c r="A685" s="696"/>
      <c r="B685" s="696"/>
      <c r="C685" s="696"/>
      <c r="D685" s="696"/>
      <c r="E685" s="696"/>
      <c r="F685" s="696"/>
      <c r="G685" s="696"/>
      <c r="H685" s="696"/>
      <c r="I685" s="696"/>
      <c r="J685" s="696"/>
      <c r="K685" s="696"/>
      <c r="L685" s="696"/>
      <c r="M685" s="696"/>
      <c r="N685" s="696"/>
      <c r="O685" s="696"/>
      <c r="P685" s="696"/>
      <c r="Q685" s="696"/>
      <c r="R685" s="696"/>
      <c r="S685" s="696"/>
      <c r="T685" s="696"/>
      <c r="U685" s="696"/>
      <c r="V685" s="696"/>
      <c r="W685" s="696"/>
      <c r="X685" s="696"/>
      <c r="Y685" s="696"/>
      <c r="Z685" s="696"/>
    </row>
    <row r="686" spans="1:26" ht="12" customHeight="1">
      <c r="A686" s="696"/>
      <c r="B686" s="696"/>
      <c r="C686" s="696"/>
      <c r="D686" s="696"/>
      <c r="E686" s="696"/>
      <c r="F686" s="696"/>
      <c r="G686" s="696"/>
      <c r="H686" s="696"/>
      <c r="I686" s="696"/>
      <c r="J686" s="696"/>
      <c r="K686" s="696"/>
      <c r="L686" s="696"/>
      <c r="M686" s="696"/>
      <c r="N686" s="696"/>
      <c r="O686" s="696"/>
      <c r="P686" s="696"/>
      <c r="Q686" s="696"/>
      <c r="R686" s="696"/>
      <c r="S686" s="696"/>
      <c r="T686" s="696"/>
      <c r="U686" s="696"/>
      <c r="V686" s="696"/>
      <c r="W686" s="696"/>
      <c r="X686" s="696"/>
      <c r="Y686" s="696"/>
      <c r="Z686" s="696"/>
    </row>
    <row r="687" spans="1:26" ht="12" customHeight="1">
      <c r="A687" s="696"/>
      <c r="B687" s="696"/>
      <c r="C687" s="696"/>
      <c r="D687" s="696"/>
      <c r="E687" s="696"/>
      <c r="F687" s="696"/>
      <c r="G687" s="696"/>
      <c r="H687" s="696"/>
      <c r="I687" s="696"/>
      <c r="J687" s="696"/>
      <c r="K687" s="696"/>
      <c r="L687" s="696"/>
      <c r="M687" s="696"/>
      <c r="N687" s="696"/>
      <c r="O687" s="696"/>
      <c r="P687" s="696"/>
      <c r="Q687" s="696"/>
      <c r="R687" s="696"/>
      <c r="S687" s="696"/>
      <c r="T687" s="696"/>
      <c r="U687" s="696"/>
      <c r="V687" s="696"/>
      <c r="W687" s="696"/>
      <c r="X687" s="696"/>
      <c r="Y687" s="696"/>
      <c r="Z687" s="696"/>
    </row>
    <row r="688" spans="1:26" ht="12" customHeight="1">
      <c r="A688" s="696"/>
      <c r="B688" s="696"/>
      <c r="C688" s="696"/>
      <c r="D688" s="696"/>
      <c r="E688" s="696"/>
      <c r="F688" s="696"/>
      <c r="G688" s="696"/>
      <c r="H688" s="696"/>
      <c r="I688" s="696"/>
      <c r="J688" s="696"/>
      <c r="K688" s="696"/>
      <c r="L688" s="696"/>
      <c r="M688" s="696"/>
      <c r="N688" s="696"/>
      <c r="O688" s="696"/>
      <c r="P688" s="696"/>
      <c r="Q688" s="696"/>
      <c r="R688" s="696"/>
      <c r="S688" s="696"/>
      <c r="T688" s="696"/>
      <c r="U688" s="696"/>
      <c r="V688" s="696"/>
      <c r="W688" s="696"/>
      <c r="X688" s="696"/>
      <c r="Y688" s="696"/>
      <c r="Z688" s="696"/>
    </row>
    <row r="689" spans="1:26" ht="12" customHeight="1">
      <c r="A689" s="696"/>
      <c r="B689" s="696"/>
      <c r="C689" s="696"/>
      <c r="D689" s="696"/>
      <c r="E689" s="696"/>
      <c r="F689" s="696"/>
      <c r="G689" s="696"/>
      <c r="H689" s="696"/>
      <c r="I689" s="696"/>
      <c r="J689" s="696"/>
      <c r="K689" s="696"/>
      <c r="L689" s="696"/>
      <c r="M689" s="696"/>
      <c r="N689" s="696"/>
      <c r="O689" s="696"/>
      <c r="P689" s="696"/>
      <c r="Q689" s="696"/>
      <c r="R689" s="696"/>
      <c r="S689" s="696"/>
      <c r="T689" s="696"/>
      <c r="U689" s="696"/>
      <c r="V689" s="696"/>
      <c r="W689" s="696"/>
      <c r="X689" s="696"/>
      <c r="Y689" s="696"/>
      <c r="Z689" s="696"/>
    </row>
    <row r="690" spans="1:26" ht="12" customHeight="1">
      <c r="A690" s="696"/>
      <c r="B690" s="696"/>
      <c r="C690" s="696"/>
      <c r="D690" s="696"/>
      <c r="E690" s="696"/>
      <c r="F690" s="696"/>
      <c r="G690" s="696"/>
      <c r="H690" s="696"/>
      <c r="I690" s="696"/>
      <c r="J690" s="696"/>
      <c r="K690" s="696"/>
      <c r="L690" s="696"/>
      <c r="M690" s="696"/>
      <c r="N690" s="696"/>
      <c r="O690" s="696"/>
      <c r="P690" s="696"/>
      <c r="Q690" s="696"/>
      <c r="R690" s="696"/>
      <c r="S690" s="696"/>
      <c r="T690" s="696"/>
      <c r="U690" s="696"/>
      <c r="V690" s="696"/>
      <c r="W690" s="696"/>
      <c r="X690" s="696"/>
      <c r="Y690" s="696"/>
      <c r="Z690" s="696"/>
    </row>
    <row r="691" spans="1:26" ht="12" customHeight="1">
      <c r="A691" s="696"/>
      <c r="B691" s="696"/>
      <c r="C691" s="696"/>
      <c r="D691" s="696"/>
      <c r="E691" s="696"/>
      <c r="F691" s="696"/>
      <c r="G691" s="696"/>
      <c r="H691" s="696"/>
      <c r="I691" s="696"/>
      <c r="J691" s="696"/>
      <c r="K691" s="696"/>
      <c r="L691" s="696"/>
      <c r="M691" s="696"/>
      <c r="N691" s="696"/>
      <c r="O691" s="696"/>
      <c r="P691" s="696"/>
      <c r="Q691" s="696"/>
      <c r="R691" s="696"/>
      <c r="S691" s="696"/>
      <c r="T691" s="696"/>
      <c r="U691" s="696"/>
      <c r="V691" s="696"/>
      <c r="W691" s="696"/>
      <c r="X691" s="696"/>
      <c r="Y691" s="696"/>
      <c r="Z691" s="696"/>
    </row>
    <row r="692" spans="1:26" ht="12" customHeight="1">
      <c r="A692" s="696"/>
      <c r="B692" s="696"/>
      <c r="C692" s="696"/>
      <c r="D692" s="696"/>
      <c r="E692" s="696"/>
      <c r="F692" s="696"/>
      <c r="G692" s="696"/>
      <c r="H692" s="696"/>
      <c r="I692" s="696"/>
      <c r="J692" s="696"/>
      <c r="K692" s="696"/>
      <c r="L692" s="696"/>
      <c r="M692" s="696"/>
      <c r="N692" s="696"/>
      <c r="O692" s="696"/>
      <c r="P692" s="696"/>
      <c r="Q692" s="696"/>
      <c r="R692" s="696"/>
      <c r="S692" s="696"/>
      <c r="T692" s="696"/>
      <c r="U692" s="696"/>
      <c r="V692" s="696"/>
      <c r="W692" s="696"/>
      <c r="X692" s="696"/>
      <c r="Y692" s="696"/>
      <c r="Z692" s="696"/>
    </row>
    <row r="693" spans="1:26" ht="12" customHeight="1">
      <c r="A693" s="696"/>
      <c r="B693" s="696"/>
      <c r="C693" s="696"/>
      <c r="D693" s="696"/>
      <c r="E693" s="696"/>
      <c r="F693" s="696"/>
      <c r="G693" s="696"/>
      <c r="H693" s="696"/>
      <c r="I693" s="696"/>
      <c r="J693" s="696"/>
      <c r="K693" s="696"/>
      <c r="L693" s="696"/>
      <c r="M693" s="696"/>
      <c r="N693" s="696"/>
      <c r="O693" s="696"/>
      <c r="P693" s="696"/>
      <c r="Q693" s="696"/>
      <c r="R693" s="696"/>
      <c r="S693" s="696"/>
      <c r="T693" s="696"/>
      <c r="U693" s="696"/>
      <c r="V693" s="696"/>
      <c r="W693" s="696"/>
      <c r="X693" s="696"/>
      <c r="Y693" s="696"/>
      <c r="Z693" s="696"/>
    </row>
    <row r="694" spans="1:26" ht="12" customHeight="1">
      <c r="A694" s="696"/>
      <c r="B694" s="696"/>
      <c r="C694" s="696"/>
      <c r="D694" s="696"/>
      <c r="E694" s="696"/>
      <c r="F694" s="696"/>
      <c r="G694" s="696"/>
      <c r="H694" s="696"/>
      <c r="I694" s="696"/>
      <c r="J694" s="696"/>
      <c r="K694" s="696"/>
      <c r="L694" s="696"/>
      <c r="M694" s="696"/>
      <c r="N694" s="696"/>
      <c r="O694" s="696"/>
      <c r="P694" s="696"/>
      <c r="Q694" s="696"/>
      <c r="R694" s="696"/>
      <c r="S694" s="696"/>
      <c r="T694" s="696"/>
      <c r="U694" s="696"/>
      <c r="V694" s="696"/>
      <c r="W694" s="696"/>
      <c r="X694" s="696"/>
      <c r="Y694" s="696"/>
      <c r="Z694" s="696"/>
    </row>
    <row r="695" spans="1:26" ht="12" customHeight="1">
      <c r="A695" s="696"/>
      <c r="B695" s="696"/>
      <c r="C695" s="696"/>
      <c r="D695" s="696"/>
      <c r="E695" s="696"/>
      <c r="F695" s="696"/>
      <c r="G695" s="696"/>
      <c r="H695" s="696"/>
      <c r="I695" s="696"/>
      <c r="J695" s="696"/>
      <c r="K695" s="696"/>
      <c r="L695" s="696"/>
      <c r="M695" s="696"/>
      <c r="N695" s="696"/>
      <c r="O695" s="696"/>
      <c r="P695" s="696"/>
      <c r="Q695" s="696"/>
      <c r="R695" s="696"/>
      <c r="S695" s="696"/>
      <c r="T695" s="696"/>
      <c r="U695" s="696"/>
      <c r="V695" s="696"/>
      <c r="W695" s="696"/>
      <c r="X695" s="696"/>
      <c r="Y695" s="696"/>
      <c r="Z695" s="696"/>
    </row>
    <row r="696" spans="1:26" ht="12" customHeight="1">
      <c r="A696" s="696"/>
      <c r="B696" s="696"/>
      <c r="C696" s="696"/>
      <c r="D696" s="696"/>
      <c r="E696" s="696"/>
      <c r="F696" s="696"/>
      <c r="G696" s="696"/>
      <c r="H696" s="696"/>
      <c r="I696" s="696"/>
      <c r="J696" s="696"/>
      <c r="K696" s="696"/>
      <c r="L696" s="696"/>
      <c r="M696" s="696"/>
      <c r="N696" s="696"/>
      <c r="O696" s="696"/>
      <c r="P696" s="696"/>
      <c r="Q696" s="696"/>
      <c r="R696" s="696"/>
      <c r="S696" s="696"/>
      <c r="T696" s="696"/>
      <c r="U696" s="696"/>
      <c r="V696" s="696"/>
      <c r="W696" s="696"/>
      <c r="X696" s="696"/>
      <c r="Y696" s="696"/>
      <c r="Z696" s="696"/>
    </row>
    <row r="697" spans="1:26" ht="12" customHeight="1">
      <c r="A697" s="696"/>
      <c r="B697" s="696"/>
      <c r="C697" s="696"/>
      <c r="D697" s="696"/>
      <c r="E697" s="696"/>
      <c r="F697" s="696"/>
      <c r="G697" s="696"/>
      <c r="H697" s="696"/>
      <c r="I697" s="696"/>
      <c r="J697" s="696"/>
      <c r="K697" s="696"/>
      <c r="L697" s="696"/>
      <c r="M697" s="696"/>
      <c r="N697" s="696"/>
      <c r="O697" s="696"/>
      <c r="P697" s="696"/>
      <c r="Q697" s="696"/>
      <c r="R697" s="696"/>
      <c r="S697" s="696"/>
      <c r="T697" s="696"/>
      <c r="U697" s="696"/>
      <c r="V697" s="696"/>
      <c r="W697" s="696"/>
      <c r="X697" s="696"/>
      <c r="Y697" s="696"/>
      <c r="Z697" s="696"/>
    </row>
    <row r="698" spans="1:26" ht="12" customHeight="1">
      <c r="A698" s="696"/>
      <c r="B698" s="696"/>
      <c r="C698" s="696"/>
      <c r="D698" s="696"/>
      <c r="E698" s="696"/>
      <c r="F698" s="696"/>
      <c r="G698" s="696"/>
      <c r="H698" s="696"/>
      <c r="I698" s="696"/>
      <c r="J698" s="696"/>
      <c r="K698" s="696"/>
      <c r="L698" s="696"/>
      <c r="M698" s="696"/>
      <c r="N698" s="696"/>
      <c r="O698" s="696"/>
      <c r="P698" s="696"/>
      <c r="Q698" s="696"/>
      <c r="R698" s="696"/>
      <c r="S698" s="696"/>
      <c r="T698" s="696"/>
      <c r="U698" s="696"/>
      <c r="V698" s="696"/>
      <c r="W698" s="696"/>
      <c r="X698" s="696"/>
      <c r="Y698" s="696"/>
      <c r="Z698" s="696"/>
    </row>
    <row r="699" spans="1:26" ht="12" customHeight="1">
      <c r="A699" s="696"/>
      <c r="B699" s="696"/>
      <c r="C699" s="696"/>
      <c r="D699" s="696"/>
      <c r="E699" s="696"/>
      <c r="F699" s="696"/>
      <c r="G699" s="696"/>
      <c r="H699" s="696"/>
      <c r="I699" s="696"/>
      <c r="J699" s="696"/>
      <c r="K699" s="696"/>
      <c r="L699" s="696"/>
      <c r="M699" s="696"/>
      <c r="N699" s="696"/>
      <c r="O699" s="696"/>
      <c r="P699" s="696"/>
      <c r="Q699" s="696"/>
      <c r="R699" s="696"/>
      <c r="S699" s="696"/>
      <c r="T699" s="696"/>
      <c r="U699" s="696"/>
      <c r="V699" s="696"/>
      <c r="W699" s="696"/>
      <c r="X699" s="696"/>
      <c r="Y699" s="696"/>
      <c r="Z699" s="696"/>
    </row>
    <row r="700" spans="1:26" ht="12" customHeight="1">
      <c r="A700" s="696"/>
      <c r="B700" s="696"/>
      <c r="C700" s="696"/>
      <c r="D700" s="696"/>
      <c r="E700" s="696"/>
      <c r="F700" s="696"/>
      <c r="G700" s="696"/>
      <c r="H700" s="696"/>
      <c r="I700" s="696"/>
      <c r="J700" s="696"/>
      <c r="K700" s="696"/>
      <c r="L700" s="696"/>
      <c r="M700" s="696"/>
      <c r="N700" s="696"/>
      <c r="O700" s="696"/>
      <c r="P700" s="696"/>
      <c r="Q700" s="696"/>
      <c r="R700" s="696"/>
      <c r="S700" s="696"/>
      <c r="T700" s="696"/>
      <c r="U700" s="696"/>
      <c r="V700" s="696"/>
      <c r="W700" s="696"/>
      <c r="X700" s="696"/>
      <c r="Y700" s="696"/>
      <c r="Z700" s="696"/>
    </row>
    <row r="701" spans="1:26" ht="12" customHeight="1">
      <c r="A701" s="696"/>
      <c r="B701" s="696"/>
      <c r="C701" s="696"/>
      <c r="D701" s="696"/>
      <c r="E701" s="696"/>
      <c r="F701" s="696"/>
      <c r="G701" s="696"/>
      <c r="H701" s="696"/>
      <c r="I701" s="696"/>
      <c r="J701" s="696"/>
      <c r="K701" s="696"/>
      <c r="L701" s="696"/>
      <c r="M701" s="696"/>
      <c r="N701" s="696"/>
      <c r="O701" s="696"/>
      <c r="P701" s="696"/>
      <c r="Q701" s="696"/>
      <c r="R701" s="696"/>
      <c r="S701" s="696"/>
      <c r="T701" s="696"/>
      <c r="U701" s="696"/>
      <c r="V701" s="696"/>
      <c r="W701" s="696"/>
      <c r="X701" s="696"/>
      <c r="Y701" s="696"/>
      <c r="Z701" s="696"/>
    </row>
    <row r="702" spans="1:26" ht="12" customHeight="1">
      <c r="A702" s="696"/>
      <c r="B702" s="696"/>
      <c r="C702" s="696"/>
      <c r="D702" s="696"/>
      <c r="E702" s="696"/>
      <c r="F702" s="696"/>
      <c r="G702" s="696"/>
      <c r="H702" s="696"/>
      <c r="I702" s="696"/>
      <c r="J702" s="696"/>
      <c r="K702" s="696"/>
      <c r="L702" s="696"/>
      <c r="M702" s="696"/>
      <c r="N702" s="696"/>
      <c r="O702" s="696"/>
      <c r="P702" s="696"/>
      <c r="Q702" s="696"/>
      <c r="R702" s="696"/>
      <c r="S702" s="696"/>
      <c r="T702" s="696"/>
      <c r="U702" s="696"/>
      <c r="V702" s="696"/>
      <c r="W702" s="696"/>
      <c r="X702" s="696"/>
      <c r="Y702" s="696"/>
      <c r="Z702" s="696"/>
    </row>
    <row r="703" spans="1:26" ht="12" customHeight="1">
      <c r="A703" s="696"/>
      <c r="B703" s="696"/>
      <c r="C703" s="696"/>
      <c r="D703" s="696"/>
      <c r="E703" s="696"/>
      <c r="F703" s="696"/>
      <c r="G703" s="696"/>
      <c r="H703" s="696"/>
      <c r="I703" s="696"/>
      <c r="J703" s="696"/>
      <c r="K703" s="696"/>
      <c r="L703" s="696"/>
      <c r="M703" s="696"/>
      <c r="N703" s="696"/>
      <c r="O703" s="696"/>
      <c r="P703" s="696"/>
      <c r="Q703" s="696"/>
      <c r="R703" s="696"/>
      <c r="S703" s="696"/>
      <c r="T703" s="696"/>
      <c r="U703" s="696"/>
      <c r="V703" s="696"/>
      <c r="W703" s="696"/>
      <c r="X703" s="696"/>
      <c r="Y703" s="696"/>
      <c r="Z703" s="696"/>
    </row>
    <row r="704" spans="1:26" ht="12" customHeight="1">
      <c r="A704" s="696"/>
      <c r="B704" s="696"/>
      <c r="C704" s="696"/>
      <c r="D704" s="696"/>
      <c r="E704" s="696"/>
      <c r="F704" s="696"/>
      <c r="G704" s="696"/>
      <c r="H704" s="696"/>
      <c r="I704" s="696"/>
      <c r="J704" s="696"/>
      <c r="K704" s="696"/>
      <c r="L704" s="696"/>
      <c r="M704" s="696"/>
      <c r="N704" s="696"/>
      <c r="O704" s="696"/>
      <c r="P704" s="696"/>
      <c r="Q704" s="696"/>
      <c r="R704" s="696"/>
      <c r="S704" s="696"/>
      <c r="T704" s="696"/>
      <c r="U704" s="696"/>
      <c r="V704" s="696"/>
      <c r="W704" s="696"/>
      <c r="X704" s="696"/>
      <c r="Y704" s="696"/>
      <c r="Z704" s="696"/>
    </row>
    <row r="705" spans="1:26" ht="12" customHeight="1">
      <c r="A705" s="696"/>
      <c r="B705" s="696"/>
      <c r="C705" s="696"/>
      <c r="D705" s="696"/>
      <c r="E705" s="696"/>
      <c r="F705" s="696"/>
      <c r="G705" s="696"/>
      <c r="H705" s="696"/>
      <c r="I705" s="696"/>
      <c r="J705" s="696"/>
      <c r="K705" s="696"/>
      <c r="L705" s="696"/>
      <c r="M705" s="696"/>
      <c r="N705" s="696"/>
      <c r="O705" s="696"/>
      <c r="P705" s="696"/>
      <c r="Q705" s="696"/>
      <c r="R705" s="696"/>
      <c r="S705" s="696"/>
      <c r="T705" s="696"/>
      <c r="U705" s="696"/>
      <c r="V705" s="696"/>
      <c r="W705" s="696"/>
      <c r="X705" s="696"/>
      <c r="Y705" s="696"/>
      <c r="Z705" s="696"/>
    </row>
    <row r="706" spans="1:26" ht="12" customHeight="1">
      <c r="A706" s="696"/>
      <c r="B706" s="696"/>
      <c r="C706" s="696"/>
      <c r="D706" s="696"/>
      <c r="E706" s="696"/>
      <c r="F706" s="696"/>
      <c r="G706" s="696"/>
      <c r="H706" s="696"/>
      <c r="I706" s="696"/>
      <c r="J706" s="696"/>
      <c r="K706" s="696"/>
      <c r="L706" s="696"/>
      <c r="M706" s="696"/>
      <c r="N706" s="696"/>
      <c r="O706" s="696"/>
      <c r="P706" s="696"/>
      <c r="Q706" s="696"/>
      <c r="R706" s="696"/>
      <c r="S706" s="696"/>
      <c r="T706" s="696"/>
      <c r="U706" s="696"/>
      <c r="V706" s="696"/>
      <c r="W706" s="696"/>
      <c r="X706" s="696"/>
      <c r="Y706" s="696"/>
      <c r="Z706" s="696"/>
    </row>
    <row r="707" spans="1:26" ht="12" customHeight="1">
      <c r="A707" s="696"/>
      <c r="B707" s="696"/>
      <c r="C707" s="696"/>
      <c r="D707" s="696"/>
      <c r="E707" s="696"/>
      <c r="F707" s="696"/>
      <c r="G707" s="696"/>
      <c r="H707" s="696"/>
      <c r="I707" s="696"/>
      <c r="J707" s="696"/>
      <c r="K707" s="696"/>
      <c r="L707" s="696"/>
      <c r="M707" s="696"/>
      <c r="N707" s="696"/>
      <c r="O707" s="696"/>
      <c r="P707" s="696"/>
      <c r="Q707" s="696"/>
      <c r="R707" s="696"/>
      <c r="S707" s="696"/>
      <c r="T707" s="696"/>
      <c r="U707" s="696"/>
      <c r="V707" s="696"/>
      <c r="W707" s="696"/>
      <c r="X707" s="696"/>
      <c r="Y707" s="696"/>
      <c r="Z707" s="696"/>
    </row>
    <row r="708" spans="1:26" ht="12" customHeight="1">
      <c r="A708" s="696"/>
      <c r="B708" s="696"/>
      <c r="C708" s="696"/>
      <c r="D708" s="696"/>
      <c r="E708" s="696"/>
      <c r="F708" s="696"/>
      <c r="G708" s="696"/>
      <c r="H708" s="696"/>
      <c r="I708" s="696"/>
      <c r="J708" s="696"/>
      <c r="K708" s="696"/>
      <c r="L708" s="696"/>
      <c r="M708" s="696"/>
      <c r="N708" s="696"/>
      <c r="O708" s="696"/>
      <c r="P708" s="696"/>
      <c r="Q708" s="696"/>
      <c r="R708" s="696"/>
      <c r="S708" s="696"/>
      <c r="T708" s="696"/>
      <c r="U708" s="696"/>
      <c r="V708" s="696"/>
      <c r="W708" s="696"/>
      <c r="X708" s="696"/>
      <c r="Y708" s="696"/>
      <c r="Z708" s="696"/>
    </row>
    <row r="709" spans="1:26" ht="12" customHeight="1">
      <c r="A709" s="696"/>
      <c r="B709" s="696"/>
      <c r="C709" s="696"/>
      <c r="D709" s="696"/>
      <c r="E709" s="696"/>
      <c r="F709" s="696"/>
      <c r="G709" s="696"/>
      <c r="H709" s="696"/>
      <c r="I709" s="696"/>
      <c r="J709" s="696"/>
      <c r="K709" s="696"/>
      <c r="L709" s="696"/>
      <c r="M709" s="696"/>
      <c r="N709" s="696"/>
      <c r="O709" s="696"/>
      <c r="P709" s="696"/>
      <c r="Q709" s="696"/>
      <c r="R709" s="696"/>
      <c r="S709" s="696"/>
      <c r="T709" s="696"/>
      <c r="U709" s="696"/>
      <c r="V709" s="696"/>
      <c r="W709" s="696"/>
      <c r="X709" s="696"/>
      <c r="Y709" s="696"/>
      <c r="Z709" s="696"/>
    </row>
    <row r="710" spans="1:26" ht="12" customHeight="1">
      <c r="A710" s="696"/>
      <c r="B710" s="696"/>
      <c r="C710" s="696"/>
      <c r="D710" s="696"/>
      <c r="E710" s="696"/>
      <c r="F710" s="696"/>
      <c r="G710" s="696"/>
      <c r="H710" s="696"/>
      <c r="I710" s="696"/>
      <c r="J710" s="696"/>
      <c r="K710" s="696"/>
      <c r="L710" s="696"/>
      <c r="M710" s="696"/>
      <c r="N710" s="696"/>
      <c r="O710" s="696"/>
      <c r="P710" s="696"/>
      <c r="Q710" s="696"/>
      <c r="R710" s="696"/>
      <c r="S710" s="696"/>
      <c r="T710" s="696"/>
      <c r="U710" s="696"/>
      <c r="V710" s="696"/>
      <c r="W710" s="696"/>
      <c r="X710" s="696"/>
      <c r="Y710" s="696"/>
      <c r="Z710" s="696"/>
    </row>
    <row r="711" spans="1:26" ht="12" customHeight="1">
      <c r="A711" s="696"/>
      <c r="B711" s="696"/>
      <c r="C711" s="696"/>
      <c r="D711" s="696"/>
      <c r="E711" s="696"/>
      <c r="F711" s="696"/>
      <c r="G711" s="696"/>
      <c r="H711" s="696"/>
      <c r="I711" s="696"/>
      <c r="J711" s="696"/>
      <c r="K711" s="696"/>
      <c r="L711" s="696"/>
      <c r="M711" s="696"/>
      <c r="N711" s="696"/>
      <c r="O711" s="696"/>
      <c r="P711" s="696"/>
      <c r="Q711" s="696"/>
      <c r="R711" s="696"/>
      <c r="S711" s="696"/>
      <c r="T711" s="696"/>
      <c r="U711" s="696"/>
      <c r="V711" s="696"/>
      <c r="W711" s="696"/>
      <c r="X711" s="696"/>
      <c r="Y711" s="696"/>
      <c r="Z711" s="696"/>
    </row>
    <row r="712" spans="1:26" ht="12" customHeight="1">
      <c r="A712" s="696"/>
      <c r="B712" s="696"/>
      <c r="C712" s="696"/>
      <c r="D712" s="696"/>
      <c r="E712" s="696"/>
      <c r="F712" s="696"/>
      <c r="G712" s="696"/>
      <c r="H712" s="696"/>
      <c r="I712" s="696"/>
      <c r="J712" s="696"/>
      <c r="K712" s="696"/>
      <c r="L712" s="696"/>
      <c r="M712" s="696"/>
      <c r="N712" s="696"/>
      <c r="O712" s="696"/>
      <c r="P712" s="696"/>
      <c r="Q712" s="696"/>
      <c r="R712" s="696"/>
      <c r="S712" s="696"/>
      <c r="T712" s="696"/>
      <c r="U712" s="696"/>
      <c r="V712" s="696"/>
      <c r="W712" s="696"/>
      <c r="X712" s="696"/>
      <c r="Y712" s="696"/>
      <c r="Z712" s="696"/>
    </row>
    <row r="713" spans="1:26" ht="12" customHeight="1">
      <c r="A713" s="696"/>
      <c r="B713" s="696"/>
      <c r="C713" s="696"/>
      <c r="D713" s="696"/>
      <c r="E713" s="696"/>
      <c r="F713" s="696"/>
      <c r="G713" s="696"/>
      <c r="H713" s="696"/>
      <c r="I713" s="696"/>
      <c r="J713" s="696"/>
      <c r="K713" s="696"/>
      <c r="L713" s="696"/>
      <c r="M713" s="696"/>
      <c r="N713" s="696"/>
      <c r="O713" s="696"/>
      <c r="P713" s="696"/>
      <c r="Q713" s="696"/>
      <c r="R713" s="696"/>
      <c r="S713" s="696"/>
      <c r="T713" s="696"/>
      <c r="U713" s="696"/>
      <c r="V713" s="696"/>
      <c r="W713" s="696"/>
      <c r="X713" s="696"/>
      <c r="Y713" s="696"/>
      <c r="Z713" s="696"/>
    </row>
    <row r="714" spans="1:26" ht="12" customHeight="1">
      <c r="A714" s="696"/>
      <c r="B714" s="696"/>
      <c r="C714" s="696"/>
      <c r="D714" s="696"/>
      <c r="E714" s="696"/>
      <c r="F714" s="696"/>
      <c r="G714" s="696"/>
      <c r="H714" s="696"/>
      <c r="I714" s="696"/>
      <c r="J714" s="696"/>
      <c r="K714" s="696"/>
      <c r="L714" s="696"/>
      <c r="M714" s="696"/>
      <c r="N714" s="696"/>
      <c r="O714" s="696"/>
      <c r="P714" s="696"/>
      <c r="Q714" s="696"/>
      <c r="R714" s="696"/>
      <c r="S714" s="696"/>
      <c r="T714" s="696"/>
      <c r="U714" s="696"/>
      <c r="V714" s="696"/>
      <c r="W714" s="696"/>
      <c r="X714" s="696"/>
      <c r="Y714" s="696"/>
      <c r="Z714" s="696"/>
    </row>
    <row r="715" spans="1:26" ht="12" customHeight="1">
      <c r="A715" s="696"/>
      <c r="B715" s="696"/>
      <c r="C715" s="696"/>
      <c r="D715" s="696"/>
      <c r="E715" s="696"/>
      <c r="F715" s="696"/>
      <c r="G715" s="696"/>
      <c r="H715" s="696"/>
      <c r="I715" s="696"/>
      <c r="J715" s="696"/>
      <c r="K715" s="696"/>
      <c r="L715" s="696"/>
      <c r="M715" s="696"/>
      <c r="N715" s="696"/>
      <c r="O715" s="696"/>
      <c r="P715" s="696"/>
      <c r="Q715" s="696"/>
      <c r="R715" s="696"/>
      <c r="S715" s="696"/>
      <c r="T715" s="696"/>
      <c r="U715" s="696"/>
      <c r="V715" s="696"/>
      <c r="W715" s="696"/>
      <c r="X715" s="696"/>
      <c r="Y715" s="696"/>
      <c r="Z715" s="696"/>
    </row>
    <row r="716" spans="1:26" ht="12" customHeight="1">
      <c r="A716" s="696"/>
      <c r="B716" s="696"/>
      <c r="C716" s="696"/>
      <c r="D716" s="696"/>
      <c r="E716" s="696"/>
      <c r="F716" s="696"/>
      <c r="G716" s="696"/>
      <c r="H716" s="696"/>
      <c r="I716" s="696"/>
      <c r="J716" s="696"/>
      <c r="K716" s="696"/>
      <c r="L716" s="696"/>
      <c r="M716" s="696"/>
      <c r="N716" s="696"/>
      <c r="O716" s="696"/>
      <c r="P716" s="696"/>
      <c r="Q716" s="696"/>
      <c r="R716" s="696"/>
      <c r="S716" s="696"/>
      <c r="T716" s="696"/>
      <c r="U716" s="696"/>
      <c r="V716" s="696"/>
      <c r="W716" s="696"/>
      <c r="X716" s="696"/>
      <c r="Y716" s="696"/>
      <c r="Z716" s="696"/>
    </row>
    <row r="717" spans="1:26" ht="12" customHeight="1">
      <c r="A717" s="696"/>
      <c r="B717" s="696"/>
      <c r="C717" s="696"/>
      <c r="D717" s="696"/>
      <c r="E717" s="696"/>
      <c r="F717" s="696"/>
      <c r="G717" s="696"/>
      <c r="H717" s="696"/>
      <c r="I717" s="696"/>
      <c r="J717" s="696"/>
      <c r="K717" s="696"/>
      <c r="L717" s="696"/>
      <c r="M717" s="696"/>
      <c r="N717" s="696"/>
      <c r="O717" s="696"/>
      <c r="P717" s="696"/>
      <c r="Q717" s="696"/>
      <c r="R717" s="696"/>
      <c r="S717" s="696"/>
      <c r="T717" s="696"/>
      <c r="U717" s="696"/>
      <c r="V717" s="696"/>
      <c r="W717" s="696"/>
      <c r="X717" s="696"/>
      <c r="Y717" s="696"/>
      <c r="Z717" s="696"/>
    </row>
    <row r="718" spans="1:26" ht="12" customHeight="1">
      <c r="A718" s="696"/>
      <c r="B718" s="696"/>
      <c r="C718" s="696"/>
      <c r="D718" s="696"/>
      <c r="E718" s="696"/>
      <c r="F718" s="696"/>
      <c r="G718" s="696"/>
      <c r="H718" s="696"/>
      <c r="I718" s="696"/>
      <c r="J718" s="696"/>
      <c r="K718" s="696"/>
      <c r="L718" s="696"/>
      <c r="M718" s="696"/>
      <c r="N718" s="696"/>
      <c r="O718" s="696"/>
      <c r="P718" s="696"/>
      <c r="Q718" s="696"/>
      <c r="R718" s="696"/>
      <c r="S718" s="696"/>
      <c r="T718" s="696"/>
      <c r="U718" s="696"/>
      <c r="V718" s="696"/>
      <c r="W718" s="696"/>
      <c r="X718" s="696"/>
      <c r="Y718" s="696"/>
      <c r="Z718" s="696"/>
    </row>
    <row r="719" spans="1:26" ht="12" customHeight="1">
      <c r="A719" s="696"/>
      <c r="B719" s="696"/>
      <c r="C719" s="696"/>
      <c r="D719" s="696"/>
      <c r="E719" s="696"/>
      <c r="F719" s="696"/>
      <c r="G719" s="696"/>
      <c r="H719" s="696"/>
      <c r="I719" s="696"/>
      <c r="J719" s="696"/>
      <c r="K719" s="696"/>
      <c r="L719" s="696"/>
      <c r="M719" s="696"/>
      <c r="N719" s="696"/>
      <c r="O719" s="696"/>
      <c r="P719" s="696"/>
      <c r="Q719" s="696"/>
      <c r="R719" s="696"/>
      <c r="S719" s="696"/>
      <c r="T719" s="696"/>
      <c r="U719" s="696"/>
      <c r="V719" s="696"/>
      <c r="W719" s="696"/>
      <c r="X719" s="696"/>
      <c r="Y719" s="696"/>
      <c r="Z719" s="696"/>
    </row>
    <row r="720" spans="1:26" ht="12" customHeight="1">
      <c r="A720" s="696"/>
      <c r="B720" s="696"/>
      <c r="C720" s="696"/>
      <c r="D720" s="696"/>
      <c r="E720" s="696"/>
      <c r="F720" s="696"/>
      <c r="G720" s="696"/>
      <c r="H720" s="696"/>
      <c r="I720" s="696"/>
      <c r="J720" s="696"/>
      <c r="K720" s="696"/>
      <c r="L720" s="696"/>
      <c r="M720" s="696"/>
      <c r="N720" s="696"/>
      <c r="O720" s="696"/>
      <c r="P720" s="696"/>
      <c r="Q720" s="696"/>
      <c r="R720" s="696"/>
      <c r="S720" s="696"/>
      <c r="T720" s="696"/>
      <c r="U720" s="696"/>
      <c r="V720" s="696"/>
      <c r="W720" s="696"/>
      <c r="X720" s="696"/>
      <c r="Y720" s="696"/>
      <c r="Z720" s="696"/>
    </row>
    <row r="721" spans="1:26" ht="12" customHeight="1">
      <c r="A721" s="696"/>
      <c r="B721" s="696"/>
      <c r="C721" s="696"/>
      <c r="D721" s="696"/>
      <c r="E721" s="696"/>
      <c r="F721" s="696"/>
      <c r="G721" s="696"/>
      <c r="H721" s="696"/>
      <c r="I721" s="696"/>
      <c r="J721" s="696"/>
      <c r="K721" s="696"/>
      <c r="L721" s="696"/>
      <c r="M721" s="696"/>
      <c r="N721" s="696"/>
      <c r="O721" s="696"/>
      <c r="P721" s="696"/>
      <c r="Q721" s="696"/>
      <c r="R721" s="696"/>
      <c r="S721" s="696"/>
      <c r="T721" s="696"/>
      <c r="U721" s="696"/>
      <c r="V721" s="696"/>
      <c r="W721" s="696"/>
      <c r="X721" s="696"/>
      <c r="Y721" s="696"/>
      <c r="Z721" s="696"/>
    </row>
    <row r="722" spans="1:26" ht="12" customHeight="1">
      <c r="A722" s="696"/>
      <c r="B722" s="696"/>
      <c r="C722" s="696"/>
      <c r="D722" s="696"/>
      <c r="E722" s="696"/>
      <c r="F722" s="696"/>
      <c r="G722" s="696"/>
      <c r="H722" s="696"/>
      <c r="I722" s="696"/>
      <c r="J722" s="696"/>
      <c r="K722" s="696"/>
      <c r="L722" s="696"/>
      <c r="M722" s="696"/>
      <c r="N722" s="696"/>
      <c r="O722" s="696"/>
      <c r="P722" s="696"/>
      <c r="Q722" s="696"/>
      <c r="R722" s="696"/>
      <c r="S722" s="696"/>
      <c r="T722" s="696"/>
      <c r="U722" s="696"/>
      <c r="V722" s="696"/>
      <c r="W722" s="696"/>
      <c r="X722" s="696"/>
      <c r="Y722" s="696"/>
      <c r="Z722" s="696"/>
    </row>
    <row r="723" spans="1:26" ht="12" customHeight="1">
      <c r="A723" s="696"/>
      <c r="B723" s="696"/>
      <c r="C723" s="696"/>
      <c r="D723" s="696"/>
      <c r="E723" s="696"/>
      <c r="F723" s="696"/>
      <c r="G723" s="696"/>
      <c r="H723" s="696"/>
      <c r="I723" s="696"/>
      <c r="J723" s="696"/>
      <c r="K723" s="696"/>
      <c r="L723" s="696"/>
      <c r="M723" s="696"/>
      <c r="N723" s="696"/>
      <c r="O723" s="696"/>
      <c r="P723" s="696"/>
      <c r="Q723" s="696"/>
      <c r="R723" s="696"/>
      <c r="S723" s="696"/>
      <c r="T723" s="696"/>
      <c r="U723" s="696"/>
      <c r="V723" s="696"/>
      <c r="W723" s="696"/>
      <c r="X723" s="696"/>
      <c r="Y723" s="696"/>
      <c r="Z723" s="696"/>
    </row>
    <row r="724" spans="1:26" ht="12" customHeight="1">
      <c r="A724" s="696"/>
      <c r="B724" s="696"/>
      <c r="C724" s="696"/>
      <c r="D724" s="696"/>
      <c r="E724" s="696"/>
      <c r="F724" s="696"/>
      <c r="G724" s="696"/>
      <c r="H724" s="696"/>
      <c r="I724" s="696"/>
      <c r="J724" s="696"/>
      <c r="K724" s="696"/>
      <c r="L724" s="696"/>
      <c r="M724" s="696"/>
      <c r="N724" s="696"/>
      <c r="O724" s="696"/>
      <c r="P724" s="696"/>
      <c r="Q724" s="696"/>
      <c r="R724" s="696"/>
      <c r="S724" s="696"/>
      <c r="T724" s="696"/>
      <c r="U724" s="696"/>
      <c r="V724" s="696"/>
      <c r="W724" s="696"/>
      <c r="X724" s="696"/>
      <c r="Y724" s="696"/>
      <c r="Z724" s="696"/>
    </row>
    <row r="725" spans="1:26" ht="12" customHeight="1">
      <c r="A725" s="696"/>
      <c r="B725" s="696"/>
      <c r="C725" s="696"/>
      <c r="D725" s="696"/>
      <c r="E725" s="696"/>
      <c r="F725" s="696"/>
      <c r="G725" s="696"/>
      <c r="H725" s="696"/>
      <c r="I725" s="696"/>
      <c r="J725" s="696"/>
      <c r="K725" s="696"/>
      <c r="L725" s="696"/>
      <c r="M725" s="696"/>
      <c r="N725" s="696"/>
      <c r="O725" s="696"/>
      <c r="P725" s="696"/>
      <c r="Q725" s="696"/>
      <c r="R725" s="696"/>
      <c r="S725" s="696"/>
      <c r="T725" s="696"/>
      <c r="U725" s="696"/>
      <c r="V725" s="696"/>
      <c r="W725" s="696"/>
      <c r="X725" s="696"/>
      <c r="Y725" s="696"/>
      <c r="Z725" s="696"/>
    </row>
    <row r="726" spans="1:26" ht="12" customHeight="1">
      <c r="A726" s="696"/>
      <c r="B726" s="696"/>
      <c r="C726" s="696"/>
      <c r="D726" s="696"/>
      <c r="E726" s="696"/>
      <c r="F726" s="696"/>
      <c r="G726" s="696"/>
      <c r="H726" s="696"/>
      <c r="I726" s="696"/>
      <c r="J726" s="696"/>
      <c r="K726" s="696"/>
      <c r="L726" s="696"/>
      <c r="M726" s="696"/>
      <c r="N726" s="696"/>
      <c r="O726" s="696"/>
      <c r="P726" s="696"/>
      <c r="Q726" s="696"/>
      <c r="R726" s="696"/>
      <c r="S726" s="696"/>
      <c r="T726" s="696"/>
      <c r="U726" s="696"/>
      <c r="V726" s="696"/>
      <c r="W726" s="696"/>
      <c r="X726" s="696"/>
      <c r="Y726" s="696"/>
      <c r="Z726" s="696"/>
    </row>
    <row r="727" spans="1:26" ht="12" customHeight="1">
      <c r="A727" s="696"/>
      <c r="B727" s="696"/>
      <c r="C727" s="696"/>
      <c r="D727" s="696"/>
      <c r="E727" s="696"/>
      <c r="F727" s="696"/>
      <c r="G727" s="696"/>
      <c r="H727" s="696"/>
      <c r="I727" s="696"/>
      <c r="J727" s="696"/>
      <c r="K727" s="696"/>
      <c r="L727" s="696"/>
      <c r="M727" s="696"/>
      <c r="N727" s="696"/>
      <c r="O727" s="696"/>
      <c r="P727" s="696"/>
      <c r="Q727" s="696"/>
      <c r="R727" s="696"/>
      <c r="S727" s="696"/>
      <c r="T727" s="696"/>
      <c r="U727" s="696"/>
      <c r="V727" s="696"/>
      <c r="W727" s="696"/>
      <c r="X727" s="696"/>
      <c r="Y727" s="696"/>
      <c r="Z727" s="696"/>
    </row>
    <row r="728" spans="1:26" ht="12" customHeight="1">
      <c r="A728" s="696"/>
      <c r="B728" s="696"/>
      <c r="C728" s="696"/>
      <c r="D728" s="696"/>
      <c r="E728" s="696"/>
      <c r="F728" s="696"/>
      <c r="G728" s="696"/>
      <c r="H728" s="696"/>
      <c r="I728" s="696"/>
      <c r="J728" s="696"/>
      <c r="K728" s="696"/>
      <c r="L728" s="696"/>
      <c r="M728" s="696"/>
      <c r="N728" s="696"/>
      <c r="O728" s="696"/>
      <c r="P728" s="696"/>
      <c r="Q728" s="696"/>
      <c r="R728" s="696"/>
      <c r="S728" s="696"/>
      <c r="T728" s="696"/>
      <c r="U728" s="696"/>
      <c r="V728" s="696"/>
      <c r="W728" s="696"/>
      <c r="X728" s="696"/>
      <c r="Y728" s="696"/>
      <c r="Z728" s="696"/>
    </row>
    <row r="729" spans="1:26" ht="12" customHeight="1">
      <c r="A729" s="696"/>
      <c r="B729" s="696"/>
      <c r="C729" s="696"/>
      <c r="D729" s="696"/>
      <c r="E729" s="696"/>
      <c r="F729" s="696"/>
      <c r="G729" s="696"/>
      <c r="H729" s="696"/>
      <c r="I729" s="696"/>
      <c r="J729" s="696"/>
      <c r="K729" s="696"/>
      <c r="L729" s="696"/>
      <c r="M729" s="696"/>
      <c r="N729" s="696"/>
      <c r="O729" s="696"/>
      <c r="P729" s="696"/>
      <c r="Q729" s="696"/>
      <c r="R729" s="696"/>
      <c r="S729" s="696"/>
      <c r="T729" s="696"/>
      <c r="U729" s="696"/>
      <c r="V729" s="696"/>
      <c r="W729" s="696"/>
      <c r="X729" s="696"/>
      <c r="Y729" s="696"/>
      <c r="Z729" s="696"/>
    </row>
    <row r="730" spans="1:26" ht="12" customHeight="1">
      <c r="A730" s="696"/>
      <c r="B730" s="696"/>
      <c r="C730" s="696"/>
      <c r="D730" s="696"/>
      <c r="E730" s="696"/>
      <c r="F730" s="696"/>
      <c r="G730" s="696"/>
      <c r="H730" s="696"/>
      <c r="I730" s="696"/>
      <c r="J730" s="696"/>
      <c r="K730" s="696"/>
      <c r="L730" s="696"/>
      <c r="M730" s="696"/>
      <c r="N730" s="696"/>
      <c r="O730" s="696"/>
      <c r="P730" s="696"/>
      <c r="Q730" s="696"/>
      <c r="R730" s="696"/>
      <c r="S730" s="696"/>
      <c r="T730" s="696"/>
      <c r="U730" s="696"/>
      <c r="V730" s="696"/>
      <c r="W730" s="696"/>
      <c r="X730" s="696"/>
      <c r="Y730" s="696"/>
      <c r="Z730" s="696"/>
    </row>
    <row r="731" spans="1:26" ht="12" customHeight="1">
      <c r="A731" s="696"/>
      <c r="B731" s="696"/>
      <c r="C731" s="696"/>
      <c r="D731" s="696"/>
      <c r="E731" s="696"/>
      <c r="F731" s="696"/>
      <c r="G731" s="696"/>
      <c r="H731" s="696"/>
      <c r="I731" s="696"/>
      <c r="J731" s="696"/>
      <c r="K731" s="696"/>
      <c r="L731" s="696"/>
      <c r="M731" s="696"/>
      <c r="N731" s="696"/>
      <c r="O731" s="696"/>
      <c r="P731" s="696"/>
      <c r="Q731" s="696"/>
      <c r="R731" s="696"/>
      <c r="S731" s="696"/>
      <c r="T731" s="696"/>
      <c r="U731" s="696"/>
      <c r="V731" s="696"/>
      <c r="W731" s="696"/>
      <c r="X731" s="696"/>
      <c r="Y731" s="696"/>
      <c r="Z731" s="696"/>
    </row>
    <row r="732" spans="1:26" ht="12" customHeight="1">
      <c r="A732" s="696"/>
      <c r="B732" s="696"/>
      <c r="C732" s="696"/>
      <c r="D732" s="696"/>
      <c r="E732" s="696"/>
      <c r="F732" s="696"/>
      <c r="G732" s="696"/>
      <c r="H732" s="696"/>
      <c r="I732" s="696"/>
      <c r="J732" s="696"/>
      <c r="K732" s="696"/>
      <c r="L732" s="696"/>
      <c r="M732" s="696"/>
      <c r="N732" s="696"/>
      <c r="O732" s="696"/>
      <c r="P732" s="696"/>
      <c r="Q732" s="696"/>
      <c r="R732" s="696"/>
      <c r="S732" s="696"/>
      <c r="T732" s="696"/>
      <c r="U732" s="696"/>
      <c r="V732" s="696"/>
      <c r="W732" s="696"/>
      <c r="X732" s="696"/>
      <c r="Y732" s="696"/>
      <c r="Z732" s="696"/>
    </row>
    <row r="733" spans="1:26" ht="12" customHeight="1">
      <c r="A733" s="696"/>
      <c r="B733" s="696"/>
      <c r="C733" s="696"/>
      <c r="D733" s="696"/>
      <c r="E733" s="696"/>
      <c r="F733" s="696"/>
      <c r="G733" s="696"/>
      <c r="H733" s="696"/>
      <c r="I733" s="696"/>
      <c r="J733" s="696"/>
      <c r="K733" s="696"/>
      <c r="L733" s="696"/>
      <c r="M733" s="696"/>
      <c r="N733" s="696"/>
      <c r="O733" s="696"/>
      <c r="P733" s="696"/>
      <c r="Q733" s="696"/>
      <c r="R733" s="696"/>
      <c r="S733" s="696"/>
      <c r="T733" s="696"/>
      <c r="U733" s="696"/>
      <c r="V733" s="696"/>
      <c r="W733" s="696"/>
      <c r="X733" s="696"/>
      <c r="Y733" s="696"/>
      <c r="Z733" s="696"/>
    </row>
    <row r="734" spans="1:26" ht="12" customHeight="1">
      <c r="A734" s="696"/>
      <c r="B734" s="696"/>
      <c r="C734" s="696"/>
      <c r="D734" s="696"/>
      <c r="E734" s="696"/>
      <c r="F734" s="696"/>
      <c r="G734" s="696"/>
      <c r="H734" s="696"/>
      <c r="I734" s="696"/>
      <c r="J734" s="696"/>
      <c r="K734" s="696"/>
      <c r="L734" s="696"/>
      <c r="M734" s="696"/>
      <c r="N734" s="696"/>
      <c r="O734" s="696"/>
      <c r="P734" s="696"/>
      <c r="Q734" s="696"/>
      <c r="R734" s="696"/>
      <c r="S734" s="696"/>
      <c r="T734" s="696"/>
      <c r="U734" s="696"/>
      <c r="V734" s="696"/>
      <c r="W734" s="696"/>
      <c r="X734" s="696"/>
      <c r="Y734" s="696"/>
      <c r="Z734" s="696"/>
    </row>
    <row r="735" spans="1:26" ht="12" customHeight="1">
      <c r="A735" s="696"/>
      <c r="B735" s="696"/>
      <c r="C735" s="696"/>
      <c r="D735" s="696"/>
      <c r="E735" s="696"/>
      <c r="F735" s="696"/>
      <c r="G735" s="696"/>
      <c r="H735" s="696"/>
      <c r="I735" s="696"/>
      <c r="J735" s="696"/>
      <c r="K735" s="696"/>
      <c r="L735" s="696"/>
      <c r="M735" s="696"/>
      <c r="N735" s="696"/>
      <c r="O735" s="696"/>
      <c r="P735" s="696"/>
      <c r="Q735" s="696"/>
      <c r="R735" s="696"/>
      <c r="S735" s="696"/>
      <c r="T735" s="696"/>
      <c r="U735" s="696"/>
      <c r="V735" s="696"/>
      <c r="W735" s="696"/>
      <c r="X735" s="696"/>
      <c r="Y735" s="696"/>
      <c r="Z735" s="696"/>
    </row>
    <row r="736" spans="1:26" ht="12" customHeight="1">
      <c r="A736" s="696"/>
      <c r="B736" s="696"/>
      <c r="C736" s="696"/>
      <c r="D736" s="696"/>
      <c r="E736" s="696"/>
      <c r="F736" s="696"/>
      <c r="G736" s="696"/>
      <c r="H736" s="696"/>
      <c r="I736" s="696"/>
      <c r="J736" s="696"/>
      <c r="K736" s="696"/>
      <c r="L736" s="696"/>
      <c r="M736" s="696"/>
      <c r="N736" s="696"/>
      <c r="O736" s="696"/>
      <c r="P736" s="696"/>
      <c r="Q736" s="696"/>
      <c r="R736" s="696"/>
      <c r="S736" s="696"/>
      <c r="T736" s="696"/>
      <c r="U736" s="696"/>
      <c r="V736" s="696"/>
      <c r="W736" s="696"/>
      <c r="X736" s="696"/>
      <c r="Y736" s="696"/>
      <c r="Z736" s="696"/>
    </row>
    <row r="737" spans="1:26" ht="12" customHeight="1">
      <c r="A737" s="696"/>
      <c r="B737" s="696"/>
      <c r="C737" s="696"/>
      <c r="D737" s="696"/>
      <c r="E737" s="696"/>
      <c r="F737" s="696"/>
      <c r="G737" s="696"/>
      <c r="H737" s="696"/>
      <c r="I737" s="696"/>
      <c r="J737" s="696"/>
      <c r="K737" s="696"/>
      <c r="L737" s="696"/>
      <c r="M737" s="696"/>
      <c r="N737" s="696"/>
      <c r="O737" s="696"/>
      <c r="P737" s="696"/>
      <c r="Q737" s="696"/>
      <c r="R737" s="696"/>
      <c r="S737" s="696"/>
      <c r="T737" s="696"/>
      <c r="U737" s="696"/>
      <c r="V737" s="696"/>
      <c r="W737" s="696"/>
      <c r="X737" s="696"/>
      <c r="Y737" s="696"/>
      <c r="Z737" s="696"/>
    </row>
    <row r="738" spans="1:26" ht="12" customHeight="1">
      <c r="A738" s="696"/>
      <c r="B738" s="696"/>
      <c r="C738" s="696"/>
      <c r="D738" s="696"/>
      <c r="E738" s="696"/>
      <c r="F738" s="696"/>
      <c r="G738" s="696"/>
      <c r="H738" s="696"/>
      <c r="I738" s="696"/>
      <c r="J738" s="696"/>
      <c r="K738" s="696"/>
      <c r="L738" s="696"/>
      <c r="M738" s="696"/>
      <c r="N738" s="696"/>
      <c r="O738" s="696"/>
      <c r="P738" s="696"/>
      <c r="Q738" s="696"/>
      <c r="R738" s="696"/>
      <c r="S738" s="696"/>
      <c r="T738" s="696"/>
      <c r="U738" s="696"/>
      <c r="V738" s="696"/>
      <c r="W738" s="696"/>
      <c r="X738" s="696"/>
      <c r="Y738" s="696"/>
      <c r="Z738" s="696"/>
    </row>
    <row r="739" spans="1:26" ht="12" customHeight="1">
      <c r="A739" s="696"/>
      <c r="B739" s="696"/>
      <c r="C739" s="696"/>
      <c r="D739" s="696"/>
      <c r="E739" s="696"/>
      <c r="F739" s="696"/>
      <c r="G739" s="696"/>
      <c r="H739" s="696"/>
      <c r="I739" s="696"/>
      <c r="J739" s="696"/>
      <c r="K739" s="696"/>
      <c r="L739" s="696"/>
      <c r="M739" s="696"/>
      <c r="N739" s="696"/>
      <c r="O739" s="696"/>
      <c r="P739" s="696"/>
      <c r="Q739" s="696"/>
      <c r="R739" s="696"/>
      <c r="S739" s="696"/>
      <c r="T739" s="696"/>
      <c r="U739" s="696"/>
      <c r="V739" s="696"/>
      <c r="W739" s="696"/>
      <c r="X739" s="696"/>
      <c r="Y739" s="696"/>
      <c r="Z739" s="696"/>
    </row>
    <row r="740" spans="1:26" ht="12" customHeight="1">
      <c r="A740" s="696"/>
      <c r="B740" s="696"/>
      <c r="C740" s="696"/>
      <c r="D740" s="696"/>
      <c r="E740" s="696"/>
      <c r="F740" s="696"/>
      <c r="G740" s="696"/>
      <c r="H740" s="696"/>
      <c r="I740" s="696"/>
      <c r="J740" s="696"/>
      <c r="K740" s="696"/>
      <c r="L740" s="696"/>
      <c r="M740" s="696"/>
      <c r="N740" s="696"/>
      <c r="O740" s="696"/>
      <c r="P740" s="696"/>
      <c r="Q740" s="696"/>
      <c r="R740" s="696"/>
      <c r="S740" s="696"/>
      <c r="T740" s="696"/>
      <c r="U740" s="696"/>
      <c r="V740" s="696"/>
      <c r="W740" s="696"/>
      <c r="X740" s="696"/>
      <c r="Y740" s="696"/>
      <c r="Z740" s="696"/>
    </row>
    <row r="741" spans="1:26" ht="12" customHeight="1">
      <c r="A741" s="696"/>
      <c r="B741" s="696"/>
      <c r="C741" s="696"/>
      <c r="D741" s="696"/>
      <c r="E741" s="696"/>
      <c r="F741" s="696"/>
      <c r="G741" s="696"/>
      <c r="H741" s="696"/>
      <c r="I741" s="696"/>
      <c r="J741" s="696"/>
      <c r="K741" s="696"/>
      <c r="L741" s="696"/>
      <c r="M741" s="696"/>
      <c r="N741" s="696"/>
      <c r="O741" s="696"/>
      <c r="P741" s="696"/>
      <c r="Q741" s="696"/>
      <c r="R741" s="696"/>
      <c r="S741" s="696"/>
      <c r="T741" s="696"/>
      <c r="U741" s="696"/>
      <c r="V741" s="696"/>
      <c r="W741" s="696"/>
      <c r="X741" s="696"/>
      <c r="Y741" s="696"/>
      <c r="Z741" s="696"/>
    </row>
    <row r="742" spans="1:26" ht="12" customHeight="1">
      <c r="A742" s="696"/>
      <c r="B742" s="696"/>
      <c r="C742" s="696"/>
      <c r="D742" s="696"/>
      <c r="E742" s="696"/>
      <c r="F742" s="696"/>
      <c r="G742" s="696"/>
      <c r="H742" s="696"/>
      <c r="I742" s="696"/>
      <c r="J742" s="696"/>
      <c r="K742" s="696"/>
      <c r="L742" s="696"/>
      <c r="M742" s="696"/>
      <c r="N742" s="696"/>
      <c r="O742" s="696"/>
      <c r="P742" s="696"/>
      <c r="Q742" s="696"/>
      <c r="R742" s="696"/>
      <c r="S742" s="696"/>
      <c r="T742" s="696"/>
      <c r="U742" s="696"/>
      <c r="V742" s="696"/>
      <c r="W742" s="696"/>
      <c r="X742" s="696"/>
      <c r="Y742" s="696"/>
      <c r="Z742" s="696"/>
    </row>
    <row r="743" spans="1:26" ht="12" customHeight="1">
      <c r="A743" s="696"/>
      <c r="B743" s="696"/>
      <c r="C743" s="696"/>
      <c r="D743" s="696"/>
      <c r="E743" s="696"/>
      <c r="F743" s="696"/>
      <c r="G743" s="696"/>
      <c r="H743" s="696"/>
      <c r="I743" s="696"/>
      <c r="J743" s="696"/>
      <c r="K743" s="696"/>
      <c r="L743" s="696"/>
      <c r="M743" s="696"/>
      <c r="N743" s="696"/>
      <c r="O743" s="696"/>
      <c r="P743" s="696"/>
      <c r="Q743" s="696"/>
      <c r="R743" s="696"/>
      <c r="S743" s="696"/>
      <c r="T743" s="696"/>
      <c r="U743" s="696"/>
      <c r="V743" s="696"/>
      <c r="W743" s="696"/>
      <c r="X743" s="696"/>
      <c r="Y743" s="696"/>
      <c r="Z743" s="696"/>
    </row>
    <row r="744" spans="1:26" ht="12" customHeight="1">
      <c r="A744" s="696"/>
      <c r="B744" s="696"/>
      <c r="C744" s="696"/>
      <c r="D744" s="696"/>
      <c r="E744" s="696"/>
      <c r="F744" s="696"/>
      <c r="G744" s="696"/>
      <c r="H744" s="696"/>
      <c r="I744" s="696"/>
      <c r="J744" s="696"/>
      <c r="K744" s="696"/>
      <c r="L744" s="696"/>
      <c r="M744" s="696"/>
      <c r="N744" s="696"/>
      <c r="O744" s="696"/>
      <c r="P744" s="696"/>
      <c r="Q744" s="696"/>
      <c r="R744" s="696"/>
      <c r="S744" s="696"/>
      <c r="T744" s="696"/>
      <c r="U744" s="696"/>
      <c r="V744" s="696"/>
      <c r="W744" s="696"/>
      <c r="X744" s="696"/>
      <c r="Y744" s="696"/>
      <c r="Z744" s="696"/>
    </row>
    <row r="745" spans="1:26" ht="12" customHeight="1">
      <c r="A745" s="696"/>
      <c r="B745" s="696"/>
      <c r="C745" s="696"/>
      <c r="D745" s="696"/>
      <c r="E745" s="696"/>
      <c r="F745" s="696"/>
      <c r="G745" s="696"/>
      <c r="H745" s="696"/>
      <c r="I745" s="696"/>
      <c r="J745" s="696"/>
      <c r="K745" s="696"/>
      <c r="L745" s="696"/>
      <c r="M745" s="696"/>
      <c r="N745" s="696"/>
      <c r="O745" s="696"/>
      <c r="P745" s="696"/>
      <c r="Q745" s="696"/>
      <c r="R745" s="696"/>
      <c r="S745" s="696"/>
      <c r="T745" s="696"/>
      <c r="U745" s="696"/>
      <c r="V745" s="696"/>
      <c r="W745" s="696"/>
      <c r="X745" s="696"/>
      <c r="Y745" s="696"/>
      <c r="Z745" s="696"/>
    </row>
    <row r="746" spans="1:26" ht="12" customHeight="1">
      <c r="A746" s="696"/>
      <c r="B746" s="696"/>
      <c r="C746" s="696"/>
      <c r="D746" s="696"/>
      <c r="E746" s="696"/>
      <c r="F746" s="696"/>
      <c r="G746" s="696"/>
      <c r="H746" s="696"/>
      <c r="I746" s="696"/>
      <c r="J746" s="696"/>
      <c r="K746" s="696"/>
      <c r="L746" s="696"/>
      <c r="M746" s="696"/>
      <c r="N746" s="696"/>
      <c r="O746" s="696"/>
      <c r="P746" s="696"/>
      <c r="Q746" s="696"/>
      <c r="R746" s="696"/>
      <c r="S746" s="696"/>
      <c r="T746" s="696"/>
      <c r="U746" s="696"/>
      <c r="V746" s="696"/>
      <c r="W746" s="696"/>
      <c r="X746" s="696"/>
      <c r="Y746" s="696"/>
      <c r="Z746" s="696"/>
    </row>
    <row r="747" spans="1:26" ht="12" customHeight="1">
      <c r="A747" s="696"/>
      <c r="B747" s="696"/>
      <c r="C747" s="696"/>
      <c r="D747" s="696"/>
      <c r="E747" s="696"/>
      <c r="F747" s="696"/>
      <c r="G747" s="696"/>
      <c r="H747" s="696"/>
      <c r="I747" s="696"/>
      <c r="J747" s="696"/>
      <c r="K747" s="696"/>
      <c r="L747" s="696"/>
      <c r="M747" s="696"/>
      <c r="N747" s="696"/>
      <c r="O747" s="696"/>
      <c r="P747" s="696"/>
      <c r="Q747" s="696"/>
      <c r="R747" s="696"/>
      <c r="S747" s="696"/>
      <c r="T747" s="696"/>
      <c r="U747" s="696"/>
      <c r="V747" s="696"/>
      <c r="W747" s="696"/>
      <c r="X747" s="696"/>
      <c r="Y747" s="696"/>
      <c r="Z747" s="696"/>
    </row>
    <row r="748" spans="1:26" ht="12" customHeight="1">
      <c r="A748" s="696"/>
      <c r="B748" s="696"/>
      <c r="C748" s="696"/>
      <c r="D748" s="696"/>
      <c r="E748" s="696"/>
      <c r="F748" s="696"/>
      <c r="G748" s="696"/>
      <c r="H748" s="696"/>
      <c r="I748" s="696"/>
      <c r="J748" s="696"/>
      <c r="K748" s="696"/>
      <c r="L748" s="696"/>
      <c r="M748" s="696"/>
      <c r="N748" s="696"/>
      <c r="O748" s="696"/>
      <c r="P748" s="696"/>
      <c r="Q748" s="696"/>
      <c r="R748" s="696"/>
      <c r="S748" s="696"/>
      <c r="T748" s="696"/>
      <c r="U748" s="696"/>
      <c r="V748" s="696"/>
      <c r="W748" s="696"/>
      <c r="X748" s="696"/>
      <c r="Y748" s="696"/>
      <c r="Z748" s="696"/>
    </row>
    <row r="749" spans="1:26" ht="12" customHeight="1">
      <c r="A749" s="696"/>
      <c r="B749" s="696"/>
      <c r="C749" s="696"/>
      <c r="D749" s="696"/>
      <c r="E749" s="696"/>
      <c r="F749" s="696"/>
      <c r="G749" s="696"/>
      <c r="H749" s="696"/>
      <c r="I749" s="696"/>
      <c r="J749" s="696"/>
      <c r="K749" s="696"/>
      <c r="L749" s="696"/>
      <c r="M749" s="696"/>
      <c r="N749" s="696"/>
      <c r="O749" s="696"/>
      <c r="P749" s="696"/>
      <c r="Q749" s="696"/>
      <c r="R749" s="696"/>
      <c r="S749" s="696"/>
      <c r="T749" s="696"/>
      <c r="U749" s="696"/>
      <c r="V749" s="696"/>
      <c r="W749" s="696"/>
      <c r="X749" s="696"/>
      <c r="Y749" s="696"/>
      <c r="Z749" s="696"/>
    </row>
    <row r="750" spans="1:26" ht="12" customHeight="1">
      <c r="A750" s="696"/>
      <c r="B750" s="696"/>
      <c r="C750" s="696"/>
      <c r="D750" s="696"/>
      <c r="E750" s="696"/>
      <c r="F750" s="696"/>
      <c r="G750" s="696"/>
      <c r="H750" s="696"/>
      <c r="I750" s="696"/>
      <c r="J750" s="696"/>
      <c r="K750" s="696"/>
      <c r="L750" s="696"/>
      <c r="M750" s="696"/>
      <c r="N750" s="696"/>
      <c r="O750" s="696"/>
      <c r="P750" s="696"/>
      <c r="Q750" s="696"/>
      <c r="R750" s="696"/>
      <c r="S750" s="696"/>
      <c r="T750" s="696"/>
      <c r="U750" s="696"/>
      <c r="V750" s="696"/>
      <c r="W750" s="696"/>
      <c r="X750" s="696"/>
      <c r="Y750" s="696"/>
      <c r="Z750" s="696"/>
    </row>
    <row r="751" spans="1:26" ht="12" customHeight="1">
      <c r="A751" s="696"/>
      <c r="B751" s="696"/>
      <c r="C751" s="696"/>
      <c r="D751" s="696"/>
      <c r="E751" s="696"/>
      <c r="F751" s="696"/>
      <c r="G751" s="696"/>
      <c r="H751" s="696"/>
      <c r="I751" s="696"/>
      <c r="J751" s="696"/>
      <c r="K751" s="696"/>
      <c r="L751" s="696"/>
      <c r="M751" s="696"/>
      <c r="N751" s="696"/>
      <c r="O751" s="696"/>
      <c r="P751" s="696"/>
      <c r="Q751" s="696"/>
      <c r="R751" s="696"/>
      <c r="S751" s="696"/>
      <c r="T751" s="696"/>
      <c r="U751" s="696"/>
      <c r="V751" s="696"/>
      <c r="W751" s="696"/>
      <c r="X751" s="696"/>
      <c r="Y751" s="696"/>
      <c r="Z751" s="696"/>
    </row>
    <row r="752" spans="1:26" ht="12" customHeight="1">
      <c r="A752" s="696"/>
      <c r="B752" s="696"/>
      <c r="C752" s="696"/>
      <c r="D752" s="696"/>
      <c r="E752" s="696"/>
      <c r="F752" s="696"/>
      <c r="G752" s="696"/>
      <c r="H752" s="696"/>
      <c r="I752" s="696"/>
      <c r="J752" s="696"/>
      <c r="K752" s="696"/>
      <c r="L752" s="696"/>
      <c r="M752" s="696"/>
      <c r="N752" s="696"/>
      <c r="O752" s="696"/>
      <c r="P752" s="696"/>
      <c r="Q752" s="696"/>
      <c r="R752" s="696"/>
      <c r="S752" s="696"/>
      <c r="T752" s="696"/>
      <c r="U752" s="696"/>
      <c r="V752" s="696"/>
      <c r="W752" s="696"/>
      <c r="X752" s="696"/>
      <c r="Y752" s="696"/>
      <c r="Z752" s="696"/>
    </row>
    <row r="753" spans="1:26" ht="12" customHeight="1">
      <c r="A753" s="696"/>
      <c r="B753" s="696"/>
      <c r="C753" s="696"/>
      <c r="D753" s="696"/>
      <c r="E753" s="696"/>
      <c r="F753" s="696"/>
      <c r="G753" s="696"/>
      <c r="H753" s="696"/>
      <c r="I753" s="696"/>
      <c r="J753" s="696"/>
      <c r="K753" s="696"/>
      <c r="L753" s="696"/>
      <c r="M753" s="696"/>
      <c r="N753" s="696"/>
      <c r="O753" s="696"/>
      <c r="P753" s="696"/>
      <c r="Q753" s="696"/>
      <c r="R753" s="696"/>
      <c r="S753" s="696"/>
      <c r="T753" s="696"/>
      <c r="U753" s="696"/>
      <c r="V753" s="696"/>
      <c r="W753" s="696"/>
      <c r="X753" s="696"/>
      <c r="Y753" s="696"/>
      <c r="Z753" s="696"/>
    </row>
    <row r="754" spans="1:26" ht="12" customHeight="1">
      <c r="A754" s="696"/>
      <c r="B754" s="696"/>
      <c r="C754" s="696"/>
      <c r="D754" s="696"/>
      <c r="E754" s="696"/>
      <c r="F754" s="696"/>
      <c r="G754" s="696"/>
      <c r="H754" s="696"/>
      <c r="I754" s="696"/>
      <c r="J754" s="696"/>
      <c r="K754" s="696"/>
      <c r="L754" s="696"/>
      <c r="M754" s="696"/>
      <c r="N754" s="696"/>
      <c r="O754" s="696"/>
      <c r="P754" s="696"/>
      <c r="Q754" s="696"/>
      <c r="R754" s="696"/>
      <c r="S754" s="696"/>
      <c r="T754" s="696"/>
      <c r="U754" s="696"/>
      <c r="V754" s="696"/>
      <c r="W754" s="696"/>
      <c r="X754" s="696"/>
      <c r="Y754" s="696"/>
      <c r="Z754" s="696"/>
    </row>
    <row r="755" spans="1:26" ht="12" customHeight="1">
      <c r="A755" s="696"/>
      <c r="B755" s="696"/>
      <c r="C755" s="696"/>
      <c r="D755" s="696"/>
      <c r="E755" s="696"/>
      <c r="F755" s="696"/>
      <c r="G755" s="696"/>
      <c r="H755" s="696"/>
      <c r="I755" s="696"/>
      <c r="J755" s="696"/>
      <c r="K755" s="696"/>
      <c r="L755" s="696"/>
      <c r="M755" s="696"/>
      <c r="N755" s="696"/>
      <c r="O755" s="696"/>
      <c r="P755" s="696"/>
      <c r="Q755" s="696"/>
      <c r="R755" s="696"/>
      <c r="S755" s="696"/>
      <c r="T755" s="696"/>
      <c r="U755" s="696"/>
      <c r="V755" s="696"/>
      <c r="W755" s="696"/>
      <c r="X755" s="696"/>
      <c r="Y755" s="696"/>
      <c r="Z755" s="696"/>
    </row>
    <row r="756" spans="1:26" ht="12" customHeight="1">
      <c r="A756" s="696"/>
      <c r="B756" s="696"/>
      <c r="C756" s="696"/>
      <c r="D756" s="696"/>
      <c r="E756" s="696"/>
      <c r="F756" s="696"/>
      <c r="G756" s="696"/>
      <c r="H756" s="696"/>
      <c r="I756" s="696"/>
      <c r="J756" s="696"/>
      <c r="K756" s="696"/>
      <c r="L756" s="696"/>
      <c r="M756" s="696"/>
      <c r="N756" s="696"/>
      <c r="O756" s="696"/>
      <c r="P756" s="696"/>
      <c r="Q756" s="696"/>
      <c r="R756" s="696"/>
      <c r="S756" s="696"/>
      <c r="T756" s="696"/>
      <c r="U756" s="696"/>
      <c r="V756" s="696"/>
      <c r="W756" s="696"/>
      <c r="X756" s="696"/>
      <c r="Y756" s="696"/>
      <c r="Z756" s="696"/>
    </row>
    <row r="757" spans="1:26" ht="12" customHeight="1">
      <c r="A757" s="696"/>
      <c r="B757" s="696"/>
      <c r="C757" s="696"/>
      <c r="D757" s="696"/>
      <c r="E757" s="696"/>
      <c r="F757" s="696"/>
      <c r="G757" s="696"/>
      <c r="H757" s="696"/>
      <c r="I757" s="696"/>
      <c r="J757" s="696"/>
      <c r="K757" s="696"/>
      <c r="L757" s="696"/>
      <c r="M757" s="696"/>
      <c r="N757" s="696"/>
      <c r="O757" s="696"/>
      <c r="P757" s="696"/>
      <c r="Q757" s="696"/>
      <c r="R757" s="696"/>
      <c r="S757" s="696"/>
      <c r="T757" s="696"/>
      <c r="U757" s="696"/>
      <c r="V757" s="696"/>
      <c r="W757" s="696"/>
      <c r="X757" s="696"/>
      <c r="Y757" s="696"/>
      <c r="Z757" s="696"/>
    </row>
    <row r="758" spans="1:26" ht="12" customHeight="1">
      <c r="A758" s="696"/>
      <c r="B758" s="696"/>
      <c r="C758" s="696"/>
      <c r="D758" s="696"/>
      <c r="E758" s="696"/>
      <c r="F758" s="696"/>
      <c r="G758" s="696"/>
      <c r="H758" s="696"/>
      <c r="I758" s="696"/>
      <c r="J758" s="696"/>
      <c r="K758" s="696"/>
      <c r="L758" s="696"/>
      <c r="M758" s="696"/>
      <c r="N758" s="696"/>
      <c r="O758" s="696"/>
      <c r="P758" s="696"/>
      <c r="Q758" s="696"/>
      <c r="R758" s="696"/>
      <c r="S758" s="696"/>
      <c r="T758" s="696"/>
      <c r="U758" s="696"/>
      <c r="V758" s="696"/>
      <c r="W758" s="696"/>
      <c r="X758" s="696"/>
      <c r="Y758" s="696"/>
      <c r="Z758" s="696"/>
    </row>
    <row r="759" spans="1:26" ht="12" customHeight="1">
      <c r="A759" s="696"/>
      <c r="B759" s="696"/>
      <c r="C759" s="696"/>
      <c r="D759" s="696"/>
      <c r="E759" s="696"/>
      <c r="F759" s="696"/>
      <c r="G759" s="696"/>
      <c r="H759" s="696"/>
      <c r="I759" s="696"/>
      <c r="J759" s="696"/>
      <c r="K759" s="696"/>
      <c r="L759" s="696"/>
      <c r="M759" s="696"/>
      <c r="N759" s="696"/>
      <c r="O759" s="696"/>
      <c r="P759" s="696"/>
      <c r="Q759" s="696"/>
      <c r="R759" s="696"/>
      <c r="S759" s="696"/>
      <c r="T759" s="696"/>
      <c r="U759" s="696"/>
      <c r="V759" s="696"/>
      <c r="W759" s="696"/>
      <c r="X759" s="696"/>
      <c r="Y759" s="696"/>
      <c r="Z759" s="696"/>
    </row>
    <row r="760" spans="1:26" ht="12" customHeight="1">
      <c r="A760" s="696"/>
      <c r="B760" s="696"/>
      <c r="C760" s="696"/>
      <c r="D760" s="696"/>
      <c r="E760" s="696"/>
      <c r="F760" s="696"/>
      <c r="G760" s="696"/>
      <c r="H760" s="696"/>
      <c r="I760" s="696"/>
      <c r="J760" s="696"/>
      <c r="K760" s="696"/>
      <c r="L760" s="696"/>
      <c r="M760" s="696"/>
      <c r="N760" s="696"/>
      <c r="O760" s="696"/>
      <c r="P760" s="696"/>
      <c r="Q760" s="696"/>
      <c r="R760" s="696"/>
      <c r="S760" s="696"/>
      <c r="T760" s="696"/>
      <c r="U760" s="696"/>
      <c r="V760" s="696"/>
      <c r="W760" s="696"/>
      <c r="X760" s="696"/>
      <c r="Y760" s="696"/>
      <c r="Z760" s="696"/>
    </row>
    <row r="761" spans="1:26" ht="12" customHeight="1">
      <c r="A761" s="696"/>
      <c r="B761" s="696"/>
      <c r="C761" s="696"/>
      <c r="D761" s="696"/>
      <c r="E761" s="696"/>
      <c r="F761" s="696"/>
      <c r="G761" s="696"/>
      <c r="H761" s="696"/>
      <c r="I761" s="696"/>
      <c r="J761" s="696"/>
      <c r="K761" s="696"/>
      <c r="L761" s="696"/>
      <c r="M761" s="696"/>
      <c r="N761" s="696"/>
      <c r="O761" s="696"/>
      <c r="P761" s="696"/>
      <c r="Q761" s="696"/>
      <c r="R761" s="696"/>
      <c r="S761" s="696"/>
      <c r="T761" s="696"/>
      <c r="U761" s="696"/>
      <c r="V761" s="696"/>
      <c r="W761" s="696"/>
      <c r="X761" s="696"/>
      <c r="Y761" s="696"/>
      <c r="Z761" s="696"/>
    </row>
    <row r="762" spans="1:26" ht="12" customHeight="1">
      <c r="A762" s="696"/>
      <c r="B762" s="696"/>
      <c r="C762" s="696"/>
      <c r="D762" s="696"/>
      <c r="E762" s="696"/>
      <c r="F762" s="696"/>
      <c r="G762" s="696"/>
      <c r="H762" s="696"/>
      <c r="I762" s="696"/>
      <c r="J762" s="696"/>
      <c r="K762" s="696"/>
      <c r="L762" s="696"/>
      <c r="M762" s="696"/>
      <c r="N762" s="696"/>
      <c r="O762" s="696"/>
      <c r="P762" s="696"/>
      <c r="Q762" s="696"/>
      <c r="R762" s="696"/>
      <c r="S762" s="696"/>
      <c r="T762" s="696"/>
      <c r="U762" s="696"/>
      <c r="V762" s="696"/>
      <c r="W762" s="696"/>
      <c r="X762" s="696"/>
      <c r="Y762" s="696"/>
      <c r="Z762" s="696"/>
    </row>
    <row r="763" spans="1:26" ht="12" customHeight="1">
      <c r="A763" s="696"/>
      <c r="B763" s="696"/>
      <c r="C763" s="696"/>
      <c r="D763" s="696"/>
      <c r="E763" s="696"/>
      <c r="F763" s="696"/>
      <c r="G763" s="696"/>
      <c r="H763" s="696"/>
      <c r="I763" s="696"/>
      <c r="J763" s="696"/>
      <c r="K763" s="696"/>
      <c r="L763" s="696"/>
      <c r="M763" s="696"/>
      <c r="N763" s="696"/>
      <c r="O763" s="696"/>
      <c r="P763" s="696"/>
      <c r="Q763" s="696"/>
      <c r="R763" s="696"/>
      <c r="S763" s="696"/>
      <c r="T763" s="696"/>
      <c r="U763" s="696"/>
      <c r="V763" s="696"/>
      <c r="W763" s="696"/>
      <c r="X763" s="696"/>
      <c r="Y763" s="696"/>
      <c r="Z763" s="696"/>
    </row>
    <row r="764" spans="1:26" ht="12" customHeight="1">
      <c r="A764" s="696"/>
      <c r="B764" s="696"/>
      <c r="C764" s="696"/>
      <c r="D764" s="696"/>
      <c r="E764" s="696"/>
      <c r="F764" s="696"/>
      <c r="G764" s="696"/>
      <c r="H764" s="696"/>
      <c r="I764" s="696"/>
      <c r="J764" s="696"/>
      <c r="K764" s="696"/>
      <c r="L764" s="696"/>
      <c r="M764" s="696"/>
      <c r="N764" s="696"/>
      <c r="O764" s="696"/>
      <c r="P764" s="696"/>
      <c r="Q764" s="696"/>
      <c r="R764" s="696"/>
      <c r="S764" s="696"/>
      <c r="T764" s="696"/>
      <c r="U764" s="696"/>
      <c r="V764" s="696"/>
      <c r="W764" s="696"/>
      <c r="X764" s="696"/>
      <c r="Y764" s="696"/>
      <c r="Z764" s="696"/>
    </row>
    <row r="765" spans="1:26" ht="12" customHeight="1">
      <c r="A765" s="696"/>
      <c r="B765" s="696"/>
      <c r="C765" s="696"/>
      <c r="D765" s="696"/>
      <c r="E765" s="696"/>
      <c r="F765" s="696"/>
      <c r="G765" s="696"/>
      <c r="H765" s="696"/>
      <c r="I765" s="696"/>
      <c r="J765" s="696"/>
      <c r="K765" s="696"/>
      <c r="L765" s="696"/>
      <c r="M765" s="696"/>
      <c r="N765" s="696"/>
      <c r="O765" s="696"/>
      <c r="P765" s="696"/>
      <c r="Q765" s="696"/>
      <c r="R765" s="696"/>
      <c r="S765" s="696"/>
      <c r="T765" s="696"/>
      <c r="U765" s="696"/>
      <c r="V765" s="696"/>
      <c r="W765" s="696"/>
      <c r="X765" s="696"/>
      <c r="Y765" s="696"/>
      <c r="Z765" s="696"/>
    </row>
    <row r="766" spans="1:26" ht="12" customHeight="1">
      <c r="A766" s="696"/>
      <c r="B766" s="696"/>
      <c r="C766" s="696"/>
      <c r="D766" s="696"/>
      <c r="E766" s="696"/>
      <c r="F766" s="696"/>
      <c r="G766" s="696"/>
      <c r="H766" s="696"/>
      <c r="I766" s="696"/>
      <c r="J766" s="696"/>
      <c r="K766" s="696"/>
      <c r="L766" s="696"/>
      <c r="M766" s="696"/>
      <c r="N766" s="696"/>
      <c r="O766" s="696"/>
      <c r="P766" s="696"/>
      <c r="Q766" s="696"/>
      <c r="R766" s="696"/>
      <c r="S766" s="696"/>
      <c r="T766" s="696"/>
      <c r="U766" s="696"/>
      <c r="V766" s="696"/>
      <c r="W766" s="696"/>
      <c r="X766" s="696"/>
      <c r="Y766" s="696"/>
      <c r="Z766" s="696"/>
    </row>
    <row r="767" spans="1:26" ht="12" customHeight="1">
      <c r="A767" s="696"/>
      <c r="B767" s="696"/>
      <c r="C767" s="696"/>
      <c r="D767" s="696"/>
      <c r="E767" s="696"/>
      <c r="F767" s="696"/>
      <c r="G767" s="696"/>
      <c r="H767" s="696"/>
      <c r="I767" s="696"/>
      <c r="J767" s="696"/>
      <c r="K767" s="696"/>
      <c r="L767" s="696"/>
      <c r="M767" s="696"/>
      <c r="N767" s="696"/>
      <c r="O767" s="696"/>
      <c r="P767" s="696"/>
      <c r="Q767" s="696"/>
      <c r="R767" s="696"/>
      <c r="S767" s="696"/>
      <c r="T767" s="696"/>
      <c r="U767" s="696"/>
      <c r="V767" s="696"/>
      <c r="W767" s="696"/>
      <c r="X767" s="696"/>
      <c r="Y767" s="696"/>
      <c r="Z767" s="696"/>
    </row>
    <row r="768" spans="1:26" ht="12" customHeight="1">
      <c r="A768" s="696"/>
      <c r="B768" s="696"/>
      <c r="C768" s="696"/>
      <c r="D768" s="696"/>
      <c r="E768" s="696"/>
      <c r="F768" s="696"/>
      <c r="G768" s="696"/>
      <c r="H768" s="696"/>
      <c r="I768" s="696"/>
      <c r="J768" s="696"/>
      <c r="K768" s="696"/>
      <c r="L768" s="696"/>
      <c r="M768" s="696"/>
      <c r="N768" s="696"/>
      <c r="O768" s="696"/>
      <c r="P768" s="696"/>
      <c r="Q768" s="696"/>
      <c r="R768" s="696"/>
      <c r="S768" s="696"/>
      <c r="T768" s="696"/>
      <c r="U768" s="696"/>
      <c r="V768" s="696"/>
      <c r="W768" s="696"/>
      <c r="X768" s="696"/>
      <c r="Y768" s="696"/>
      <c r="Z768" s="696"/>
    </row>
    <row r="769" spans="1:26" ht="12" customHeight="1">
      <c r="A769" s="696"/>
      <c r="B769" s="696"/>
      <c r="C769" s="696"/>
      <c r="D769" s="696"/>
      <c r="E769" s="696"/>
      <c r="F769" s="696"/>
      <c r="G769" s="696"/>
      <c r="H769" s="696"/>
      <c r="I769" s="696"/>
      <c r="J769" s="696"/>
      <c r="K769" s="696"/>
      <c r="L769" s="696"/>
      <c r="M769" s="696"/>
      <c r="N769" s="696"/>
      <c r="O769" s="696"/>
      <c r="P769" s="696"/>
      <c r="Q769" s="696"/>
      <c r="R769" s="696"/>
      <c r="S769" s="696"/>
      <c r="T769" s="696"/>
      <c r="U769" s="696"/>
      <c r="V769" s="696"/>
      <c r="W769" s="696"/>
      <c r="X769" s="696"/>
      <c r="Y769" s="696"/>
      <c r="Z769" s="696"/>
    </row>
    <row r="770" spans="1:26" ht="12" customHeight="1">
      <c r="A770" s="696"/>
      <c r="B770" s="696"/>
      <c r="C770" s="696"/>
      <c r="D770" s="696"/>
      <c r="E770" s="696"/>
      <c r="F770" s="696"/>
      <c r="G770" s="696"/>
      <c r="H770" s="696"/>
      <c r="I770" s="696"/>
      <c r="J770" s="696"/>
      <c r="K770" s="696"/>
      <c r="L770" s="696"/>
      <c r="M770" s="696"/>
      <c r="N770" s="696"/>
      <c r="O770" s="696"/>
      <c r="P770" s="696"/>
      <c r="Q770" s="696"/>
      <c r="R770" s="696"/>
      <c r="S770" s="696"/>
      <c r="T770" s="696"/>
      <c r="U770" s="696"/>
      <c r="V770" s="696"/>
      <c r="W770" s="696"/>
      <c r="X770" s="696"/>
      <c r="Y770" s="696"/>
      <c r="Z770" s="696"/>
    </row>
    <row r="771" spans="1:26" ht="12" customHeight="1">
      <c r="A771" s="696"/>
      <c r="B771" s="696"/>
      <c r="C771" s="696"/>
      <c r="D771" s="696"/>
      <c r="E771" s="696"/>
      <c r="F771" s="696"/>
      <c r="G771" s="696"/>
      <c r="H771" s="696"/>
      <c r="I771" s="696"/>
      <c r="J771" s="696"/>
      <c r="K771" s="696"/>
      <c r="L771" s="696"/>
      <c r="M771" s="696"/>
      <c r="N771" s="696"/>
      <c r="O771" s="696"/>
      <c r="P771" s="696"/>
      <c r="Q771" s="696"/>
      <c r="R771" s="696"/>
      <c r="S771" s="696"/>
      <c r="T771" s="696"/>
      <c r="U771" s="696"/>
      <c r="V771" s="696"/>
      <c r="W771" s="696"/>
      <c r="X771" s="696"/>
      <c r="Y771" s="696"/>
      <c r="Z771" s="696"/>
    </row>
    <row r="772" spans="1:26" ht="12" customHeight="1">
      <c r="A772" s="696"/>
      <c r="B772" s="696"/>
      <c r="C772" s="696"/>
      <c r="D772" s="696"/>
      <c r="E772" s="696"/>
      <c r="F772" s="696"/>
      <c r="G772" s="696"/>
      <c r="H772" s="696"/>
      <c r="I772" s="696"/>
      <c r="J772" s="696"/>
      <c r="K772" s="696"/>
      <c r="L772" s="696"/>
      <c r="M772" s="696"/>
      <c r="N772" s="696"/>
      <c r="O772" s="696"/>
      <c r="P772" s="696"/>
      <c r="Q772" s="696"/>
      <c r="R772" s="696"/>
      <c r="S772" s="696"/>
      <c r="T772" s="696"/>
      <c r="U772" s="696"/>
      <c r="V772" s="696"/>
      <c r="W772" s="696"/>
      <c r="X772" s="696"/>
      <c r="Y772" s="696"/>
      <c r="Z772" s="696"/>
    </row>
    <row r="773" spans="1:26" ht="12" customHeight="1">
      <c r="A773" s="696"/>
      <c r="B773" s="696"/>
      <c r="C773" s="696"/>
      <c r="D773" s="696"/>
      <c r="E773" s="696"/>
      <c r="F773" s="696"/>
      <c r="G773" s="696"/>
      <c r="H773" s="696"/>
      <c r="I773" s="696"/>
      <c r="J773" s="696"/>
      <c r="K773" s="696"/>
      <c r="L773" s="696"/>
      <c r="M773" s="696"/>
      <c r="N773" s="696"/>
      <c r="O773" s="696"/>
      <c r="P773" s="696"/>
      <c r="Q773" s="696"/>
      <c r="R773" s="696"/>
      <c r="S773" s="696"/>
      <c r="T773" s="696"/>
      <c r="U773" s="696"/>
      <c r="V773" s="696"/>
      <c r="W773" s="696"/>
      <c r="X773" s="696"/>
      <c r="Y773" s="696"/>
      <c r="Z773" s="696"/>
    </row>
    <row r="774" spans="1:26" ht="12" customHeight="1">
      <c r="A774" s="696"/>
      <c r="B774" s="696"/>
      <c r="C774" s="696"/>
      <c r="D774" s="696"/>
      <c r="E774" s="696"/>
      <c r="F774" s="696"/>
      <c r="G774" s="696"/>
      <c r="H774" s="696"/>
      <c r="I774" s="696"/>
      <c r="J774" s="696"/>
      <c r="K774" s="696"/>
      <c r="L774" s="696"/>
      <c r="M774" s="696"/>
      <c r="N774" s="696"/>
      <c r="O774" s="696"/>
      <c r="P774" s="696"/>
      <c r="Q774" s="696"/>
      <c r="R774" s="696"/>
      <c r="S774" s="696"/>
      <c r="T774" s="696"/>
      <c r="U774" s="696"/>
      <c r="V774" s="696"/>
      <c r="W774" s="696"/>
      <c r="X774" s="696"/>
      <c r="Y774" s="696"/>
      <c r="Z774" s="696"/>
    </row>
    <row r="775" spans="1:26" ht="12" customHeight="1">
      <c r="A775" s="696"/>
      <c r="B775" s="696"/>
      <c r="C775" s="696"/>
      <c r="D775" s="696"/>
      <c r="E775" s="696"/>
      <c r="F775" s="696"/>
      <c r="G775" s="696"/>
      <c r="H775" s="696"/>
      <c r="I775" s="696"/>
      <c r="J775" s="696"/>
      <c r="K775" s="696"/>
      <c r="L775" s="696"/>
      <c r="M775" s="696"/>
      <c r="N775" s="696"/>
      <c r="O775" s="696"/>
      <c r="P775" s="696"/>
      <c r="Q775" s="696"/>
      <c r="R775" s="696"/>
      <c r="S775" s="696"/>
      <c r="T775" s="696"/>
      <c r="U775" s="696"/>
      <c r="V775" s="696"/>
      <c r="W775" s="696"/>
      <c r="X775" s="696"/>
      <c r="Y775" s="696"/>
      <c r="Z775" s="696"/>
    </row>
    <row r="776" spans="1:26" ht="12" customHeight="1">
      <c r="A776" s="696"/>
      <c r="B776" s="696"/>
      <c r="C776" s="696"/>
      <c r="D776" s="696"/>
      <c r="E776" s="696"/>
      <c r="F776" s="696"/>
      <c r="G776" s="696"/>
      <c r="H776" s="696"/>
      <c r="I776" s="696"/>
      <c r="J776" s="696"/>
      <c r="K776" s="696"/>
      <c r="L776" s="696"/>
      <c r="M776" s="696"/>
      <c r="N776" s="696"/>
      <c r="O776" s="696"/>
      <c r="P776" s="696"/>
      <c r="Q776" s="696"/>
      <c r="R776" s="696"/>
      <c r="S776" s="696"/>
      <c r="T776" s="696"/>
      <c r="U776" s="696"/>
      <c r="V776" s="696"/>
      <c r="W776" s="696"/>
      <c r="X776" s="696"/>
      <c r="Y776" s="696"/>
      <c r="Z776" s="696"/>
    </row>
    <row r="777" spans="1:26" ht="12" customHeight="1">
      <c r="A777" s="696"/>
      <c r="B777" s="696"/>
      <c r="C777" s="696"/>
      <c r="D777" s="696"/>
      <c r="E777" s="696"/>
      <c r="F777" s="696"/>
      <c r="G777" s="696"/>
      <c r="H777" s="696"/>
      <c r="I777" s="696"/>
      <c r="J777" s="696"/>
      <c r="K777" s="696"/>
      <c r="L777" s="696"/>
      <c r="M777" s="696"/>
      <c r="N777" s="696"/>
      <c r="O777" s="696"/>
      <c r="P777" s="696"/>
      <c r="Q777" s="696"/>
      <c r="R777" s="696"/>
      <c r="S777" s="696"/>
      <c r="T777" s="696"/>
      <c r="U777" s="696"/>
      <c r="V777" s="696"/>
      <c r="W777" s="696"/>
      <c r="X777" s="696"/>
      <c r="Y777" s="696"/>
      <c r="Z777" s="696"/>
    </row>
    <row r="778" spans="1:26" ht="12" customHeight="1">
      <c r="A778" s="696"/>
      <c r="B778" s="696"/>
      <c r="C778" s="696"/>
      <c r="D778" s="696"/>
      <c r="E778" s="696"/>
      <c r="F778" s="696"/>
      <c r="G778" s="696"/>
      <c r="H778" s="696"/>
      <c r="I778" s="696"/>
      <c r="J778" s="696"/>
      <c r="K778" s="696"/>
      <c r="L778" s="696"/>
      <c r="M778" s="696"/>
      <c r="N778" s="696"/>
      <c r="O778" s="696"/>
      <c r="P778" s="696"/>
      <c r="Q778" s="696"/>
      <c r="R778" s="696"/>
      <c r="S778" s="696"/>
      <c r="T778" s="696"/>
      <c r="U778" s="696"/>
      <c r="V778" s="696"/>
      <c r="W778" s="696"/>
      <c r="X778" s="696"/>
      <c r="Y778" s="696"/>
      <c r="Z778" s="696"/>
    </row>
    <row r="779" spans="1:26" ht="12" customHeight="1">
      <c r="A779" s="696"/>
      <c r="B779" s="696"/>
      <c r="C779" s="696"/>
      <c r="D779" s="696"/>
      <c r="E779" s="696"/>
      <c r="F779" s="696"/>
      <c r="G779" s="696"/>
      <c r="H779" s="696"/>
      <c r="I779" s="696"/>
      <c r="J779" s="696"/>
      <c r="K779" s="696"/>
      <c r="L779" s="696"/>
      <c r="M779" s="696"/>
      <c r="N779" s="696"/>
      <c r="O779" s="696"/>
      <c r="P779" s="696"/>
      <c r="Q779" s="696"/>
      <c r="R779" s="696"/>
      <c r="S779" s="696"/>
      <c r="T779" s="696"/>
      <c r="U779" s="696"/>
      <c r="V779" s="696"/>
      <c r="W779" s="696"/>
      <c r="X779" s="696"/>
      <c r="Y779" s="696"/>
      <c r="Z779" s="696"/>
    </row>
    <row r="780" spans="1:26" ht="12" customHeight="1">
      <c r="A780" s="696"/>
      <c r="B780" s="696"/>
      <c r="C780" s="696"/>
      <c r="D780" s="696"/>
      <c r="E780" s="696"/>
      <c r="F780" s="696"/>
      <c r="G780" s="696"/>
      <c r="H780" s="696"/>
      <c r="I780" s="696"/>
      <c r="J780" s="696"/>
      <c r="K780" s="696"/>
      <c r="L780" s="696"/>
      <c r="M780" s="696"/>
      <c r="N780" s="696"/>
      <c r="O780" s="696"/>
      <c r="P780" s="696"/>
      <c r="Q780" s="696"/>
      <c r="R780" s="696"/>
      <c r="S780" s="696"/>
      <c r="T780" s="696"/>
      <c r="U780" s="696"/>
      <c r="V780" s="696"/>
      <c r="W780" s="696"/>
      <c r="X780" s="696"/>
      <c r="Y780" s="696"/>
      <c r="Z780" s="696"/>
    </row>
    <row r="781" spans="1:26" ht="12" customHeight="1">
      <c r="A781" s="696"/>
      <c r="B781" s="696"/>
      <c r="C781" s="696"/>
      <c r="D781" s="696"/>
      <c r="E781" s="696"/>
      <c r="F781" s="696"/>
      <c r="G781" s="696"/>
      <c r="H781" s="696"/>
      <c r="I781" s="696"/>
      <c r="J781" s="696"/>
      <c r="K781" s="696"/>
      <c r="L781" s="696"/>
      <c r="M781" s="696"/>
      <c r="N781" s="696"/>
      <c r="O781" s="696"/>
      <c r="P781" s="696"/>
      <c r="Q781" s="696"/>
      <c r="R781" s="696"/>
      <c r="S781" s="696"/>
      <c r="T781" s="696"/>
      <c r="U781" s="696"/>
      <c r="V781" s="696"/>
      <c r="W781" s="696"/>
      <c r="X781" s="696"/>
      <c r="Y781" s="696"/>
      <c r="Z781" s="696"/>
    </row>
    <row r="782" spans="1:26" ht="12" customHeight="1">
      <c r="A782" s="696"/>
      <c r="B782" s="696"/>
      <c r="C782" s="696"/>
      <c r="D782" s="696"/>
      <c r="E782" s="696"/>
      <c r="F782" s="696"/>
      <c r="G782" s="696"/>
      <c r="H782" s="696"/>
      <c r="I782" s="696"/>
      <c r="J782" s="696"/>
      <c r="K782" s="696"/>
      <c r="L782" s="696"/>
      <c r="M782" s="696"/>
      <c r="N782" s="696"/>
      <c r="O782" s="696"/>
      <c r="P782" s="696"/>
      <c r="Q782" s="696"/>
      <c r="R782" s="696"/>
      <c r="S782" s="696"/>
      <c r="T782" s="696"/>
      <c r="U782" s="696"/>
      <c r="V782" s="696"/>
      <c r="W782" s="696"/>
      <c r="X782" s="696"/>
      <c r="Y782" s="696"/>
      <c r="Z782" s="696"/>
    </row>
    <row r="783" spans="1:26" ht="12" customHeight="1">
      <c r="A783" s="696"/>
      <c r="B783" s="696"/>
      <c r="C783" s="696"/>
      <c r="D783" s="696"/>
      <c r="E783" s="696"/>
      <c r="F783" s="696"/>
      <c r="G783" s="696"/>
      <c r="H783" s="696"/>
      <c r="I783" s="696"/>
      <c r="J783" s="696"/>
      <c r="K783" s="696"/>
      <c r="L783" s="696"/>
      <c r="M783" s="696"/>
      <c r="N783" s="696"/>
      <c r="O783" s="696"/>
      <c r="P783" s="696"/>
      <c r="Q783" s="696"/>
      <c r="R783" s="696"/>
      <c r="S783" s="696"/>
      <c r="T783" s="696"/>
      <c r="U783" s="696"/>
      <c r="V783" s="696"/>
      <c r="W783" s="696"/>
      <c r="X783" s="696"/>
      <c r="Y783" s="696"/>
      <c r="Z783" s="696"/>
    </row>
    <row r="784" spans="1:26" ht="12" customHeight="1">
      <c r="A784" s="696"/>
      <c r="B784" s="696"/>
      <c r="C784" s="696"/>
      <c r="D784" s="696"/>
      <c r="E784" s="696"/>
      <c r="F784" s="696"/>
      <c r="G784" s="696"/>
      <c r="H784" s="696"/>
      <c r="I784" s="696"/>
      <c r="J784" s="696"/>
      <c r="K784" s="696"/>
      <c r="L784" s="696"/>
      <c r="M784" s="696"/>
      <c r="N784" s="696"/>
      <c r="O784" s="696"/>
      <c r="P784" s="696"/>
      <c r="Q784" s="696"/>
      <c r="R784" s="696"/>
      <c r="S784" s="696"/>
      <c r="T784" s="696"/>
      <c r="U784" s="696"/>
      <c r="V784" s="696"/>
      <c r="W784" s="696"/>
      <c r="X784" s="696"/>
      <c r="Y784" s="696"/>
      <c r="Z784" s="696"/>
    </row>
    <row r="785" spans="1:26" ht="12" customHeight="1">
      <c r="A785" s="696"/>
      <c r="B785" s="696"/>
      <c r="C785" s="696"/>
      <c r="D785" s="696"/>
      <c r="E785" s="696"/>
      <c r="F785" s="696"/>
      <c r="G785" s="696"/>
      <c r="H785" s="696"/>
      <c r="I785" s="696"/>
      <c r="J785" s="696"/>
      <c r="K785" s="696"/>
      <c r="L785" s="696"/>
      <c r="M785" s="696"/>
      <c r="N785" s="696"/>
      <c r="O785" s="696"/>
      <c r="P785" s="696"/>
      <c r="Q785" s="696"/>
      <c r="R785" s="696"/>
      <c r="S785" s="696"/>
      <c r="T785" s="696"/>
      <c r="U785" s="696"/>
      <c r="V785" s="696"/>
      <c r="W785" s="696"/>
      <c r="X785" s="696"/>
      <c r="Y785" s="696"/>
      <c r="Z785" s="696"/>
    </row>
    <row r="786" spans="1:26" ht="12" customHeight="1">
      <c r="A786" s="696"/>
      <c r="B786" s="696"/>
      <c r="C786" s="696"/>
      <c r="D786" s="696"/>
      <c r="E786" s="696"/>
      <c r="F786" s="696"/>
      <c r="G786" s="696"/>
      <c r="H786" s="696"/>
      <c r="I786" s="696"/>
      <c r="J786" s="696"/>
      <c r="K786" s="696"/>
      <c r="L786" s="696"/>
      <c r="M786" s="696"/>
      <c r="N786" s="696"/>
      <c r="O786" s="696"/>
      <c r="P786" s="696"/>
      <c r="Q786" s="696"/>
      <c r="R786" s="696"/>
      <c r="S786" s="696"/>
      <c r="T786" s="696"/>
      <c r="U786" s="696"/>
      <c r="V786" s="696"/>
      <c r="W786" s="696"/>
      <c r="X786" s="696"/>
      <c r="Y786" s="696"/>
      <c r="Z786" s="696"/>
    </row>
    <row r="787" spans="1:26" ht="12" customHeight="1">
      <c r="A787" s="696"/>
      <c r="B787" s="696"/>
      <c r="C787" s="696"/>
      <c r="D787" s="696"/>
      <c r="E787" s="696"/>
      <c r="F787" s="696"/>
      <c r="G787" s="696"/>
      <c r="H787" s="696"/>
      <c r="I787" s="696"/>
      <c r="J787" s="696"/>
      <c r="K787" s="696"/>
      <c r="L787" s="696"/>
      <c r="M787" s="696"/>
      <c r="N787" s="696"/>
      <c r="O787" s="696"/>
      <c r="P787" s="696"/>
      <c r="Q787" s="696"/>
      <c r="R787" s="696"/>
      <c r="S787" s="696"/>
      <c r="T787" s="696"/>
      <c r="U787" s="696"/>
      <c r="V787" s="696"/>
      <c r="W787" s="696"/>
      <c r="X787" s="696"/>
      <c r="Y787" s="696"/>
      <c r="Z787" s="696"/>
    </row>
    <row r="788" spans="1:26" ht="12" customHeight="1">
      <c r="A788" s="696"/>
      <c r="B788" s="696"/>
      <c r="C788" s="696"/>
      <c r="D788" s="696"/>
      <c r="E788" s="696"/>
      <c r="F788" s="696"/>
      <c r="G788" s="696"/>
      <c r="H788" s="696"/>
      <c r="I788" s="696"/>
      <c r="J788" s="696"/>
      <c r="K788" s="696"/>
      <c r="L788" s="696"/>
      <c r="M788" s="696"/>
      <c r="N788" s="696"/>
      <c r="O788" s="696"/>
      <c r="P788" s="696"/>
      <c r="Q788" s="696"/>
      <c r="R788" s="696"/>
      <c r="S788" s="696"/>
      <c r="T788" s="696"/>
      <c r="U788" s="696"/>
      <c r="V788" s="696"/>
      <c r="W788" s="696"/>
      <c r="X788" s="696"/>
      <c r="Y788" s="696"/>
      <c r="Z788" s="696"/>
    </row>
    <row r="789" spans="1:26" ht="12" customHeight="1">
      <c r="A789" s="696"/>
      <c r="B789" s="696"/>
      <c r="C789" s="696"/>
      <c r="D789" s="696"/>
      <c r="E789" s="696"/>
      <c r="F789" s="696"/>
      <c r="G789" s="696"/>
      <c r="H789" s="696"/>
      <c r="I789" s="696"/>
      <c r="J789" s="696"/>
      <c r="K789" s="696"/>
      <c r="L789" s="696"/>
      <c r="M789" s="696"/>
      <c r="N789" s="696"/>
      <c r="O789" s="696"/>
      <c r="P789" s="696"/>
      <c r="Q789" s="696"/>
      <c r="R789" s="696"/>
      <c r="S789" s="696"/>
      <c r="T789" s="696"/>
      <c r="U789" s="696"/>
      <c r="V789" s="696"/>
      <c r="W789" s="696"/>
      <c r="X789" s="696"/>
      <c r="Y789" s="696"/>
      <c r="Z789" s="696"/>
    </row>
    <row r="790" spans="1:26" ht="12" customHeight="1">
      <c r="A790" s="696"/>
      <c r="B790" s="696"/>
      <c r="C790" s="696"/>
      <c r="D790" s="696"/>
      <c r="E790" s="696"/>
      <c r="F790" s="696"/>
      <c r="G790" s="696"/>
      <c r="H790" s="696"/>
      <c r="I790" s="696"/>
      <c r="J790" s="696"/>
      <c r="K790" s="696"/>
      <c r="L790" s="696"/>
      <c r="M790" s="696"/>
      <c r="N790" s="696"/>
      <c r="O790" s="696"/>
      <c r="P790" s="696"/>
      <c r="Q790" s="696"/>
      <c r="R790" s="696"/>
      <c r="S790" s="696"/>
      <c r="T790" s="696"/>
      <c r="U790" s="696"/>
      <c r="V790" s="696"/>
      <c r="W790" s="696"/>
      <c r="X790" s="696"/>
      <c r="Y790" s="696"/>
      <c r="Z790" s="696"/>
    </row>
    <row r="791" spans="1:26" ht="12" customHeight="1">
      <c r="A791" s="696"/>
      <c r="B791" s="696"/>
      <c r="C791" s="696"/>
      <c r="D791" s="696"/>
      <c r="E791" s="696"/>
      <c r="F791" s="696"/>
      <c r="G791" s="696"/>
      <c r="H791" s="696"/>
      <c r="I791" s="696"/>
      <c r="J791" s="696"/>
      <c r="K791" s="696"/>
      <c r="L791" s="696"/>
      <c r="M791" s="696"/>
      <c r="N791" s="696"/>
      <c r="O791" s="696"/>
      <c r="P791" s="696"/>
      <c r="Q791" s="696"/>
      <c r="R791" s="696"/>
      <c r="S791" s="696"/>
      <c r="T791" s="696"/>
      <c r="U791" s="696"/>
      <c r="V791" s="696"/>
      <c r="W791" s="696"/>
      <c r="X791" s="696"/>
      <c r="Y791" s="696"/>
      <c r="Z791" s="696"/>
    </row>
    <row r="792" spans="1:26" ht="12" customHeight="1">
      <c r="A792" s="696"/>
      <c r="B792" s="696"/>
      <c r="C792" s="696"/>
      <c r="D792" s="696"/>
      <c r="E792" s="696"/>
      <c r="F792" s="696"/>
      <c r="G792" s="696"/>
      <c r="H792" s="696"/>
      <c r="I792" s="696"/>
      <c r="J792" s="696"/>
      <c r="K792" s="696"/>
      <c r="L792" s="696"/>
      <c r="M792" s="696"/>
      <c r="N792" s="696"/>
      <c r="O792" s="696"/>
      <c r="P792" s="696"/>
      <c r="Q792" s="696"/>
      <c r="R792" s="696"/>
      <c r="S792" s="696"/>
      <c r="T792" s="696"/>
      <c r="U792" s="696"/>
      <c r="V792" s="696"/>
      <c r="W792" s="696"/>
      <c r="X792" s="696"/>
      <c r="Y792" s="696"/>
      <c r="Z792" s="696"/>
    </row>
    <row r="793" spans="1:26" ht="12" customHeight="1">
      <c r="A793" s="696"/>
      <c r="B793" s="696"/>
      <c r="C793" s="696"/>
      <c r="D793" s="696"/>
      <c r="E793" s="696"/>
      <c r="F793" s="696"/>
      <c r="G793" s="696"/>
      <c r="H793" s="696"/>
      <c r="I793" s="696"/>
      <c r="J793" s="696"/>
      <c r="K793" s="696"/>
      <c r="L793" s="696"/>
      <c r="M793" s="696"/>
      <c r="N793" s="696"/>
      <c r="O793" s="696"/>
      <c r="P793" s="696"/>
      <c r="Q793" s="696"/>
      <c r="R793" s="696"/>
      <c r="S793" s="696"/>
      <c r="T793" s="696"/>
      <c r="U793" s="696"/>
      <c r="V793" s="696"/>
      <c r="W793" s="696"/>
      <c r="X793" s="696"/>
      <c r="Y793" s="696"/>
      <c r="Z793" s="696"/>
    </row>
    <row r="794" spans="1:26" ht="12" customHeight="1">
      <c r="A794" s="696"/>
      <c r="B794" s="696"/>
      <c r="C794" s="696"/>
      <c r="D794" s="696"/>
      <c r="E794" s="696"/>
      <c r="F794" s="696"/>
      <c r="G794" s="696"/>
      <c r="H794" s="696"/>
      <c r="I794" s="696"/>
      <c r="J794" s="696"/>
      <c r="K794" s="696"/>
      <c r="L794" s="696"/>
      <c r="M794" s="696"/>
      <c r="N794" s="696"/>
      <c r="O794" s="696"/>
      <c r="P794" s="696"/>
      <c r="Q794" s="696"/>
      <c r="R794" s="696"/>
      <c r="S794" s="696"/>
      <c r="T794" s="696"/>
      <c r="U794" s="696"/>
      <c r="V794" s="696"/>
      <c r="W794" s="696"/>
      <c r="X794" s="696"/>
      <c r="Y794" s="696"/>
      <c r="Z794" s="696"/>
    </row>
    <row r="795" spans="1:26" ht="12" customHeight="1">
      <c r="A795" s="696"/>
      <c r="B795" s="696"/>
      <c r="C795" s="696"/>
      <c r="D795" s="696"/>
      <c r="E795" s="696"/>
      <c r="F795" s="696"/>
      <c r="G795" s="696"/>
      <c r="H795" s="696"/>
      <c r="I795" s="696"/>
      <c r="J795" s="696"/>
      <c r="K795" s="696"/>
      <c r="L795" s="696"/>
      <c r="M795" s="696"/>
      <c r="N795" s="696"/>
      <c r="O795" s="696"/>
      <c r="P795" s="696"/>
      <c r="Q795" s="696"/>
      <c r="R795" s="696"/>
      <c r="S795" s="696"/>
      <c r="T795" s="696"/>
      <c r="U795" s="696"/>
      <c r="V795" s="696"/>
      <c r="W795" s="696"/>
      <c r="X795" s="696"/>
      <c r="Y795" s="696"/>
      <c r="Z795" s="696"/>
    </row>
    <row r="796" spans="1:26" ht="12" customHeight="1">
      <c r="A796" s="696"/>
      <c r="B796" s="696"/>
      <c r="C796" s="696"/>
      <c r="D796" s="696"/>
      <c r="E796" s="696"/>
      <c r="F796" s="696"/>
      <c r="G796" s="696"/>
      <c r="H796" s="696"/>
      <c r="I796" s="696"/>
      <c r="J796" s="696"/>
      <c r="K796" s="696"/>
      <c r="L796" s="696"/>
      <c r="M796" s="696"/>
      <c r="N796" s="696"/>
      <c r="O796" s="696"/>
      <c r="P796" s="696"/>
      <c r="Q796" s="696"/>
      <c r="R796" s="696"/>
      <c r="S796" s="696"/>
      <c r="T796" s="696"/>
      <c r="U796" s="696"/>
      <c r="V796" s="696"/>
      <c r="W796" s="696"/>
      <c r="X796" s="696"/>
      <c r="Y796" s="696"/>
      <c r="Z796" s="696"/>
    </row>
    <row r="797" spans="1:26" ht="12" customHeight="1">
      <c r="A797" s="696"/>
      <c r="B797" s="696"/>
      <c r="C797" s="696"/>
      <c r="D797" s="696"/>
      <c r="E797" s="696"/>
      <c r="F797" s="696"/>
      <c r="G797" s="696"/>
      <c r="H797" s="696"/>
      <c r="I797" s="696"/>
      <c r="J797" s="696"/>
      <c r="K797" s="696"/>
      <c r="L797" s="696"/>
      <c r="M797" s="696"/>
      <c r="N797" s="696"/>
      <c r="O797" s="696"/>
      <c r="P797" s="696"/>
      <c r="Q797" s="696"/>
      <c r="R797" s="696"/>
      <c r="S797" s="696"/>
      <c r="T797" s="696"/>
      <c r="U797" s="696"/>
      <c r="V797" s="696"/>
      <c r="W797" s="696"/>
      <c r="X797" s="696"/>
      <c r="Y797" s="696"/>
      <c r="Z797" s="696"/>
    </row>
    <row r="798" spans="1:26" ht="12" customHeight="1">
      <c r="A798" s="696"/>
      <c r="B798" s="696"/>
      <c r="C798" s="696"/>
      <c r="D798" s="696"/>
      <c r="E798" s="696"/>
      <c r="F798" s="696"/>
      <c r="G798" s="696"/>
      <c r="H798" s="696"/>
      <c r="I798" s="696"/>
      <c r="J798" s="696"/>
      <c r="K798" s="696"/>
      <c r="L798" s="696"/>
      <c r="M798" s="696"/>
      <c r="N798" s="696"/>
      <c r="O798" s="696"/>
      <c r="P798" s="696"/>
      <c r="Q798" s="696"/>
      <c r="R798" s="696"/>
      <c r="S798" s="696"/>
      <c r="T798" s="696"/>
      <c r="U798" s="696"/>
      <c r="V798" s="696"/>
      <c r="W798" s="696"/>
      <c r="X798" s="696"/>
      <c r="Y798" s="696"/>
      <c r="Z798" s="696"/>
    </row>
    <row r="799" spans="1:26" ht="12" customHeight="1">
      <c r="A799" s="696"/>
      <c r="B799" s="696"/>
      <c r="C799" s="696"/>
      <c r="D799" s="696"/>
      <c r="E799" s="696"/>
      <c r="F799" s="696"/>
      <c r="G799" s="696"/>
      <c r="H799" s="696"/>
      <c r="I799" s="696"/>
      <c r="J799" s="696"/>
      <c r="K799" s="696"/>
      <c r="L799" s="696"/>
      <c r="M799" s="696"/>
      <c r="N799" s="696"/>
      <c r="O799" s="696"/>
      <c r="P799" s="696"/>
      <c r="Q799" s="696"/>
      <c r="R799" s="696"/>
      <c r="S799" s="696"/>
      <c r="T799" s="696"/>
      <c r="U799" s="696"/>
      <c r="V799" s="696"/>
      <c r="W799" s="696"/>
      <c r="X799" s="696"/>
      <c r="Y799" s="696"/>
      <c r="Z799" s="696"/>
    </row>
    <row r="800" spans="1:26" ht="12" customHeight="1">
      <c r="A800" s="696"/>
      <c r="B800" s="696"/>
      <c r="C800" s="696"/>
      <c r="D800" s="696"/>
      <c r="E800" s="696"/>
      <c r="F800" s="696"/>
      <c r="G800" s="696"/>
      <c r="H800" s="696"/>
      <c r="I800" s="696"/>
      <c r="J800" s="696"/>
      <c r="K800" s="696"/>
      <c r="L800" s="696"/>
      <c r="M800" s="696"/>
      <c r="N800" s="696"/>
      <c r="O800" s="696"/>
      <c r="P800" s="696"/>
      <c r="Q800" s="696"/>
      <c r="R800" s="696"/>
      <c r="S800" s="696"/>
      <c r="T800" s="696"/>
      <c r="U800" s="696"/>
      <c r="V800" s="696"/>
      <c r="W800" s="696"/>
      <c r="X800" s="696"/>
      <c r="Y800" s="696"/>
      <c r="Z800" s="696"/>
    </row>
    <row r="801" spans="1:26" ht="12" customHeight="1">
      <c r="A801" s="696"/>
      <c r="B801" s="696"/>
      <c r="C801" s="696"/>
      <c r="D801" s="696"/>
      <c r="E801" s="696"/>
      <c r="F801" s="696"/>
      <c r="G801" s="696"/>
      <c r="H801" s="696"/>
      <c r="I801" s="696"/>
      <c r="J801" s="696"/>
      <c r="K801" s="696"/>
      <c r="L801" s="696"/>
      <c r="M801" s="696"/>
      <c r="N801" s="696"/>
      <c r="O801" s="696"/>
      <c r="P801" s="696"/>
      <c r="Q801" s="696"/>
      <c r="R801" s="696"/>
      <c r="S801" s="696"/>
      <c r="T801" s="696"/>
      <c r="U801" s="696"/>
      <c r="V801" s="696"/>
      <c r="W801" s="696"/>
      <c r="X801" s="696"/>
      <c r="Y801" s="696"/>
      <c r="Z801" s="696"/>
    </row>
    <row r="802" spans="1:26" ht="12" customHeight="1">
      <c r="A802" s="696"/>
      <c r="B802" s="696"/>
      <c r="C802" s="696"/>
      <c r="D802" s="696"/>
      <c r="E802" s="696"/>
      <c r="F802" s="696"/>
      <c r="G802" s="696"/>
      <c r="H802" s="696"/>
      <c r="I802" s="696"/>
      <c r="J802" s="696"/>
      <c r="K802" s="696"/>
      <c r="L802" s="696"/>
      <c r="M802" s="696"/>
      <c r="N802" s="696"/>
      <c r="O802" s="696"/>
      <c r="P802" s="696"/>
      <c r="Q802" s="696"/>
      <c r="R802" s="696"/>
      <c r="S802" s="696"/>
      <c r="T802" s="696"/>
      <c r="U802" s="696"/>
      <c r="V802" s="696"/>
      <c r="W802" s="696"/>
      <c r="X802" s="696"/>
      <c r="Y802" s="696"/>
      <c r="Z802" s="696"/>
    </row>
    <row r="803" spans="1:26" ht="12" customHeight="1">
      <c r="A803" s="696"/>
      <c r="B803" s="696"/>
      <c r="C803" s="696"/>
      <c r="D803" s="696"/>
      <c r="E803" s="696"/>
      <c r="F803" s="696"/>
      <c r="G803" s="696"/>
      <c r="H803" s="696"/>
      <c r="I803" s="696"/>
      <c r="J803" s="696"/>
      <c r="K803" s="696"/>
      <c r="L803" s="696"/>
      <c r="M803" s="696"/>
      <c r="N803" s="696"/>
      <c r="O803" s="696"/>
      <c r="P803" s="696"/>
      <c r="Q803" s="696"/>
      <c r="R803" s="696"/>
      <c r="S803" s="696"/>
      <c r="T803" s="696"/>
      <c r="U803" s="696"/>
      <c r="V803" s="696"/>
      <c r="W803" s="696"/>
      <c r="X803" s="696"/>
      <c r="Y803" s="696"/>
      <c r="Z803" s="696"/>
    </row>
    <row r="804" spans="1:26" ht="12" customHeight="1">
      <c r="A804" s="696"/>
      <c r="B804" s="696"/>
      <c r="C804" s="696"/>
      <c r="D804" s="696"/>
      <c r="E804" s="696"/>
      <c r="F804" s="696"/>
      <c r="G804" s="696"/>
      <c r="H804" s="696"/>
      <c r="I804" s="696"/>
      <c r="J804" s="696"/>
      <c r="K804" s="696"/>
      <c r="L804" s="696"/>
      <c r="M804" s="696"/>
      <c r="N804" s="696"/>
      <c r="O804" s="696"/>
      <c r="P804" s="696"/>
      <c r="Q804" s="696"/>
      <c r="R804" s="696"/>
      <c r="S804" s="696"/>
      <c r="T804" s="696"/>
      <c r="U804" s="696"/>
      <c r="V804" s="696"/>
      <c r="W804" s="696"/>
      <c r="X804" s="696"/>
      <c r="Y804" s="696"/>
      <c r="Z804" s="696"/>
    </row>
    <row r="805" spans="1:26" ht="12" customHeight="1">
      <c r="A805" s="696"/>
      <c r="B805" s="696"/>
      <c r="C805" s="696"/>
      <c r="D805" s="696"/>
      <c r="E805" s="696"/>
      <c r="F805" s="696"/>
      <c r="G805" s="696"/>
      <c r="H805" s="696"/>
      <c r="I805" s="696"/>
      <c r="J805" s="696"/>
      <c r="K805" s="696"/>
      <c r="L805" s="696"/>
      <c r="M805" s="696"/>
      <c r="N805" s="696"/>
      <c r="O805" s="696"/>
      <c r="P805" s="696"/>
      <c r="Q805" s="696"/>
      <c r="R805" s="696"/>
      <c r="S805" s="696"/>
      <c r="T805" s="696"/>
      <c r="U805" s="696"/>
      <c r="V805" s="696"/>
      <c r="W805" s="696"/>
      <c r="X805" s="696"/>
      <c r="Y805" s="696"/>
      <c r="Z805" s="696"/>
    </row>
    <row r="806" spans="1:26" ht="12" customHeight="1">
      <c r="A806" s="696"/>
      <c r="B806" s="696"/>
      <c r="C806" s="696"/>
      <c r="D806" s="696"/>
      <c r="E806" s="696"/>
      <c r="F806" s="696"/>
      <c r="G806" s="696"/>
      <c r="H806" s="696"/>
      <c r="I806" s="696"/>
      <c r="J806" s="696"/>
      <c r="K806" s="696"/>
      <c r="L806" s="696"/>
      <c r="M806" s="696"/>
      <c r="N806" s="696"/>
      <c r="O806" s="696"/>
      <c r="P806" s="696"/>
      <c r="Q806" s="696"/>
      <c r="R806" s="696"/>
      <c r="S806" s="696"/>
      <c r="T806" s="696"/>
      <c r="U806" s="696"/>
      <c r="V806" s="696"/>
      <c r="W806" s="696"/>
      <c r="X806" s="696"/>
      <c r="Y806" s="696"/>
      <c r="Z806" s="696"/>
    </row>
    <row r="807" spans="1:26" ht="12" customHeight="1">
      <c r="A807" s="696"/>
      <c r="B807" s="696"/>
      <c r="C807" s="696"/>
      <c r="D807" s="696"/>
      <c r="E807" s="696"/>
      <c r="F807" s="696"/>
      <c r="G807" s="696"/>
      <c r="H807" s="696"/>
      <c r="I807" s="696"/>
      <c r="J807" s="696"/>
      <c r="K807" s="696"/>
      <c r="L807" s="696"/>
      <c r="M807" s="696"/>
      <c r="N807" s="696"/>
      <c r="O807" s="696"/>
      <c r="P807" s="696"/>
      <c r="Q807" s="696"/>
      <c r="R807" s="696"/>
      <c r="S807" s="696"/>
      <c r="T807" s="696"/>
      <c r="U807" s="696"/>
      <c r="V807" s="696"/>
      <c r="W807" s="696"/>
      <c r="X807" s="696"/>
      <c r="Y807" s="696"/>
      <c r="Z807" s="696"/>
    </row>
    <row r="808" spans="1:26" ht="12" customHeight="1">
      <c r="A808" s="696"/>
      <c r="B808" s="696"/>
      <c r="C808" s="696"/>
      <c r="D808" s="696"/>
      <c r="E808" s="696"/>
      <c r="F808" s="696"/>
      <c r="G808" s="696"/>
      <c r="H808" s="696"/>
      <c r="I808" s="696"/>
      <c r="J808" s="696"/>
      <c r="K808" s="696"/>
      <c r="L808" s="696"/>
      <c r="M808" s="696"/>
      <c r="N808" s="696"/>
      <c r="O808" s="696"/>
      <c r="P808" s="696"/>
      <c r="Q808" s="696"/>
      <c r="R808" s="696"/>
      <c r="S808" s="696"/>
      <c r="T808" s="696"/>
      <c r="U808" s="696"/>
      <c r="V808" s="696"/>
      <c r="W808" s="696"/>
      <c r="X808" s="696"/>
      <c r="Y808" s="696"/>
      <c r="Z808" s="696"/>
    </row>
    <row r="809" spans="1:26" ht="12" customHeight="1">
      <c r="A809" s="696"/>
      <c r="B809" s="696"/>
      <c r="C809" s="696"/>
      <c r="D809" s="696"/>
      <c r="E809" s="696"/>
      <c r="F809" s="696"/>
      <c r="G809" s="696"/>
      <c r="H809" s="696"/>
      <c r="I809" s="696"/>
      <c r="J809" s="696"/>
      <c r="K809" s="696"/>
      <c r="L809" s="696"/>
      <c r="M809" s="696"/>
      <c r="N809" s="696"/>
      <c r="O809" s="696"/>
      <c r="P809" s="696"/>
      <c r="Q809" s="696"/>
      <c r="R809" s="696"/>
      <c r="S809" s="696"/>
      <c r="T809" s="696"/>
      <c r="U809" s="696"/>
      <c r="V809" s="696"/>
      <c r="W809" s="696"/>
      <c r="X809" s="696"/>
      <c r="Y809" s="696"/>
      <c r="Z809" s="696"/>
    </row>
    <row r="810" spans="1:26" ht="12" customHeight="1">
      <c r="A810" s="696"/>
      <c r="B810" s="696"/>
      <c r="C810" s="696"/>
      <c r="D810" s="696"/>
      <c r="E810" s="696"/>
      <c r="F810" s="696"/>
      <c r="G810" s="696"/>
      <c r="H810" s="696"/>
      <c r="I810" s="696"/>
      <c r="J810" s="696"/>
      <c r="K810" s="696"/>
      <c r="L810" s="696"/>
      <c r="M810" s="696"/>
      <c r="N810" s="696"/>
      <c r="O810" s="696"/>
      <c r="P810" s="696"/>
      <c r="Q810" s="696"/>
      <c r="R810" s="696"/>
      <c r="S810" s="696"/>
      <c r="T810" s="696"/>
      <c r="U810" s="696"/>
      <c r="V810" s="696"/>
      <c r="W810" s="696"/>
      <c r="X810" s="696"/>
      <c r="Y810" s="696"/>
      <c r="Z810" s="696"/>
    </row>
    <row r="811" spans="1:26" ht="12" customHeight="1">
      <c r="A811" s="696"/>
      <c r="B811" s="696"/>
      <c r="C811" s="696"/>
      <c r="D811" s="696"/>
      <c r="E811" s="696"/>
      <c r="F811" s="696"/>
      <c r="G811" s="696"/>
      <c r="H811" s="696"/>
      <c r="I811" s="696"/>
      <c r="J811" s="696"/>
      <c r="K811" s="696"/>
      <c r="L811" s="696"/>
      <c r="M811" s="696"/>
      <c r="N811" s="696"/>
      <c r="O811" s="696"/>
      <c r="P811" s="696"/>
      <c r="Q811" s="696"/>
      <c r="R811" s="696"/>
      <c r="S811" s="696"/>
      <c r="T811" s="696"/>
      <c r="U811" s="696"/>
      <c r="V811" s="696"/>
      <c r="W811" s="696"/>
      <c r="X811" s="696"/>
      <c r="Y811" s="696"/>
      <c r="Z811" s="696"/>
    </row>
    <row r="812" spans="1:26" ht="12" customHeight="1">
      <c r="A812" s="696"/>
      <c r="B812" s="696"/>
      <c r="C812" s="696"/>
      <c r="D812" s="696"/>
      <c r="E812" s="696"/>
      <c r="F812" s="696"/>
      <c r="G812" s="696"/>
      <c r="H812" s="696"/>
      <c r="I812" s="696"/>
      <c r="J812" s="696"/>
      <c r="K812" s="696"/>
      <c r="L812" s="696"/>
      <c r="M812" s="696"/>
      <c r="N812" s="696"/>
      <c r="O812" s="696"/>
      <c r="P812" s="696"/>
      <c r="Q812" s="696"/>
      <c r="R812" s="696"/>
      <c r="S812" s="696"/>
      <c r="T812" s="696"/>
      <c r="U812" s="696"/>
      <c r="V812" s="696"/>
      <c r="W812" s="696"/>
      <c r="X812" s="696"/>
      <c r="Y812" s="696"/>
      <c r="Z812" s="696"/>
    </row>
    <row r="813" spans="1:26" ht="12" customHeight="1">
      <c r="A813" s="696"/>
      <c r="B813" s="696"/>
      <c r="C813" s="696"/>
      <c r="D813" s="696"/>
      <c r="E813" s="696"/>
      <c r="F813" s="696"/>
      <c r="G813" s="696"/>
      <c r="H813" s="696"/>
      <c r="I813" s="696"/>
      <c r="J813" s="696"/>
      <c r="K813" s="696"/>
      <c r="L813" s="696"/>
      <c r="M813" s="696"/>
      <c r="N813" s="696"/>
      <c r="O813" s="696"/>
      <c r="P813" s="696"/>
      <c r="Q813" s="696"/>
      <c r="R813" s="696"/>
      <c r="S813" s="696"/>
      <c r="T813" s="696"/>
      <c r="U813" s="696"/>
      <c r="V813" s="696"/>
      <c r="W813" s="696"/>
      <c r="X813" s="696"/>
      <c r="Y813" s="696"/>
      <c r="Z813" s="696"/>
    </row>
    <row r="814" spans="1:26" ht="12" customHeight="1">
      <c r="A814" s="696"/>
      <c r="B814" s="696"/>
      <c r="C814" s="696"/>
      <c r="D814" s="696"/>
      <c r="E814" s="696"/>
      <c r="F814" s="696"/>
      <c r="G814" s="696"/>
      <c r="H814" s="696"/>
      <c r="I814" s="696"/>
      <c r="J814" s="696"/>
      <c r="K814" s="696"/>
      <c r="L814" s="696"/>
      <c r="M814" s="696"/>
      <c r="N814" s="696"/>
      <c r="O814" s="696"/>
      <c r="P814" s="696"/>
      <c r="Q814" s="696"/>
      <c r="R814" s="696"/>
      <c r="S814" s="696"/>
      <c r="T814" s="696"/>
      <c r="U814" s="696"/>
      <c r="V814" s="696"/>
      <c r="W814" s="696"/>
      <c r="X814" s="696"/>
      <c r="Y814" s="696"/>
      <c r="Z814" s="696"/>
    </row>
    <row r="815" spans="1:26" ht="12" customHeight="1">
      <c r="A815" s="696"/>
      <c r="B815" s="696"/>
      <c r="C815" s="696"/>
      <c r="D815" s="696"/>
      <c r="E815" s="696"/>
      <c r="F815" s="696"/>
      <c r="G815" s="696"/>
      <c r="H815" s="696"/>
      <c r="I815" s="696"/>
      <c r="J815" s="696"/>
      <c r="K815" s="696"/>
      <c r="L815" s="696"/>
      <c r="M815" s="696"/>
      <c r="N815" s="696"/>
      <c r="O815" s="696"/>
      <c r="P815" s="696"/>
      <c r="Q815" s="696"/>
      <c r="R815" s="696"/>
      <c r="S815" s="696"/>
      <c r="T815" s="696"/>
      <c r="U815" s="696"/>
      <c r="V815" s="696"/>
      <c r="W815" s="696"/>
      <c r="X815" s="696"/>
      <c r="Y815" s="696"/>
      <c r="Z815" s="696"/>
    </row>
    <row r="816" spans="1:26" ht="12" customHeight="1">
      <c r="A816" s="696"/>
      <c r="B816" s="696"/>
      <c r="C816" s="696"/>
      <c r="D816" s="696"/>
      <c r="E816" s="696"/>
      <c r="F816" s="696"/>
      <c r="G816" s="696"/>
      <c r="H816" s="696"/>
      <c r="I816" s="696"/>
      <c r="J816" s="696"/>
      <c r="K816" s="696"/>
      <c r="L816" s="696"/>
      <c r="M816" s="696"/>
      <c r="N816" s="696"/>
      <c r="O816" s="696"/>
      <c r="P816" s="696"/>
      <c r="Q816" s="696"/>
      <c r="R816" s="696"/>
      <c r="S816" s="696"/>
      <c r="T816" s="696"/>
      <c r="U816" s="696"/>
      <c r="V816" s="696"/>
      <c r="W816" s="696"/>
      <c r="X816" s="696"/>
      <c r="Y816" s="696"/>
      <c r="Z816" s="696"/>
    </row>
    <row r="817" spans="1:26" ht="12" customHeight="1">
      <c r="A817" s="696"/>
      <c r="B817" s="696"/>
      <c r="C817" s="696"/>
      <c r="D817" s="696"/>
      <c r="E817" s="696"/>
      <c r="F817" s="696"/>
      <c r="G817" s="696"/>
      <c r="H817" s="696"/>
      <c r="I817" s="696"/>
      <c r="J817" s="696"/>
      <c r="K817" s="696"/>
      <c r="L817" s="696"/>
      <c r="M817" s="696"/>
      <c r="N817" s="696"/>
      <c r="O817" s="696"/>
      <c r="P817" s="696"/>
      <c r="Q817" s="696"/>
      <c r="R817" s="696"/>
      <c r="S817" s="696"/>
      <c r="T817" s="696"/>
      <c r="U817" s="696"/>
      <c r="V817" s="696"/>
      <c r="W817" s="696"/>
      <c r="X817" s="696"/>
      <c r="Y817" s="696"/>
      <c r="Z817" s="696"/>
    </row>
    <row r="818" spans="1:26" ht="12" customHeight="1">
      <c r="A818" s="696"/>
      <c r="B818" s="696"/>
      <c r="C818" s="696"/>
      <c r="D818" s="696"/>
      <c r="E818" s="696"/>
      <c r="F818" s="696"/>
      <c r="G818" s="696"/>
      <c r="H818" s="696"/>
      <c r="I818" s="696"/>
      <c r="J818" s="696"/>
      <c r="K818" s="696"/>
      <c r="L818" s="696"/>
      <c r="M818" s="696"/>
      <c r="N818" s="696"/>
      <c r="O818" s="696"/>
      <c r="P818" s="696"/>
      <c r="Q818" s="696"/>
      <c r="R818" s="696"/>
      <c r="S818" s="696"/>
      <c r="T818" s="696"/>
      <c r="U818" s="696"/>
      <c r="V818" s="696"/>
      <c r="W818" s="696"/>
      <c r="X818" s="696"/>
      <c r="Y818" s="696"/>
      <c r="Z818" s="696"/>
    </row>
    <row r="819" spans="1:26" ht="12" customHeight="1">
      <c r="A819" s="696"/>
      <c r="B819" s="696"/>
      <c r="C819" s="696"/>
      <c r="D819" s="696"/>
      <c r="E819" s="696"/>
      <c r="F819" s="696"/>
      <c r="G819" s="696"/>
      <c r="H819" s="696"/>
      <c r="I819" s="696"/>
      <c r="J819" s="696"/>
      <c r="K819" s="696"/>
      <c r="L819" s="696"/>
      <c r="M819" s="696"/>
      <c r="N819" s="696"/>
      <c r="O819" s="696"/>
      <c r="P819" s="696"/>
      <c r="Q819" s="696"/>
      <c r="R819" s="696"/>
      <c r="S819" s="696"/>
      <c r="T819" s="696"/>
      <c r="U819" s="696"/>
      <c r="V819" s="696"/>
      <c r="W819" s="696"/>
      <c r="X819" s="696"/>
      <c r="Y819" s="696"/>
      <c r="Z819" s="696"/>
    </row>
    <row r="820" spans="1:26" ht="12" customHeight="1">
      <c r="A820" s="696"/>
      <c r="B820" s="696"/>
      <c r="C820" s="696"/>
      <c r="D820" s="696"/>
      <c r="E820" s="696"/>
      <c r="F820" s="696"/>
      <c r="G820" s="696"/>
      <c r="H820" s="696"/>
      <c r="I820" s="696"/>
      <c r="J820" s="696"/>
      <c r="K820" s="696"/>
      <c r="L820" s="696"/>
      <c r="M820" s="696"/>
      <c r="N820" s="696"/>
      <c r="O820" s="696"/>
      <c r="P820" s="696"/>
      <c r="Q820" s="696"/>
      <c r="R820" s="696"/>
      <c r="S820" s="696"/>
      <c r="T820" s="696"/>
      <c r="U820" s="696"/>
      <c r="V820" s="696"/>
      <c r="W820" s="696"/>
      <c r="X820" s="696"/>
      <c r="Y820" s="696"/>
      <c r="Z820" s="696"/>
    </row>
    <row r="821" spans="1:26" ht="12" customHeight="1">
      <c r="A821" s="696"/>
      <c r="B821" s="696"/>
      <c r="C821" s="696"/>
      <c r="D821" s="696"/>
      <c r="E821" s="696"/>
      <c r="F821" s="696"/>
      <c r="G821" s="696"/>
      <c r="H821" s="696"/>
      <c r="I821" s="696"/>
      <c r="J821" s="696"/>
      <c r="K821" s="696"/>
      <c r="L821" s="696"/>
      <c r="M821" s="696"/>
      <c r="N821" s="696"/>
      <c r="O821" s="696"/>
      <c r="P821" s="696"/>
      <c r="Q821" s="696"/>
      <c r="R821" s="696"/>
      <c r="S821" s="696"/>
      <c r="T821" s="696"/>
      <c r="U821" s="696"/>
      <c r="V821" s="696"/>
      <c r="W821" s="696"/>
      <c r="X821" s="696"/>
      <c r="Y821" s="696"/>
      <c r="Z821" s="696"/>
    </row>
    <row r="822" spans="1:26" ht="12" customHeight="1">
      <c r="A822" s="696"/>
      <c r="B822" s="696"/>
      <c r="C822" s="696"/>
      <c r="D822" s="696"/>
      <c r="E822" s="696"/>
      <c r="F822" s="696"/>
      <c r="G822" s="696"/>
      <c r="H822" s="696"/>
      <c r="I822" s="696"/>
      <c r="J822" s="696"/>
      <c r="K822" s="696"/>
      <c r="L822" s="696"/>
      <c r="M822" s="696"/>
      <c r="N822" s="696"/>
      <c r="O822" s="696"/>
      <c r="P822" s="696"/>
      <c r="Q822" s="696"/>
      <c r="R822" s="696"/>
      <c r="S822" s="696"/>
      <c r="T822" s="696"/>
      <c r="U822" s="696"/>
      <c r="V822" s="696"/>
      <c r="W822" s="696"/>
      <c r="X822" s="696"/>
      <c r="Y822" s="696"/>
      <c r="Z822" s="696"/>
    </row>
    <row r="823" spans="1:26" ht="12" customHeight="1">
      <c r="A823" s="696"/>
      <c r="B823" s="696"/>
      <c r="C823" s="696"/>
      <c r="D823" s="696"/>
      <c r="E823" s="696"/>
      <c r="F823" s="696"/>
      <c r="G823" s="696"/>
      <c r="H823" s="696"/>
      <c r="I823" s="696"/>
      <c r="J823" s="696"/>
      <c r="K823" s="696"/>
      <c r="L823" s="696"/>
      <c r="M823" s="696"/>
      <c r="N823" s="696"/>
      <c r="O823" s="696"/>
      <c r="P823" s="696"/>
      <c r="Q823" s="696"/>
      <c r="R823" s="696"/>
      <c r="S823" s="696"/>
      <c r="T823" s="696"/>
      <c r="U823" s="696"/>
      <c r="V823" s="696"/>
      <c r="W823" s="696"/>
      <c r="X823" s="696"/>
      <c r="Y823" s="696"/>
      <c r="Z823" s="696"/>
    </row>
    <row r="824" spans="1:26" ht="12" customHeight="1">
      <c r="A824" s="696"/>
      <c r="B824" s="696"/>
      <c r="C824" s="696"/>
      <c r="D824" s="696"/>
      <c r="E824" s="696"/>
      <c r="F824" s="696"/>
      <c r="G824" s="696"/>
      <c r="H824" s="696"/>
      <c r="I824" s="696"/>
      <c r="J824" s="696"/>
      <c r="K824" s="696"/>
      <c r="L824" s="696"/>
      <c r="M824" s="696"/>
      <c r="N824" s="696"/>
      <c r="O824" s="696"/>
      <c r="P824" s="696"/>
      <c r="Q824" s="696"/>
      <c r="R824" s="696"/>
      <c r="S824" s="696"/>
      <c r="T824" s="696"/>
      <c r="U824" s="696"/>
      <c r="V824" s="696"/>
      <c r="W824" s="696"/>
      <c r="X824" s="696"/>
      <c r="Y824" s="696"/>
      <c r="Z824" s="696"/>
    </row>
    <row r="825" spans="1:26" ht="12" customHeight="1">
      <c r="A825" s="696"/>
      <c r="B825" s="696"/>
      <c r="C825" s="696"/>
      <c r="D825" s="696"/>
      <c r="E825" s="696"/>
      <c r="F825" s="696"/>
      <c r="G825" s="696"/>
      <c r="H825" s="696"/>
      <c r="I825" s="696"/>
      <c r="J825" s="696"/>
      <c r="K825" s="696"/>
      <c r="L825" s="696"/>
      <c r="M825" s="696"/>
      <c r="N825" s="696"/>
      <c r="O825" s="696"/>
      <c r="P825" s="696"/>
      <c r="Q825" s="696"/>
      <c r="R825" s="696"/>
      <c r="S825" s="696"/>
      <c r="T825" s="696"/>
      <c r="U825" s="696"/>
      <c r="V825" s="696"/>
      <c r="W825" s="696"/>
      <c r="X825" s="696"/>
      <c r="Y825" s="696"/>
      <c r="Z825" s="696"/>
    </row>
    <row r="826" spans="1:26" ht="12" customHeight="1">
      <c r="A826" s="696"/>
      <c r="B826" s="696"/>
      <c r="C826" s="696"/>
      <c r="D826" s="696"/>
      <c r="E826" s="696"/>
      <c r="F826" s="696"/>
      <c r="G826" s="696"/>
      <c r="H826" s="696"/>
      <c r="I826" s="696"/>
      <c r="J826" s="696"/>
      <c r="K826" s="696"/>
      <c r="L826" s="696"/>
      <c r="M826" s="696"/>
      <c r="N826" s="696"/>
      <c r="O826" s="696"/>
      <c r="P826" s="696"/>
      <c r="Q826" s="696"/>
      <c r="R826" s="696"/>
      <c r="S826" s="696"/>
      <c r="T826" s="696"/>
      <c r="U826" s="696"/>
      <c r="V826" s="696"/>
      <c r="W826" s="696"/>
      <c r="X826" s="696"/>
      <c r="Y826" s="696"/>
      <c r="Z826" s="696"/>
    </row>
    <row r="827" spans="1:26" ht="12" customHeight="1">
      <c r="A827" s="696"/>
      <c r="B827" s="696"/>
      <c r="C827" s="696"/>
      <c r="D827" s="696"/>
      <c r="E827" s="696"/>
      <c r="F827" s="696"/>
      <c r="G827" s="696"/>
      <c r="H827" s="696"/>
      <c r="I827" s="696"/>
      <c r="J827" s="696"/>
      <c r="K827" s="696"/>
      <c r="L827" s="696"/>
      <c r="M827" s="696"/>
      <c r="N827" s="696"/>
      <c r="O827" s="696"/>
      <c r="P827" s="696"/>
      <c r="Q827" s="696"/>
      <c r="R827" s="696"/>
      <c r="S827" s="696"/>
      <c r="T827" s="696"/>
      <c r="U827" s="696"/>
      <c r="V827" s="696"/>
      <c r="W827" s="696"/>
      <c r="X827" s="696"/>
      <c r="Y827" s="696"/>
      <c r="Z827" s="696"/>
    </row>
    <row r="828" spans="1:26" ht="12" customHeight="1">
      <c r="A828" s="696"/>
      <c r="B828" s="696"/>
      <c r="C828" s="696"/>
      <c r="D828" s="696"/>
      <c r="E828" s="696"/>
      <c r="F828" s="696"/>
      <c r="G828" s="696"/>
      <c r="H828" s="696"/>
      <c r="I828" s="696"/>
      <c r="J828" s="696"/>
      <c r="K828" s="696"/>
      <c r="L828" s="696"/>
      <c r="M828" s="696"/>
      <c r="N828" s="696"/>
      <c r="O828" s="696"/>
      <c r="P828" s="696"/>
      <c r="Q828" s="696"/>
      <c r="R828" s="696"/>
      <c r="S828" s="696"/>
      <c r="T828" s="696"/>
      <c r="U828" s="696"/>
      <c r="V828" s="696"/>
      <c r="W828" s="696"/>
      <c r="X828" s="696"/>
      <c r="Y828" s="696"/>
      <c r="Z828" s="696"/>
    </row>
    <row r="829" spans="1:26" ht="12" customHeight="1">
      <c r="A829" s="696"/>
      <c r="B829" s="696"/>
      <c r="C829" s="696"/>
      <c r="D829" s="696"/>
      <c r="E829" s="696"/>
      <c r="F829" s="696"/>
      <c r="G829" s="696"/>
      <c r="H829" s="696"/>
      <c r="I829" s="696"/>
      <c r="J829" s="696"/>
      <c r="K829" s="696"/>
      <c r="L829" s="696"/>
      <c r="M829" s="696"/>
      <c r="N829" s="696"/>
      <c r="O829" s="696"/>
      <c r="P829" s="696"/>
      <c r="Q829" s="696"/>
      <c r="R829" s="696"/>
      <c r="S829" s="696"/>
      <c r="T829" s="696"/>
      <c r="U829" s="696"/>
      <c r="V829" s="696"/>
      <c r="W829" s="696"/>
      <c r="X829" s="696"/>
      <c r="Y829" s="696"/>
      <c r="Z829" s="696"/>
    </row>
    <row r="830" spans="1:26" ht="12" customHeight="1">
      <c r="A830" s="696"/>
      <c r="B830" s="696"/>
      <c r="C830" s="696"/>
      <c r="D830" s="696"/>
      <c r="E830" s="696"/>
      <c r="F830" s="696"/>
      <c r="G830" s="696"/>
      <c r="H830" s="696"/>
      <c r="I830" s="696"/>
      <c r="J830" s="696"/>
      <c r="K830" s="696"/>
      <c r="L830" s="696"/>
      <c r="M830" s="696"/>
      <c r="N830" s="696"/>
      <c r="O830" s="696"/>
      <c r="P830" s="696"/>
      <c r="Q830" s="696"/>
      <c r="R830" s="696"/>
      <c r="S830" s="696"/>
      <c r="T830" s="696"/>
      <c r="U830" s="696"/>
      <c r="V830" s="696"/>
      <c r="W830" s="696"/>
      <c r="X830" s="696"/>
      <c r="Y830" s="696"/>
      <c r="Z830" s="696"/>
    </row>
    <row r="831" spans="1:26" ht="12" customHeight="1">
      <c r="A831" s="696"/>
      <c r="B831" s="696"/>
      <c r="C831" s="696"/>
      <c r="D831" s="696"/>
      <c r="E831" s="696"/>
      <c r="F831" s="696"/>
      <c r="G831" s="696"/>
      <c r="H831" s="696"/>
      <c r="I831" s="696"/>
      <c r="J831" s="696"/>
      <c r="K831" s="696"/>
      <c r="L831" s="696"/>
      <c r="M831" s="696"/>
      <c r="N831" s="696"/>
      <c r="O831" s="696"/>
      <c r="P831" s="696"/>
      <c r="Q831" s="696"/>
      <c r="R831" s="696"/>
      <c r="S831" s="696"/>
      <c r="T831" s="696"/>
      <c r="U831" s="696"/>
      <c r="V831" s="696"/>
      <c r="W831" s="696"/>
      <c r="X831" s="696"/>
      <c r="Y831" s="696"/>
      <c r="Z831" s="696"/>
    </row>
    <row r="832" spans="1:26" ht="12" customHeight="1">
      <c r="A832" s="696"/>
      <c r="B832" s="696"/>
      <c r="C832" s="696"/>
      <c r="D832" s="696"/>
      <c r="E832" s="696"/>
      <c r="F832" s="696"/>
      <c r="G832" s="696"/>
      <c r="H832" s="696"/>
      <c r="I832" s="696"/>
      <c r="J832" s="696"/>
      <c r="K832" s="696"/>
      <c r="L832" s="696"/>
      <c r="M832" s="696"/>
      <c r="N832" s="696"/>
      <c r="O832" s="696"/>
      <c r="P832" s="696"/>
      <c r="Q832" s="696"/>
      <c r="R832" s="696"/>
      <c r="S832" s="696"/>
      <c r="T832" s="696"/>
      <c r="U832" s="696"/>
      <c r="V832" s="696"/>
      <c r="W832" s="696"/>
      <c r="X832" s="696"/>
      <c r="Y832" s="696"/>
      <c r="Z832" s="696"/>
    </row>
    <row r="833" spans="1:26" ht="12" customHeight="1">
      <c r="A833" s="696"/>
      <c r="B833" s="696"/>
      <c r="C833" s="696"/>
      <c r="D833" s="696"/>
      <c r="E833" s="696"/>
      <c r="F833" s="696"/>
      <c r="G833" s="696"/>
      <c r="H833" s="696"/>
      <c r="I833" s="696"/>
      <c r="J833" s="696"/>
      <c r="K833" s="696"/>
      <c r="L833" s="696"/>
      <c r="M833" s="696"/>
      <c r="N833" s="696"/>
      <c r="O833" s="696"/>
      <c r="P833" s="696"/>
      <c r="Q833" s="696"/>
      <c r="R833" s="696"/>
      <c r="S833" s="696"/>
      <c r="T833" s="696"/>
      <c r="U833" s="696"/>
      <c r="V833" s="696"/>
      <c r="W833" s="696"/>
      <c r="X833" s="696"/>
      <c r="Y833" s="696"/>
      <c r="Z833" s="696"/>
    </row>
    <row r="834" spans="1:26" ht="12" customHeight="1">
      <c r="A834" s="696"/>
      <c r="B834" s="696"/>
      <c r="C834" s="696"/>
      <c r="D834" s="696"/>
      <c r="E834" s="696"/>
      <c r="F834" s="696"/>
      <c r="G834" s="696"/>
      <c r="H834" s="696"/>
      <c r="I834" s="696"/>
      <c r="J834" s="696"/>
      <c r="K834" s="696"/>
      <c r="L834" s="696"/>
      <c r="M834" s="696"/>
      <c r="N834" s="696"/>
      <c r="O834" s="696"/>
      <c r="P834" s="696"/>
      <c r="Q834" s="696"/>
      <c r="R834" s="696"/>
      <c r="S834" s="696"/>
      <c r="T834" s="696"/>
      <c r="U834" s="696"/>
      <c r="V834" s="696"/>
      <c r="W834" s="696"/>
      <c r="X834" s="696"/>
      <c r="Y834" s="696"/>
      <c r="Z834" s="696"/>
    </row>
    <row r="835" spans="1:26" ht="12" customHeight="1">
      <c r="A835" s="696"/>
      <c r="B835" s="696"/>
      <c r="C835" s="696"/>
      <c r="D835" s="696"/>
      <c r="E835" s="696"/>
      <c r="F835" s="696"/>
      <c r="G835" s="696"/>
      <c r="H835" s="696"/>
      <c r="I835" s="696"/>
      <c r="J835" s="696"/>
      <c r="K835" s="696"/>
      <c r="L835" s="696"/>
      <c r="M835" s="696"/>
      <c r="N835" s="696"/>
      <c r="O835" s="696"/>
      <c r="P835" s="696"/>
      <c r="Q835" s="696"/>
      <c r="R835" s="696"/>
      <c r="S835" s="696"/>
      <c r="T835" s="696"/>
      <c r="U835" s="696"/>
      <c r="V835" s="696"/>
      <c r="W835" s="696"/>
      <c r="X835" s="696"/>
      <c r="Y835" s="696"/>
      <c r="Z835" s="696"/>
    </row>
    <row r="836" spans="1:26" ht="12" customHeight="1">
      <c r="A836" s="696"/>
      <c r="B836" s="696"/>
      <c r="C836" s="696"/>
      <c r="D836" s="696"/>
      <c r="E836" s="696"/>
      <c r="F836" s="696"/>
      <c r="G836" s="696"/>
      <c r="H836" s="696"/>
      <c r="I836" s="696"/>
      <c r="J836" s="696"/>
      <c r="K836" s="696"/>
      <c r="L836" s="696"/>
      <c r="M836" s="696"/>
      <c r="N836" s="696"/>
      <c r="O836" s="696"/>
      <c r="P836" s="696"/>
      <c r="Q836" s="696"/>
      <c r="R836" s="696"/>
      <c r="S836" s="696"/>
      <c r="T836" s="696"/>
      <c r="U836" s="696"/>
      <c r="V836" s="696"/>
      <c r="W836" s="696"/>
      <c r="X836" s="696"/>
      <c r="Y836" s="696"/>
      <c r="Z836" s="696"/>
    </row>
    <row r="837" spans="1:26" ht="12" customHeight="1">
      <c r="A837" s="696"/>
      <c r="B837" s="696"/>
      <c r="C837" s="696"/>
      <c r="D837" s="696"/>
      <c r="E837" s="696"/>
      <c r="F837" s="696"/>
      <c r="G837" s="696"/>
      <c r="H837" s="696"/>
      <c r="I837" s="696"/>
      <c r="J837" s="696"/>
      <c r="K837" s="696"/>
      <c r="L837" s="696"/>
      <c r="M837" s="696"/>
      <c r="N837" s="696"/>
      <c r="O837" s="696"/>
      <c r="P837" s="696"/>
      <c r="Q837" s="696"/>
      <c r="R837" s="696"/>
      <c r="S837" s="696"/>
      <c r="T837" s="696"/>
      <c r="U837" s="696"/>
      <c r="V837" s="696"/>
      <c r="W837" s="696"/>
      <c r="X837" s="696"/>
      <c r="Y837" s="696"/>
      <c r="Z837" s="696"/>
    </row>
    <row r="838" spans="1:26" ht="12" customHeight="1">
      <c r="A838" s="696"/>
      <c r="B838" s="696"/>
      <c r="C838" s="696"/>
      <c r="D838" s="696"/>
      <c r="E838" s="696"/>
      <c r="F838" s="696"/>
      <c r="G838" s="696"/>
      <c r="H838" s="696"/>
      <c r="I838" s="696"/>
      <c r="J838" s="696"/>
      <c r="K838" s="696"/>
      <c r="L838" s="696"/>
      <c r="M838" s="696"/>
      <c r="N838" s="696"/>
      <c r="O838" s="696"/>
      <c r="P838" s="696"/>
      <c r="Q838" s="696"/>
      <c r="R838" s="696"/>
      <c r="S838" s="696"/>
      <c r="T838" s="696"/>
      <c r="U838" s="696"/>
      <c r="V838" s="696"/>
      <c r="W838" s="696"/>
      <c r="X838" s="696"/>
      <c r="Y838" s="696"/>
      <c r="Z838" s="696"/>
    </row>
    <row r="839" spans="1:26" ht="12" customHeight="1">
      <c r="A839" s="696"/>
      <c r="B839" s="696"/>
      <c r="C839" s="696"/>
      <c r="D839" s="696"/>
      <c r="E839" s="696"/>
      <c r="F839" s="696"/>
      <c r="G839" s="696"/>
      <c r="H839" s="696"/>
      <c r="I839" s="696"/>
      <c r="J839" s="696"/>
      <c r="K839" s="696"/>
      <c r="L839" s="696"/>
      <c r="M839" s="696"/>
      <c r="N839" s="696"/>
      <c r="O839" s="696"/>
      <c r="P839" s="696"/>
      <c r="Q839" s="696"/>
      <c r="R839" s="696"/>
      <c r="S839" s="696"/>
      <c r="T839" s="696"/>
      <c r="U839" s="696"/>
      <c r="V839" s="696"/>
      <c r="W839" s="696"/>
      <c r="X839" s="696"/>
      <c r="Y839" s="696"/>
      <c r="Z839" s="696"/>
    </row>
    <row r="840" spans="1:26" ht="12" customHeight="1">
      <c r="A840" s="696"/>
      <c r="B840" s="696"/>
      <c r="C840" s="696"/>
      <c r="D840" s="696"/>
      <c r="E840" s="696"/>
      <c r="F840" s="696"/>
      <c r="G840" s="696"/>
      <c r="H840" s="696"/>
      <c r="I840" s="696"/>
      <c r="J840" s="696"/>
      <c r="K840" s="696"/>
      <c r="L840" s="696"/>
      <c r="M840" s="696"/>
      <c r="N840" s="696"/>
      <c r="O840" s="696"/>
      <c r="P840" s="696"/>
      <c r="Q840" s="696"/>
      <c r="R840" s="696"/>
      <c r="S840" s="696"/>
      <c r="T840" s="696"/>
      <c r="U840" s="696"/>
      <c r="V840" s="696"/>
      <c r="W840" s="696"/>
      <c r="X840" s="696"/>
      <c r="Y840" s="696"/>
      <c r="Z840" s="696"/>
    </row>
    <row r="841" spans="1:26" ht="12" customHeight="1">
      <c r="A841" s="696"/>
      <c r="B841" s="696"/>
      <c r="C841" s="696"/>
      <c r="D841" s="696"/>
      <c r="E841" s="696"/>
      <c r="F841" s="696"/>
      <c r="G841" s="696"/>
      <c r="H841" s="696"/>
      <c r="I841" s="696"/>
      <c r="J841" s="696"/>
      <c r="K841" s="696"/>
      <c r="L841" s="696"/>
      <c r="M841" s="696"/>
      <c r="N841" s="696"/>
      <c r="O841" s="696"/>
      <c r="P841" s="696"/>
      <c r="Q841" s="696"/>
      <c r="R841" s="696"/>
      <c r="S841" s="696"/>
      <c r="T841" s="696"/>
      <c r="U841" s="696"/>
      <c r="V841" s="696"/>
      <c r="W841" s="696"/>
      <c r="X841" s="696"/>
      <c r="Y841" s="696"/>
      <c r="Z841" s="696"/>
    </row>
    <row r="842" spans="1:26" ht="12" customHeight="1">
      <c r="A842" s="696"/>
      <c r="B842" s="696"/>
      <c r="C842" s="696"/>
      <c r="D842" s="696"/>
      <c r="E842" s="696"/>
      <c r="F842" s="696"/>
      <c r="G842" s="696"/>
      <c r="H842" s="696"/>
      <c r="I842" s="696"/>
      <c r="J842" s="696"/>
      <c r="K842" s="696"/>
      <c r="L842" s="696"/>
      <c r="M842" s="696"/>
      <c r="N842" s="696"/>
      <c r="O842" s="696"/>
      <c r="P842" s="696"/>
      <c r="Q842" s="696"/>
      <c r="R842" s="696"/>
      <c r="S842" s="696"/>
      <c r="T842" s="696"/>
      <c r="U842" s="696"/>
      <c r="V842" s="696"/>
      <c r="W842" s="696"/>
      <c r="X842" s="696"/>
      <c r="Y842" s="696"/>
      <c r="Z842" s="696"/>
    </row>
    <row r="843" spans="1:26" ht="12" customHeight="1">
      <c r="A843" s="696"/>
      <c r="B843" s="696"/>
      <c r="C843" s="696"/>
      <c r="D843" s="696"/>
      <c r="E843" s="696"/>
      <c r="F843" s="696"/>
      <c r="G843" s="696"/>
      <c r="H843" s="696"/>
      <c r="I843" s="696"/>
      <c r="J843" s="696"/>
      <c r="K843" s="696"/>
      <c r="L843" s="696"/>
      <c r="M843" s="696"/>
      <c r="N843" s="696"/>
      <c r="O843" s="696"/>
      <c r="P843" s="696"/>
      <c r="Q843" s="696"/>
      <c r="R843" s="696"/>
      <c r="S843" s="696"/>
      <c r="T843" s="696"/>
      <c r="U843" s="696"/>
      <c r="V843" s="696"/>
      <c r="W843" s="696"/>
      <c r="X843" s="696"/>
      <c r="Y843" s="696"/>
      <c r="Z843" s="696"/>
    </row>
    <row r="844" spans="1:26" ht="12" customHeight="1">
      <c r="A844" s="696"/>
      <c r="B844" s="696"/>
      <c r="C844" s="696"/>
      <c r="D844" s="696"/>
      <c r="E844" s="696"/>
      <c r="F844" s="696"/>
      <c r="G844" s="696"/>
      <c r="H844" s="696"/>
      <c r="I844" s="696"/>
      <c r="J844" s="696"/>
      <c r="K844" s="696"/>
      <c r="L844" s="696"/>
      <c r="M844" s="696"/>
      <c r="N844" s="696"/>
      <c r="O844" s="696"/>
      <c r="P844" s="696"/>
      <c r="Q844" s="696"/>
      <c r="R844" s="696"/>
      <c r="S844" s="696"/>
      <c r="T844" s="696"/>
      <c r="U844" s="696"/>
      <c r="V844" s="696"/>
      <c r="W844" s="696"/>
      <c r="X844" s="696"/>
      <c r="Y844" s="696"/>
      <c r="Z844" s="696"/>
    </row>
    <row r="845" spans="1:26" ht="12" customHeight="1">
      <c r="A845" s="696"/>
      <c r="B845" s="696"/>
      <c r="C845" s="696"/>
      <c r="D845" s="696"/>
      <c r="E845" s="696"/>
      <c r="F845" s="696"/>
      <c r="G845" s="696"/>
      <c r="H845" s="696"/>
      <c r="I845" s="696"/>
      <c r="J845" s="696"/>
      <c r="K845" s="696"/>
      <c r="L845" s="696"/>
      <c r="M845" s="696"/>
      <c r="N845" s="696"/>
      <c r="O845" s="696"/>
      <c r="P845" s="696"/>
      <c r="Q845" s="696"/>
      <c r="R845" s="696"/>
      <c r="S845" s="696"/>
      <c r="T845" s="696"/>
      <c r="U845" s="696"/>
      <c r="V845" s="696"/>
      <c r="W845" s="696"/>
      <c r="X845" s="696"/>
      <c r="Y845" s="696"/>
      <c r="Z845" s="696"/>
    </row>
    <row r="846" spans="1:26" ht="12" customHeight="1">
      <c r="A846" s="696"/>
      <c r="B846" s="696"/>
      <c r="C846" s="696"/>
      <c r="D846" s="696"/>
      <c r="E846" s="696"/>
      <c r="F846" s="696"/>
      <c r="G846" s="696"/>
      <c r="H846" s="696"/>
      <c r="I846" s="696"/>
      <c r="J846" s="696"/>
      <c r="K846" s="696"/>
      <c r="L846" s="696"/>
      <c r="M846" s="696"/>
      <c r="N846" s="696"/>
      <c r="O846" s="696"/>
      <c r="P846" s="696"/>
      <c r="Q846" s="696"/>
      <c r="R846" s="696"/>
      <c r="S846" s="696"/>
      <c r="T846" s="696"/>
      <c r="U846" s="696"/>
      <c r="V846" s="696"/>
      <c r="W846" s="696"/>
      <c r="X846" s="696"/>
      <c r="Y846" s="696"/>
      <c r="Z846" s="696"/>
    </row>
    <row r="847" spans="1:26" ht="12" customHeight="1">
      <c r="A847" s="696"/>
      <c r="B847" s="696"/>
      <c r="C847" s="696"/>
      <c r="D847" s="696"/>
      <c r="E847" s="696"/>
      <c r="F847" s="696"/>
      <c r="G847" s="696"/>
      <c r="H847" s="696"/>
      <c r="I847" s="696"/>
      <c r="J847" s="696"/>
      <c r="K847" s="696"/>
      <c r="L847" s="696"/>
      <c r="M847" s="696"/>
      <c r="N847" s="696"/>
      <c r="O847" s="696"/>
      <c r="P847" s="696"/>
      <c r="Q847" s="696"/>
      <c r="R847" s="696"/>
      <c r="S847" s="696"/>
      <c r="T847" s="696"/>
      <c r="U847" s="696"/>
      <c r="V847" s="696"/>
      <c r="W847" s="696"/>
      <c r="X847" s="696"/>
      <c r="Y847" s="696"/>
      <c r="Z847" s="696"/>
    </row>
    <row r="848" spans="1:26" ht="12" customHeight="1">
      <c r="A848" s="696"/>
      <c r="B848" s="696"/>
      <c r="C848" s="696"/>
      <c r="D848" s="696"/>
      <c r="E848" s="696"/>
      <c r="F848" s="696"/>
      <c r="G848" s="696"/>
      <c r="H848" s="696"/>
      <c r="I848" s="696"/>
      <c r="J848" s="696"/>
      <c r="K848" s="696"/>
      <c r="L848" s="696"/>
      <c r="M848" s="696"/>
      <c r="N848" s="696"/>
      <c r="O848" s="696"/>
      <c r="P848" s="696"/>
      <c r="Q848" s="696"/>
      <c r="R848" s="696"/>
      <c r="S848" s="696"/>
      <c r="T848" s="696"/>
      <c r="U848" s="696"/>
      <c r="V848" s="696"/>
      <c r="W848" s="696"/>
      <c r="X848" s="696"/>
      <c r="Y848" s="696"/>
      <c r="Z848" s="696"/>
    </row>
    <row r="849" spans="1:26" ht="12" customHeight="1">
      <c r="A849" s="696"/>
      <c r="B849" s="696"/>
      <c r="C849" s="696"/>
      <c r="D849" s="696"/>
      <c r="E849" s="696"/>
      <c r="F849" s="696"/>
      <c r="G849" s="696"/>
      <c r="H849" s="696"/>
      <c r="I849" s="696"/>
      <c r="J849" s="696"/>
      <c r="K849" s="696"/>
      <c r="L849" s="696"/>
      <c r="M849" s="696"/>
      <c r="N849" s="696"/>
      <c r="O849" s="696"/>
      <c r="P849" s="696"/>
      <c r="Q849" s="696"/>
      <c r="R849" s="696"/>
      <c r="S849" s="696"/>
      <c r="T849" s="696"/>
      <c r="U849" s="696"/>
      <c r="V849" s="696"/>
      <c r="W849" s="696"/>
      <c r="X849" s="696"/>
      <c r="Y849" s="696"/>
      <c r="Z849" s="696"/>
    </row>
    <row r="850" spans="1:26" ht="12" customHeight="1">
      <c r="A850" s="696"/>
      <c r="B850" s="696"/>
      <c r="C850" s="696"/>
      <c r="D850" s="696"/>
      <c r="E850" s="696"/>
      <c r="F850" s="696"/>
      <c r="G850" s="696"/>
      <c r="H850" s="696"/>
      <c r="I850" s="696"/>
      <c r="J850" s="696"/>
      <c r="K850" s="696"/>
      <c r="L850" s="696"/>
      <c r="M850" s="696"/>
      <c r="N850" s="696"/>
      <c r="O850" s="696"/>
      <c r="P850" s="696"/>
      <c r="Q850" s="696"/>
      <c r="R850" s="696"/>
      <c r="S850" s="696"/>
      <c r="T850" s="696"/>
      <c r="U850" s="696"/>
      <c r="V850" s="696"/>
      <c r="W850" s="696"/>
      <c r="X850" s="696"/>
      <c r="Y850" s="696"/>
      <c r="Z850" s="696"/>
    </row>
    <row r="851" spans="1:26" ht="12" customHeight="1">
      <c r="A851" s="696"/>
      <c r="B851" s="696"/>
      <c r="C851" s="696"/>
      <c r="D851" s="696"/>
      <c r="E851" s="696"/>
      <c r="F851" s="696"/>
      <c r="G851" s="696"/>
      <c r="H851" s="696"/>
      <c r="I851" s="696"/>
      <c r="J851" s="696"/>
      <c r="K851" s="696"/>
      <c r="L851" s="696"/>
      <c r="M851" s="696"/>
      <c r="N851" s="696"/>
      <c r="O851" s="696"/>
      <c r="P851" s="696"/>
      <c r="Q851" s="696"/>
      <c r="R851" s="696"/>
      <c r="S851" s="696"/>
      <c r="T851" s="696"/>
      <c r="U851" s="696"/>
      <c r="V851" s="696"/>
      <c r="W851" s="696"/>
      <c r="X851" s="696"/>
      <c r="Y851" s="696"/>
      <c r="Z851" s="696"/>
    </row>
    <row r="852" spans="1:26" ht="12" customHeight="1">
      <c r="A852" s="696"/>
      <c r="B852" s="696"/>
      <c r="C852" s="696"/>
      <c r="D852" s="696"/>
      <c r="E852" s="696"/>
      <c r="F852" s="696"/>
      <c r="G852" s="696"/>
      <c r="H852" s="696"/>
      <c r="I852" s="696"/>
      <c r="J852" s="696"/>
      <c r="K852" s="696"/>
      <c r="L852" s="696"/>
      <c r="M852" s="696"/>
      <c r="N852" s="696"/>
      <c r="O852" s="696"/>
      <c r="P852" s="696"/>
      <c r="Q852" s="696"/>
      <c r="R852" s="696"/>
      <c r="S852" s="696"/>
      <c r="T852" s="696"/>
      <c r="U852" s="696"/>
      <c r="V852" s="696"/>
      <c r="W852" s="696"/>
      <c r="X852" s="696"/>
      <c r="Y852" s="696"/>
      <c r="Z852" s="696"/>
    </row>
    <row r="853" spans="1:26" ht="12" customHeight="1">
      <c r="A853" s="696"/>
      <c r="B853" s="696"/>
      <c r="C853" s="696"/>
      <c r="D853" s="696"/>
      <c r="E853" s="696"/>
      <c r="F853" s="696"/>
      <c r="G853" s="696"/>
      <c r="H853" s="696"/>
      <c r="I853" s="696"/>
      <c r="J853" s="696"/>
      <c r="K853" s="696"/>
      <c r="L853" s="696"/>
      <c r="M853" s="696"/>
      <c r="N853" s="696"/>
      <c r="O853" s="696"/>
      <c r="P853" s="696"/>
      <c r="Q853" s="696"/>
      <c r="R853" s="696"/>
      <c r="S853" s="696"/>
      <c r="T853" s="696"/>
      <c r="U853" s="696"/>
      <c r="V853" s="696"/>
      <c r="W853" s="696"/>
      <c r="X853" s="696"/>
      <c r="Y853" s="696"/>
      <c r="Z853" s="696"/>
    </row>
    <row r="854" spans="1:26" ht="12" customHeight="1">
      <c r="A854" s="696"/>
      <c r="B854" s="696"/>
      <c r="C854" s="696"/>
      <c r="D854" s="696"/>
      <c r="E854" s="696"/>
      <c r="F854" s="696"/>
      <c r="G854" s="696"/>
      <c r="H854" s="696"/>
      <c r="I854" s="696"/>
      <c r="J854" s="696"/>
      <c r="K854" s="696"/>
      <c r="L854" s="696"/>
      <c r="M854" s="696"/>
      <c r="N854" s="696"/>
      <c r="O854" s="696"/>
      <c r="P854" s="696"/>
      <c r="Q854" s="696"/>
      <c r="R854" s="696"/>
      <c r="S854" s="696"/>
      <c r="T854" s="696"/>
      <c r="U854" s="696"/>
      <c r="V854" s="696"/>
      <c r="W854" s="696"/>
      <c r="X854" s="696"/>
      <c r="Y854" s="696"/>
      <c r="Z854" s="696"/>
    </row>
    <row r="855" spans="1:26" ht="12" customHeight="1">
      <c r="A855" s="696"/>
      <c r="B855" s="696"/>
      <c r="C855" s="696"/>
      <c r="D855" s="696"/>
      <c r="E855" s="696"/>
      <c r="F855" s="696"/>
      <c r="G855" s="696"/>
      <c r="H855" s="696"/>
      <c r="I855" s="696"/>
      <c r="J855" s="696"/>
      <c r="K855" s="696"/>
      <c r="L855" s="696"/>
      <c r="M855" s="696"/>
      <c r="N855" s="696"/>
      <c r="O855" s="696"/>
      <c r="P855" s="696"/>
      <c r="Q855" s="696"/>
      <c r="R855" s="696"/>
      <c r="S855" s="696"/>
      <c r="T855" s="696"/>
      <c r="U855" s="696"/>
      <c r="V855" s="696"/>
      <c r="W855" s="696"/>
      <c r="X855" s="696"/>
      <c r="Y855" s="696"/>
      <c r="Z855" s="696"/>
    </row>
    <row r="856" spans="1:26" ht="12" customHeight="1">
      <c r="A856" s="696"/>
      <c r="B856" s="696"/>
      <c r="C856" s="696"/>
      <c r="D856" s="696"/>
      <c r="E856" s="696"/>
      <c r="F856" s="696"/>
      <c r="G856" s="696"/>
      <c r="H856" s="696"/>
      <c r="I856" s="696"/>
      <c r="J856" s="696"/>
      <c r="K856" s="696"/>
      <c r="L856" s="696"/>
      <c r="M856" s="696"/>
      <c r="N856" s="696"/>
      <c r="O856" s="696"/>
      <c r="P856" s="696"/>
      <c r="Q856" s="696"/>
      <c r="R856" s="696"/>
      <c r="S856" s="696"/>
      <c r="T856" s="696"/>
      <c r="U856" s="696"/>
      <c r="V856" s="696"/>
      <c r="W856" s="696"/>
      <c r="X856" s="696"/>
      <c r="Y856" s="696"/>
      <c r="Z856" s="696"/>
    </row>
    <row r="857" spans="1:26" ht="12" customHeight="1">
      <c r="A857" s="696"/>
      <c r="B857" s="696"/>
      <c r="C857" s="696"/>
      <c r="D857" s="696"/>
      <c r="E857" s="696"/>
      <c r="F857" s="696"/>
      <c r="G857" s="696"/>
      <c r="H857" s="696"/>
      <c r="I857" s="696"/>
      <c r="J857" s="696"/>
      <c r="K857" s="696"/>
      <c r="L857" s="696"/>
      <c r="M857" s="696"/>
      <c r="N857" s="696"/>
      <c r="O857" s="696"/>
      <c r="P857" s="696"/>
      <c r="Q857" s="696"/>
      <c r="R857" s="696"/>
      <c r="S857" s="696"/>
      <c r="T857" s="696"/>
      <c r="U857" s="696"/>
      <c r="V857" s="696"/>
      <c r="W857" s="696"/>
      <c r="X857" s="696"/>
      <c r="Y857" s="696"/>
      <c r="Z857" s="696"/>
    </row>
    <row r="858" spans="1:26" ht="12" customHeight="1">
      <c r="A858" s="696"/>
      <c r="B858" s="696"/>
      <c r="C858" s="696"/>
      <c r="D858" s="696"/>
      <c r="E858" s="696"/>
      <c r="F858" s="696"/>
      <c r="G858" s="696"/>
      <c r="H858" s="696"/>
      <c r="I858" s="696"/>
      <c r="J858" s="696"/>
      <c r="K858" s="696"/>
      <c r="L858" s="696"/>
      <c r="M858" s="696"/>
      <c r="N858" s="696"/>
      <c r="O858" s="696"/>
      <c r="P858" s="696"/>
      <c r="Q858" s="696"/>
      <c r="R858" s="696"/>
      <c r="S858" s="696"/>
      <c r="T858" s="696"/>
      <c r="U858" s="696"/>
      <c r="V858" s="696"/>
      <c r="W858" s="696"/>
      <c r="X858" s="696"/>
      <c r="Y858" s="696"/>
      <c r="Z858" s="696"/>
    </row>
    <row r="859" spans="1:26" ht="12" customHeight="1">
      <c r="A859" s="696"/>
      <c r="B859" s="696"/>
      <c r="C859" s="696"/>
      <c r="D859" s="696"/>
      <c r="E859" s="696"/>
      <c r="F859" s="696"/>
      <c r="G859" s="696"/>
      <c r="H859" s="696"/>
      <c r="I859" s="696"/>
      <c r="J859" s="696"/>
      <c r="K859" s="696"/>
      <c r="L859" s="696"/>
      <c r="M859" s="696"/>
      <c r="N859" s="696"/>
      <c r="O859" s="696"/>
      <c r="P859" s="696"/>
      <c r="Q859" s="696"/>
      <c r="R859" s="696"/>
      <c r="S859" s="696"/>
      <c r="T859" s="696"/>
      <c r="U859" s="696"/>
      <c r="V859" s="696"/>
      <c r="W859" s="696"/>
      <c r="X859" s="696"/>
      <c r="Y859" s="696"/>
      <c r="Z859" s="696"/>
    </row>
    <row r="860" spans="1:26" ht="12" customHeight="1">
      <c r="A860" s="696"/>
      <c r="B860" s="696"/>
      <c r="C860" s="696"/>
      <c r="D860" s="696"/>
      <c r="E860" s="696"/>
      <c r="F860" s="696"/>
      <c r="G860" s="696"/>
      <c r="H860" s="696"/>
      <c r="I860" s="696"/>
      <c r="J860" s="696"/>
      <c r="K860" s="696"/>
      <c r="L860" s="696"/>
      <c r="M860" s="696"/>
      <c r="N860" s="696"/>
      <c r="O860" s="696"/>
      <c r="P860" s="696"/>
      <c r="Q860" s="696"/>
      <c r="R860" s="696"/>
      <c r="S860" s="696"/>
      <c r="T860" s="696"/>
      <c r="U860" s="696"/>
      <c r="V860" s="696"/>
      <c r="W860" s="696"/>
      <c r="X860" s="696"/>
      <c r="Y860" s="696"/>
      <c r="Z860" s="696"/>
    </row>
    <row r="861" spans="1:26" ht="12" customHeight="1">
      <c r="A861" s="696"/>
      <c r="B861" s="696"/>
      <c r="C861" s="696"/>
      <c r="D861" s="696"/>
      <c r="E861" s="696"/>
      <c r="F861" s="696"/>
      <c r="G861" s="696"/>
      <c r="H861" s="696"/>
      <c r="I861" s="696"/>
      <c r="J861" s="696"/>
      <c r="K861" s="696"/>
      <c r="L861" s="696"/>
      <c r="M861" s="696"/>
      <c r="N861" s="696"/>
      <c r="O861" s="696"/>
      <c r="P861" s="696"/>
      <c r="Q861" s="696"/>
      <c r="R861" s="696"/>
      <c r="S861" s="696"/>
      <c r="T861" s="696"/>
      <c r="U861" s="696"/>
      <c r="V861" s="696"/>
      <c r="W861" s="696"/>
      <c r="X861" s="696"/>
      <c r="Y861" s="696"/>
      <c r="Z861" s="696"/>
    </row>
    <row r="862" spans="1:26" ht="12" customHeight="1">
      <c r="A862" s="696"/>
      <c r="B862" s="696"/>
      <c r="C862" s="696"/>
      <c r="D862" s="696"/>
      <c r="E862" s="696"/>
      <c r="F862" s="696"/>
      <c r="G862" s="696"/>
      <c r="H862" s="696"/>
      <c r="I862" s="696"/>
      <c r="J862" s="696"/>
      <c r="K862" s="696"/>
      <c r="L862" s="696"/>
      <c r="M862" s="696"/>
      <c r="N862" s="696"/>
      <c r="O862" s="696"/>
      <c r="P862" s="696"/>
      <c r="Q862" s="696"/>
      <c r="R862" s="696"/>
      <c r="S862" s="696"/>
      <c r="T862" s="696"/>
      <c r="U862" s="696"/>
      <c r="V862" s="696"/>
      <c r="W862" s="696"/>
      <c r="X862" s="696"/>
      <c r="Y862" s="696"/>
      <c r="Z862" s="696"/>
    </row>
    <row r="863" spans="1:26" ht="12" customHeight="1">
      <c r="A863" s="696"/>
      <c r="B863" s="696"/>
      <c r="C863" s="696"/>
      <c r="D863" s="696"/>
      <c r="E863" s="696"/>
      <c r="F863" s="696"/>
      <c r="G863" s="696"/>
      <c r="H863" s="696"/>
      <c r="I863" s="696"/>
      <c r="J863" s="696"/>
      <c r="K863" s="696"/>
      <c r="L863" s="696"/>
      <c r="M863" s="696"/>
      <c r="N863" s="696"/>
      <c r="O863" s="696"/>
      <c r="P863" s="696"/>
      <c r="Q863" s="696"/>
      <c r="R863" s="696"/>
      <c r="S863" s="696"/>
      <c r="T863" s="696"/>
      <c r="U863" s="696"/>
      <c r="V863" s="696"/>
      <c r="W863" s="696"/>
      <c r="X863" s="696"/>
      <c r="Y863" s="696"/>
      <c r="Z863" s="696"/>
    </row>
    <row r="864" spans="1:26" ht="12" customHeight="1">
      <c r="A864" s="696"/>
      <c r="B864" s="696"/>
      <c r="C864" s="696"/>
      <c r="D864" s="696"/>
      <c r="E864" s="696"/>
      <c r="F864" s="696"/>
      <c r="G864" s="696"/>
      <c r="H864" s="696"/>
      <c r="I864" s="696"/>
      <c r="J864" s="696"/>
      <c r="K864" s="696"/>
      <c r="L864" s="696"/>
      <c r="M864" s="696"/>
      <c r="N864" s="696"/>
      <c r="O864" s="696"/>
      <c r="P864" s="696"/>
      <c r="Q864" s="696"/>
      <c r="R864" s="696"/>
      <c r="S864" s="696"/>
      <c r="T864" s="696"/>
      <c r="U864" s="696"/>
      <c r="V864" s="696"/>
      <c r="W864" s="696"/>
      <c r="X864" s="696"/>
      <c r="Y864" s="696"/>
      <c r="Z864" s="696"/>
    </row>
    <row r="865" spans="1:26" ht="12" customHeight="1">
      <c r="A865" s="696"/>
      <c r="B865" s="696"/>
      <c r="C865" s="696"/>
      <c r="D865" s="696"/>
      <c r="E865" s="696"/>
      <c r="F865" s="696"/>
      <c r="G865" s="696"/>
      <c r="H865" s="696"/>
      <c r="I865" s="696"/>
      <c r="J865" s="696"/>
      <c r="K865" s="696"/>
      <c r="L865" s="696"/>
      <c r="M865" s="696"/>
      <c r="N865" s="696"/>
      <c r="O865" s="696"/>
      <c r="P865" s="696"/>
      <c r="Q865" s="696"/>
      <c r="R865" s="696"/>
      <c r="S865" s="696"/>
      <c r="T865" s="696"/>
      <c r="U865" s="696"/>
      <c r="V865" s="696"/>
      <c r="W865" s="696"/>
      <c r="X865" s="696"/>
      <c r="Y865" s="696"/>
      <c r="Z865" s="696"/>
    </row>
    <row r="866" spans="1:26" ht="12" customHeight="1">
      <c r="A866" s="696"/>
      <c r="B866" s="696"/>
      <c r="C866" s="696"/>
      <c r="D866" s="696"/>
      <c r="E866" s="696"/>
      <c r="F866" s="696"/>
      <c r="G866" s="696"/>
      <c r="H866" s="696"/>
      <c r="I866" s="696"/>
      <c r="J866" s="696"/>
      <c r="K866" s="696"/>
      <c r="L866" s="696"/>
      <c r="M866" s="696"/>
      <c r="N866" s="696"/>
      <c r="O866" s="696"/>
      <c r="P866" s="696"/>
      <c r="Q866" s="696"/>
      <c r="R866" s="696"/>
      <c r="S866" s="696"/>
      <c r="T866" s="696"/>
      <c r="U866" s="696"/>
      <c r="V866" s="696"/>
      <c r="W866" s="696"/>
      <c r="X866" s="696"/>
      <c r="Y866" s="696"/>
      <c r="Z866" s="696"/>
    </row>
    <row r="867" spans="1:26" ht="12" customHeight="1">
      <c r="A867" s="696"/>
      <c r="B867" s="696"/>
      <c r="C867" s="696"/>
      <c r="D867" s="696"/>
      <c r="E867" s="696"/>
      <c r="F867" s="696"/>
      <c r="G867" s="696"/>
      <c r="H867" s="696"/>
      <c r="I867" s="696"/>
      <c r="J867" s="696"/>
      <c r="K867" s="696"/>
      <c r="L867" s="696"/>
      <c r="M867" s="696"/>
      <c r="N867" s="696"/>
      <c r="O867" s="696"/>
      <c r="P867" s="696"/>
      <c r="Q867" s="696"/>
      <c r="R867" s="696"/>
      <c r="S867" s="696"/>
      <c r="T867" s="696"/>
      <c r="U867" s="696"/>
      <c r="V867" s="696"/>
      <c r="W867" s="696"/>
      <c r="X867" s="696"/>
      <c r="Y867" s="696"/>
      <c r="Z867" s="696"/>
    </row>
    <row r="868" spans="1:26" ht="12" customHeight="1">
      <c r="A868" s="696"/>
      <c r="B868" s="696"/>
      <c r="C868" s="696"/>
      <c r="D868" s="696"/>
      <c r="E868" s="696"/>
      <c r="F868" s="696"/>
      <c r="G868" s="696"/>
      <c r="H868" s="696"/>
      <c r="I868" s="696"/>
      <c r="J868" s="696"/>
      <c r="K868" s="696"/>
      <c r="L868" s="696"/>
      <c r="M868" s="696"/>
      <c r="N868" s="696"/>
      <c r="O868" s="696"/>
      <c r="P868" s="696"/>
      <c r="Q868" s="696"/>
      <c r="R868" s="696"/>
      <c r="S868" s="696"/>
      <c r="T868" s="696"/>
      <c r="U868" s="696"/>
      <c r="V868" s="696"/>
      <c r="W868" s="696"/>
      <c r="X868" s="696"/>
      <c r="Y868" s="696"/>
      <c r="Z868" s="696"/>
    </row>
    <row r="869" spans="1:26" ht="12" customHeight="1">
      <c r="A869" s="696"/>
      <c r="B869" s="696"/>
      <c r="C869" s="696"/>
      <c r="D869" s="696"/>
      <c r="E869" s="696"/>
      <c r="F869" s="696"/>
      <c r="G869" s="696"/>
      <c r="H869" s="696"/>
      <c r="I869" s="696"/>
      <c r="J869" s="696"/>
      <c r="K869" s="696"/>
      <c r="L869" s="696"/>
      <c r="M869" s="696"/>
      <c r="N869" s="696"/>
      <c r="O869" s="696"/>
      <c r="P869" s="696"/>
      <c r="Q869" s="696"/>
      <c r="R869" s="696"/>
      <c r="S869" s="696"/>
      <c r="T869" s="696"/>
      <c r="U869" s="696"/>
      <c r="V869" s="696"/>
      <c r="W869" s="696"/>
      <c r="X869" s="696"/>
      <c r="Y869" s="696"/>
      <c r="Z869" s="696"/>
    </row>
    <row r="870" spans="1:26" ht="12" customHeight="1">
      <c r="A870" s="696"/>
      <c r="B870" s="696"/>
      <c r="C870" s="696"/>
      <c r="D870" s="696"/>
      <c r="E870" s="696"/>
      <c r="F870" s="696"/>
      <c r="G870" s="696"/>
      <c r="H870" s="696"/>
      <c r="I870" s="696"/>
      <c r="J870" s="696"/>
      <c r="K870" s="696"/>
      <c r="L870" s="696"/>
      <c r="M870" s="696"/>
      <c r="N870" s="696"/>
      <c r="O870" s="696"/>
      <c r="P870" s="696"/>
      <c r="Q870" s="696"/>
      <c r="R870" s="696"/>
      <c r="S870" s="696"/>
      <c r="T870" s="696"/>
      <c r="U870" s="696"/>
      <c r="V870" s="696"/>
      <c r="W870" s="696"/>
      <c r="X870" s="696"/>
      <c r="Y870" s="696"/>
      <c r="Z870" s="696"/>
    </row>
    <row r="871" spans="1:26" ht="12" customHeight="1">
      <c r="A871" s="696"/>
      <c r="B871" s="696"/>
      <c r="C871" s="696"/>
      <c r="D871" s="696"/>
      <c r="E871" s="696"/>
      <c r="F871" s="696"/>
      <c r="G871" s="696"/>
      <c r="H871" s="696"/>
      <c r="I871" s="696"/>
      <c r="J871" s="696"/>
      <c r="K871" s="696"/>
      <c r="L871" s="696"/>
      <c r="M871" s="696"/>
      <c r="N871" s="696"/>
      <c r="O871" s="696"/>
      <c r="P871" s="696"/>
      <c r="Q871" s="696"/>
      <c r="R871" s="696"/>
      <c r="S871" s="696"/>
      <c r="T871" s="696"/>
      <c r="U871" s="696"/>
      <c r="V871" s="696"/>
      <c r="W871" s="696"/>
      <c r="X871" s="696"/>
      <c r="Y871" s="696"/>
      <c r="Z871" s="696"/>
    </row>
    <row r="872" spans="1:26" ht="12" customHeight="1">
      <c r="A872" s="696"/>
      <c r="B872" s="696"/>
      <c r="C872" s="696"/>
      <c r="D872" s="696"/>
      <c r="E872" s="696"/>
      <c r="F872" s="696"/>
      <c r="G872" s="696"/>
      <c r="H872" s="696"/>
      <c r="I872" s="696"/>
      <c r="J872" s="696"/>
      <c r="K872" s="696"/>
      <c r="L872" s="696"/>
      <c r="M872" s="696"/>
      <c r="N872" s="696"/>
      <c r="O872" s="696"/>
      <c r="P872" s="696"/>
      <c r="Q872" s="696"/>
      <c r="R872" s="696"/>
      <c r="S872" s="696"/>
      <c r="T872" s="696"/>
      <c r="U872" s="696"/>
      <c r="V872" s="696"/>
      <c r="W872" s="696"/>
      <c r="X872" s="696"/>
      <c r="Y872" s="696"/>
      <c r="Z872" s="696"/>
    </row>
    <row r="873" spans="1:26" ht="12" customHeight="1">
      <c r="A873" s="696"/>
      <c r="B873" s="696"/>
      <c r="C873" s="696"/>
      <c r="D873" s="696"/>
      <c r="E873" s="696"/>
      <c r="F873" s="696"/>
      <c r="G873" s="696"/>
      <c r="H873" s="696"/>
      <c r="I873" s="696"/>
      <c r="J873" s="696"/>
      <c r="K873" s="696"/>
      <c r="L873" s="696"/>
      <c r="M873" s="696"/>
      <c r="N873" s="696"/>
      <c r="O873" s="696"/>
      <c r="P873" s="696"/>
      <c r="Q873" s="696"/>
      <c r="R873" s="696"/>
      <c r="S873" s="696"/>
      <c r="T873" s="696"/>
      <c r="U873" s="696"/>
      <c r="V873" s="696"/>
      <c r="W873" s="696"/>
      <c r="X873" s="696"/>
      <c r="Y873" s="696"/>
      <c r="Z873" s="696"/>
    </row>
    <row r="874" spans="1:26" ht="12" customHeight="1">
      <c r="A874" s="696"/>
      <c r="B874" s="696"/>
      <c r="C874" s="696"/>
      <c r="D874" s="696"/>
      <c r="E874" s="696"/>
      <c r="F874" s="696"/>
      <c r="G874" s="696"/>
      <c r="H874" s="696"/>
      <c r="I874" s="696"/>
      <c r="J874" s="696"/>
      <c r="K874" s="696"/>
      <c r="L874" s="696"/>
      <c r="M874" s="696"/>
      <c r="N874" s="696"/>
      <c r="O874" s="696"/>
      <c r="P874" s="696"/>
      <c r="Q874" s="696"/>
      <c r="R874" s="696"/>
      <c r="S874" s="696"/>
      <c r="T874" s="696"/>
      <c r="U874" s="696"/>
      <c r="V874" s="696"/>
      <c r="W874" s="696"/>
      <c r="X874" s="696"/>
      <c r="Y874" s="696"/>
      <c r="Z874" s="696"/>
    </row>
    <row r="875" spans="1:26" ht="12" customHeight="1">
      <c r="A875" s="696"/>
      <c r="B875" s="696"/>
      <c r="C875" s="696"/>
      <c r="D875" s="696"/>
      <c r="E875" s="696"/>
      <c r="F875" s="696"/>
      <c r="G875" s="696"/>
      <c r="H875" s="696"/>
      <c r="I875" s="696"/>
      <c r="J875" s="696"/>
      <c r="K875" s="696"/>
      <c r="L875" s="696"/>
      <c r="M875" s="696"/>
      <c r="N875" s="696"/>
      <c r="O875" s="696"/>
      <c r="P875" s="696"/>
      <c r="Q875" s="696"/>
      <c r="R875" s="696"/>
      <c r="S875" s="696"/>
      <c r="T875" s="696"/>
      <c r="U875" s="696"/>
      <c r="V875" s="696"/>
      <c r="W875" s="696"/>
      <c r="X875" s="696"/>
      <c r="Y875" s="696"/>
      <c r="Z875" s="696"/>
    </row>
    <row r="876" spans="1:26" ht="12" customHeight="1">
      <c r="A876" s="696"/>
      <c r="B876" s="696"/>
      <c r="C876" s="696"/>
      <c r="D876" s="696"/>
      <c r="E876" s="696"/>
      <c r="F876" s="696"/>
      <c r="G876" s="696"/>
      <c r="H876" s="696"/>
      <c r="I876" s="696"/>
      <c r="J876" s="696"/>
      <c r="K876" s="696"/>
      <c r="L876" s="696"/>
      <c r="M876" s="696"/>
      <c r="N876" s="696"/>
      <c r="O876" s="696"/>
      <c r="P876" s="696"/>
      <c r="Q876" s="696"/>
      <c r="R876" s="696"/>
      <c r="S876" s="696"/>
      <c r="T876" s="696"/>
      <c r="U876" s="696"/>
      <c r="V876" s="696"/>
      <c r="W876" s="696"/>
      <c r="X876" s="696"/>
      <c r="Y876" s="696"/>
      <c r="Z876" s="696"/>
    </row>
    <row r="877" spans="1:26" ht="12" customHeight="1">
      <c r="A877" s="696"/>
      <c r="B877" s="696"/>
      <c r="C877" s="696"/>
      <c r="D877" s="696"/>
      <c r="E877" s="696"/>
      <c r="F877" s="696"/>
      <c r="G877" s="696"/>
      <c r="H877" s="696"/>
      <c r="I877" s="696"/>
      <c r="J877" s="696"/>
      <c r="K877" s="696"/>
      <c r="L877" s="696"/>
      <c r="M877" s="696"/>
      <c r="N877" s="696"/>
      <c r="O877" s="696"/>
      <c r="P877" s="696"/>
      <c r="Q877" s="696"/>
      <c r="R877" s="696"/>
      <c r="S877" s="696"/>
      <c r="T877" s="696"/>
      <c r="U877" s="696"/>
      <c r="V877" s="696"/>
      <c r="W877" s="696"/>
      <c r="X877" s="696"/>
      <c r="Y877" s="696"/>
      <c r="Z877" s="696"/>
    </row>
    <row r="878" spans="1:26" ht="12" customHeight="1">
      <c r="A878" s="696"/>
      <c r="B878" s="696"/>
      <c r="C878" s="696"/>
      <c r="D878" s="696"/>
      <c r="E878" s="696"/>
      <c r="F878" s="696"/>
      <c r="G878" s="696"/>
      <c r="H878" s="696"/>
      <c r="I878" s="696"/>
      <c r="J878" s="696"/>
      <c r="K878" s="696"/>
      <c r="L878" s="696"/>
      <c r="M878" s="696"/>
      <c r="N878" s="696"/>
      <c r="O878" s="696"/>
      <c r="P878" s="696"/>
      <c r="Q878" s="696"/>
      <c r="R878" s="696"/>
      <c r="S878" s="696"/>
      <c r="T878" s="696"/>
      <c r="U878" s="696"/>
      <c r="V878" s="696"/>
      <c r="W878" s="696"/>
      <c r="X878" s="696"/>
      <c r="Y878" s="696"/>
      <c r="Z878" s="696"/>
    </row>
    <row r="879" spans="1:26" ht="12" customHeight="1">
      <c r="A879" s="696"/>
      <c r="B879" s="696"/>
      <c r="C879" s="696"/>
      <c r="D879" s="696"/>
      <c r="E879" s="696"/>
      <c r="F879" s="696"/>
      <c r="G879" s="696"/>
      <c r="H879" s="696"/>
      <c r="I879" s="696"/>
      <c r="J879" s="696"/>
      <c r="K879" s="696"/>
      <c r="L879" s="696"/>
      <c r="M879" s="696"/>
      <c r="N879" s="696"/>
      <c r="O879" s="696"/>
      <c r="P879" s="696"/>
      <c r="Q879" s="696"/>
      <c r="R879" s="696"/>
      <c r="S879" s="696"/>
      <c r="T879" s="696"/>
      <c r="U879" s="696"/>
      <c r="V879" s="696"/>
      <c r="W879" s="696"/>
      <c r="X879" s="696"/>
      <c r="Y879" s="696"/>
      <c r="Z879" s="696"/>
    </row>
    <row r="880" spans="1:26" ht="12" customHeight="1">
      <c r="A880" s="696"/>
      <c r="B880" s="696"/>
      <c r="C880" s="696"/>
      <c r="D880" s="696"/>
      <c r="E880" s="696"/>
      <c r="F880" s="696"/>
      <c r="G880" s="696"/>
      <c r="H880" s="696"/>
      <c r="I880" s="696"/>
      <c r="J880" s="696"/>
      <c r="K880" s="696"/>
      <c r="L880" s="696"/>
      <c r="M880" s="696"/>
      <c r="N880" s="696"/>
      <c r="O880" s="696"/>
      <c r="P880" s="696"/>
      <c r="Q880" s="696"/>
      <c r="R880" s="696"/>
      <c r="S880" s="696"/>
      <c r="T880" s="696"/>
      <c r="U880" s="696"/>
      <c r="V880" s="696"/>
      <c r="W880" s="696"/>
      <c r="X880" s="696"/>
      <c r="Y880" s="696"/>
      <c r="Z880" s="696"/>
    </row>
    <row r="881" spans="1:26" ht="12" customHeight="1">
      <c r="A881" s="696"/>
      <c r="B881" s="696"/>
      <c r="C881" s="696"/>
      <c r="D881" s="696"/>
      <c r="E881" s="696"/>
      <c r="F881" s="696"/>
      <c r="G881" s="696"/>
      <c r="H881" s="696"/>
      <c r="I881" s="696"/>
      <c r="J881" s="696"/>
      <c r="K881" s="696"/>
      <c r="L881" s="696"/>
      <c r="M881" s="696"/>
      <c r="N881" s="696"/>
      <c r="O881" s="696"/>
      <c r="P881" s="696"/>
      <c r="Q881" s="696"/>
      <c r="R881" s="696"/>
      <c r="S881" s="696"/>
      <c r="T881" s="696"/>
      <c r="U881" s="696"/>
      <c r="V881" s="696"/>
      <c r="W881" s="696"/>
      <c r="X881" s="696"/>
      <c r="Y881" s="696"/>
      <c r="Z881" s="696"/>
    </row>
    <row r="882" spans="1:26" ht="12" customHeight="1">
      <c r="A882" s="696"/>
      <c r="B882" s="696"/>
      <c r="C882" s="696"/>
      <c r="D882" s="696"/>
      <c r="E882" s="696"/>
      <c r="F882" s="696"/>
      <c r="G882" s="696"/>
      <c r="H882" s="696"/>
      <c r="I882" s="696"/>
      <c r="J882" s="696"/>
      <c r="K882" s="696"/>
      <c r="L882" s="696"/>
      <c r="M882" s="696"/>
      <c r="N882" s="696"/>
      <c r="O882" s="696"/>
      <c r="P882" s="696"/>
      <c r="Q882" s="696"/>
      <c r="R882" s="696"/>
      <c r="S882" s="696"/>
      <c r="T882" s="696"/>
      <c r="U882" s="696"/>
      <c r="V882" s="696"/>
      <c r="W882" s="696"/>
      <c r="X882" s="696"/>
      <c r="Y882" s="696"/>
      <c r="Z882" s="696"/>
    </row>
    <row r="883" spans="1:26" ht="12" customHeight="1">
      <c r="A883" s="696"/>
      <c r="B883" s="696"/>
      <c r="C883" s="696"/>
      <c r="D883" s="696"/>
      <c r="E883" s="696"/>
      <c r="F883" s="696"/>
      <c r="G883" s="696"/>
      <c r="H883" s="696"/>
      <c r="I883" s="696"/>
      <c r="J883" s="696"/>
      <c r="K883" s="696"/>
      <c r="L883" s="696"/>
      <c r="M883" s="696"/>
      <c r="N883" s="696"/>
      <c r="O883" s="696"/>
      <c r="P883" s="696"/>
      <c r="Q883" s="696"/>
      <c r="R883" s="696"/>
      <c r="S883" s="696"/>
      <c r="T883" s="696"/>
      <c r="U883" s="696"/>
      <c r="V883" s="696"/>
      <c r="W883" s="696"/>
      <c r="X883" s="696"/>
      <c r="Y883" s="696"/>
      <c r="Z883" s="696"/>
    </row>
    <row r="884" spans="1:26" ht="12" customHeight="1">
      <c r="A884" s="696"/>
      <c r="B884" s="696"/>
      <c r="C884" s="696"/>
      <c r="D884" s="696"/>
      <c r="E884" s="696"/>
      <c r="F884" s="696"/>
      <c r="G884" s="696"/>
      <c r="H884" s="696"/>
      <c r="I884" s="696"/>
      <c r="J884" s="696"/>
      <c r="K884" s="696"/>
      <c r="L884" s="696"/>
      <c r="M884" s="696"/>
      <c r="N884" s="696"/>
      <c r="O884" s="696"/>
      <c r="P884" s="696"/>
      <c r="Q884" s="696"/>
      <c r="R884" s="696"/>
      <c r="S884" s="696"/>
      <c r="T884" s="696"/>
      <c r="U884" s="696"/>
      <c r="V884" s="696"/>
      <c r="W884" s="696"/>
      <c r="X884" s="696"/>
      <c r="Y884" s="696"/>
      <c r="Z884" s="696"/>
    </row>
    <row r="885" spans="1:26" ht="12" customHeight="1">
      <c r="A885" s="696"/>
      <c r="B885" s="696"/>
      <c r="C885" s="696"/>
      <c r="D885" s="696"/>
      <c r="E885" s="696"/>
      <c r="F885" s="696"/>
      <c r="G885" s="696"/>
      <c r="H885" s="696"/>
      <c r="I885" s="696"/>
      <c r="J885" s="696"/>
      <c r="K885" s="696"/>
      <c r="L885" s="696"/>
      <c r="M885" s="696"/>
      <c r="N885" s="696"/>
      <c r="O885" s="696"/>
      <c r="P885" s="696"/>
      <c r="Q885" s="696"/>
      <c r="R885" s="696"/>
      <c r="S885" s="696"/>
      <c r="T885" s="696"/>
      <c r="U885" s="696"/>
      <c r="V885" s="696"/>
      <c r="W885" s="696"/>
      <c r="X885" s="696"/>
      <c r="Y885" s="696"/>
      <c r="Z885" s="696"/>
    </row>
    <row r="886" spans="1:26" ht="12" customHeight="1">
      <c r="A886" s="696"/>
      <c r="B886" s="696"/>
      <c r="C886" s="696"/>
      <c r="D886" s="696"/>
      <c r="E886" s="696"/>
      <c r="F886" s="696"/>
      <c r="G886" s="696"/>
      <c r="H886" s="696"/>
      <c r="I886" s="696"/>
      <c r="J886" s="696"/>
      <c r="K886" s="696"/>
      <c r="L886" s="696"/>
      <c r="M886" s="696"/>
      <c r="N886" s="696"/>
      <c r="O886" s="696"/>
      <c r="P886" s="696"/>
      <c r="Q886" s="696"/>
      <c r="R886" s="696"/>
      <c r="S886" s="696"/>
      <c r="T886" s="696"/>
      <c r="U886" s="696"/>
      <c r="V886" s="696"/>
      <c r="W886" s="696"/>
      <c r="X886" s="696"/>
      <c r="Y886" s="696"/>
      <c r="Z886" s="696"/>
    </row>
    <row r="887" spans="1:26" ht="12" customHeight="1">
      <c r="A887" s="696"/>
      <c r="B887" s="696"/>
      <c r="C887" s="696"/>
      <c r="D887" s="696"/>
      <c r="E887" s="696"/>
      <c r="F887" s="696"/>
      <c r="G887" s="696"/>
      <c r="H887" s="696"/>
      <c r="I887" s="696"/>
      <c r="J887" s="696"/>
      <c r="K887" s="696"/>
      <c r="L887" s="696"/>
      <c r="M887" s="696"/>
      <c r="N887" s="696"/>
      <c r="O887" s="696"/>
      <c r="P887" s="696"/>
      <c r="Q887" s="696"/>
      <c r="R887" s="696"/>
      <c r="S887" s="696"/>
      <c r="T887" s="696"/>
      <c r="U887" s="696"/>
      <c r="V887" s="696"/>
      <c r="W887" s="696"/>
      <c r="X887" s="696"/>
      <c r="Y887" s="696"/>
      <c r="Z887" s="696"/>
    </row>
    <row r="888" spans="1:26" ht="12" customHeight="1">
      <c r="A888" s="696"/>
      <c r="B888" s="696"/>
      <c r="C888" s="696"/>
      <c r="D888" s="696"/>
      <c r="E888" s="696"/>
      <c r="F888" s="696"/>
      <c r="G888" s="696"/>
      <c r="H888" s="696"/>
      <c r="I888" s="696"/>
      <c r="J888" s="696"/>
      <c r="K888" s="696"/>
      <c r="L888" s="696"/>
      <c r="M888" s="696"/>
      <c r="N888" s="696"/>
      <c r="O888" s="696"/>
      <c r="P888" s="696"/>
      <c r="Q888" s="696"/>
      <c r="R888" s="696"/>
      <c r="S888" s="696"/>
      <c r="T888" s="696"/>
      <c r="U888" s="696"/>
      <c r="V888" s="696"/>
      <c r="W888" s="696"/>
      <c r="X888" s="696"/>
      <c r="Y888" s="696"/>
      <c r="Z888" s="696"/>
    </row>
    <row r="889" spans="1:26" ht="12" customHeight="1">
      <c r="A889" s="696"/>
      <c r="B889" s="696"/>
      <c r="C889" s="696"/>
      <c r="D889" s="696"/>
      <c r="E889" s="696"/>
      <c r="F889" s="696"/>
      <c r="G889" s="696"/>
      <c r="H889" s="696"/>
      <c r="I889" s="696"/>
      <c r="J889" s="696"/>
      <c r="K889" s="696"/>
      <c r="L889" s="696"/>
      <c r="M889" s="696"/>
      <c r="N889" s="696"/>
      <c r="O889" s="696"/>
      <c r="P889" s="696"/>
      <c r="Q889" s="696"/>
      <c r="R889" s="696"/>
      <c r="S889" s="696"/>
      <c r="T889" s="696"/>
      <c r="U889" s="696"/>
      <c r="V889" s="696"/>
      <c r="W889" s="696"/>
      <c r="X889" s="696"/>
      <c r="Y889" s="696"/>
      <c r="Z889" s="696"/>
    </row>
    <row r="890" spans="1:26" ht="12" customHeight="1">
      <c r="A890" s="696"/>
      <c r="B890" s="696"/>
      <c r="C890" s="696"/>
      <c r="D890" s="696"/>
      <c r="E890" s="696"/>
      <c r="F890" s="696"/>
      <c r="G890" s="696"/>
      <c r="H890" s="696"/>
      <c r="I890" s="696"/>
      <c r="J890" s="696"/>
      <c r="K890" s="696"/>
      <c r="L890" s="696"/>
      <c r="M890" s="696"/>
      <c r="N890" s="696"/>
      <c r="O890" s="696"/>
      <c r="P890" s="696"/>
      <c r="Q890" s="696"/>
      <c r="R890" s="696"/>
      <c r="S890" s="696"/>
      <c r="T890" s="696"/>
      <c r="U890" s="696"/>
      <c r="V890" s="696"/>
      <c r="W890" s="696"/>
      <c r="X890" s="696"/>
      <c r="Y890" s="696"/>
      <c r="Z890" s="696"/>
    </row>
    <row r="891" spans="1:26" ht="12" customHeight="1">
      <c r="A891" s="696"/>
      <c r="B891" s="696"/>
      <c r="C891" s="696"/>
      <c r="D891" s="696"/>
      <c r="E891" s="696"/>
      <c r="F891" s="696"/>
      <c r="G891" s="696"/>
      <c r="H891" s="696"/>
      <c r="I891" s="696"/>
      <c r="J891" s="696"/>
      <c r="K891" s="696"/>
      <c r="L891" s="696"/>
      <c r="M891" s="696"/>
      <c r="N891" s="696"/>
      <c r="O891" s="696"/>
      <c r="P891" s="696"/>
      <c r="Q891" s="696"/>
      <c r="R891" s="696"/>
      <c r="S891" s="696"/>
      <c r="T891" s="696"/>
      <c r="U891" s="696"/>
      <c r="V891" s="696"/>
      <c r="W891" s="696"/>
      <c r="X891" s="696"/>
      <c r="Y891" s="696"/>
      <c r="Z891" s="696"/>
    </row>
    <row r="892" spans="1:26" ht="12" customHeight="1">
      <c r="A892" s="696"/>
      <c r="B892" s="696"/>
      <c r="C892" s="696"/>
      <c r="D892" s="696"/>
      <c r="E892" s="696"/>
      <c r="F892" s="696"/>
      <c r="G892" s="696"/>
      <c r="H892" s="696"/>
      <c r="I892" s="696"/>
      <c r="J892" s="696"/>
      <c r="K892" s="696"/>
      <c r="L892" s="696"/>
      <c r="M892" s="696"/>
      <c r="N892" s="696"/>
      <c r="O892" s="696"/>
      <c r="P892" s="696"/>
      <c r="Q892" s="696"/>
      <c r="R892" s="696"/>
      <c r="S892" s="696"/>
      <c r="T892" s="696"/>
      <c r="U892" s="696"/>
      <c r="V892" s="696"/>
      <c r="W892" s="696"/>
      <c r="X892" s="696"/>
      <c r="Y892" s="696"/>
      <c r="Z892" s="696"/>
    </row>
    <row r="893" spans="1:26" ht="12" customHeight="1">
      <c r="A893" s="696"/>
      <c r="B893" s="696"/>
      <c r="C893" s="696"/>
      <c r="D893" s="696"/>
      <c r="E893" s="696"/>
      <c r="F893" s="696"/>
      <c r="G893" s="696"/>
      <c r="H893" s="696"/>
      <c r="I893" s="696"/>
      <c r="J893" s="696"/>
      <c r="K893" s="696"/>
      <c r="L893" s="696"/>
      <c r="M893" s="696"/>
      <c r="N893" s="696"/>
      <c r="O893" s="696"/>
      <c r="P893" s="696"/>
      <c r="Q893" s="696"/>
      <c r="R893" s="696"/>
      <c r="S893" s="696"/>
      <c r="T893" s="696"/>
      <c r="U893" s="696"/>
      <c r="V893" s="696"/>
      <c r="W893" s="696"/>
      <c r="X893" s="696"/>
      <c r="Y893" s="696"/>
      <c r="Z893" s="696"/>
    </row>
    <row r="894" spans="1:26" ht="12" customHeight="1">
      <c r="A894" s="696"/>
      <c r="B894" s="696"/>
      <c r="C894" s="696"/>
      <c r="D894" s="696"/>
      <c r="E894" s="696"/>
      <c r="F894" s="696"/>
      <c r="G894" s="696"/>
      <c r="H894" s="696"/>
      <c r="I894" s="696"/>
      <c r="J894" s="696"/>
      <c r="K894" s="696"/>
      <c r="L894" s="696"/>
      <c r="M894" s="696"/>
      <c r="N894" s="696"/>
      <c r="O894" s="696"/>
      <c r="P894" s="696"/>
      <c r="Q894" s="696"/>
      <c r="R894" s="696"/>
      <c r="S894" s="696"/>
      <c r="T894" s="696"/>
      <c r="U894" s="696"/>
      <c r="V894" s="696"/>
      <c r="W894" s="696"/>
      <c r="X894" s="696"/>
      <c r="Y894" s="696"/>
      <c r="Z894" s="696"/>
    </row>
    <row r="895" spans="1:26" ht="12" customHeight="1">
      <c r="A895" s="696"/>
      <c r="B895" s="696"/>
      <c r="C895" s="696"/>
      <c r="D895" s="696"/>
      <c r="E895" s="696"/>
      <c r="F895" s="696"/>
      <c r="G895" s="696"/>
      <c r="H895" s="696"/>
      <c r="I895" s="696"/>
      <c r="J895" s="696"/>
      <c r="K895" s="696"/>
      <c r="L895" s="696"/>
      <c r="M895" s="696"/>
      <c r="N895" s="696"/>
      <c r="O895" s="696"/>
      <c r="P895" s="696"/>
      <c r="Q895" s="696"/>
      <c r="R895" s="696"/>
      <c r="S895" s="696"/>
      <c r="T895" s="696"/>
      <c r="U895" s="696"/>
      <c r="V895" s="696"/>
      <c r="W895" s="696"/>
      <c r="X895" s="696"/>
      <c r="Y895" s="696"/>
      <c r="Z895" s="696"/>
    </row>
    <row r="896" spans="1:26" ht="12" customHeight="1">
      <c r="A896" s="696"/>
      <c r="B896" s="696"/>
      <c r="C896" s="696"/>
      <c r="D896" s="696"/>
      <c r="E896" s="696"/>
      <c r="F896" s="696"/>
      <c r="G896" s="696"/>
      <c r="H896" s="696"/>
      <c r="I896" s="696"/>
      <c r="J896" s="696"/>
      <c r="K896" s="696"/>
      <c r="L896" s="696"/>
      <c r="M896" s="696"/>
      <c r="N896" s="696"/>
      <c r="O896" s="696"/>
      <c r="P896" s="696"/>
      <c r="Q896" s="696"/>
      <c r="R896" s="696"/>
      <c r="S896" s="696"/>
      <c r="T896" s="696"/>
      <c r="U896" s="696"/>
      <c r="V896" s="696"/>
      <c r="W896" s="696"/>
      <c r="X896" s="696"/>
      <c r="Y896" s="696"/>
      <c r="Z896" s="696"/>
    </row>
    <row r="897" spans="1:26" ht="12" customHeight="1">
      <c r="A897" s="696"/>
      <c r="B897" s="696"/>
      <c r="C897" s="696"/>
      <c r="D897" s="696"/>
      <c r="E897" s="696"/>
      <c r="F897" s="696"/>
      <c r="G897" s="696"/>
      <c r="H897" s="696"/>
      <c r="I897" s="696"/>
      <c r="J897" s="696"/>
      <c r="K897" s="696"/>
      <c r="L897" s="696"/>
      <c r="M897" s="696"/>
      <c r="N897" s="696"/>
      <c r="O897" s="696"/>
      <c r="P897" s="696"/>
      <c r="Q897" s="696"/>
      <c r="R897" s="696"/>
      <c r="S897" s="696"/>
      <c r="T897" s="696"/>
      <c r="U897" s="696"/>
      <c r="V897" s="696"/>
      <c r="W897" s="696"/>
      <c r="X897" s="696"/>
      <c r="Y897" s="696"/>
      <c r="Z897" s="696"/>
    </row>
    <row r="898" spans="1:26" ht="12" customHeight="1">
      <c r="A898" s="696"/>
      <c r="B898" s="696"/>
      <c r="C898" s="696"/>
      <c r="D898" s="696"/>
      <c r="E898" s="696"/>
      <c r="F898" s="696"/>
      <c r="G898" s="696"/>
      <c r="H898" s="696"/>
      <c r="I898" s="696"/>
      <c r="J898" s="696"/>
      <c r="K898" s="696"/>
      <c r="L898" s="696"/>
      <c r="M898" s="696"/>
      <c r="N898" s="696"/>
      <c r="O898" s="696"/>
      <c r="P898" s="696"/>
      <c r="Q898" s="696"/>
      <c r="R898" s="696"/>
      <c r="S898" s="696"/>
      <c r="T898" s="696"/>
      <c r="U898" s="696"/>
      <c r="V898" s="696"/>
      <c r="W898" s="696"/>
      <c r="X898" s="696"/>
      <c r="Y898" s="696"/>
      <c r="Z898" s="696"/>
    </row>
    <row r="899" spans="1:26" ht="12" customHeight="1">
      <c r="A899" s="696"/>
      <c r="B899" s="696"/>
      <c r="C899" s="696"/>
      <c r="D899" s="696"/>
      <c r="E899" s="696"/>
      <c r="F899" s="696"/>
      <c r="G899" s="696"/>
      <c r="H899" s="696"/>
      <c r="I899" s="696"/>
      <c r="J899" s="696"/>
      <c r="K899" s="696"/>
      <c r="L899" s="696"/>
      <c r="M899" s="696"/>
      <c r="N899" s="696"/>
      <c r="O899" s="696"/>
      <c r="P899" s="696"/>
      <c r="Q899" s="696"/>
      <c r="R899" s="696"/>
      <c r="S899" s="696"/>
      <c r="T899" s="696"/>
      <c r="U899" s="696"/>
      <c r="V899" s="696"/>
      <c r="W899" s="696"/>
      <c r="X899" s="696"/>
      <c r="Y899" s="696"/>
      <c r="Z899" s="696"/>
    </row>
    <row r="900" spans="1:26" ht="12" customHeight="1">
      <c r="A900" s="696"/>
      <c r="B900" s="696"/>
      <c r="C900" s="696"/>
      <c r="D900" s="696"/>
      <c r="E900" s="696"/>
      <c r="F900" s="696"/>
      <c r="G900" s="696"/>
      <c r="H900" s="696"/>
      <c r="I900" s="696"/>
      <c r="J900" s="696"/>
      <c r="K900" s="696"/>
      <c r="L900" s="696"/>
      <c r="M900" s="696"/>
      <c r="N900" s="696"/>
      <c r="O900" s="696"/>
      <c r="P900" s="696"/>
      <c r="Q900" s="696"/>
      <c r="R900" s="696"/>
      <c r="S900" s="696"/>
      <c r="T900" s="696"/>
      <c r="U900" s="696"/>
      <c r="V900" s="696"/>
      <c r="W900" s="696"/>
      <c r="X900" s="696"/>
      <c r="Y900" s="696"/>
      <c r="Z900" s="696"/>
    </row>
    <row r="901" spans="1:26" ht="12" customHeight="1">
      <c r="A901" s="696"/>
      <c r="B901" s="696"/>
      <c r="C901" s="696"/>
      <c r="D901" s="696"/>
      <c r="E901" s="696"/>
      <c r="F901" s="696"/>
      <c r="G901" s="696"/>
      <c r="H901" s="696"/>
      <c r="I901" s="696"/>
      <c r="J901" s="696"/>
      <c r="K901" s="696"/>
      <c r="L901" s="696"/>
      <c r="M901" s="696"/>
      <c r="N901" s="696"/>
      <c r="O901" s="696"/>
      <c r="P901" s="696"/>
      <c r="Q901" s="696"/>
      <c r="R901" s="696"/>
      <c r="S901" s="696"/>
      <c r="T901" s="696"/>
      <c r="U901" s="696"/>
      <c r="V901" s="696"/>
      <c r="W901" s="696"/>
      <c r="X901" s="696"/>
      <c r="Y901" s="696"/>
      <c r="Z901" s="696"/>
    </row>
    <row r="902" spans="1:26" ht="12" customHeight="1">
      <c r="A902" s="696"/>
      <c r="B902" s="696"/>
      <c r="C902" s="696"/>
      <c r="D902" s="696"/>
      <c r="E902" s="696"/>
      <c r="F902" s="696"/>
      <c r="G902" s="696"/>
      <c r="H902" s="696"/>
      <c r="I902" s="696"/>
      <c r="J902" s="696"/>
      <c r="K902" s="696"/>
      <c r="L902" s="696"/>
      <c r="M902" s="696"/>
      <c r="N902" s="696"/>
      <c r="O902" s="696"/>
      <c r="P902" s="696"/>
      <c r="Q902" s="696"/>
      <c r="R902" s="696"/>
      <c r="S902" s="696"/>
      <c r="T902" s="696"/>
      <c r="U902" s="696"/>
      <c r="V902" s="696"/>
      <c r="W902" s="696"/>
      <c r="X902" s="696"/>
      <c r="Y902" s="696"/>
      <c r="Z902" s="696"/>
    </row>
    <row r="903" spans="1:26" ht="12" customHeight="1">
      <c r="A903" s="696"/>
      <c r="B903" s="696"/>
      <c r="C903" s="696"/>
      <c r="D903" s="696"/>
      <c r="E903" s="696"/>
      <c r="F903" s="696"/>
      <c r="G903" s="696"/>
      <c r="H903" s="696"/>
      <c r="I903" s="696"/>
      <c r="J903" s="696"/>
      <c r="K903" s="696"/>
      <c r="L903" s="696"/>
      <c r="M903" s="696"/>
      <c r="N903" s="696"/>
      <c r="O903" s="696"/>
      <c r="P903" s="696"/>
      <c r="Q903" s="696"/>
      <c r="R903" s="696"/>
      <c r="S903" s="696"/>
      <c r="T903" s="696"/>
      <c r="U903" s="696"/>
      <c r="V903" s="696"/>
      <c r="W903" s="696"/>
      <c r="X903" s="696"/>
      <c r="Y903" s="696"/>
      <c r="Z903" s="696"/>
    </row>
    <row r="904" spans="1:26" ht="12" customHeight="1">
      <c r="A904" s="696"/>
      <c r="B904" s="696"/>
      <c r="C904" s="696"/>
      <c r="D904" s="696"/>
      <c r="E904" s="696"/>
      <c r="F904" s="696"/>
      <c r="G904" s="696"/>
      <c r="H904" s="696"/>
      <c r="I904" s="696"/>
      <c r="J904" s="696"/>
      <c r="K904" s="696"/>
      <c r="L904" s="696"/>
      <c r="M904" s="696"/>
      <c r="N904" s="696"/>
      <c r="O904" s="696"/>
      <c r="P904" s="696"/>
      <c r="Q904" s="696"/>
      <c r="R904" s="696"/>
      <c r="S904" s="696"/>
      <c r="T904" s="696"/>
      <c r="U904" s="696"/>
      <c r="V904" s="696"/>
      <c r="W904" s="696"/>
      <c r="X904" s="696"/>
      <c r="Y904" s="696"/>
      <c r="Z904" s="696"/>
    </row>
    <row r="905" spans="1:26" ht="12" customHeight="1">
      <c r="A905" s="696"/>
      <c r="B905" s="696"/>
      <c r="C905" s="696"/>
      <c r="D905" s="696"/>
      <c r="E905" s="696"/>
      <c r="F905" s="696"/>
      <c r="G905" s="696"/>
      <c r="H905" s="696"/>
      <c r="I905" s="696"/>
      <c r="J905" s="696"/>
      <c r="K905" s="696"/>
      <c r="L905" s="696"/>
      <c r="M905" s="696"/>
      <c r="N905" s="696"/>
      <c r="O905" s="696"/>
      <c r="P905" s="696"/>
      <c r="Q905" s="696"/>
      <c r="R905" s="696"/>
      <c r="S905" s="696"/>
      <c r="T905" s="696"/>
      <c r="U905" s="696"/>
      <c r="V905" s="696"/>
      <c r="W905" s="696"/>
      <c r="X905" s="696"/>
      <c r="Y905" s="696"/>
      <c r="Z905" s="696"/>
    </row>
    <row r="906" spans="1:26" ht="12" customHeight="1">
      <c r="A906" s="696"/>
      <c r="B906" s="696"/>
      <c r="C906" s="696"/>
      <c r="D906" s="696"/>
      <c r="E906" s="696"/>
      <c r="F906" s="696"/>
      <c r="G906" s="696"/>
      <c r="H906" s="696"/>
      <c r="I906" s="696"/>
      <c r="J906" s="696"/>
      <c r="K906" s="696"/>
      <c r="L906" s="696"/>
      <c r="M906" s="696"/>
      <c r="N906" s="696"/>
      <c r="O906" s="696"/>
      <c r="P906" s="696"/>
      <c r="Q906" s="696"/>
      <c r="R906" s="696"/>
      <c r="S906" s="696"/>
      <c r="T906" s="696"/>
      <c r="U906" s="696"/>
      <c r="V906" s="696"/>
      <c r="W906" s="696"/>
      <c r="X906" s="696"/>
      <c r="Y906" s="696"/>
      <c r="Z906" s="696"/>
    </row>
    <row r="907" spans="1:26" ht="12" customHeight="1">
      <c r="A907" s="696"/>
      <c r="B907" s="696"/>
      <c r="C907" s="696"/>
      <c r="D907" s="696"/>
      <c r="E907" s="696"/>
      <c r="F907" s="696"/>
      <c r="G907" s="696"/>
      <c r="H907" s="696"/>
      <c r="I907" s="696"/>
      <c r="J907" s="696"/>
      <c r="K907" s="696"/>
      <c r="L907" s="696"/>
      <c r="M907" s="696"/>
      <c r="N907" s="696"/>
      <c r="O907" s="696"/>
      <c r="P907" s="696"/>
      <c r="Q907" s="696"/>
      <c r="R907" s="696"/>
      <c r="S907" s="696"/>
      <c r="T907" s="696"/>
      <c r="U907" s="696"/>
      <c r="V907" s="696"/>
      <c r="W907" s="696"/>
      <c r="X907" s="696"/>
      <c r="Y907" s="696"/>
      <c r="Z907" s="696"/>
    </row>
    <row r="908" spans="1:26" ht="12" customHeight="1">
      <c r="A908" s="696"/>
      <c r="B908" s="696"/>
      <c r="C908" s="696"/>
      <c r="D908" s="696"/>
      <c r="E908" s="696"/>
      <c r="F908" s="696"/>
      <c r="G908" s="696"/>
      <c r="H908" s="696"/>
      <c r="I908" s="696"/>
      <c r="J908" s="696"/>
      <c r="K908" s="696"/>
      <c r="L908" s="696"/>
      <c r="M908" s="696"/>
      <c r="N908" s="696"/>
      <c r="O908" s="696"/>
      <c r="P908" s="696"/>
      <c r="Q908" s="696"/>
      <c r="R908" s="696"/>
      <c r="S908" s="696"/>
      <c r="T908" s="696"/>
      <c r="U908" s="696"/>
      <c r="V908" s="696"/>
      <c r="W908" s="696"/>
      <c r="X908" s="696"/>
      <c r="Y908" s="696"/>
      <c r="Z908" s="696"/>
    </row>
    <row r="909" spans="1:26" ht="12" customHeight="1">
      <c r="A909" s="696"/>
      <c r="B909" s="696"/>
      <c r="C909" s="696"/>
      <c r="D909" s="696"/>
      <c r="E909" s="696"/>
      <c r="F909" s="696"/>
      <c r="G909" s="696"/>
      <c r="H909" s="696"/>
      <c r="I909" s="696"/>
      <c r="J909" s="696"/>
      <c r="K909" s="696"/>
      <c r="L909" s="696"/>
      <c r="M909" s="696"/>
      <c r="N909" s="696"/>
      <c r="O909" s="696"/>
      <c r="P909" s="696"/>
      <c r="Q909" s="696"/>
      <c r="R909" s="696"/>
      <c r="S909" s="696"/>
      <c r="T909" s="696"/>
      <c r="U909" s="696"/>
      <c r="V909" s="696"/>
      <c r="W909" s="696"/>
      <c r="X909" s="696"/>
      <c r="Y909" s="696"/>
      <c r="Z909" s="696"/>
    </row>
    <row r="910" spans="1:26" ht="12" customHeight="1">
      <c r="A910" s="696"/>
      <c r="B910" s="696"/>
      <c r="C910" s="696"/>
      <c r="D910" s="696"/>
      <c r="E910" s="696"/>
      <c r="F910" s="696"/>
      <c r="G910" s="696"/>
      <c r="H910" s="696"/>
      <c r="I910" s="696"/>
      <c r="J910" s="696"/>
      <c r="K910" s="696"/>
      <c r="L910" s="696"/>
      <c r="M910" s="696"/>
      <c r="N910" s="696"/>
      <c r="O910" s="696"/>
      <c r="P910" s="696"/>
      <c r="Q910" s="696"/>
      <c r="R910" s="696"/>
      <c r="S910" s="696"/>
      <c r="T910" s="696"/>
      <c r="U910" s="696"/>
      <c r="V910" s="696"/>
      <c r="W910" s="696"/>
      <c r="X910" s="696"/>
      <c r="Y910" s="696"/>
      <c r="Z910" s="696"/>
    </row>
    <row r="911" spans="1:26" ht="12" customHeight="1">
      <c r="A911" s="696"/>
      <c r="B911" s="696"/>
      <c r="C911" s="696"/>
      <c r="D911" s="696"/>
      <c r="E911" s="696"/>
      <c r="F911" s="696"/>
      <c r="G911" s="696"/>
      <c r="H911" s="696"/>
      <c r="I911" s="696"/>
      <c r="J911" s="696"/>
      <c r="K911" s="696"/>
      <c r="L911" s="696"/>
      <c r="M911" s="696"/>
      <c r="N911" s="696"/>
      <c r="O911" s="696"/>
      <c r="P911" s="696"/>
      <c r="Q911" s="696"/>
      <c r="R911" s="696"/>
      <c r="S911" s="696"/>
      <c r="T911" s="696"/>
      <c r="U911" s="696"/>
      <c r="V911" s="696"/>
      <c r="W911" s="696"/>
      <c r="X911" s="696"/>
      <c r="Y911" s="696"/>
      <c r="Z911" s="696"/>
    </row>
    <row r="912" spans="1:26" ht="12" customHeight="1">
      <c r="A912" s="696"/>
      <c r="B912" s="696"/>
      <c r="C912" s="696"/>
      <c r="D912" s="696"/>
      <c r="E912" s="696"/>
      <c r="F912" s="696"/>
      <c r="G912" s="696"/>
      <c r="H912" s="696"/>
      <c r="I912" s="696"/>
      <c r="J912" s="696"/>
      <c r="K912" s="696"/>
      <c r="L912" s="696"/>
      <c r="M912" s="696"/>
      <c r="N912" s="696"/>
      <c r="O912" s="696"/>
      <c r="P912" s="696"/>
      <c r="Q912" s="696"/>
      <c r="R912" s="696"/>
      <c r="S912" s="696"/>
      <c r="T912" s="696"/>
      <c r="U912" s="696"/>
      <c r="V912" s="696"/>
      <c r="W912" s="696"/>
      <c r="X912" s="696"/>
      <c r="Y912" s="696"/>
      <c r="Z912" s="696"/>
    </row>
    <row r="913" spans="1:26" ht="12" customHeight="1">
      <c r="A913" s="696"/>
      <c r="B913" s="696"/>
      <c r="C913" s="696"/>
      <c r="D913" s="696"/>
      <c r="E913" s="696"/>
      <c r="F913" s="696"/>
      <c r="G913" s="696"/>
      <c r="H913" s="696"/>
      <c r="I913" s="696"/>
      <c r="J913" s="696"/>
      <c r="K913" s="696"/>
      <c r="L913" s="696"/>
      <c r="M913" s="696"/>
      <c r="N913" s="696"/>
      <c r="O913" s="696"/>
      <c r="P913" s="696"/>
      <c r="Q913" s="696"/>
      <c r="R913" s="696"/>
      <c r="S913" s="696"/>
      <c r="T913" s="696"/>
      <c r="U913" s="696"/>
      <c r="V913" s="696"/>
      <c r="W913" s="696"/>
      <c r="X913" s="696"/>
      <c r="Y913" s="696"/>
      <c r="Z913" s="696"/>
    </row>
    <row r="914" spans="1:26" ht="12" customHeight="1">
      <c r="A914" s="696"/>
      <c r="B914" s="696"/>
      <c r="C914" s="696"/>
      <c r="D914" s="696"/>
      <c r="E914" s="696"/>
      <c r="F914" s="696"/>
      <c r="G914" s="696"/>
      <c r="H914" s="696"/>
      <c r="I914" s="696"/>
      <c r="J914" s="696"/>
      <c r="K914" s="696"/>
      <c r="L914" s="696"/>
      <c r="M914" s="696"/>
      <c r="N914" s="696"/>
      <c r="O914" s="696"/>
      <c r="P914" s="696"/>
      <c r="Q914" s="696"/>
      <c r="R914" s="696"/>
      <c r="S914" s="696"/>
      <c r="T914" s="696"/>
      <c r="U914" s="696"/>
      <c r="V914" s="696"/>
      <c r="W914" s="696"/>
      <c r="X914" s="696"/>
      <c r="Y914" s="696"/>
      <c r="Z914" s="696"/>
    </row>
    <row r="915" spans="1:26" ht="12" customHeight="1">
      <c r="A915" s="696"/>
      <c r="B915" s="696"/>
      <c r="C915" s="696"/>
      <c r="D915" s="696"/>
      <c r="E915" s="696"/>
      <c r="F915" s="696"/>
      <c r="G915" s="696"/>
      <c r="H915" s="696"/>
      <c r="I915" s="696"/>
      <c r="J915" s="696"/>
      <c r="K915" s="696"/>
      <c r="L915" s="696"/>
      <c r="M915" s="696"/>
      <c r="N915" s="696"/>
      <c r="O915" s="696"/>
      <c r="P915" s="696"/>
      <c r="Q915" s="696"/>
      <c r="R915" s="696"/>
      <c r="S915" s="696"/>
      <c r="T915" s="696"/>
      <c r="U915" s="696"/>
      <c r="V915" s="696"/>
      <c r="W915" s="696"/>
      <c r="X915" s="696"/>
      <c r="Y915" s="696"/>
      <c r="Z915" s="696"/>
    </row>
    <row r="916" spans="1:26" ht="12" customHeight="1">
      <c r="A916" s="696"/>
      <c r="B916" s="696"/>
      <c r="C916" s="696"/>
      <c r="D916" s="696"/>
      <c r="E916" s="696"/>
      <c r="F916" s="696"/>
      <c r="G916" s="696"/>
      <c r="H916" s="696"/>
      <c r="I916" s="696"/>
      <c r="J916" s="696"/>
      <c r="K916" s="696"/>
      <c r="L916" s="696"/>
      <c r="M916" s="696"/>
      <c r="N916" s="696"/>
      <c r="O916" s="696"/>
      <c r="P916" s="696"/>
      <c r="Q916" s="696"/>
      <c r="R916" s="696"/>
      <c r="S916" s="696"/>
      <c r="T916" s="696"/>
      <c r="U916" s="696"/>
      <c r="V916" s="696"/>
      <c r="W916" s="696"/>
      <c r="X916" s="696"/>
      <c r="Y916" s="696"/>
      <c r="Z916" s="696"/>
    </row>
  </sheetData>
  <mergeCells count="4">
    <mergeCell ref="B43:C43"/>
    <mergeCell ref="D43:E43"/>
    <mergeCell ref="E79:X79"/>
    <mergeCell ref="E91:X91"/>
  </mergeCells>
  <hyperlinks>
    <hyperlink ref="W1" location="ToC!A1" display="Table of Content" xr:uid="{00000000-0004-0000-2C00-000000000000}"/>
  </hyperlinks>
  <pageMargins left="0.7" right="0.7" top="0.75" bottom="0.75" header="0.3" footer="0.3"/>
  <legacyDrawing r:id="rId1"/>
</worksheet>
</file>

<file path=xl/worksheets/sheet4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D00-000000000000}">
  <sheetPr>
    <tabColor theme="5"/>
  </sheetPr>
  <dimension ref="A1:AE925"/>
  <sheetViews>
    <sheetView topLeftCell="A34" zoomScale="85" zoomScaleNormal="85" workbookViewId="0">
      <selection activeCell="E67" sqref="E67"/>
    </sheetView>
  </sheetViews>
  <sheetFormatPr defaultColWidth="14.44140625" defaultRowHeight="10.199999999999999"/>
  <cols>
    <col min="1" max="1" width="56" style="699" customWidth="1"/>
    <col min="2" max="2" width="10.5546875" style="699" customWidth="1"/>
    <col min="3" max="3" width="17.33203125" style="699" customWidth="1"/>
    <col min="4" max="4" width="7.6640625" style="699" bestFit="1" customWidth="1"/>
    <col min="5" max="5" width="12.44140625" style="699" bestFit="1" customWidth="1"/>
    <col min="6" max="6" width="10.33203125" style="699" bestFit="1" customWidth="1"/>
    <col min="7" max="7" width="17.44140625" style="699" customWidth="1"/>
    <col min="8" max="10" width="9.33203125" style="699" bestFit="1" customWidth="1"/>
    <col min="11" max="11" width="15.6640625" style="699" customWidth="1"/>
    <col min="12" max="19" width="9.33203125" style="699" bestFit="1" customWidth="1"/>
    <col min="20" max="24" width="8" style="699" customWidth="1"/>
    <col min="25" max="28" width="6.88671875" style="699" bestFit="1" customWidth="1"/>
    <col min="29" max="29" width="6" style="699" bestFit="1" customWidth="1"/>
    <col min="30" max="31" width="6.88671875" style="699" bestFit="1" customWidth="1"/>
    <col min="32" max="16384" width="14.44140625" style="699"/>
  </cols>
  <sheetData>
    <row r="1" spans="1:31" ht="12" customHeight="1">
      <c r="A1" s="695" t="s">
        <v>1488</v>
      </c>
      <c r="B1" s="696"/>
      <c r="C1" s="696"/>
      <c r="D1" s="696"/>
      <c r="E1" s="697"/>
      <c r="F1" s="696"/>
      <c r="G1" s="696"/>
      <c r="H1" s="696"/>
      <c r="I1" s="696"/>
      <c r="J1" s="696"/>
      <c r="K1" s="696"/>
      <c r="L1" s="698"/>
      <c r="M1" s="696"/>
      <c r="N1" s="696"/>
      <c r="O1" s="696"/>
      <c r="P1" s="696"/>
      <c r="Q1" s="696"/>
      <c r="R1" s="696"/>
      <c r="S1" s="696"/>
      <c r="T1" s="696"/>
      <c r="U1" s="1117" t="s">
        <v>1289</v>
      </c>
      <c r="V1" s="1118" t="s">
        <v>1056</v>
      </c>
      <c r="W1" s="696"/>
      <c r="X1" s="696"/>
      <c r="Y1" s="696"/>
      <c r="Z1" s="696"/>
    </row>
    <row r="2" spans="1:31" ht="12" customHeight="1">
      <c r="A2" s="695" t="s">
        <v>198</v>
      </c>
      <c r="B2" s="696"/>
      <c r="C2" s="696"/>
      <c r="D2" s="696"/>
      <c r="E2" s="696"/>
      <c r="F2" s="696"/>
      <c r="G2" s="696"/>
      <c r="H2" s="696"/>
      <c r="I2" s="696"/>
      <c r="J2" s="696"/>
      <c r="K2" s="696"/>
      <c r="L2" s="698"/>
      <c r="M2" s="696"/>
      <c r="N2" s="696"/>
      <c r="O2" s="696"/>
      <c r="P2" s="696"/>
      <c r="Q2" s="696"/>
      <c r="R2" s="696"/>
      <c r="S2" s="696"/>
      <c r="T2" s="696"/>
      <c r="U2" s="696"/>
      <c r="V2" s="696"/>
      <c r="W2" s="696"/>
      <c r="X2" s="696"/>
      <c r="Y2" s="696"/>
      <c r="Z2" s="696"/>
    </row>
    <row r="3" spans="1:31" ht="12" customHeight="1" thickBot="1">
      <c r="A3" s="251" t="s">
        <v>1483</v>
      </c>
      <c r="B3" s="696"/>
      <c r="C3" s="696"/>
      <c r="D3" s="696"/>
      <c r="E3" s="696"/>
      <c r="F3" s="696"/>
      <c r="G3" s="696"/>
      <c r="H3" s="696"/>
      <c r="I3" s="696"/>
      <c r="J3" s="696"/>
      <c r="K3" s="696"/>
      <c r="L3" s="698"/>
      <c r="M3" s="696"/>
      <c r="N3" s="696"/>
      <c r="O3" s="696"/>
      <c r="P3" s="696"/>
      <c r="Q3" s="696"/>
      <c r="R3" s="696"/>
      <c r="S3" s="696"/>
      <c r="T3" s="696"/>
      <c r="U3" s="696"/>
      <c r="V3" s="696"/>
      <c r="W3" s="696"/>
      <c r="X3" s="696"/>
      <c r="Y3" s="696"/>
      <c r="Z3" s="696"/>
    </row>
    <row r="4" spans="1:31" ht="12" customHeight="1">
      <c r="A4" s="695" t="s">
        <v>1457</v>
      </c>
      <c r="B4" s="696"/>
      <c r="C4" s="696"/>
      <c r="D4" s="696"/>
      <c r="E4" s="696"/>
      <c r="F4" s="921" t="s">
        <v>450</v>
      </c>
      <c r="G4" s="1030"/>
      <c r="H4" s="923" t="s">
        <v>5</v>
      </c>
      <c r="I4" s="924" t="s">
        <v>353</v>
      </c>
      <c r="J4" s="700"/>
      <c r="K4" s="700"/>
      <c r="L4" s="700"/>
      <c r="M4" s="700"/>
      <c r="N4" s="700"/>
      <c r="O4" s="700"/>
      <c r="P4" s="700"/>
      <c r="Q4" s="700"/>
      <c r="R4" s="700"/>
      <c r="S4" s="700"/>
      <c r="T4" s="696"/>
      <c r="U4" s="696"/>
      <c r="V4" s="696"/>
      <c r="W4" s="696"/>
      <c r="X4" s="696"/>
      <c r="Y4" s="696"/>
      <c r="Z4" s="696"/>
    </row>
    <row r="5" spans="1:31" ht="12" customHeight="1">
      <c r="A5" s="695"/>
      <c r="B5" s="696"/>
      <c r="C5" s="696"/>
      <c r="D5" s="696"/>
      <c r="E5" s="696"/>
      <c r="F5" s="925" t="s">
        <v>1191</v>
      </c>
      <c r="G5" s="693"/>
      <c r="H5" s="693" t="s">
        <v>97</v>
      </c>
      <c r="I5" s="926">
        <v>0.09</v>
      </c>
      <c r="J5" s="700"/>
      <c r="K5" s="700"/>
      <c r="L5" s="700"/>
      <c r="M5" s="700"/>
      <c r="N5" s="700"/>
      <c r="O5" s="700"/>
      <c r="P5" s="700"/>
      <c r="Q5" s="700"/>
      <c r="R5" s="700"/>
      <c r="S5" s="700"/>
      <c r="T5" s="696"/>
      <c r="U5" s="696"/>
      <c r="V5" s="696"/>
      <c r="W5" s="696"/>
      <c r="X5" s="696"/>
      <c r="Y5" s="696"/>
      <c r="Z5" s="696"/>
    </row>
    <row r="6" spans="1:31" ht="12" customHeight="1" thickBot="1">
      <c r="A6" s="695"/>
      <c r="B6" s="696"/>
      <c r="C6" s="696"/>
      <c r="D6" s="696"/>
      <c r="E6" s="696"/>
      <c r="F6" s="927" t="s">
        <v>1192</v>
      </c>
      <c r="G6" s="928"/>
      <c r="H6" s="928" t="s">
        <v>34</v>
      </c>
      <c r="I6" s="929">
        <v>27</v>
      </c>
      <c r="J6" s="700"/>
      <c r="K6" s="700"/>
      <c r="L6" s="700"/>
      <c r="M6" s="700"/>
      <c r="N6" s="700"/>
      <c r="O6" s="700"/>
      <c r="P6" s="700"/>
      <c r="Q6" s="700"/>
      <c r="R6" s="700"/>
      <c r="S6" s="700"/>
      <c r="T6" s="696"/>
      <c r="U6" s="696"/>
      <c r="V6" s="696"/>
      <c r="W6" s="696"/>
      <c r="X6" s="696"/>
      <c r="Y6" s="696"/>
      <c r="Z6" s="696"/>
    </row>
    <row r="7" spans="1:31" ht="12" customHeight="1">
      <c r="A7" s="700"/>
      <c r="B7" s="700"/>
      <c r="C7" s="700"/>
      <c r="D7" s="700"/>
      <c r="E7" s="700"/>
      <c r="F7" s="700"/>
      <c r="G7" s="700"/>
      <c r="H7" s="700"/>
      <c r="I7" s="700"/>
      <c r="J7" s="700"/>
      <c r="K7" s="700"/>
      <c r="L7" s="700"/>
      <c r="M7" s="700"/>
      <c r="N7" s="700"/>
      <c r="O7" s="700"/>
      <c r="P7" s="700"/>
      <c r="Q7" s="700"/>
      <c r="R7" s="700"/>
      <c r="S7" s="700"/>
      <c r="T7" s="696"/>
      <c r="U7" s="696"/>
      <c r="V7" s="696"/>
      <c r="W7" s="696"/>
      <c r="X7" s="696"/>
      <c r="Y7" s="696"/>
      <c r="Z7" s="696"/>
    </row>
    <row r="8" spans="1:31" ht="12" customHeight="1" thickBot="1">
      <c r="A8" s="700"/>
      <c r="B8" s="700"/>
      <c r="C8" s="693" t="s">
        <v>1337</v>
      </c>
      <c r="D8" s="2"/>
      <c r="E8" s="238">
        <f>'Climate scenario'!E12</f>
        <v>1</v>
      </c>
      <c r="F8" s="238">
        <f>'Climate scenario'!F12</f>
        <v>0.99821428571428572</v>
      </c>
      <c r="G8" s="238">
        <f>'Climate scenario'!G12</f>
        <v>0.99642857142857144</v>
      </c>
      <c r="H8" s="238">
        <f>'Climate scenario'!H12</f>
        <v>0.99464285714285716</v>
      </c>
      <c r="I8" s="238">
        <f>'Climate scenario'!I12</f>
        <v>0.79428571428571437</v>
      </c>
      <c r="J8" s="238">
        <f>'Climate scenario'!J12</f>
        <v>0.9910714285714286</v>
      </c>
      <c r="K8" s="238">
        <f>'Climate scenario'!K12</f>
        <v>0.98928571428571421</v>
      </c>
      <c r="L8" s="238">
        <f>'Climate scenario'!L12</f>
        <v>0.98749999999999993</v>
      </c>
      <c r="M8" s="238">
        <f>'Climate scenario'!M12</f>
        <v>0.98571428571428565</v>
      </c>
      <c r="N8" s="238">
        <f>'Climate scenario'!N12</f>
        <v>0.78714285714285714</v>
      </c>
      <c r="O8" s="238">
        <f>'Climate scenario'!O12</f>
        <v>0.9821428571428571</v>
      </c>
      <c r="P8" s="238">
        <f>'Climate scenario'!P12</f>
        <v>0.98035714285714282</v>
      </c>
      <c r="Q8" s="238">
        <f>'Climate scenario'!Q12</f>
        <v>0.97857142857142854</v>
      </c>
      <c r="R8" s="238">
        <f>'Climate scenario'!R12</f>
        <v>0.97678571428571426</v>
      </c>
      <c r="S8" s="238">
        <f>'Climate scenario'!S12</f>
        <v>0.78</v>
      </c>
      <c r="T8" s="238">
        <f>'Climate scenario'!T12</f>
        <v>0.9732142857142857</v>
      </c>
      <c r="U8" s="238">
        <f>'Climate scenario'!U12</f>
        <v>0.97142857142857131</v>
      </c>
      <c r="V8" s="238">
        <f>'Climate scenario'!V12</f>
        <v>0.96964285714285703</v>
      </c>
      <c r="W8" s="238">
        <f>'Climate scenario'!W12</f>
        <v>0.96785714285714275</v>
      </c>
      <c r="X8" s="238">
        <f>'Climate scenario'!X12</f>
        <v>0.7728571428571428</v>
      </c>
      <c r="Y8" s="238">
        <f>'Climate scenario'!Y12</f>
        <v>0.96428571428571397</v>
      </c>
      <c r="Z8" s="238">
        <f>'Climate scenario'!Z12</f>
        <v>0.96250000000000002</v>
      </c>
      <c r="AA8" s="238">
        <f>'Climate scenario'!AA12</f>
        <v>0.96071428571428596</v>
      </c>
      <c r="AB8" s="238">
        <f>'Climate scenario'!AB12</f>
        <v>0.95892857142857102</v>
      </c>
      <c r="AC8" s="238">
        <f>'Climate scenario'!AC12</f>
        <v>0.76571428571428557</v>
      </c>
      <c r="AD8" s="238">
        <f>'Climate scenario'!AD12</f>
        <v>0.95535714285714302</v>
      </c>
      <c r="AE8" s="238">
        <f>'Climate scenario'!AE12</f>
        <v>0.95357142857142896</v>
      </c>
    </row>
    <row r="9" spans="1:31" ht="12" customHeight="1">
      <c r="A9" s="1008" t="s">
        <v>482</v>
      </c>
      <c r="B9" s="1009" t="s">
        <v>5</v>
      </c>
      <c r="C9" s="1009" t="s">
        <v>947</v>
      </c>
      <c r="D9" s="1010" t="s">
        <v>295</v>
      </c>
      <c r="E9" s="1011" t="s">
        <v>296</v>
      </c>
      <c r="F9" s="1012"/>
      <c r="G9" s="1012"/>
      <c r="H9" s="1012"/>
      <c r="I9" s="1012"/>
      <c r="J9" s="1012"/>
      <c r="K9" s="1012"/>
      <c r="L9" s="1012"/>
      <c r="M9" s="1012"/>
      <c r="N9" s="1012"/>
      <c r="O9" s="1012"/>
      <c r="P9" s="1012"/>
      <c r="Q9" s="1012"/>
      <c r="R9" s="1012"/>
      <c r="S9" s="1012"/>
      <c r="T9" s="1013"/>
      <c r="U9" s="1013"/>
      <c r="V9" s="1013"/>
      <c r="W9" s="1013"/>
      <c r="X9" s="1013"/>
      <c r="Y9" s="1013"/>
      <c r="Z9" s="1013"/>
      <c r="AA9" s="1013"/>
      <c r="AB9" s="1013"/>
      <c r="AC9" s="1013"/>
      <c r="AD9" s="1013"/>
      <c r="AE9" s="1013"/>
    </row>
    <row r="10" spans="1:31" ht="12" customHeight="1">
      <c r="A10" s="1014"/>
      <c r="B10" s="707"/>
      <c r="C10" s="708" t="s">
        <v>197</v>
      </c>
      <c r="D10" s="704" t="s">
        <v>297</v>
      </c>
      <c r="E10" s="701" t="s">
        <v>945</v>
      </c>
      <c r="F10" s="701">
        <v>2</v>
      </c>
      <c r="G10" s="701">
        <v>3</v>
      </c>
      <c r="H10" s="701">
        <v>4</v>
      </c>
      <c r="I10" s="701">
        <v>5</v>
      </c>
      <c r="J10" s="701">
        <v>6</v>
      </c>
      <c r="K10" s="701">
        <v>7</v>
      </c>
      <c r="L10" s="701">
        <v>8</v>
      </c>
      <c r="M10" s="701">
        <v>9</v>
      </c>
      <c r="N10" s="701">
        <v>10</v>
      </c>
      <c r="O10" s="701">
        <v>11</v>
      </c>
      <c r="P10" s="701">
        <v>12</v>
      </c>
      <c r="Q10" s="701">
        <v>13</v>
      </c>
      <c r="R10" s="701">
        <v>14</v>
      </c>
      <c r="S10" s="701">
        <v>15</v>
      </c>
      <c r="T10" s="808">
        <v>16</v>
      </c>
      <c r="U10" s="809">
        <v>17</v>
      </c>
      <c r="V10" s="809">
        <v>18</v>
      </c>
      <c r="W10" s="809">
        <v>19</v>
      </c>
      <c r="X10" s="809">
        <v>20</v>
      </c>
      <c r="Y10" s="809">
        <v>21</v>
      </c>
      <c r="Z10" s="809">
        <v>22</v>
      </c>
      <c r="AA10" s="809">
        <v>23</v>
      </c>
      <c r="AB10" s="809">
        <v>24</v>
      </c>
      <c r="AC10" s="809">
        <v>25</v>
      </c>
      <c r="AD10" s="809">
        <v>26</v>
      </c>
      <c r="AE10" s="809">
        <v>27</v>
      </c>
    </row>
    <row r="11" spans="1:31" ht="12" customHeight="1">
      <c r="A11" s="1015" t="s">
        <v>1190</v>
      </c>
      <c r="B11" s="1016" t="s">
        <v>34</v>
      </c>
      <c r="C11" s="1017">
        <v>11500</v>
      </c>
      <c r="D11" s="1018">
        <v>0</v>
      </c>
      <c r="E11" s="1018">
        <f>I6*I5</f>
        <v>2.4299999999999997</v>
      </c>
      <c r="F11" s="1018">
        <f>E11</f>
        <v>2.4299999999999997</v>
      </c>
      <c r="G11" s="1018">
        <f t="shared" ref="G11:X11" si="0">F11</f>
        <v>2.4299999999999997</v>
      </c>
      <c r="H11" s="1018">
        <f t="shared" si="0"/>
        <v>2.4299999999999997</v>
      </c>
      <c r="I11" s="1018">
        <f t="shared" si="0"/>
        <v>2.4299999999999997</v>
      </c>
      <c r="J11" s="1018">
        <f t="shared" si="0"/>
        <v>2.4299999999999997</v>
      </c>
      <c r="K11" s="1018">
        <f t="shared" si="0"/>
        <v>2.4299999999999997</v>
      </c>
      <c r="L11" s="1018">
        <f t="shared" si="0"/>
        <v>2.4299999999999997</v>
      </c>
      <c r="M11" s="1018">
        <f t="shared" si="0"/>
        <v>2.4299999999999997</v>
      </c>
      <c r="N11" s="1018">
        <f t="shared" si="0"/>
        <v>2.4299999999999997</v>
      </c>
      <c r="O11" s="1018">
        <f t="shared" si="0"/>
        <v>2.4299999999999997</v>
      </c>
      <c r="P11" s="1018">
        <f t="shared" si="0"/>
        <v>2.4299999999999997</v>
      </c>
      <c r="Q11" s="1018">
        <f t="shared" si="0"/>
        <v>2.4299999999999997</v>
      </c>
      <c r="R11" s="1018">
        <f t="shared" si="0"/>
        <v>2.4299999999999997</v>
      </c>
      <c r="S11" s="1018">
        <f t="shared" si="0"/>
        <v>2.4299999999999997</v>
      </c>
      <c r="T11" s="1018">
        <f t="shared" si="0"/>
        <v>2.4299999999999997</v>
      </c>
      <c r="U11" s="1018">
        <f t="shared" si="0"/>
        <v>2.4299999999999997</v>
      </c>
      <c r="V11" s="1018">
        <f t="shared" si="0"/>
        <v>2.4299999999999997</v>
      </c>
      <c r="W11" s="1018">
        <f t="shared" si="0"/>
        <v>2.4299999999999997</v>
      </c>
      <c r="X11" s="1018">
        <f t="shared" si="0"/>
        <v>2.4299999999999997</v>
      </c>
      <c r="Y11" s="1018">
        <f t="shared" ref="Y11" si="1">X11</f>
        <v>2.4299999999999997</v>
      </c>
      <c r="Z11" s="1018">
        <f t="shared" ref="Z11" si="2">Y11</f>
        <v>2.4299999999999997</v>
      </c>
      <c r="AA11" s="1018">
        <f t="shared" ref="AA11" si="3">Z11</f>
        <v>2.4299999999999997</v>
      </c>
      <c r="AB11" s="1018">
        <f t="shared" ref="AB11" si="4">AA11</f>
        <v>2.4299999999999997</v>
      </c>
      <c r="AC11" s="1018">
        <f t="shared" ref="AC11" si="5">AB11</f>
        <v>2.4299999999999997</v>
      </c>
      <c r="AD11" s="1018">
        <f t="shared" ref="AD11" si="6">AC11</f>
        <v>2.4299999999999997</v>
      </c>
      <c r="AE11" s="1018">
        <f t="shared" ref="AE11" si="7">AD11</f>
        <v>2.4299999999999997</v>
      </c>
    </row>
    <row r="12" spans="1:31" ht="12" customHeight="1">
      <c r="A12" s="1019" t="s">
        <v>981</v>
      </c>
      <c r="B12" s="1016"/>
      <c r="C12" s="1020"/>
      <c r="D12" s="1021"/>
      <c r="E12" s="1021"/>
      <c r="F12" s="1021"/>
      <c r="G12" s="1021"/>
      <c r="H12" s="1021"/>
      <c r="I12" s="1021"/>
      <c r="J12" s="1021"/>
      <c r="K12" s="1021"/>
      <c r="L12" s="1021"/>
      <c r="M12" s="1021"/>
      <c r="N12" s="1021"/>
      <c r="O12" s="1021"/>
      <c r="P12" s="1021"/>
      <c r="Q12" s="1021"/>
      <c r="R12" s="1021"/>
      <c r="S12" s="1021"/>
      <c r="T12" s="696"/>
      <c r="U12" s="696"/>
      <c r="V12" s="696"/>
      <c r="W12" s="696"/>
      <c r="X12" s="696"/>
      <c r="Y12" s="696"/>
      <c r="Z12" s="696"/>
      <c r="AA12" s="696"/>
      <c r="AB12" s="696"/>
      <c r="AC12" s="696"/>
      <c r="AD12" s="696"/>
      <c r="AE12" s="696"/>
    </row>
    <row r="13" spans="1:31" ht="12" customHeight="1">
      <c r="A13" s="1015" t="s">
        <v>1194</v>
      </c>
      <c r="B13" s="1016" t="s">
        <v>127</v>
      </c>
      <c r="C13" s="1023">
        <f>Prices!H252</f>
        <v>80208.315304240925</v>
      </c>
      <c r="D13" s="1021"/>
      <c r="E13" s="1021">
        <v>1</v>
      </c>
      <c r="F13" s="1021"/>
      <c r="G13" s="1021"/>
      <c r="H13" s="1021"/>
      <c r="I13" s="1021"/>
      <c r="J13" s="1021"/>
      <c r="K13" s="1021"/>
      <c r="L13" s="1021"/>
      <c r="M13" s="1021"/>
      <c r="N13" s="1021"/>
      <c r="O13" s="1021"/>
      <c r="P13" s="1021"/>
      <c r="Q13" s="1021"/>
      <c r="R13" s="1021"/>
      <c r="S13" s="1021"/>
      <c r="T13" s="696"/>
      <c r="U13" s="696"/>
      <c r="V13" s="696"/>
      <c r="W13" s="696"/>
      <c r="X13" s="696"/>
      <c r="Y13" s="696"/>
      <c r="Z13" s="696"/>
      <c r="AA13" s="696"/>
      <c r="AB13" s="696"/>
      <c r="AC13" s="696"/>
      <c r="AD13" s="696"/>
      <c r="AE13" s="696"/>
    </row>
    <row r="14" spans="1:31" ht="12" customHeight="1">
      <c r="A14" s="1022" t="s">
        <v>1195</v>
      </c>
      <c r="B14" s="1024" t="s">
        <v>82</v>
      </c>
      <c r="C14" s="1023">
        <f>C13*10%</f>
        <v>8020.8315304240932</v>
      </c>
      <c r="D14" s="706"/>
      <c r="E14" s="706">
        <v>0</v>
      </c>
      <c r="F14" s="706">
        <v>0</v>
      </c>
      <c r="G14" s="706">
        <v>0</v>
      </c>
      <c r="H14" s="706">
        <v>1</v>
      </c>
      <c r="I14" s="706">
        <v>0</v>
      </c>
      <c r="J14" s="706">
        <v>0</v>
      </c>
      <c r="K14" s="706">
        <v>0</v>
      </c>
      <c r="L14" s="706">
        <v>1</v>
      </c>
      <c r="M14" s="706">
        <v>0</v>
      </c>
      <c r="N14" s="706">
        <v>0</v>
      </c>
      <c r="O14" s="706">
        <v>0</v>
      </c>
      <c r="P14" s="706">
        <v>1</v>
      </c>
      <c r="Q14" s="706">
        <v>0</v>
      </c>
      <c r="R14" s="706">
        <v>0</v>
      </c>
      <c r="S14" s="706">
        <v>0</v>
      </c>
      <c r="T14" s="706">
        <v>1</v>
      </c>
      <c r="U14" s="706">
        <v>0</v>
      </c>
      <c r="V14" s="706">
        <v>0</v>
      </c>
      <c r="W14" s="706">
        <v>0</v>
      </c>
      <c r="X14" s="706">
        <v>1</v>
      </c>
      <c r="Y14" s="706">
        <v>0</v>
      </c>
      <c r="Z14" s="706">
        <v>0</v>
      </c>
      <c r="AA14" s="706">
        <v>0</v>
      </c>
      <c r="AB14" s="706">
        <v>0</v>
      </c>
      <c r="AC14" s="706">
        <v>0</v>
      </c>
      <c r="AD14" s="706">
        <v>0</v>
      </c>
      <c r="AE14" s="706">
        <v>0</v>
      </c>
    </row>
    <row r="15" spans="1:31" ht="12" customHeight="1">
      <c r="A15" s="1022" t="s">
        <v>1196</v>
      </c>
      <c r="B15" s="1024" t="s">
        <v>163</v>
      </c>
      <c r="C15" s="706">
        <f>Prices!H91</f>
        <v>0.25904135218192986</v>
      </c>
      <c r="D15" s="706"/>
      <c r="E15" s="706">
        <f>I5*10000</f>
        <v>900</v>
      </c>
      <c r="F15" s="706">
        <f>E15</f>
        <v>900</v>
      </c>
      <c r="G15" s="706">
        <f t="shared" ref="G15:X16" si="8">F15</f>
        <v>900</v>
      </c>
      <c r="H15" s="706">
        <f t="shared" si="8"/>
        <v>900</v>
      </c>
      <c r="I15" s="706">
        <f t="shared" si="8"/>
        <v>900</v>
      </c>
      <c r="J15" s="706">
        <f t="shared" si="8"/>
        <v>900</v>
      </c>
      <c r="K15" s="706">
        <f t="shared" si="8"/>
        <v>900</v>
      </c>
      <c r="L15" s="706">
        <f t="shared" si="8"/>
        <v>900</v>
      </c>
      <c r="M15" s="706">
        <f t="shared" si="8"/>
        <v>900</v>
      </c>
      <c r="N15" s="706">
        <f t="shared" si="8"/>
        <v>900</v>
      </c>
      <c r="O15" s="706">
        <f t="shared" si="8"/>
        <v>900</v>
      </c>
      <c r="P15" s="706">
        <f t="shared" si="8"/>
        <v>900</v>
      </c>
      <c r="Q15" s="706">
        <f t="shared" si="8"/>
        <v>900</v>
      </c>
      <c r="R15" s="706">
        <f t="shared" si="8"/>
        <v>900</v>
      </c>
      <c r="S15" s="706">
        <f t="shared" si="8"/>
        <v>900</v>
      </c>
      <c r="T15" s="706">
        <f t="shared" si="8"/>
        <v>900</v>
      </c>
      <c r="U15" s="706">
        <f t="shared" si="8"/>
        <v>900</v>
      </c>
      <c r="V15" s="706">
        <f t="shared" si="8"/>
        <v>900</v>
      </c>
      <c r="W15" s="706">
        <f t="shared" si="8"/>
        <v>900</v>
      </c>
      <c r="X15" s="706">
        <f t="shared" si="8"/>
        <v>900</v>
      </c>
      <c r="Y15" s="706">
        <f t="shared" ref="Y15:Y18" si="9">X15</f>
        <v>900</v>
      </c>
      <c r="Z15" s="706">
        <f t="shared" ref="Z15:Z18" si="10">Y15</f>
        <v>900</v>
      </c>
      <c r="AA15" s="706">
        <f t="shared" ref="AA15:AA18" si="11">Z15</f>
        <v>900</v>
      </c>
      <c r="AB15" s="706">
        <f t="shared" ref="AB15:AB18" si="12">AA15</f>
        <v>900</v>
      </c>
      <c r="AC15" s="706">
        <f t="shared" ref="AC15:AC18" si="13">AB15</f>
        <v>900</v>
      </c>
      <c r="AD15" s="706">
        <f t="shared" ref="AD15:AD18" si="14">AC15</f>
        <v>900</v>
      </c>
      <c r="AE15" s="706">
        <f t="shared" ref="AE15:AE18" si="15">AD15</f>
        <v>900</v>
      </c>
    </row>
    <row r="16" spans="1:31" ht="12" customHeight="1">
      <c r="A16" s="1022" t="s">
        <v>86</v>
      </c>
      <c r="B16" s="1024" t="s">
        <v>163</v>
      </c>
      <c r="C16" s="706">
        <f>Prices!H168</f>
        <v>1.6190084511370619</v>
      </c>
      <c r="D16" s="706"/>
      <c r="E16" s="706">
        <f>I5*10000</f>
        <v>900</v>
      </c>
      <c r="F16" s="706">
        <f>E16</f>
        <v>900</v>
      </c>
      <c r="G16" s="706">
        <f t="shared" si="8"/>
        <v>900</v>
      </c>
      <c r="H16" s="706">
        <f t="shared" si="8"/>
        <v>900</v>
      </c>
      <c r="I16" s="706">
        <f t="shared" si="8"/>
        <v>900</v>
      </c>
      <c r="J16" s="706">
        <f t="shared" si="8"/>
        <v>900</v>
      </c>
      <c r="K16" s="706">
        <f t="shared" si="8"/>
        <v>900</v>
      </c>
      <c r="L16" s="706">
        <f t="shared" si="8"/>
        <v>900</v>
      </c>
      <c r="M16" s="706">
        <f t="shared" si="8"/>
        <v>900</v>
      </c>
      <c r="N16" s="706">
        <f t="shared" si="8"/>
        <v>900</v>
      </c>
      <c r="O16" s="706">
        <f t="shared" si="8"/>
        <v>900</v>
      </c>
      <c r="P16" s="706">
        <f t="shared" si="8"/>
        <v>900</v>
      </c>
      <c r="Q16" s="706">
        <f t="shared" si="8"/>
        <v>900</v>
      </c>
      <c r="R16" s="706">
        <f t="shared" si="8"/>
        <v>900</v>
      </c>
      <c r="S16" s="706">
        <f t="shared" si="8"/>
        <v>900</v>
      </c>
      <c r="T16" s="706">
        <f t="shared" si="8"/>
        <v>900</v>
      </c>
      <c r="U16" s="706">
        <f t="shared" si="8"/>
        <v>900</v>
      </c>
      <c r="V16" s="706">
        <f t="shared" si="8"/>
        <v>900</v>
      </c>
      <c r="W16" s="706">
        <f t="shared" si="8"/>
        <v>900</v>
      </c>
      <c r="X16" s="706">
        <f t="shared" si="8"/>
        <v>900</v>
      </c>
      <c r="Y16" s="706">
        <f t="shared" si="9"/>
        <v>900</v>
      </c>
      <c r="Z16" s="706">
        <f t="shared" si="10"/>
        <v>900</v>
      </c>
      <c r="AA16" s="706">
        <f t="shared" si="11"/>
        <v>900</v>
      </c>
      <c r="AB16" s="706">
        <f t="shared" si="12"/>
        <v>900</v>
      </c>
      <c r="AC16" s="706">
        <f t="shared" si="13"/>
        <v>900</v>
      </c>
      <c r="AD16" s="706">
        <f t="shared" si="14"/>
        <v>900</v>
      </c>
      <c r="AE16" s="706">
        <f t="shared" si="15"/>
        <v>900</v>
      </c>
    </row>
    <row r="17" spans="1:31" ht="12" customHeight="1">
      <c r="A17" s="1022" t="s">
        <v>1099</v>
      </c>
      <c r="B17" s="1024" t="s">
        <v>82</v>
      </c>
      <c r="C17" s="706">
        <f>Prices!H308</f>
        <v>10793.389674247079</v>
      </c>
      <c r="D17" s="706"/>
      <c r="E17" s="706">
        <v>1</v>
      </c>
      <c r="F17" s="706">
        <f>E17</f>
        <v>1</v>
      </c>
      <c r="G17" s="706">
        <f t="shared" ref="G17:X17" si="16">F17</f>
        <v>1</v>
      </c>
      <c r="H17" s="706">
        <f t="shared" si="16"/>
        <v>1</v>
      </c>
      <c r="I17" s="706">
        <f t="shared" si="16"/>
        <v>1</v>
      </c>
      <c r="J17" s="706">
        <f t="shared" si="16"/>
        <v>1</v>
      </c>
      <c r="K17" s="706">
        <f t="shared" si="16"/>
        <v>1</v>
      </c>
      <c r="L17" s="706">
        <f t="shared" si="16"/>
        <v>1</v>
      </c>
      <c r="M17" s="706">
        <f t="shared" si="16"/>
        <v>1</v>
      </c>
      <c r="N17" s="706">
        <f t="shared" si="16"/>
        <v>1</v>
      </c>
      <c r="O17" s="706">
        <f t="shared" si="16"/>
        <v>1</v>
      </c>
      <c r="P17" s="706">
        <f t="shared" si="16"/>
        <v>1</v>
      </c>
      <c r="Q17" s="706">
        <f t="shared" si="16"/>
        <v>1</v>
      </c>
      <c r="R17" s="706">
        <f t="shared" si="16"/>
        <v>1</v>
      </c>
      <c r="S17" s="706">
        <f t="shared" si="16"/>
        <v>1</v>
      </c>
      <c r="T17" s="706">
        <f t="shared" si="16"/>
        <v>1</v>
      </c>
      <c r="U17" s="706">
        <f t="shared" si="16"/>
        <v>1</v>
      </c>
      <c r="V17" s="706">
        <f t="shared" si="16"/>
        <v>1</v>
      </c>
      <c r="W17" s="706">
        <f t="shared" si="16"/>
        <v>1</v>
      </c>
      <c r="X17" s="706">
        <f t="shared" si="16"/>
        <v>1</v>
      </c>
      <c r="Y17" s="706">
        <f t="shared" si="9"/>
        <v>1</v>
      </c>
      <c r="Z17" s="706">
        <f t="shared" si="10"/>
        <v>1</v>
      </c>
      <c r="AA17" s="706">
        <f t="shared" si="11"/>
        <v>1</v>
      </c>
      <c r="AB17" s="706">
        <f t="shared" si="12"/>
        <v>1</v>
      </c>
      <c r="AC17" s="706">
        <f t="shared" si="13"/>
        <v>1</v>
      </c>
      <c r="AD17" s="706">
        <f t="shared" si="14"/>
        <v>1</v>
      </c>
      <c r="AE17" s="706">
        <f t="shared" si="15"/>
        <v>1</v>
      </c>
    </row>
    <row r="18" spans="1:31" ht="12" customHeight="1">
      <c r="A18" s="1022" t="s">
        <v>101</v>
      </c>
      <c r="B18" s="1024" t="s">
        <v>987</v>
      </c>
      <c r="C18" s="706">
        <v>0</v>
      </c>
      <c r="D18" s="1018"/>
      <c r="E18" s="1021">
        <v>10</v>
      </c>
      <c r="F18" s="1021">
        <f>E18</f>
        <v>10</v>
      </c>
      <c r="G18" s="1021">
        <f t="shared" ref="G18:X18" si="17">F18</f>
        <v>10</v>
      </c>
      <c r="H18" s="1021">
        <f t="shared" si="17"/>
        <v>10</v>
      </c>
      <c r="I18" s="1021">
        <f t="shared" si="17"/>
        <v>10</v>
      </c>
      <c r="J18" s="1021">
        <f t="shared" si="17"/>
        <v>10</v>
      </c>
      <c r="K18" s="1021">
        <f t="shared" si="17"/>
        <v>10</v>
      </c>
      <c r="L18" s="1021">
        <f t="shared" si="17"/>
        <v>10</v>
      </c>
      <c r="M18" s="1021">
        <f t="shared" si="17"/>
        <v>10</v>
      </c>
      <c r="N18" s="1021">
        <f t="shared" si="17"/>
        <v>10</v>
      </c>
      <c r="O18" s="1021">
        <f t="shared" si="17"/>
        <v>10</v>
      </c>
      <c r="P18" s="1021">
        <f t="shared" si="17"/>
        <v>10</v>
      </c>
      <c r="Q18" s="1021">
        <f t="shared" si="17"/>
        <v>10</v>
      </c>
      <c r="R18" s="1021">
        <f t="shared" si="17"/>
        <v>10</v>
      </c>
      <c r="S18" s="1021">
        <f t="shared" si="17"/>
        <v>10</v>
      </c>
      <c r="T18" s="1021">
        <f t="shared" si="17"/>
        <v>10</v>
      </c>
      <c r="U18" s="1021">
        <f t="shared" si="17"/>
        <v>10</v>
      </c>
      <c r="V18" s="1021">
        <f t="shared" si="17"/>
        <v>10</v>
      </c>
      <c r="W18" s="1021">
        <f t="shared" si="17"/>
        <v>10</v>
      </c>
      <c r="X18" s="1021">
        <f t="shared" si="17"/>
        <v>10</v>
      </c>
      <c r="Y18" s="1021">
        <f t="shared" si="9"/>
        <v>10</v>
      </c>
      <c r="Z18" s="1021">
        <f t="shared" si="10"/>
        <v>10</v>
      </c>
      <c r="AA18" s="1021">
        <f t="shared" si="11"/>
        <v>10</v>
      </c>
      <c r="AB18" s="1021">
        <f t="shared" si="12"/>
        <v>10</v>
      </c>
      <c r="AC18" s="1021">
        <f t="shared" si="13"/>
        <v>10</v>
      </c>
      <c r="AD18" s="1021">
        <f t="shared" si="14"/>
        <v>10</v>
      </c>
      <c r="AE18" s="1021">
        <f t="shared" si="15"/>
        <v>10</v>
      </c>
    </row>
    <row r="19" spans="1:31" ht="12" customHeight="1">
      <c r="A19" s="1022"/>
      <c r="B19" s="1024"/>
      <c r="C19" s="706"/>
      <c r="D19" s="1018"/>
      <c r="E19" s="1021"/>
      <c r="F19" s="1021"/>
      <c r="G19" s="1021"/>
      <c r="H19" s="1021"/>
      <c r="I19" s="1021"/>
      <c r="J19" s="1021"/>
      <c r="K19" s="1021"/>
      <c r="L19" s="1021"/>
      <c r="M19" s="1021"/>
      <c r="N19" s="1021"/>
      <c r="O19" s="1021"/>
      <c r="P19" s="1021"/>
      <c r="Q19" s="1021"/>
      <c r="R19" s="1021"/>
      <c r="S19" s="1021"/>
      <c r="T19" s="696"/>
      <c r="U19" s="696"/>
      <c r="V19" s="696"/>
      <c r="W19" s="696"/>
      <c r="X19" s="696"/>
      <c r="Y19" s="696"/>
      <c r="Z19" s="696"/>
      <c r="AA19" s="696"/>
      <c r="AB19" s="696"/>
      <c r="AC19" s="696"/>
      <c r="AD19" s="696"/>
      <c r="AE19" s="696"/>
    </row>
    <row r="20" spans="1:31" ht="11.25" customHeight="1">
      <c r="A20" s="1015"/>
      <c r="B20" s="1016"/>
      <c r="C20" s="1025"/>
      <c r="D20" s="701"/>
      <c r="E20" s="702"/>
      <c r="F20" s="702"/>
      <c r="G20" s="702"/>
      <c r="H20" s="702"/>
      <c r="I20" s="702"/>
      <c r="J20" s="702"/>
      <c r="K20" s="702"/>
      <c r="L20" s="702"/>
      <c r="M20" s="702"/>
      <c r="N20" s="702"/>
      <c r="O20" s="702"/>
      <c r="P20" s="702"/>
      <c r="Q20" s="702"/>
      <c r="R20" s="702"/>
      <c r="S20" s="702"/>
      <c r="T20" s="694"/>
      <c r="U20" s="694"/>
      <c r="V20" s="694"/>
      <c r="W20" s="694"/>
      <c r="X20" s="694"/>
      <c r="Y20" s="694"/>
      <c r="Z20" s="694"/>
      <c r="AA20" s="694"/>
      <c r="AB20" s="694"/>
      <c r="AC20" s="694"/>
      <c r="AD20" s="694"/>
      <c r="AE20" s="694"/>
    </row>
    <row r="21" spans="1:31" ht="11.25" customHeight="1">
      <c r="A21" s="1026" t="s">
        <v>940</v>
      </c>
      <c r="B21" s="704"/>
      <c r="C21" s="705"/>
      <c r="D21" s="701"/>
      <c r="E21" s="701" t="s">
        <v>945</v>
      </c>
      <c r="F21" s="701">
        <v>2</v>
      </c>
      <c r="G21" s="701">
        <v>3</v>
      </c>
      <c r="H21" s="701">
        <v>4</v>
      </c>
      <c r="I21" s="701">
        <v>5</v>
      </c>
      <c r="J21" s="701">
        <v>6</v>
      </c>
      <c r="K21" s="701">
        <v>7</v>
      </c>
      <c r="L21" s="701">
        <v>8</v>
      </c>
      <c r="M21" s="701">
        <v>9</v>
      </c>
      <c r="N21" s="701">
        <v>10</v>
      </c>
      <c r="O21" s="701">
        <v>11</v>
      </c>
      <c r="P21" s="701">
        <v>12</v>
      </c>
      <c r="Q21" s="701">
        <v>13</v>
      </c>
      <c r="R21" s="701">
        <v>14</v>
      </c>
      <c r="S21" s="701">
        <v>15</v>
      </c>
      <c r="T21" s="808">
        <v>16</v>
      </c>
      <c r="U21" s="809">
        <v>17</v>
      </c>
      <c r="V21" s="809">
        <v>18</v>
      </c>
      <c r="W21" s="809">
        <v>19</v>
      </c>
      <c r="X21" s="809">
        <v>20</v>
      </c>
      <c r="Y21" s="809">
        <v>21</v>
      </c>
      <c r="Z21" s="809">
        <v>22</v>
      </c>
      <c r="AA21" s="809">
        <v>23</v>
      </c>
      <c r="AB21" s="809">
        <v>24</v>
      </c>
      <c r="AC21" s="809">
        <v>25</v>
      </c>
      <c r="AD21" s="809">
        <v>26</v>
      </c>
      <c r="AE21" s="809">
        <v>27</v>
      </c>
    </row>
    <row r="22" spans="1:31" ht="11.25" customHeight="1">
      <c r="A22" s="1029" t="s">
        <v>941</v>
      </c>
      <c r="B22" s="700"/>
      <c r="C22" s="706"/>
    </row>
    <row r="23" spans="1:31" ht="11.25" customHeight="1">
      <c r="A23" s="1015" t="str">
        <f>A11</f>
        <v>Vegetables (tomatoes)</v>
      </c>
      <c r="B23" s="700"/>
      <c r="C23" s="706"/>
      <c r="D23" s="1021">
        <f>C11*D11</f>
        <v>0</v>
      </c>
      <c r="E23" s="1021">
        <f>E11*$C11*E8</f>
        <v>27944.999999999996</v>
      </c>
      <c r="F23" s="1021">
        <f t="shared" ref="F23:X23" si="18">F11*$C11*F8</f>
        <v>27895.09821428571</v>
      </c>
      <c r="G23" s="1021">
        <f t="shared" si="18"/>
        <v>27845.196428571424</v>
      </c>
      <c r="H23" s="1021">
        <f t="shared" si="18"/>
        <v>27795.294642857141</v>
      </c>
      <c r="I23" s="1021">
        <f t="shared" si="18"/>
        <v>22196.314285714285</v>
      </c>
      <c r="J23" s="1021">
        <f t="shared" si="18"/>
        <v>27695.491071428569</v>
      </c>
      <c r="K23" s="1021">
        <f t="shared" si="18"/>
        <v>27645.589285714279</v>
      </c>
      <c r="L23" s="1021">
        <f t="shared" si="18"/>
        <v>27595.687499999996</v>
      </c>
      <c r="M23" s="1021">
        <f t="shared" si="18"/>
        <v>27545.78571428571</v>
      </c>
      <c r="N23" s="1021">
        <f t="shared" si="18"/>
        <v>21996.70714285714</v>
      </c>
      <c r="O23" s="1021">
        <f t="shared" si="18"/>
        <v>27445.982142857138</v>
      </c>
      <c r="P23" s="1021">
        <f t="shared" si="18"/>
        <v>27396.080357142851</v>
      </c>
      <c r="Q23" s="1021">
        <f t="shared" si="18"/>
        <v>27346.178571428565</v>
      </c>
      <c r="R23" s="1021">
        <f t="shared" si="18"/>
        <v>27296.276785714283</v>
      </c>
      <c r="S23" s="1021">
        <f t="shared" si="18"/>
        <v>21797.1</v>
      </c>
      <c r="T23" s="1021">
        <f t="shared" si="18"/>
        <v>27196.47321428571</v>
      </c>
      <c r="U23" s="1021">
        <f t="shared" si="18"/>
        <v>27146.57142857142</v>
      </c>
      <c r="V23" s="1021">
        <f t="shared" si="18"/>
        <v>27096.669642857138</v>
      </c>
      <c r="W23" s="1021">
        <f t="shared" si="18"/>
        <v>27046.767857142851</v>
      </c>
      <c r="X23" s="1021">
        <f t="shared" si="18"/>
        <v>21597.492857142854</v>
      </c>
      <c r="Y23" s="1021">
        <f t="shared" ref="Y23:AE23" si="19">Y11*$C11*Y8</f>
        <v>26946.964285714272</v>
      </c>
      <c r="Z23" s="1021">
        <f t="shared" si="19"/>
        <v>26897.062499999996</v>
      </c>
      <c r="AA23" s="1021">
        <f t="shared" si="19"/>
        <v>26847.160714285717</v>
      </c>
      <c r="AB23" s="1021">
        <f t="shared" si="19"/>
        <v>26797.258928571413</v>
      </c>
      <c r="AC23" s="1021">
        <f t="shared" si="19"/>
        <v>21397.885714285709</v>
      </c>
      <c r="AD23" s="1021">
        <f t="shared" si="19"/>
        <v>26697.455357142859</v>
      </c>
      <c r="AE23" s="1021">
        <f t="shared" si="19"/>
        <v>26647.55357142858</v>
      </c>
    </row>
    <row r="24" spans="1:31" ht="11.25" customHeight="1">
      <c r="A24" s="1015"/>
      <c r="B24" s="700"/>
      <c r="C24" s="706"/>
      <c r="D24" s="1021"/>
      <c r="E24" s="1021"/>
      <c r="F24" s="1021"/>
      <c r="G24" s="1021"/>
      <c r="H24" s="1021"/>
      <c r="I24" s="1021"/>
      <c r="J24" s="1021"/>
      <c r="K24" s="1021"/>
      <c r="L24" s="1021"/>
      <c r="M24" s="1021"/>
      <c r="N24" s="1021"/>
      <c r="O24" s="1021"/>
      <c r="P24" s="1021"/>
      <c r="Q24" s="1021"/>
      <c r="R24" s="1021"/>
      <c r="S24" s="1021"/>
      <c r="T24" s="700"/>
      <c r="U24" s="700"/>
      <c r="V24" s="700"/>
      <c r="W24" s="700"/>
      <c r="X24" s="700"/>
      <c r="Y24" s="700"/>
      <c r="Z24" s="700"/>
      <c r="AA24" s="700"/>
      <c r="AB24" s="700"/>
      <c r="AC24" s="700"/>
      <c r="AD24" s="700"/>
      <c r="AE24" s="700"/>
    </row>
    <row r="25" spans="1:31" ht="11.25" customHeight="1">
      <c r="A25" s="1019" t="s">
        <v>981</v>
      </c>
      <c r="B25" s="700"/>
      <c r="C25" s="706"/>
      <c r="D25" s="1021"/>
      <c r="E25" s="1021"/>
      <c r="F25" s="1021"/>
      <c r="G25" s="1021"/>
      <c r="H25" s="1021"/>
      <c r="I25" s="1021"/>
      <c r="J25" s="1021"/>
      <c r="K25" s="1021"/>
      <c r="L25" s="1021"/>
      <c r="M25" s="1021"/>
      <c r="N25" s="1021"/>
      <c r="O25" s="1021"/>
      <c r="P25" s="1021"/>
      <c r="Q25" s="1021"/>
      <c r="R25" s="1021"/>
      <c r="S25" s="1021"/>
      <c r="T25" s="700"/>
      <c r="U25" s="700"/>
      <c r="V25" s="700"/>
      <c r="W25" s="700"/>
      <c r="X25" s="700"/>
      <c r="Y25" s="700"/>
      <c r="Z25" s="700"/>
      <c r="AA25" s="700"/>
      <c r="AB25" s="700"/>
      <c r="AC25" s="700"/>
      <c r="AD25" s="700"/>
      <c r="AE25" s="700"/>
    </row>
    <row r="26" spans="1:31" ht="11.25" customHeight="1">
      <c r="A26" s="1022" t="str">
        <f t="shared" ref="A26:A31" si="20">A13</f>
        <v>Greenhouse establishment (plastic coverage, metal construction + drip irrigation)</v>
      </c>
      <c r="B26" s="700"/>
      <c r="C26" s="706"/>
      <c r="D26" s="1021"/>
      <c r="E26" s="1021">
        <f t="shared" ref="E26:X26" si="21">E13*$C13</f>
        <v>80208.315304240925</v>
      </c>
      <c r="F26" s="1021">
        <f t="shared" si="21"/>
        <v>0</v>
      </c>
      <c r="G26" s="1021">
        <f t="shared" si="21"/>
        <v>0</v>
      </c>
      <c r="H26" s="1021">
        <f t="shared" si="21"/>
        <v>0</v>
      </c>
      <c r="I26" s="1021">
        <f t="shared" si="21"/>
        <v>0</v>
      </c>
      <c r="J26" s="1021">
        <f t="shared" si="21"/>
        <v>0</v>
      </c>
      <c r="K26" s="1021">
        <f t="shared" si="21"/>
        <v>0</v>
      </c>
      <c r="L26" s="1021">
        <f t="shared" si="21"/>
        <v>0</v>
      </c>
      <c r="M26" s="1021">
        <f t="shared" si="21"/>
        <v>0</v>
      </c>
      <c r="N26" s="1021">
        <f t="shared" si="21"/>
        <v>0</v>
      </c>
      <c r="O26" s="1021">
        <f t="shared" si="21"/>
        <v>0</v>
      </c>
      <c r="P26" s="1021">
        <f t="shared" si="21"/>
        <v>0</v>
      </c>
      <c r="Q26" s="1021">
        <f t="shared" si="21"/>
        <v>0</v>
      </c>
      <c r="R26" s="1021">
        <f t="shared" si="21"/>
        <v>0</v>
      </c>
      <c r="S26" s="1021">
        <f t="shared" si="21"/>
        <v>0</v>
      </c>
      <c r="T26" s="1021">
        <f t="shared" si="21"/>
        <v>0</v>
      </c>
      <c r="U26" s="1021">
        <f t="shared" si="21"/>
        <v>0</v>
      </c>
      <c r="V26" s="1021">
        <f t="shared" si="21"/>
        <v>0</v>
      </c>
      <c r="W26" s="1021">
        <f t="shared" si="21"/>
        <v>0</v>
      </c>
      <c r="X26" s="1021">
        <f t="shared" si="21"/>
        <v>0</v>
      </c>
      <c r="Y26" s="1021">
        <f t="shared" ref="Y26:AE26" si="22">Y13*$C13</f>
        <v>0</v>
      </c>
      <c r="Z26" s="1021">
        <f t="shared" si="22"/>
        <v>0</v>
      </c>
      <c r="AA26" s="1021">
        <f t="shared" si="22"/>
        <v>0</v>
      </c>
      <c r="AB26" s="1021">
        <f t="shared" si="22"/>
        <v>0</v>
      </c>
      <c r="AC26" s="1021">
        <f t="shared" si="22"/>
        <v>0</v>
      </c>
      <c r="AD26" s="1021">
        <f t="shared" si="22"/>
        <v>0</v>
      </c>
      <c r="AE26" s="1021">
        <f t="shared" si="22"/>
        <v>0</v>
      </c>
    </row>
    <row r="27" spans="1:31" ht="11.25" customHeight="1">
      <c r="A27" s="1022" t="str">
        <f t="shared" si="20"/>
        <v>Greenhouse O&amp;M each 3 years</v>
      </c>
      <c r="B27" s="700"/>
      <c r="C27" s="706"/>
      <c r="D27" s="1021"/>
      <c r="E27" s="1021">
        <f t="shared" ref="E27:AE27" si="23">E14*$C14</f>
        <v>0</v>
      </c>
      <c r="F27" s="1021">
        <f t="shared" si="23"/>
        <v>0</v>
      </c>
      <c r="G27" s="1021">
        <f t="shared" si="23"/>
        <v>0</v>
      </c>
      <c r="H27" s="1021">
        <f t="shared" si="23"/>
        <v>8020.8315304240932</v>
      </c>
      <c r="I27" s="1021">
        <f t="shared" si="23"/>
        <v>0</v>
      </c>
      <c r="J27" s="1021">
        <f t="shared" si="23"/>
        <v>0</v>
      </c>
      <c r="K27" s="1021">
        <f t="shared" si="23"/>
        <v>0</v>
      </c>
      <c r="L27" s="1021">
        <f t="shared" si="23"/>
        <v>8020.8315304240932</v>
      </c>
      <c r="M27" s="1021">
        <f t="shared" si="23"/>
        <v>0</v>
      </c>
      <c r="N27" s="1021">
        <f t="shared" si="23"/>
        <v>0</v>
      </c>
      <c r="O27" s="1021">
        <f t="shared" si="23"/>
        <v>0</v>
      </c>
      <c r="P27" s="1021">
        <f t="shared" si="23"/>
        <v>8020.8315304240932</v>
      </c>
      <c r="Q27" s="1021">
        <f t="shared" si="23"/>
        <v>0</v>
      </c>
      <c r="R27" s="1021">
        <f t="shared" si="23"/>
        <v>0</v>
      </c>
      <c r="S27" s="1021">
        <f t="shared" si="23"/>
        <v>0</v>
      </c>
      <c r="T27" s="1021">
        <f t="shared" si="23"/>
        <v>8020.8315304240932</v>
      </c>
      <c r="U27" s="1021">
        <f t="shared" si="23"/>
        <v>0</v>
      </c>
      <c r="V27" s="1021">
        <f t="shared" si="23"/>
        <v>0</v>
      </c>
      <c r="W27" s="1021">
        <f t="shared" si="23"/>
        <v>0</v>
      </c>
      <c r="X27" s="1021">
        <f t="shared" si="23"/>
        <v>8020.8315304240932</v>
      </c>
      <c r="Y27" s="1021">
        <f t="shared" si="23"/>
        <v>0</v>
      </c>
      <c r="Z27" s="1021">
        <f t="shared" si="23"/>
        <v>0</v>
      </c>
      <c r="AA27" s="1021">
        <f t="shared" si="23"/>
        <v>0</v>
      </c>
      <c r="AB27" s="1021">
        <f t="shared" si="23"/>
        <v>0</v>
      </c>
      <c r="AC27" s="1021">
        <f t="shared" si="23"/>
        <v>0</v>
      </c>
      <c r="AD27" s="1021">
        <f t="shared" si="23"/>
        <v>0</v>
      </c>
      <c r="AE27" s="1021">
        <f t="shared" si="23"/>
        <v>0</v>
      </c>
    </row>
    <row r="28" spans="1:31" ht="11.25" customHeight="1">
      <c r="A28" s="1022" t="str">
        <f t="shared" si="20"/>
        <v>Vegetables seeds (tomato)</v>
      </c>
      <c r="B28" s="700"/>
      <c r="C28" s="706"/>
      <c r="D28" s="1021"/>
      <c r="E28" s="1021">
        <f t="shared" ref="E28:AE28" si="24">E15*$C15</f>
        <v>233.13721696373688</v>
      </c>
      <c r="F28" s="1021">
        <f t="shared" si="24"/>
        <v>233.13721696373688</v>
      </c>
      <c r="G28" s="1021">
        <f t="shared" si="24"/>
        <v>233.13721696373688</v>
      </c>
      <c r="H28" s="1021">
        <f t="shared" si="24"/>
        <v>233.13721696373688</v>
      </c>
      <c r="I28" s="1021">
        <f t="shared" si="24"/>
        <v>233.13721696373688</v>
      </c>
      <c r="J28" s="1021">
        <f t="shared" si="24"/>
        <v>233.13721696373688</v>
      </c>
      <c r="K28" s="1021">
        <f t="shared" si="24"/>
        <v>233.13721696373688</v>
      </c>
      <c r="L28" s="1021">
        <f t="shared" si="24"/>
        <v>233.13721696373688</v>
      </c>
      <c r="M28" s="1021">
        <f t="shared" si="24"/>
        <v>233.13721696373688</v>
      </c>
      <c r="N28" s="1021">
        <f t="shared" si="24"/>
        <v>233.13721696373688</v>
      </c>
      <c r="O28" s="1021">
        <f t="shared" si="24"/>
        <v>233.13721696373688</v>
      </c>
      <c r="P28" s="1021">
        <f t="shared" si="24"/>
        <v>233.13721696373688</v>
      </c>
      <c r="Q28" s="1021">
        <f t="shared" si="24"/>
        <v>233.13721696373688</v>
      </c>
      <c r="R28" s="1021">
        <f t="shared" si="24"/>
        <v>233.13721696373688</v>
      </c>
      <c r="S28" s="1021">
        <f t="shared" si="24"/>
        <v>233.13721696373688</v>
      </c>
      <c r="T28" s="1021">
        <f t="shared" si="24"/>
        <v>233.13721696373688</v>
      </c>
      <c r="U28" s="1021">
        <f t="shared" si="24"/>
        <v>233.13721696373688</v>
      </c>
      <c r="V28" s="1021">
        <f t="shared" si="24"/>
        <v>233.13721696373688</v>
      </c>
      <c r="W28" s="1021">
        <f t="shared" si="24"/>
        <v>233.13721696373688</v>
      </c>
      <c r="X28" s="1021">
        <f t="shared" si="24"/>
        <v>233.13721696373688</v>
      </c>
      <c r="Y28" s="1021">
        <f t="shared" si="24"/>
        <v>233.13721696373688</v>
      </c>
      <c r="Z28" s="1021">
        <f t="shared" si="24"/>
        <v>233.13721696373688</v>
      </c>
      <c r="AA28" s="1021">
        <f t="shared" si="24"/>
        <v>233.13721696373688</v>
      </c>
      <c r="AB28" s="1021">
        <f t="shared" si="24"/>
        <v>233.13721696373688</v>
      </c>
      <c r="AC28" s="1021">
        <f t="shared" si="24"/>
        <v>233.13721696373688</v>
      </c>
      <c r="AD28" s="1021">
        <f t="shared" si="24"/>
        <v>233.13721696373688</v>
      </c>
      <c r="AE28" s="1021">
        <f t="shared" si="24"/>
        <v>233.13721696373688</v>
      </c>
    </row>
    <row r="29" spans="1:31" ht="11.25" customHeight="1">
      <c r="A29" s="1022" t="str">
        <f t="shared" si="20"/>
        <v>Fertilizers</v>
      </c>
      <c r="B29" s="700"/>
      <c r="C29" s="706"/>
      <c r="D29" s="1021"/>
      <c r="E29" s="1021">
        <f t="shared" ref="E29:AE29" si="25">E16*$C16</f>
        <v>1457.1076060233556</v>
      </c>
      <c r="F29" s="1021">
        <f t="shared" si="25"/>
        <v>1457.1076060233556</v>
      </c>
      <c r="G29" s="1021">
        <f t="shared" si="25"/>
        <v>1457.1076060233556</v>
      </c>
      <c r="H29" s="1021">
        <f t="shared" si="25"/>
        <v>1457.1076060233556</v>
      </c>
      <c r="I29" s="1021">
        <f t="shared" si="25"/>
        <v>1457.1076060233556</v>
      </c>
      <c r="J29" s="1021">
        <f t="shared" si="25"/>
        <v>1457.1076060233556</v>
      </c>
      <c r="K29" s="1021">
        <f t="shared" si="25"/>
        <v>1457.1076060233556</v>
      </c>
      <c r="L29" s="1021">
        <f t="shared" si="25"/>
        <v>1457.1076060233556</v>
      </c>
      <c r="M29" s="1021">
        <f t="shared" si="25"/>
        <v>1457.1076060233556</v>
      </c>
      <c r="N29" s="1021">
        <f t="shared" si="25"/>
        <v>1457.1076060233556</v>
      </c>
      <c r="O29" s="1021">
        <f t="shared" si="25"/>
        <v>1457.1076060233556</v>
      </c>
      <c r="P29" s="1021">
        <f t="shared" si="25"/>
        <v>1457.1076060233556</v>
      </c>
      <c r="Q29" s="1021">
        <f t="shared" si="25"/>
        <v>1457.1076060233556</v>
      </c>
      <c r="R29" s="1021">
        <f t="shared" si="25"/>
        <v>1457.1076060233556</v>
      </c>
      <c r="S29" s="1021">
        <f t="shared" si="25"/>
        <v>1457.1076060233556</v>
      </c>
      <c r="T29" s="1021">
        <f t="shared" si="25"/>
        <v>1457.1076060233556</v>
      </c>
      <c r="U29" s="1021">
        <f t="shared" si="25"/>
        <v>1457.1076060233556</v>
      </c>
      <c r="V29" s="1021">
        <f t="shared" si="25"/>
        <v>1457.1076060233556</v>
      </c>
      <c r="W29" s="1021">
        <f t="shared" si="25"/>
        <v>1457.1076060233556</v>
      </c>
      <c r="X29" s="1021">
        <f t="shared" si="25"/>
        <v>1457.1076060233556</v>
      </c>
      <c r="Y29" s="1021">
        <f t="shared" si="25"/>
        <v>1457.1076060233556</v>
      </c>
      <c r="Z29" s="1021">
        <f t="shared" si="25"/>
        <v>1457.1076060233556</v>
      </c>
      <c r="AA29" s="1021">
        <f t="shared" si="25"/>
        <v>1457.1076060233556</v>
      </c>
      <c r="AB29" s="1021">
        <f t="shared" si="25"/>
        <v>1457.1076060233556</v>
      </c>
      <c r="AC29" s="1021">
        <f t="shared" si="25"/>
        <v>1457.1076060233556</v>
      </c>
      <c r="AD29" s="1021">
        <f t="shared" si="25"/>
        <v>1457.1076060233556</v>
      </c>
      <c r="AE29" s="1021">
        <f t="shared" si="25"/>
        <v>1457.1076060233556</v>
      </c>
    </row>
    <row r="30" spans="1:31" ht="11.25" customHeight="1">
      <c r="A30" s="1022" t="str">
        <f t="shared" si="20"/>
        <v>Irrigation</v>
      </c>
      <c r="B30" s="700"/>
      <c r="C30" s="706"/>
      <c r="D30" s="1021"/>
      <c r="E30" s="1021">
        <f t="shared" ref="E30:AE30" si="26">E17*$C17</f>
        <v>10793.389674247079</v>
      </c>
      <c r="F30" s="1021">
        <f t="shared" si="26"/>
        <v>10793.389674247079</v>
      </c>
      <c r="G30" s="1021">
        <f t="shared" si="26"/>
        <v>10793.389674247079</v>
      </c>
      <c r="H30" s="1021">
        <f t="shared" si="26"/>
        <v>10793.389674247079</v>
      </c>
      <c r="I30" s="1021">
        <f t="shared" si="26"/>
        <v>10793.389674247079</v>
      </c>
      <c r="J30" s="1021">
        <f t="shared" si="26"/>
        <v>10793.389674247079</v>
      </c>
      <c r="K30" s="1021">
        <f t="shared" si="26"/>
        <v>10793.389674247079</v>
      </c>
      <c r="L30" s="1021">
        <f t="shared" si="26"/>
        <v>10793.389674247079</v>
      </c>
      <c r="M30" s="1021">
        <f t="shared" si="26"/>
        <v>10793.389674247079</v>
      </c>
      <c r="N30" s="1021">
        <f t="shared" si="26"/>
        <v>10793.389674247079</v>
      </c>
      <c r="O30" s="1021">
        <f t="shared" si="26"/>
        <v>10793.389674247079</v>
      </c>
      <c r="P30" s="1021">
        <f t="shared" si="26"/>
        <v>10793.389674247079</v>
      </c>
      <c r="Q30" s="1021">
        <f t="shared" si="26"/>
        <v>10793.389674247079</v>
      </c>
      <c r="R30" s="1021">
        <f t="shared" si="26"/>
        <v>10793.389674247079</v>
      </c>
      <c r="S30" s="1021">
        <f t="shared" si="26"/>
        <v>10793.389674247079</v>
      </c>
      <c r="T30" s="1021">
        <f t="shared" si="26"/>
        <v>10793.389674247079</v>
      </c>
      <c r="U30" s="1021">
        <f t="shared" si="26"/>
        <v>10793.389674247079</v>
      </c>
      <c r="V30" s="1021">
        <f t="shared" si="26"/>
        <v>10793.389674247079</v>
      </c>
      <c r="W30" s="1021">
        <f t="shared" si="26"/>
        <v>10793.389674247079</v>
      </c>
      <c r="X30" s="1021">
        <f t="shared" si="26"/>
        <v>10793.389674247079</v>
      </c>
      <c r="Y30" s="1021">
        <f t="shared" si="26"/>
        <v>10793.389674247079</v>
      </c>
      <c r="Z30" s="1021">
        <f t="shared" si="26"/>
        <v>10793.389674247079</v>
      </c>
      <c r="AA30" s="1021">
        <f t="shared" si="26"/>
        <v>10793.389674247079</v>
      </c>
      <c r="AB30" s="1021">
        <f t="shared" si="26"/>
        <v>10793.389674247079</v>
      </c>
      <c r="AC30" s="1021">
        <f t="shared" si="26"/>
        <v>10793.389674247079</v>
      </c>
      <c r="AD30" s="1021">
        <f t="shared" si="26"/>
        <v>10793.389674247079</v>
      </c>
      <c r="AE30" s="1021">
        <f t="shared" si="26"/>
        <v>10793.389674247079</v>
      </c>
    </row>
    <row r="31" spans="1:31" ht="11.25" customHeight="1">
      <c r="A31" s="1022" t="str">
        <f t="shared" si="20"/>
        <v>Family labor</v>
      </c>
      <c r="B31" s="700"/>
      <c r="C31" s="706"/>
      <c r="D31" s="1021"/>
      <c r="E31" s="1021">
        <f t="shared" ref="E31:AE31" si="27">E18*$C18</f>
        <v>0</v>
      </c>
      <c r="F31" s="1021">
        <f t="shared" si="27"/>
        <v>0</v>
      </c>
      <c r="G31" s="1021">
        <f t="shared" si="27"/>
        <v>0</v>
      </c>
      <c r="H31" s="1021">
        <f t="shared" si="27"/>
        <v>0</v>
      </c>
      <c r="I31" s="1021">
        <f t="shared" si="27"/>
        <v>0</v>
      </c>
      <c r="J31" s="1021">
        <f t="shared" si="27"/>
        <v>0</v>
      </c>
      <c r="K31" s="1021">
        <f t="shared" si="27"/>
        <v>0</v>
      </c>
      <c r="L31" s="1021">
        <f t="shared" si="27"/>
        <v>0</v>
      </c>
      <c r="M31" s="1021">
        <f t="shared" si="27"/>
        <v>0</v>
      </c>
      <c r="N31" s="1021">
        <f t="shared" si="27"/>
        <v>0</v>
      </c>
      <c r="O31" s="1021">
        <f t="shared" si="27"/>
        <v>0</v>
      </c>
      <c r="P31" s="1021">
        <f t="shared" si="27"/>
        <v>0</v>
      </c>
      <c r="Q31" s="1021">
        <f t="shared" si="27"/>
        <v>0</v>
      </c>
      <c r="R31" s="1021">
        <f t="shared" si="27"/>
        <v>0</v>
      </c>
      <c r="S31" s="1021">
        <f t="shared" si="27"/>
        <v>0</v>
      </c>
      <c r="T31" s="1021">
        <f t="shared" si="27"/>
        <v>0</v>
      </c>
      <c r="U31" s="1021">
        <f t="shared" si="27"/>
        <v>0</v>
      </c>
      <c r="V31" s="1021">
        <f t="shared" si="27"/>
        <v>0</v>
      </c>
      <c r="W31" s="1021">
        <f t="shared" si="27"/>
        <v>0</v>
      </c>
      <c r="X31" s="1021">
        <f t="shared" si="27"/>
        <v>0</v>
      </c>
      <c r="Y31" s="1021">
        <f t="shared" si="27"/>
        <v>0</v>
      </c>
      <c r="Z31" s="1021">
        <f t="shared" si="27"/>
        <v>0</v>
      </c>
      <c r="AA31" s="1021">
        <f t="shared" si="27"/>
        <v>0</v>
      </c>
      <c r="AB31" s="1021">
        <f t="shared" si="27"/>
        <v>0</v>
      </c>
      <c r="AC31" s="1021">
        <f t="shared" si="27"/>
        <v>0</v>
      </c>
      <c r="AD31" s="1021">
        <f t="shared" si="27"/>
        <v>0</v>
      </c>
      <c r="AE31" s="1021">
        <f t="shared" si="27"/>
        <v>0</v>
      </c>
    </row>
    <row r="32" spans="1:31" ht="11.25" customHeight="1">
      <c r="A32" s="1019" t="s">
        <v>942</v>
      </c>
      <c r="B32" s="700"/>
      <c r="C32" s="706"/>
      <c r="D32" s="1021">
        <f t="shared" ref="D32:AE32" si="28">SUM(D26:D31)</f>
        <v>0</v>
      </c>
      <c r="E32" s="1027">
        <f>SUM(E26:E31)</f>
        <v>92691.949801475101</v>
      </c>
      <c r="F32" s="1027">
        <f t="shared" si="28"/>
        <v>12483.634497234172</v>
      </c>
      <c r="G32" s="1027">
        <f t="shared" si="28"/>
        <v>12483.634497234172</v>
      </c>
      <c r="H32" s="1027">
        <f t="shared" si="28"/>
        <v>20504.466027658265</v>
      </c>
      <c r="I32" s="1027">
        <f t="shared" si="28"/>
        <v>12483.634497234172</v>
      </c>
      <c r="J32" s="1027">
        <f t="shared" si="28"/>
        <v>12483.634497234172</v>
      </c>
      <c r="K32" s="1027">
        <f t="shared" si="28"/>
        <v>12483.634497234172</v>
      </c>
      <c r="L32" s="1027">
        <f t="shared" si="28"/>
        <v>20504.466027658265</v>
      </c>
      <c r="M32" s="1027">
        <f t="shared" si="28"/>
        <v>12483.634497234172</v>
      </c>
      <c r="N32" s="1027">
        <f t="shared" si="28"/>
        <v>12483.634497234172</v>
      </c>
      <c r="O32" s="1027">
        <f t="shared" si="28"/>
        <v>12483.634497234172</v>
      </c>
      <c r="P32" s="1027">
        <f t="shared" si="28"/>
        <v>20504.466027658265</v>
      </c>
      <c r="Q32" s="1027">
        <f t="shared" si="28"/>
        <v>12483.634497234172</v>
      </c>
      <c r="R32" s="1027">
        <f t="shared" si="28"/>
        <v>12483.634497234172</v>
      </c>
      <c r="S32" s="1027">
        <f t="shared" si="28"/>
        <v>12483.634497234172</v>
      </c>
      <c r="T32" s="1027">
        <f t="shared" si="28"/>
        <v>20504.466027658265</v>
      </c>
      <c r="U32" s="1027">
        <f t="shared" si="28"/>
        <v>12483.634497234172</v>
      </c>
      <c r="V32" s="1027">
        <f t="shared" si="28"/>
        <v>12483.634497234172</v>
      </c>
      <c r="W32" s="1027">
        <f t="shared" si="28"/>
        <v>12483.634497234172</v>
      </c>
      <c r="X32" s="1027">
        <f t="shared" si="28"/>
        <v>20504.466027658265</v>
      </c>
      <c r="Y32" s="1027">
        <f t="shared" si="28"/>
        <v>12483.634497234172</v>
      </c>
      <c r="Z32" s="1027">
        <f t="shared" si="28"/>
        <v>12483.634497234172</v>
      </c>
      <c r="AA32" s="1027">
        <f t="shared" si="28"/>
        <v>12483.634497234172</v>
      </c>
      <c r="AB32" s="1027">
        <f t="shared" si="28"/>
        <v>12483.634497234172</v>
      </c>
      <c r="AC32" s="1027">
        <f t="shared" si="28"/>
        <v>12483.634497234172</v>
      </c>
      <c r="AD32" s="1027">
        <f t="shared" si="28"/>
        <v>12483.634497234172</v>
      </c>
      <c r="AE32" s="1027">
        <f t="shared" si="28"/>
        <v>12483.634497234172</v>
      </c>
    </row>
    <row r="33" spans="1:31" ht="11.25" customHeight="1">
      <c r="A33" s="1019" t="s">
        <v>943</v>
      </c>
      <c r="B33" s="700"/>
      <c r="C33" s="706"/>
      <c r="D33" s="1021">
        <f t="shared" ref="D33:AE33" si="29">D23-D32</f>
        <v>0</v>
      </c>
      <c r="E33" s="1021">
        <f t="shared" si="29"/>
        <v>-64746.949801475101</v>
      </c>
      <c r="F33" s="1021">
        <f t="shared" si="29"/>
        <v>15411.463717051538</v>
      </c>
      <c r="G33" s="1021">
        <f t="shared" si="29"/>
        <v>15361.561931337252</v>
      </c>
      <c r="H33" s="1021">
        <f t="shared" si="29"/>
        <v>7290.8286151988759</v>
      </c>
      <c r="I33" s="1021">
        <f t="shared" si="29"/>
        <v>9712.6797884801126</v>
      </c>
      <c r="J33" s="1021">
        <f t="shared" si="29"/>
        <v>15211.856574194397</v>
      </c>
      <c r="K33" s="1021">
        <f t="shared" si="29"/>
        <v>15161.954788480107</v>
      </c>
      <c r="L33" s="1021">
        <f t="shared" si="29"/>
        <v>7091.221472341731</v>
      </c>
      <c r="M33" s="1021">
        <f t="shared" si="29"/>
        <v>15062.151217051538</v>
      </c>
      <c r="N33" s="1021">
        <f t="shared" si="29"/>
        <v>9513.0726456229677</v>
      </c>
      <c r="O33" s="1021">
        <f t="shared" si="29"/>
        <v>14962.347645622966</v>
      </c>
      <c r="P33" s="1021">
        <f t="shared" si="29"/>
        <v>6891.6143294845861</v>
      </c>
      <c r="Q33" s="1021">
        <f t="shared" si="29"/>
        <v>14862.544074194393</v>
      </c>
      <c r="R33" s="1021">
        <f t="shared" si="29"/>
        <v>14812.64228848011</v>
      </c>
      <c r="S33" s="1021">
        <f t="shared" si="29"/>
        <v>9313.4655027658264</v>
      </c>
      <c r="T33" s="1021">
        <f t="shared" si="29"/>
        <v>6692.0071866274448</v>
      </c>
      <c r="U33" s="1021">
        <f t="shared" si="29"/>
        <v>14662.936931337248</v>
      </c>
      <c r="V33" s="1021">
        <f t="shared" si="29"/>
        <v>14613.035145622966</v>
      </c>
      <c r="W33" s="1021">
        <f t="shared" si="29"/>
        <v>14563.133359908679</v>
      </c>
      <c r="X33" s="1021">
        <f t="shared" si="29"/>
        <v>1093.0268294845882</v>
      </c>
      <c r="Y33" s="1021">
        <f t="shared" si="29"/>
        <v>14463.3297884801</v>
      </c>
      <c r="Z33" s="1021">
        <f t="shared" si="29"/>
        <v>14413.428002765824</v>
      </c>
      <c r="AA33" s="1021">
        <f t="shared" si="29"/>
        <v>14363.526217051545</v>
      </c>
      <c r="AB33" s="1021">
        <f t="shared" si="29"/>
        <v>14313.624431337241</v>
      </c>
      <c r="AC33" s="1021">
        <f t="shared" si="29"/>
        <v>8914.2512170515365</v>
      </c>
      <c r="AD33" s="1021">
        <f t="shared" si="29"/>
        <v>14213.820859908687</v>
      </c>
      <c r="AE33" s="1021">
        <f t="shared" si="29"/>
        <v>14163.919074194408</v>
      </c>
    </row>
    <row r="34" spans="1:31" ht="11.25" customHeight="1" thickBot="1">
      <c r="A34" s="1037" t="s">
        <v>944</v>
      </c>
      <c r="B34" s="1038"/>
      <c r="C34" s="1028"/>
      <c r="D34" s="1028"/>
      <c r="E34" s="1039">
        <f>E33-$D33</f>
        <v>-64746.949801475101</v>
      </c>
      <c r="F34" s="1039">
        <f t="shared" ref="F34:X34" si="30">F33-$D33</f>
        <v>15411.463717051538</v>
      </c>
      <c r="G34" s="1039">
        <f t="shared" si="30"/>
        <v>15361.561931337252</v>
      </c>
      <c r="H34" s="1039">
        <f t="shared" si="30"/>
        <v>7290.8286151988759</v>
      </c>
      <c r="I34" s="1039">
        <f t="shared" si="30"/>
        <v>9712.6797884801126</v>
      </c>
      <c r="J34" s="1039">
        <f t="shared" si="30"/>
        <v>15211.856574194397</v>
      </c>
      <c r="K34" s="1039">
        <f t="shared" si="30"/>
        <v>15161.954788480107</v>
      </c>
      <c r="L34" s="1039">
        <f t="shared" si="30"/>
        <v>7091.221472341731</v>
      </c>
      <c r="M34" s="1039">
        <f t="shared" si="30"/>
        <v>15062.151217051538</v>
      </c>
      <c r="N34" s="1039">
        <f t="shared" si="30"/>
        <v>9513.0726456229677</v>
      </c>
      <c r="O34" s="1039">
        <f t="shared" si="30"/>
        <v>14962.347645622966</v>
      </c>
      <c r="P34" s="1039">
        <f t="shared" si="30"/>
        <v>6891.6143294845861</v>
      </c>
      <c r="Q34" s="1039">
        <f t="shared" si="30"/>
        <v>14862.544074194393</v>
      </c>
      <c r="R34" s="1039">
        <f t="shared" si="30"/>
        <v>14812.64228848011</v>
      </c>
      <c r="S34" s="1039">
        <f t="shared" si="30"/>
        <v>9313.4655027658264</v>
      </c>
      <c r="T34" s="1039">
        <f t="shared" si="30"/>
        <v>6692.0071866274448</v>
      </c>
      <c r="U34" s="1039">
        <f t="shared" si="30"/>
        <v>14662.936931337248</v>
      </c>
      <c r="V34" s="1039">
        <f t="shared" si="30"/>
        <v>14613.035145622966</v>
      </c>
      <c r="W34" s="1039">
        <f t="shared" si="30"/>
        <v>14563.133359908679</v>
      </c>
      <c r="X34" s="1039">
        <f t="shared" si="30"/>
        <v>1093.0268294845882</v>
      </c>
      <c r="Y34" s="1039">
        <f t="shared" ref="Y34:AE34" si="31">Y33-$D33</f>
        <v>14463.3297884801</v>
      </c>
      <c r="Z34" s="1039">
        <f t="shared" si="31"/>
        <v>14413.428002765824</v>
      </c>
      <c r="AA34" s="1039">
        <f t="shared" si="31"/>
        <v>14363.526217051545</v>
      </c>
      <c r="AB34" s="1039">
        <f t="shared" si="31"/>
        <v>14313.624431337241</v>
      </c>
      <c r="AC34" s="1039">
        <f t="shared" si="31"/>
        <v>8914.2512170515365</v>
      </c>
      <c r="AD34" s="1039">
        <f t="shared" si="31"/>
        <v>14213.820859908687</v>
      </c>
      <c r="AE34" s="1039">
        <f t="shared" si="31"/>
        <v>14163.919074194408</v>
      </c>
    </row>
    <row r="35" spans="1:31" ht="11.25" customHeight="1">
      <c r="A35" s="706"/>
      <c r="B35" s="709"/>
      <c r="C35" s="706"/>
      <c r="D35" s="706"/>
      <c r="E35" s="706">
        <f>+E32/Fin.Analysis!S2</f>
        <v>8634.9572795125205</v>
      </c>
      <c r="F35" s="706"/>
      <c r="G35" s="706"/>
      <c r="H35" s="706"/>
      <c r="I35" s="706"/>
      <c r="J35" s="706"/>
      <c r="K35" s="706"/>
      <c r="L35" s="706"/>
      <c r="M35" s="706"/>
      <c r="N35" s="706"/>
      <c r="O35" s="706"/>
      <c r="P35" s="706"/>
      <c r="Q35" s="706"/>
      <c r="R35" s="706"/>
      <c r="S35" s="706"/>
      <c r="T35" s="700"/>
      <c r="U35" s="700"/>
      <c r="V35" s="700"/>
      <c r="W35" s="700"/>
      <c r="X35" s="700"/>
      <c r="Y35" s="700"/>
      <c r="Z35" s="700"/>
      <c r="AA35" s="700"/>
      <c r="AB35" s="700"/>
      <c r="AC35" s="700"/>
      <c r="AD35" s="700"/>
      <c r="AE35" s="700"/>
    </row>
    <row r="36" spans="1:31" ht="11.25" customHeight="1" thickBot="1">
      <c r="A36" s="706"/>
      <c r="B36" s="709"/>
      <c r="C36" s="706"/>
      <c r="D36" s="706"/>
      <c r="E36" s="706"/>
      <c r="F36" s="706"/>
      <c r="G36" s="706"/>
      <c r="H36" s="706"/>
      <c r="I36" s="706"/>
      <c r="J36" s="706"/>
      <c r="K36" s="706"/>
      <c r="L36" s="706"/>
      <c r="M36" s="706"/>
      <c r="N36" s="706"/>
      <c r="O36" s="706"/>
      <c r="P36" s="706"/>
      <c r="Q36" s="706"/>
      <c r="R36" s="706"/>
      <c r="S36" s="706"/>
      <c r="T36" s="700"/>
      <c r="U36" s="700"/>
      <c r="V36" s="700"/>
      <c r="W36" s="700"/>
      <c r="X36" s="700"/>
      <c r="Y36" s="700"/>
      <c r="Z36" s="700"/>
      <c r="AA36" s="700"/>
      <c r="AB36" s="700"/>
      <c r="AC36" s="700"/>
      <c r="AD36" s="700"/>
      <c r="AE36" s="700"/>
    </row>
    <row r="37" spans="1:31" s="756" customFormat="1" ht="12.6" thickBot="1">
      <c r="A37" s="894" t="s">
        <v>1104</v>
      </c>
      <c r="B37" s="1467" t="s">
        <v>1105</v>
      </c>
      <c r="C37" s="1479"/>
      <c r="D37" s="1467" t="s">
        <v>1481</v>
      </c>
      <c r="E37" s="1468"/>
      <c r="F37" s="1341"/>
      <c r="G37" s="1343"/>
      <c r="I37" s="2"/>
      <c r="J37" s="2"/>
      <c r="K37" s="1134" t="s">
        <v>1315</v>
      </c>
      <c r="L37" s="1141">
        <f>(I23-I31)/(I18*22)</f>
        <v>100.89233766233765</v>
      </c>
      <c r="M37" s="2"/>
      <c r="N37" s="2"/>
      <c r="O37" s="2"/>
      <c r="P37" s="2"/>
      <c r="Q37" s="2"/>
      <c r="R37" s="2"/>
      <c r="S37" s="2"/>
      <c r="T37" s="2"/>
      <c r="U37" s="2"/>
      <c r="V37" s="2"/>
      <c r="W37" s="2"/>
      <c r="X37" s="2"/>
      <c r="Y37" s="2"/>
      <c r="Z37" s="2"/>
      <c r="AA37" s="2"/>
      <c r="AB37" s="2"/>
      <c r="AC37" s="2"/>
      <c r="AD37" s="2"/>
      <c r="AE37" s="2"/>
    </row>
    <row r="38" spans="1:31" s="756" customFormat="1" ht="12">
      <c r="A38" s="883"/>
      <c r="B38" s="884" t="s">
        <v>351</v>
      </c>
      <c r="C38" s="884" t="s">
        <v>1106</v>
      </c>
      <c r="D38" s="884" t="s">
        <v>351</v>
      </c>
      <c r="E38" s="884" t="s">
        <v>1485</v>
      </c>
      <c r="F38" s="884" t="s">
        <v>1486</v>
      </c>
      <c r="G38" s="885" t="s">
        <v>1487</v>
      </c>
      <c r="I38" s="2"/>
      <c r="J38" s="2"/>
      <c r="K38" s="1135" t="s">
        <v>1318</v>
      </c>
      <c r="L38" s="1138">
        <f>MAXA(D32:X32)</f>
        <v>92691.949801475101</v>
      </c>
      <c r="M38" s="2"/>
      <c r="N38" s="2"/>
      <c r="O38" s="2"/>
      <c r="P38" s="2"/>
      <c r="Q38" s="2"/>
      <c r="R38" s="2"/>
      <c r="S38" s="2"/>
      <c r="T38" s="2"/>
      <c r="U38" s="2"/>
      <c r="V38" s="2"/>
      <c r="W38" s="2"/>
      <c r="X38" s="2"/>
      <c r="Y38" s="2"/>
      <c r="Z38" s="2"/>
      <c r="AA38" s="2"/>
      <c r="AB38" s="2"/>
      <c r="AC38" s="2"/>
      <c r="AD38" s="2"/>
      <c r="AE38" s="2"/>
    </row>
    <row r="39" spans="1:31" s="756" customFormat="1" ht="12" thickBot="1">
      <c r="A39" s="886" t="s">
        <v>1107</v>
      </c>
      <c r="B39" s="880">
        <f>IRR(E50:N50)</f>
        <v>0.12702018226215372</v>
      </c>
      <c r="C39" s="881">
        <f>NPV(0.11,E50:N50)</f>
        <v>3727.9995259932839</v>
      </c>
      <c r="D39" s="880">
        <f>IRR(E50:X50)</f>
        <v>0.18455295313393538</v>
      </c>
      <c r="E39" s="881">
        <f>NPV(0.11,E50:AE50)</f>
        <v>35760.902740229554</v>
      </c>
      <c r="F39" s="881">
        <f>NPV(0.09,E50:AE50)</f>
        <v>52321.022997132633</v>
      </c>
      <c r="G39" s="881">
        <f>NPV(0.13,E50:AE50)</f>
        <v>23262.527112682797</v>
      </c>
      <c r="I39" s="2"/>
      <c r="J39" s="2"/>
      <c r="K39" s="1136" t="s">
        <v>1317</v>
      </c>
      <c r="L39" s="1139">
        <f>E39/L38+1</f>
        <v>1.3858037598391362</v>
      </c>
      <c r="M39" s="2"/>
      <c r="N39" s="2"/>
      <c r="O39" s="2"/>
      <c r="P39" s="2"/>
      <c r="Q39" s="2"/>
      <c r="R39" s="2"/>
      <c r="S39" s="2"/>
      <c r="T39" s="2"/>
      <c r="U39" s="2"/>
      <c r="V39" s="2"/>
      <c r="W39" s="2"/>
      <c r="X39" s="2"/>
      <c r="Y39" s="2"/>
      <c r="Z39" s="2"/>
      <c r="AA39" s="2"/>
      <c r="AB39" s="2"/>
      <c r="AC39" s="2"/>
      <c r="AD39" s="2"/>
      <c r="AE39" s="2"/>
    </row>
    <row r="40" spans="1:31" s="756" customFormat="1" ht="12.6" thickBot="1">
      <c r="A40" s="888"/>
      <c r="B40" s="880"/>
      <c r="C40" s="881"/>
      <c r="D40" s="880"/>
      <c r="E40" s="881"/>
      <c r="F40" s="881"/>
      <c r="G40" s="881"/>
      <c r="I40" s="2"/>
      <c r="J40" s="2"/>
      <c r="K40" s="1277" t="s">
        <v>1359</v>
      </c>
      <c r="L40" s="1278">
        <f>E32/F33</f>
        <v>6.0144806167190312</v>
      </c>
      <c r="M40" s="2"/>
      <c r="N40" s="2"/>
      <c r="O40" s="2"/>
      <c r="P40" s="2"/>
      <c r="Q40" s="2"/>
      <c r="R40" s="2"/>
      <c r="S40" s="2"/>
      <c r="T40" s="2"/>
      <c r="U40" s="2"/>
      <c r="V40" s="2"/>
      <c r="W40" s="2"/>
      <c r="X40" s="2"/>
      <c r="Y40" s="2"/>
      <c r="Z40" s="2"/>
      <c r="AA40" s="2"/>
      <c r="AB40" s="2"/>
      <c r="AC40" s="2"/>
      <c r="AD40" s="2"/>
      <c r="AE40" s="2"/>
    </row>
    <row r="41" spans="1:31" s="756" customFormat="1" ht="11.4">
      <c r="A41" s="889" t="s">
        <v>1108</v>
      </c>
      <c r="B41" s="880">
        <f>IRR(E52:N52)</f>
        <v>6.0535250792968176E-2</v>
      </c>
      <c r="C41" s="881">
        <f>NPV(0.11,E52:N52)</f>
        <v>-11726.278964478239</v>
      </c>
      <c r="D41" s="880">
        <f>IRR(E52:X52)</f>
        <v>0.13271083882598522</v>
      </c>
      <c r="E41" s="881">
        <f t="shared" ref="E41:E47" si="32">NPV(0.11,E52:AE52)</f>
        <v>16507.985234253021</v>
      </c>
      <c r="F41" s="881">
        <f>NPV(0.09,E52:AE52)</f>
        <v>30844.586327693869</v>
      </c>
      <c r="G41" s="881">
        <f>NPV(0.13,E52:AE52)</f>
        <v>5754.0879796076242</v>
      </c>
      <c r="H41" s="2"/>
      <c r="I41" s="2"/>
      <c r="J41" s="2"/>
      <c r="K41" s="2"/>
      <c r="L41" s="2"/>
      <c r="M41" s="2"/>
      <c r="N41" s="2"/>
      <c r="O41" s="2"/>
      <c r="P41" s="2"/>
      <c r="Q41" s="2"/>
      <c r="R41" s="2"/>
      <c r="S41" s="2"/>
      <c r="T41" s="2"/>
      <c r="U41" s="2"/>
      <c r="V41" s="2"/>
      <c r="W41" s="2"/>
      <c r="X41" s="2"/>
      <c r="Y41" s="2"/>
      <c r="Z41" s="2"/>
      <c r="AA41" s="2"/>
      <c r="AB41" s="2"/>
      <c r="AC41" s="2"/>
      <c r="AD41" s="2"/>
      <c r="AE41" s="2"/>
    </row>
    <row r="42" spans="1:31" s="756" customFormat="1" ht="11.4">
      <c r="A42" s="889" t="s">
        <v>1109</v>
      </c>
      <c r="B42" s="880">
        <f>IRR(E53:N53)</f>
        <v>2.1412917431060663E-3</v>
      </c>
      <c r="C42" s="881">
        <f>NPV(0.11,E53:N53)</f>
        <v>-27180.557454949725</v>
      </c>
      <c r="D42" s="880">
        <f>IRR(E53:X53)</f>
        <v>8.869879592708485E-2</v>
      </c>
      <c r="E42" s="881">
        <f t="shared" si="32"/>
        <v>-2744.9322717234722</v>
      </c>
      <c r="F42" s="881">
        <f>NPV(0.09,E53:AE53)</f>
        <v>9368.1496582551663</v>
      </c>
      <c r="G42" s="881">
        <f>NPV(0.13,E53:AE53)</f>
        <v>-11754.351153467522</v>
      </c>
      <c r="H42" s="2"/>
      <c r="I42" s="2"/>
      <c r="J42" s="2"/>
      <c r="K42" s="2"/>
      <c r="L42" s="2"/>
      <c r="M42" s="2"/>
      <c r="N42" s="2"/>
      <c r="O42" s="2"/>
      <c r="P42" s="2"/>
      <c r="Q42" s="2"/>
      <c r="R42" s="2"/>
      <c r="S42" s="2"/>
      <c r="T42" s="2"/>
      <c r="U42" s="2"/>
      <c r="V42" s="2"/>
      <c r="W42" s="2"/>
      <c r="X42" s="2"/>
      <c r="Y42" s="2"/>
      <c r="Z42" s="2"/>
      <c r="AA42" s="2"/>
      <c r="AB42" s="2"/>
      <c r="AC42" s="2"/>
      <c r="AD42" s="2"/>
      <c r="AE42" s="2"/>
    </row>
    <row r="43" spans="1:31" s="756" customFormat="1" ht="11.4">
      <c r="A43" s="889" t="s">
        <v>1110</v>
      </c>
      <c r="B43" s="882">
        <f>IRR(E54:N54)</f>
        <v>-5.1698378102845721E-2</v>
      </c>
      <c r="C43" s="881">
        <f>NPV(0.11,E54:N54)</f>
        <v>-42634.835945421255</v>
      </c>
      <c r="D43" s="882">
        <f>IRR(E54:X54)</f>
        <v>4.887881572636954E-2</v>
      </c>
      <c r="E43" s="881">
        <f t="shared" si="32"/>
        <v>-21997.849777700019</v>
      </c>
      <c r="F43" s="881">
        <f>NPV(0.09,E54:AE54)</f>
        <v>-12108.287011183616</v>
      </c>
      <c r="G43" s="881">
        <f>NPV(0.13,E54:AE54)</f>
        <v>-29262.790286542731</v>
      </c>
      <c r="H43" s="2"/>
      <c r="I43" s="2"/>
      <c r="J43" s="2"/>
      <c r="K43" s="2"/>
      <c r="L43" s="2"/>
      <c r="M43" s="2"/>
      <c r="N43" s="2"/>
      <c r="O43" s="2"/>
      <c r="P43" s="2"/>
      <c r="Q43" s="2"/>
      <c r="R43" s="2"/>
      <c r="S43" s="2"/>
      <c r="T43" s="2"/>
      <c r="U43" s="2"/>
      <c r="V43" s="2"/>
      <c r="W43" s="2"/>
      <c r="X43" s="2"/>
      <c r="Y43" s="2"/>
      <c r="Z43" s="2"/>
      <c r="AA43" s="2"/>
      <c r="AB43" s="2"/>
      <c r="AC43" s="2"/>
      <c r="AD43" s="2"/>
      <c r="AE43" s="2"/>
    </row>
    <row r="44" spans="1:31" s="756" customFormat="1" ht="11.4">
      <c r="A44" s="889"/>
      <c r="B44" s="880"/>
      <c r="C44" s="881"/>
      <c r="D44" s="880"/>
      <c r="E44" s="881">
        <f t="shared" si="32"/>
        <v>0</v>
      </c>
      <c r="F44" s="881">
        <f>NPV(0.09,F55:Y55)</f>
        <v>0</v>
      </c>
      <c r="G44" s="881">
        <f>NPV(0.13,G55:Z55)</f>
        <v>0</v>
      </c>
      <c r="H44" s="2"/>
      <c r="I44" s="2"/>
      <c r="J44" s="2"/>
      <c r="K44" s="2"/>
      <c r="L44" s="2"/>
      <c r="M44" s="2"/>
      <c r="N44" s="2"/>
      <c r="O44" s="2"/>
      <c r="P44" s="2"/>
      <c r="Q44" s="2"/>
      <c r="R44" s="2"/>
      <c r="S44" s="2"/>
      <c r="T44" s="2"/>
      <c r="U44" s="2"/>
      <c r="V44" s="2"/>
      <c r="W44" s="2"/>
      <c r="X44" s="2"/>
      <c r="Y44" s="2"/>
      <c r="Z44" s="2"/>
      <c r="AA44" s="2"/>
      <c r="AB44" s="2"/>
      <c r="AC44" s="2"/>
      <c r="AD44" s="2"/>
      <c r="AE44" s="2"/>
    </row>
    <row r="45" spans="1:31" s="756" customFormat="1" ht="11.4">
      <c r="A45" s="889" t="s">
        <v>1111</v>
      </c>
      <c r="B45" s="880">
        <f>IRR(E56:N56)</f>
        <v>5.3722549206884018E-2</v>
      </c>
      <c r="C45" s="881">
        <f>NPV(0.11,E56:N56)</f>
        <v>-12099.078917077557</v>
      </c>
      <c r="D45" s="880">
        <f>IRR(E56:X56)</f>
        <v>0.12751125746028547</v>
      </c>
      <c r="E45" s="881">
        <f t="shared" si="32"/>
        <v>12931.89496023008</v>
      </c>
      <c r="F45" s="881">
        <f>NPV(0.09,E56:AE56)</f>
        <v>25612.48402798063</v>
      </c>
      <c r="G45" s="881">
        <f>NPV(0.13,E56:AE56)</f>
        <v>3427.8352683393509</v>
      </c>
      <c r="H45" s="2"/>
      <c r="I45" s="2"/>
      <c r="J45" s="2"/>
      <c r="K45" s="2"/>
      <c r="L45" s="2"/>
      <c r="M45" s="2"/>
      <c r="N45" s="2"/>
      <c r="O45" s="2"/>
      <c r="P45" s="2"/>
      <c r="Q45" s="2"/>
      <c r="R45" s="2"/>
      <c r="S45" s="2"/>
      <c r="T45" s="2"/>
      <c r="U45" s="2"/>
      <c r="V45" s="2"/>
      <c r="W45" s="2"/>
      <c r="X45" s="2"/>
      <c r="Y45" s="2"/>
      <c r="Z45" s="2"/>
      <c r="AA45" s="2"/>
      <c r="AB45" s="2"/>
      <c r="AC45" s="2"/>
      <c r="AD45" s="2"/>
      <c r="AE45" s="2"/>
    </row>
    <row r="46" spans="1:31" s="756" customFormat="1" ht="11.4">
      <c r="A46" s="889" t="s">
        <v>1112</v>
      </c>
      <c r="B46" s="880">
        <f>IRR(E57:N57)</f>
        <v>-2.5163486659397938E-2</v>
      </c>
      <c r="C46" s="881">
        <f>NPV(0.11,E57:N57)</f>
        <v>-27926.157360148391</v>
      </c>
      <c r="D46" s="880">
        <f>IRR(E57:X57)</f>
        <v>6.8455823685470429E-2</v>
      </c>
      <c r="E46" s="881">
        <f t="shared" si="32"/>
        <v>-9897.112819769387</v>
      </c>
      <c r="F46" s="881">
        <f>NPV(0.09,E57:AE57)</f>
        <v>-1096.0549411713585</v>
      </c>
      <c r="G46" s="881">
        <f>NPV(0.13,E57:AE57)</f>
        <v>-16406.856576004106</v>
      </c>
      <c r="H46" s="2"/>
      <c r="I46" s="2"/>
      <c r="J46" s="2"/>
      <c r="K46" s="2"/>
      <c r="L46" s="2"/>
      <c r="M46" s="2"/>
      <c r="N46" s="2"/>
      <c r="O46" s="2"/>
      <c r="P46" s="2"/>
      <c r="Q46" s="2"/>
      <c r="R46" s="2"/>
      <c r="S46" s="2"/>
      <c r="T46" s="2"/>
      <c r="U46" s="2"/>
      <c r="V46" s="2"/>
      <c r="W46" s="2"/>
      <c r="X46" s="2"/>
      <c r="Y46" s="2"/>
      <c r="Z46" s="2"/>
      <c r="AA46" s="2"/>
      <c r="AB46" s="2"/>
      <c r="AC46" s="2"/>
      <c r="AD46" s="2"/>
      <c r="AE46" s="2"/>
    </row>
    <row r="47" spans="1:31" s="756" customFormat="1" ht="12" thickBot="1">
      <c r="A47" s="890" t="s">
        <v>1113</v>
      </c>
      <c r="B47" s="891">
        <f>IRR(E58:N58)</f>
        <v>-0.11880541119438504</v>
      </c>
      <c r="C47" s="892">
        <f>NPV(0.11,E58:N58)</f>
        <v>-43753.23580321925</v>
      </c>
      <c r="D47" s="891">
        <f>IRR(E58:X58)</f>
        <v>-1.1134376487227371E-3</v>
      </c>
      <c r="E47" s="892">
        <f t="shared" si="32"/>
        <v>-32726.120599768881</v>
      </c>
      <c r="F47" s="892">
        <f>NPV(0.09,E58:AE58)</f>
        <v>-27804.593910323383</v>
      </c>
      <c r="G47" s="892">
        <f>NPV(0.13,E58:AE58)</f>
        <v>-36241.548420347564</v>
      </c>
      <c r="H47" s="2"/>
      <c r="I47" s="2"/>
      <c r="J47" s="2"/>
      <c r="K47" s="2"/>
      <c r="L47" s="2"/>
      <c r="M47" s="2"/>
      <c r="N47" s="2"/>
      <c r="O47" s="2"/>
      <c r="P47" s="2"/>
      <c r="Q47" s="2"/>
      <c r="R47" s="2"/>
      <c r="S47" s="2"/>
      <c r="T47" s="2"/>
      <c r="U47" s="2"/>
      <c r="V47" s="2"/>
      <c r="W47" s="2"/>
      <c r="X47" s="2"/>
      <c r="Y47" s="2"/>
      <c r="Z47" s="2"/>
      <c r="AA47" s="2"/>
      <c r="AB47" s="2"/>
      <c r="AC47" s="2"/>
      <c r="AD47" s="2"/>
      <c r="AE47" s="2"/>
    </row>
    <row r="48" spans="1:31" s="756" customFormat="1" ht="12.6" thickBot="1">
      <c r="A48" s="843"/>
      <c r="B48" s="843"/>
      <c r="C48" s="9"/>
      <c r="D48" s="2"/>
      <c r="E48" s="2"/>
      <c r="F48" s="2"/>
      <c r="G48" s="2"/>
      <c r="H48" s="2"/>
      <c r="I48" s="2"/>
      <c r="J48" s="2"/>
      <c r="K48" s="2"/>
      <c r="L48" s="2"/>
      <c r="M48" s="2"/>
      <c r="N48" s="2"/>
      <c r="O48" s="2"/>
      <c r="P48" s="2"/>
      <c r="Q48" s="2"/>
      <c r="R48" s="2"/>
      <c r="S48" s="2"/>
      <c r="T48" s="2"/>
      <c r="U48" s="2"/>
      <c r="V48" s="2"/>
      <c r="W48" s="2"/>
      <c r="X48" s="2"/>
      <c r="Y48" s="2"/>
      <c r="Z48" s="2"/>
      <c r="AA48" s="2"/>
      <c r="AB48" s="2"/>
      <c r="AC48" s="2"/>
      <c r="AD48" s="2"/>
      <c r="AE48" s="2"/>
    </row>
    <row r="49" spans="1:31" s="756" customFormat="1" ht="12">
      <c r="A49" s="2"/>
      <c r="B49" s="2"/>
      <c r="C49" s="2"/>
      <c r="D49" s="895"/>
      <c r="E49" s="896" t="s">
        <v>432</v>
      </c>
      <c r="F49" s="896" t="s">
        <v>1114</v>
      </c>
      <c r="G49" s="896" t="s">
        <v>1115</v>
      </c>
      <c r="H49" s="896" t="s">
        <v>1116</v>
      </c>
      <c r="I49" s="896" t="s">
        <v>1117</v>
      </c>
      <c r="J49" s="896" t="s">
        <v>1118</v>
      </c>
      <c r="K49" s="896" t="s">
        <v>1119</v>
      </c>
      <c r="L49" s="896" t="s">
        <v>1120</v>
      </c>
      <c r="M49" s="896" t="s">
        <v>1121</v>
      </c>
      <c r="N49" s="896" t="s">
        <v>1122</v>
      </c>
      <c r="O49" s="896" t="s">
        <v>1123</v>
      </c>
      <c r="P49" s="896" t="s">
        <v>1124</v>
      </c>
      <c r="Q49" s="896" t="s">
        <v>1125</v>
      </c>
      <c r="R49" s="896" t="s">
        <v>1126</v>
      </c>
      <c r="S49" s="896" t="s">
        <v>1127</v>
      </c>
      <c r="T49" s="896" t="s">
        <v>1128</v>
      </c>
      <c r="U49" s="896" t="s">
        <v>1129</v>
      </c>
      <c r="V49" s="896" t="s">
        <v>1130</v>
      </c>
      <c r="W49" s="896" t="s">
        <v>1131</v>
      </c>
      <c r="X49" s="896" t="s">
        <v>1132</v>
      </c>
      <c r="Y49" s="896" t="s">
        <v>1474</v>
      </c>
      <c r="Z49" s="896" t="s">
        <v>1475</v>
      </c>
      <c r="AA49" s="896" t="s">
        <v>1476</v>
      </c>
      <c r="AB49" s="896" t="s">
        <v>1477</v>
      </c>
      <c r="AC49" s="896" t="s">
        <v>1478</v>
      </c>
      <c r="AD49" s="896" t="s">
        <v>1479</v>
      </c>
      <c r="AE49" s="896" t="s">
        <v>1480</v>
      </c>
    </row>
    <row r="50" spans="1:31" s="756" customFormat="1" ht="12">
      <c r="A50" s="2"/>
      <c r="B50" s="2"/>
      <c r="C50" s="2"/>
      <c r="D50" s="897" t="s">
        <v>1107</v>
      </c>
      <c r="E50" s="237">
        <f t="shared" ref="E50:AE50" si="33">E23-E32</f>
        <v>-64746.949801475101</v>
      </c>
      <c r="F50" s="237">
        <f t="shared" si="33"/>
        <v>15411.463717051538</v>
      </c>
      <c r="G50" s="237">
        <f t="shared" si="33"/>
        <v>15361.561931337252</v>
      </c>
      <c r="H50" s="237">
        <f t="shared" si="33"/>
        <v>7290.8286151988759</v>
      </c>
      <c r="I50" s="237">
        <f t="shared" si="33"/>
        <v>9712.6797884801126</v>
      </c>
      <c r="J50" s="237">
        <f t="shared" si="33"/>
        <v>15211.856574194397</v>
      </c>
      <c r="K50" s="237">
        <f t="shared" si="33"/>
        <v>15161.954788480107</v>
      </c>
      <c r="L50" s="237">
        <f t="shared" si="33"/>
        <v>7091.221472341731</v>
      </c>
      <c r="M50" s="237">
        <f t="shared" si="33"/>
        <v>15062.151217051538</v>
      </c>
      <c r="N50" s="237">
        <f t="shared" si="33"/>
        <v>9513.0726456229677</v>
      </c>
      <c r="O50" s="237">
        <f t="shared" si="33"/>
        <v>14962.347645622966</v>
      </c>
      <c r="P50" s="237">
        <f t="shared" si="33"/>
        <v>6891.6143294845861</v>
      </c>
      <c r="Q50" s="237">
        <f t="shared" si="33"/>
        <v>14862.544074194393</v>
      </c>
      <c r="R50" s="237">
        <f t="shared" si="33"/>
        <v>14812.64228848011</v>
      </c>
      <c r="S50" s="237">
        <f t="shared" si="33"/>
        <v>9313.4655027658264</v>
      </c>
      <c r="T50" s="237">
        <f t="shared" si="33"/>
        <v>6692.0071866274448</v>
      </c>
      <c r="U50" s="237">
        <f t="shared" si="33"/>
        <v>14662.936931337248</v>
      </c>
      <c r="V50" s="237">
        <f t="shared" si="33"/>
        <v>14613.035145622966</v>
      </c>
      <c r="W50" s="237">
        <f t="shared" si="33"/>
        <v>14563.133359908679</v>
      </c>
      <c r="X50" s="237">
        <f t="shared" si="33"/>
        <v>1093.0268294845882</v>
      </c>
      <c r="Y50" s="237">
        <f t="shared" si="33"/>
        <v>14463.3297884801</v>
      </c>
      <c r="Z50" s="237">
        <f t="shared" si="33"/>
        <v>14413.428002765824</v>
      </c>
      <c r="AA50" s="237">
        <f t="shared" si="33"/>
        <v>14363.526217051545</v>
      </c>
      <c r="AB50" s="237">
        <f t="shared" si="33"/>
        <v>14313.624431337241</v>
      </c>
      <c r="AC50" s="237">
        <f t="shared" si="33"/>
        <v>8914.2512170515365</v>
      </c>
      <c r="AD50" s="237">
        <f t="shared" si="33"/>
        <v>14213.820859908687</v>
      </c>
      <c r="AE50" s="237">
        <f t="shared" si="33"/>
        <v>14163.919074194408</v>
      </c>
    </row>
    <row r="51" spans="1:31" s="756" customFormat="1" ht="12">
      <c r="A51" s="2"/>
      <c r="B51" s="2"/>
      <c r="C51" s="2"/>
      <c r="D51" s="897" t="s">
        <v>1133</v>
      </c>
      <c r="E51" s="237"/>
      <c r="F51" s="237"/>
      <c r="G51" s="898"/>
      <c r="H51" s="898"/>
      <c r="I51" s="898"/>
      <c r="J51" s="898"/>
      <c r="K51" s="898"/>
      <c r="L51" s="898"/>
      <c r="M51" s="898"/>
      <c r="N51" s="898"/>
      <c r="O51" s="898"/>
      <c r="P51" s="898"/>
      <c r="Q51" s="898"/>
      <c r="R51" s="898"/>
      <c r="S51" s="898"/>
      <c r="T51" s="898"/>
      <c r="U51" s="898"/>
      <c r="V51" s="898"/>
      <c r="W51" s="898"/>
      <c r="X51" s="898"/>
      <c r="Y51" s="898"/>
      <c r="Z51" s="898"/>
      <c r="AA51" s="898"/>
      <c r="AB51" s="898"/>
      <c r="AC51" s="898"/>
      <c r="AD51" s="898"/>
      <c r="AE51" s="898"/>
    </row>
    <row r="52" spans="1:31" s="756" customFormat="1" ht="11.4">
      <c r="A52" s="2"/>
      <c r="B52" s="2"/>
      <c r="C52" s="2"/>
      <c r="D52" s="899">
        <v>0.1</v>
      </c>
      <c r="E52" s="237">
        <f t="shared" ref="E52:AE52" si="34">E23-E32*IF(E32&gt;=0,(1+$D52),IF(E32&lt;0,(1-$D52)))</f>
        <v>-74016.144781622614</v>
      </c>
      <c r="F52" s="237">
        <f t="shared" si="34"/>
        <v>14163.10026732812</v>
      </c>
      <c r="G52" s="237">
        <f t="shared" si="34"/>
        <v>14113.198481613834</v>
      </c>
      <c r="H52" s="237">
        <f t="shared" si="34"/>
        <v>5240.3820124330487</v>
      </c>
      <c r="I52" s="237">
        <f t="shared" si="34"/>
        <v>8464.3163387566947</v>
      </c>
      <c r="J52" s="237">
        <f t="shared" si="34"/>
        <v>13963.493124470979</v>
      </c>
      <c r="K52" s="237">
        <f t="shared" si="34"/>
        <v>13913.591338756689</v>
      </c>
      <c r="L52" s="237">
        <f t="shared" si="34"/>
        <v>5040.7748695759037</v>
      </c>
      <c r="M52" s="237">
        <f t="shared" si="34"/>
        <v>13813.78776732812</v>
      </c>
      <c r="N52" s="237">
        <f t="shared" si="34"/>
        <v>8264.7091958995497</v>
      </c>
      <c r="O52" s="237">
        <f t="shared" si="34"/>
        <v>13713.984195899548</v>
      </c>
      <c r="P52" s="237">
        <f t="shared" si="34"/>
        <v>4841.1677267187588</v>
      </c>
      <c r="Q52" s="237">
        <f t="shared" si="34"/>
        <v>13614.180624470975</v>
      </c>
      <c r="R52" s="237">
        <f t="shared" si="34"/>
        <v>13564.278838756692</v>
      </c>
      <c r="S52" s="237">
        <f t="shared" si="34"/>
        <v>8065.1020530424084</v>
      </c>
      <c r="T52" s="237">
        <f t="shared" si="34"/>
        <v>4641.5605838616175</v>
      </c>
      <c r="U52" s="237">
        <f t="shared" si="34"/>
        <v>13414.57348161383</v>
      </c>
      <c r="V52" s="237">
        <f t="shared" si="34"/>
        <v>13364.671695899548</v>
      </c>
      <c r="W52" s="237">
        <f t="shared" si="34"/>
        <v>13314.769910185261</v>
      </c>
      <c r="X52" s="237">
        <f t="shared" si="34"/>
        <v>-957.41977328123903</v>
      </c>
      <c r="Y52" s="237">
        <f t="shared" si="34"/>
        <v>13214.966338756682</v>
      </c>
      <c r="Z52" s="237">
        <f t="shared" si="34"/>
        <v>13165.064553042406</v>
      </c>
      <c r="AA52" s="237">
        <f t="shared" si="34"/>
        <v>13115.162767328127</v>
      </c>
      <c r="AB52" s="237">
        <f t="shared" si="34"/>
        <v>13065.260981613823</v>
      </c>
      <c r="AC52" s="237">
        <f t="shared" si="34"/>
        <v>7665.8877673281186</v>
      </c>
      <c r="AD52" s="237">
        <f t="shared" si="34"/>
        <v>12965.457410185269</v>
      </c>
      <c r="AE52" s="237">
        <f t="shared" si="34"/>
        <v>12915.55562447099</v>
      </c>
    </row>
    <row r="53" spans="1:31" s="756" customFormat="1" ht="11.4">
      <c r="A53" s="2"/>
      <c r="B53" s="2"/>
      <c r="C53" s="2"/>
      <c r="D53" s="899">
        <v>0.2</v>
      </c>
      <c r="E53" s="237">
        <f t="shared" ref="E53:N54" si="35">E$23-E$32*IF(E$32&gt;=0,(1+$D53),IF(E$32&lt;0,(1-$D53)))</f>
        <v>-83285.339761770112</v>
      </c>
      <c r="F53" s="237">
        <f t="shared" si="35"/>
        <v>12914.736817604704</v>
      </c>
      <c r="G53" s="237">
        <f t="shared" si="35"/>
        <v>12864.835031890418</v>
      </c>
      <c r="H53" s="237">
        <f t="shared" si="35"/>
        <v>3189.935409667225</v>
      </c>
      <c r="I53" s="237">
        <f t="shared" si="35"/>
        <v>7215.9528890332786</v>
      </c>
      <c r="J53" s="237">
        <f t="shared" si="35"/>
        <v>12715.129674747563</v>
      </c>
      <c r="K53" s="237">
        <f t="shared" si="35"/>
        <v>12665.227889033273</v>
      </c>
      <c r="L53" s="237">
        <f t="shared" si="35"/>
        <v>2990.3282668100801</v>
      </c>
      <c r="M53" s="237">
        <f t="shared" si="35"/>
        <v>12565.424317604704</v>
      </c>
      <c r="N53" s="237">
        <f t="shared" si="35"/>
        <v>7016.3457461761336</v>
      </c>
      <c r="O53" s="237">
        <f t="shared" ref="O53:X54" si="36">O$23-O$32*IF(O$32&gt;=0,(1+$D53),IF(O$32&lt;0,(1-$D53)))</f>
        <v>12465.620746176131</v>
      </c>
      <c r="P53" s="237">
        <f t="shared" si="36"/>
        <v>2790.7211239529352</v>
      </c>
      <c r="Q53" s="237">
        <f t="shared" si="36"/>
        <v>12365.817174747559</v>
      </c>
      <c r="R53" s="237">
        <f t="shared" si="36"/>
        <v>12315.915389033276</v>
      </c>
      <c r="S53" s="237">
        <f t="shared" si="36"/>
        <v>6816.7386033189923</v>
      </c>
      <c r="T53" s="237">
        <f t="shared" si="36"/>
        <v>2591.1139810957939</v>
      </c>
      <c r="U53" s="237">
        <f t="shared" si="36"/>
        <v>12166.210031890414</v>
      </c>
      <c r="V53" s="237">
        <f t="shared" si="36"/>
        <v>12116.308246176131</v>
      </c>
      <c r="W53" s="237">
        <f t="shared" si="36"/>
        <v>12066.406460461845</v>
      </c>
      <c r="X53" s="237">
        <f t="shared" si="36"/>
        <v>-3007.8663760470627</v>
      </c>
      <c r="Y53" s="237">
        <f t="shared" ref="Y53:AE54" si="37">Y$23-Y$32*IF(Y$32&gt;=0,(1+$D53),IF(Y$32&lt;0,(1-$D53)))</f>
        <v>11966.602889033265</v>
      </c>
      <c r="Z53" s="237">
        <f t="shared" si="37"/>
        <v>11916.70110331899</v>
      </c>
      <c r="AA53" s="237">
        <f t="shared" si="37"/>
        <v>11866.799317604711</v>
      </c>
      <c r="AB53" s="237">
        <f t="shared" si="37"/>
        <v>11816.897531890407</v>
      </c>
      <c r="AC53" s="237">
        <f t="shared" si="37"/>
        <v>6417.5243176047024</v>
      </c>
      <c r="AD53" s="237">
        <f t="shared" si="37"/>
        <v>11717.093960461852</v>
      </c>
      <c r="AE53" s="237">
        <f t="shared" si="37"/>
        <v>11667.192174747574</v>
      </c>
    </row>
    <row r="54" spans="1:31" s="756" customFormat="1" ht="11.4">
      <c r="A54" s="2"/>
      <c r="B54" s="2"/>
      <c r="C54" s="2"/>
      <c r="D54" s="899">
        <v>0.3</v>
      </c>
      <c r="E54" s="237">
        <f t="shared" si="35"/>
        <v>-92554.53474191764</v>
      </c>
      <c r="F54" s="237">
        <f t="shared" si="35"/>
        <v>11666.373367881286</v>
      </c>
      <c r="G54" s="237">
        <f t="shared" si="35"/>
        <v>11616.471582167</v>
      </c>
      <c r="H54" s="237">
        <f t="shared" si="35"/>
        <v>1139.4888069013941</v>
      </c>
      <c r="I54" s="237">
        <f t="shared" si="35"/>
        <v>5967.5894393098606</v>
      </c>
      <c r="J54" s="237">
        <f t="shared" si="35"/>
        <v>11466.766225024145</v>
      </c>
      <c r="K54" s="237">
        <f t="shared" si="35"/>
        <v>11416.864439309855</v>
      </c>
      <c r="L54" s="237">
        <f t="shared" si="35"/>
        <v>939.88166404424919</v>
      </c>
      <c r="M54" s="237">
        <f t="shared" si="35"/>
        <v>11317.060867881286</v>
      </c>
      <c r="N54" s="237">
        <f t="shared" si="35"/>
        <v>5767.9822964527157</v>
      </c>
      <c r="O54" s="237">
        <f t="shared" si="36"/>
        <v>11217.257296452713</v>
      </c>
      <c r="P54" s="237">
        <f t="shared" si="36"/>
        <v>740.27452118710426</v>
      </c>
      <c r="Q54" s="237">
        <f t="shared" si="36"/>
        <v>11117.453725024141</v>
      </c>
      <c r="R54" s="237">
        <f t="shared" si="36"/>
        <v>11067.551939309858</v>
      </c>
      <c r="S54" s="237">
        <f t="shared" si="36"/>
        <v>5568.3751535955744</v>
      </c>
      <c r="T54" s="237">
        <f t="shared" si="36"/>
        <v>540.66737832996296</v>
      </c>
      <c r="U54" s="237">
        <f t="shared" si="36"/>
        <v>10917.846582166996</v>
      </c>
      <c r="V54" s="237">
        <f t="shared" si="36"/>
        <v>10867.944796452713</v>
      </c>
      <c r="W54" s="237">
        <f t="shared" si="36"/>
        <v>10818.043010738427</v>
      </c>
      <c r="X54" s="237">
        <f t="shared" si="36"/>
        <v>-5058.3129788128936</v>
      </c>
      <c r="Y54" s="237">
        <f t="shared" si="37"/>
        <v>10718.239439309848</v>
      </c>
      <c r="Z54" s="237">
        <f t="shared" si="37"/>
        <v>10668.337653595572</v>
      </c>
      <c r="AA54" s="237">
        <f t="shared" si="37"/>
        <v>10618.435867881293</v>
      </c>
      <c r="AB54" s="237">
        <f t="shared" si="37"/>
        <v>10568.534082166989</v>
      </c>
      <c r="AC54" s="237">
        <f t="shared" si="37"/>
        <v>5169.1608678812845</v>
      </c>
      <c r="AD54" s="237">
        <f t="shared" si="37"/>
        <v>10468.730510738435</v>
      </c>
      <c r="AE54" s="237">
        <f t="shared" si="37"/>
        <v>10418.828725024156</v>
      </c>
    </row>
    <row r="55" spans="1:31" s="756" customFormat="1" ht="12">
      <c r="A55" s="2"/>
      <c r="B55" s="2"/>
      <c r="C55" s="2"/>
      <c r="D55" s="897" t="s">
        <v>1134</v>
      </c>
      <c r="E55" s="237"/>
      <c r="F55" s="237"/>
      <c r="G55" s="898"/>
      <c r="H55" s="898"/>
      <c r="I55" s="898"/>
      <c r="J55" s="898"/>
      <c r="K55" s="898"/>
      <c r="L55" s="898"/>
      <c r="M55" s="898"/>
      <c r="N55" s="898"/>
      <c r="O55" s="898"/>
      <c r="P55" s="898"/>
      <c r="Q55" s="898"/>
      <c r="R55" s="898"/>
      <c r="S55" s="898"/>
      <c r="T55" s="898"/>
      <c r="U55" s="898"/>
      <c r="V55" s="898"/>
      <c r="W55" s="898"/>
      <c r="X55" s="898"/>
      <c r="Y55" s="898"/>
      <c r="Z55" s="898"/>
      <c r="AA55" s="898"/>
      <c r="AB55" s="898"/>
      <c r="AC55" s="898"/>
      <c r="AD55" s="898"/>
      <c r="AE55" s="898"/>
    </row>
    <row r="56" spans="1:31" s="756" customFormat="1" ht="11.4">
      <c r="A56" s="2"/>
      <c r="B56" s="2"/>
      <c r="C56" s="2"/>
      <c r="D56" s="899">
        <v>0.1</v>
      </c>
      <c r="E56" s="237">
        <f t="shared" ref="E56:N58" si="38">E$23*(1-$D56)-E$32</f>
        <v>-67541.449801475101</v>
      </c>
      <c r="F56" s="237">
        <f t="shared" si="38"/>
        <v>12621.953895622966</v>
      </c>
      <c r="G56" s="237">
        <f t="shared" si="38"/>
        <v>12577.042288480108</v>
      </c>
      <c r="H56" s="237">
        <f t="shared" si="38"/>
        <v>4511.2991509131607</v>
      </c>
      <c r="I56" s="237">
        <f t="shared" si="38"/>
        <v>7493.0483599086838</v>
      </c>
      <c r="J56" s="237">
        <f t="shared" si="38"/>
        <v>12442.307467051542</v>
      </c>
      <c r="K56" s="237">
        <f t="shared" si="38"/>
        <v>12397.39585990868</v>
      </c>
      <c r="L56" s="237">
        <f t="shared" si="38"/>
        <v>4331.6527223417324</v>
      </c>
      <c r="M56" s="237">
        <f t="shared" si="38"/>
        <v>12307.572645622968</v>
      </c>
      <c r="N56" s="237">
        <f t="shared" si="38"/>
        <v>7313.4019313372555</v>
      </c>
      <c r="O56" s="237">
        <f t="shared" ref="O56:X58" si="39">O$23*(1-$D56)-O$32</f>
        <v>12217.749431337252</v>
      </c>
      <c r="P56" s="237">
        <f t="shared" si="39"/>
        <v>4152.0062937703005</v>
      </c>
      <c r="Q56" s="237">
        <f t="shared" si="39"/>
        <v>12127.926217051536</v>
      </c>
      <c r="R56" s="237">
        <f t="shared" si="39"/>
        <v>12083.014609908681</v>
      </c>
      <c r="S56" s="237">
        <f t="shared" si="39"/>
        <v>7133.7555027658273</v>
      </c>
      <c r="T56" s="237">
        <f t="shared" si="39"/>
        <v>3972.3598651988759</v>
      </c>
      <c r="U56" s="237">
        <f t="shared" si="39"/>
        <v>11948.279788480108</v>
      </c>
      <c r="V56" s="237">
        <f t="shared" si="39"/>
        <v>11903.368181337253</v>
      </c>
      <c r="W56" s="237">
        <f t="shared" si="39"/>
        <v>11858.456574194395</v>
      </c>
      <c r="X56" s="237">
        <f t="shared" si="39"/>
        <v>-1066.7224562296979</v>
      </c>
      <c r="Y56" s="237">
        <f t="shared" ref="Y56:AE58" si="40">Y$23*(1-$D56)-Y$32</f>
        <v>11768.633359908672</v>
      </c>
      <c r="Z56" s="237">
        <f t="shared" si="40"/>
        <v>11723.721752765825</v>
      </c>
      <c r="AA56" s="237">
        <f t="shared" si="40"/>
        <v>11678.810145622974</v>
      </c>
      <c r="AB56" s="237">
        <f t="shared" si="40"/>
        <v>11633.898538480102</v>
      </c>
      <c r="AC56" s="237">
        <f t="shared" si="40"/>
        <v>6774.4626456229671</v>
      </c>
      <c r="AD56" s="237">
        <f t="shared" si="40"/>
        <v>11544.0753241944</v>
      </c>
      <c r="AE56" s="237">
        <f t="shared" si="40"/>
        <v>11499.16371705155</v>
      </c>
    </row>
    <row r="57" spans="1:31" s="756" customFormat="1" ht="11.4">
      <c r="A57" s="2"/>
      <c r="B57" s="2"/>
      <c r="C57" s="2"/>
      <c r="D57" s="899">
        <v>0.2</v>
      </c>
      <c r="E57" s="237">
        <f t="shared" si="38"/>
        <v>-70335.949801475101</v>
      </c>
      <c r="F57" s="237">
        <f t="shared" si="38"/>
        <v>9832.4440741943981</v>
      </c>
      <c r="G57" s="237">
        <f t="shared" si="38"/>
        <v>9792.5226456229684</v>
      </c>
      <c r="H57" s="237">
        <f t="shared" si="38"/>
        <v>1731.7696866274491</v>
      </c>
      <c r="I57" s="237">
        <f t="shared" si="38"/>
        <v>5273.4169313372549</v>
      </c>
      <c r="J57" s="237">
        <f t="shared" si="38"/>
        <v>9672.7583599086829</v>
      </c>
      <c r="K57" s="237">
        <f t="shared" si="38"/>
        <v>9632.8369313372532</v>
      </c>
      <c r="L57" s="237">
        <f t="shared" si="38"/>
        <v>1572.0839723417339</v>
      </c>
      <c r="M57" s="237">
        <f t="shared" si="38"/>
        <v>9552.9940741943974</v>
      </c>
      <c r="N57" s="237">
        <f t="shared" si="38"/>
        <v>5113.7312170515397</v>
      </c>
      <c r="O57" s="237">
        <f t="shared" si="39"/>
        <v>9473.151217051538</v>
      </c>
      <c r="P57" s="237">
        <f t="shared" si="39"/>
        <v>1412.3982580560187</v>
      </c>
      <c r="Q57" s="237">
        <f t="shared" si="39"/>
        <v>9393.3083599086822</v>
      </c>
      <c r="R57" s="237">
        <f t="shared" si="39"/>
        <v>9353.3869313372561</v>
      </c>
      <c r="S57" s="237">
        <f t="shared" si="39"/>
        <v>4954.0455027658281</v>
      </c>
      <c r="T57" s="237">
        <f t="shared" si="39"/>
        <v>1252.7125437703035</v>
      </c>
      <c r="U57" s="237">
        <f t="shared" si="39"/>
        <v>9233.622645622967</v>
      </c>
      <c r="V57" s="237">
        <f t="shared" si="39"/>
        <v>9193.7012170515409</v>
      </c>
      <c r="W57" s="237">
        <f t="shared" si="39"/>
        <v>9153.7797884801112</v>
      </c>
      <c r="X57" s="237">
        <f t="shared" si="39"/>
        <v>-3226.4717419439803</v>
      </c>
      <c r="Y57" s="237">
        <f t="shared" si="40"/>
        <v>9073.9369313372481</v>
      </c>
      <c r="Z57" s="237">
        <f t="shared" si="40"/>
        <v>9034.0155027658257</v>
      </c>
      <c r="AA57" s="237">
        <f t="shared" si="40"/>
        <v>8994.0940741944032</v>
      </c>
      <c r="AB57" s="237">
        <f t="shared" si="40"/>
        <v>8954.172645622959</v>
      </c>
      <c r="AC57" s="237">
        <f t="shared" si="40"/>
        <v>4634.6740741943941</v>
      </c>
      <c r="AD57" s="237">
        <f t="shared" si="40"/>
        <v>8874.3297884801177</v>
      </c>
      <c r="AE57" s="237">
        <f t="shared" si="40"/>
        <v>8834.4083599086916</v>
      </c>
    </row>
    <row r="58" spans="1:31" s="756" customFormat="1" ht="12" thickBot="1">
      <c r="A58" s="2"/>
      <c r="B58" s="2"/>
      <c r="C58" s="2"/>
      <c r="D58" s="900">
        <v>0.3</v>
      </c>
      <c r="E58" s="901">
        <f t="shared" si="38"/>
        <v>-73130.449801475101</v>
      </c>
      <c r="F58" s="901">
        <f t="shared" si="38"/>
        <v>7042.9342527658227</v>
      </c>
      <c r="G58" s="901">
        <f t="shared" si="38"/>
        <v>7008.0030027658249</v>
      </c>
      <c r="H58" s="901">
        <f t="shared" si="38"/>
        <v>-1047.7597776582661</v>
      </c>
      <c r="I58" s="901">
        <f t="shared" si="38"/>
        <v>3053.7855027658261</v>
      </c>
      <c r="J58" s="901">
        <f t="shared" si="38"/>
        <v>6903.2092527658242</v>
      </c>
      <c r="K58" s="901">
        <f t="shared" si="38"/>
        <v>6868.2780027658227</v>
      </c>
      <c r="L58" s="901">
        <f t="shared" si="38"/>
        <v>-1187.4847776582683</v>
      </c>
      <c r="M58" s="901">
        <f t="shared" si="38"/>
        <v>6798.4155027658235</v>
      </c>
      <c r="N58" s="901">
        <f t="shared" si="38"/>
        <v>2914.0605027658239</v>
      </c>
      <c r="O58" s="901">
        <f t="shared" si="39"/>
        <v>6728.5530027658242</v>
      </c>
      <c r="P58" s="901">
        <f t="shared" si="39"/>
        <v>-1327.2097776582705</v>
      </c>
      <c r="Q58" s="901">
        <f t="shared" si="39"/>
        <v>6658.6905027658213</v>
      </c>
      <c r="R58" s="901">
        <f t="shared" si="39"/>
        <v>6623.7592527658235</v>
      </c>
      <c r="S58" s="901">
        <f t="shared" si="39"/>
        <v>2774.3355027658254</v>
      </c>
      <c r="T58" s="901">
        <f t="shared" si="39"/>
        <v>-1466.934777658269</v>
      </c>
      <c r="U58" s="901">
        <f t="shared" si="39"/>
        <v>6518.9655027658191</v>
      </c>
      <c r="V58" s="901">
        <f t="shared" si="39"/>
        <v>6484.0342527658213</v>
      </c>
      <c r="W58" s="901">
        <f t="shared" si="39"/>
        <v>6449.1030027658235</v>
      </c>
      <c r="X58" s="901">
        <f t="shared" si="39"/>
        <v>-5386.2210276582682</v>
      </c>
      <c r="Y58" s="901">
        <f t="shared" si="40"/>
        <v>6379.2405027658169</v>
      </c>
      <c r="Z58" s="901">
        <f t="shared" si="40"/>
        <v>6344.3092527658227</v>
      </c>
      <c r="AA58" s="901">
        <f t="shared" si="40"/>
        <v>6309.3780027658286</v>
      </c>
      <c r="AB58" s="901">
        <f t="shared" si="40"/>
        <v>6274.4467527658162</v>
      </c>
      <c r="AC58" s="901">
        <f t="shared" si="40"/>
        <v>2494.8855027658228</v>
      </c>
      <c r="AD58" s="901">
        <f t="shared" si="40"/>
        <v>6204.5842527658278</v>
      </c>
      <c r="AE58" s="901">
        <f t="shared" si="40"/>
        <v>6169.6530027658337</v>
      </c>
    </row>
    <row r="59" spans="1:31" ht="12" customHeight="1">
      <c r="A59" s="696"/>
      <c r="B59" s="696"/>
      <c r="C59" s="696"/>
      <c r="D59" s="696"/>
      <c r="E59" s="696"/>
      <c r="F59" s="696"/>
      <c r="G59" s="696"/>
      <c r="H59" s="696"/>
      <c r="I59" s="696"/>
      <c r="J59" s="696"/>
      <c r="K59" s="696"/>
      <c r="L59" s="696"/>
      <c r="M59" s="696"/>
      <c r="N59" s="696"/>
      <c r="O59" s="696"/>
      <c r="P59" s="696"/>
      <c r="Q59" s="696"/>
      <c r="R59" s="696"/>
      <c r="S59" s="696"/>
      <c r="T59" s="696"/>
      <c r="U59" s="696"/>
      <c r="V59" s="696"/>
      <c r="W59" s="696"/>
      <c r="X59" s="696"/>
      <c r="Y59" s="696"/>
      <c r="Z59" s="696"/>
      <c r="AA59" s="696"/>
      <c r="AB59" s="696"/>
      <c r="AC59" s="696"/>
      <c r="AD59" s="696"/>
      <c r="AE59" s="696"/>
    </row>
    <row r="60" spans="1:31" ht="12" customHeight="1">
      <c r="A60" s="696"/>
      <c r="B60" s="696"/>
      <c r="C60" s="696"/>
      <c r="D60" s="696"/>
      <c r="E60" s="696"/>
      <c r="F60" s="696"/>
      <c r="G60" s="696"/>
      <c r="H60" s="696"/>
      <c r="I60" s="696"/>
      <c r="J60" s="696"/>
      <c r="K60" s="696"/>
      <c r="L60" s="696"/>
      <c r="M60" s="696"/>
      <c r="N60" s="696"/>
      <c r="O60" s="696"/>
      <c r="P60" s="696"/>
      <c r="Q60" s="696"/>
      <c r="R60" s="696"/>
      <c r="S60" s="696"/>
      <c r="T60" s="696"/>
      <c r="U60" s="696"/>
      <c r="V60" s="696"/>
      <c r="W60" s="696"/>
      <c r="X60" s="696"/>
      <c r="Y60" s="696"/>
      <c r="Z60" s="696"/>
      <c r="AA60" s="696"/>
      <c r="AB60" s="696"/>
      <c r="AC60" s="696"/>
      <c r="AD60" s="696"/>
      <c r="AE60" s="696"/>
    </row>
    <row r="61" spans="1:31" s="1285" customFormat="1" ht="12">
      <c r="A61" s="1283" t="s">
        <v>1339</v>
      </c>
      <c r="B61" s="85"/>
      <c r="C61" s="85"/>
      <c r="D61" s="1284"/>
      <c r="E61" s="1284"/>
      <c r="F61" s="1284"/>
      <c r="G61" s="1284"/>
      <c r="H61" s="1284"/>
      <c r="I61" s="1284"/>
      <c r="J61" s="1284"/>
      <c r="K61" s="1284"/>
      <c r="L61" s="85"/>
      <c r="M61" s="85"/>
      <c r="N61" s="85"/>
    </row>
    <row r="62" spans="1:31" s="1285" customFormat="1" ht="11.4">
      <c r="A62" s="1286" t="s">
        <v>1372</v>
      </c>
      <c r="B62" s="85"/>
      <c r="C62" s="85"/>
      <c r="D62" s="1284"/>
      <c r="E62" s="1284"/>
      <c r="F62" s="1284"/>
      <c r="G62" s="1284"/>
      <c r="H62" s="1284"/>
      <c r="I62" s="1284"/>
      <c r="J62" s="1284"/>
      <c r="K62" s="1284"/>
      <c r="L62" s="85"/>
      <c r="M62" s="85"/>
      <c r="N62" s="85"/>
    </row>
    <row r="63" spans="1:31" s="1285" customFormat="1" ht="11.4">
      <c r="A63" s="1287"/>
      <c r="B63" s="83" t="s">
        <v>5</v>
      </c>
      <c r="C63" s="85"/>
      <c r="D63" s="1284"/>
      <c r="E63" s="1284"/>
      <c r="F63" s="1284"/>
      <c r="G63" s="1284"/>
      <c r="H63" s="1284"/>
      <c r="I63" s="1284"/>
      <c r="J63" s="1284"/>
      <c r="K63" s="1284"/>
      <c r="L63" s="85"/>
      <c r="M63" s="85"/>
      <c r="N63" s="85"/>
    </row>
    <row r="64" spans="1:31" s="1285" customFormat="1" ht="11.4">
      <c r="A64" s="1288" t="s">
        <v>1373</v>
      </c>
      <c r="B64" s="83" t="s">
        <v>197</v>
      </c>
      <c r="C64" s="1362">
        <f>E26</f>
        <v>80208.315304240925</v>
      </c>
      <c r="D64" s="1284">
        <f>+C64*0.3</f>
        <v>24062.494591272276</v>
      </c>
      <c r="E64" s="1284">
        <f>+C64/xr</f>
        <v>7472.0121606803086</v>
      </c>
      <c r="F64" s="1284"/>
      <c r="G64" s="1284"/>
      <c r="H64" s="1284"/>
      <c r="I64" s="1284"/>
      <c r="J64" s="1284"/>
      <c r="K64" s="1284"/>
      <c r="L64" s="85"/>
      <c r="M64" s="85"/>
      <c r="N64" s="85"/>
    </row>
    <row r="65" spans="1:31" s="1285" customFormat="1" ht="11.4">
      <c r="A65" s="1288" t="s">
        <v>1374</v>
      </c>
      <c r="B65" s="83" t="s">
        <v>1375</v>
      </c>
      <c r="C65" s="1284">
        <v>3</v>
      </c>
      <c r="D65" s="1284"/>
      <c r="E65" s="1284"/>
      <c r="F65" s="1284"/>
      <c r="G65" s="1284"/>
      <c r="H65" s="1284"/>
      <c r="I65" s="1284"/>
      <c r="J65" s="1284"/>
      <c r="K65" s="1284"/>
      <c r="L65" s="85"/>
      <c r="M65" s="85"/>
      <c r="N65" s="85"/>
    </row>
    <row r="66" spans="1:31" s="1285" customFormat="1" ht="11.4">
      <c r="A66" s="1288" t="s">
        <v>1376</v>
      </c>
      <c r="B66" s="83" t="s">
        <v>1375</v>
      </c>
      <c r="C66" s="1284">
        <v>0</v>
      </c>
      <c r="D66" s="1284"/>
      <c r="E66" s="1284"/>
      <c r="F66" s="1284"/>
      <c r="G66" s="1284"/>
      <c r="H66" s="1284"/>
      <c r="I66" s="1284"/>
      <c r="J66" s="1284"/>
      <c r="K66" s="1284"/>
      <c r="L66" s="85"/>
      <c r="M66" s="85"/>
      <c r="N66" s="85"/>
    </row>
    <row r="67" spans="1:31" s="1285" customFormat="1" ht="11.4">
      <c r="A67" s="1288" t="s">
        <v>1377</v>
      </c>
      <c r="B67" s="83" t="s">
        <v>235</v>
      </c>
      <c r="C67" s="1289">
        <v>0.25</v>
      </c>
      <c r="D67" s="1284"/>
      <c r="E67" s="1284"/>
      <c r="F67" s="1284"/>
      <c r="G67" s="1284"/>
      <c r="H67" s="1284"/>
      <c r="I67" s="1284"/>
      <c r="J67" s="1284"/>
      <c r="K67" s="1284"/>
      <c r="L67" s="85"/>
      <c r="M67" s="85"/>
      <c r="N67" s="85"/>
    </row>
    <row r="68" spans="1:31" s="1285" customFormat="1" ht="11.4">
      <c r="A68" s="1357" t="s">
        <v>1378</v>
      </c>
      <c r="B68" s="1358" t="s">
        <v>235</v>
      </c>
      <c r="C68" s="1359">
        <v>0</v>
      </c>
      <c r="D68" s="1284"/>
      <c r="E68" s="1284"/>
      <c r="F68" s="1284"/>
      <c r="G68" s="1284"/>
      <c r="H68" s="1284"/>
      <c r="I68" s="1284"/>
      <c r="J68" s="1284"/>
      <c r="K68" s="1284"/>
      <c r="L68" s="85"/>
      <c r="M68" s="85"/>
      <c r="N68" s="85"/>
    </row>
    <row r="69" spans="1:31" s="1285" customFormat="1" ht="11.4">
      <c r="A69" s="1288" t="s">
        <v>1340</v>
      </c>
      <c r="B69" s="83" t="s">
        <v>235</v>
      </c>
      <c r="C69" s="1289">
        <v>0.1</v>
      </c>
      <c r="D69" s="1284"/>
      <c r="E69" s="1284"/>
      <c r="F69" s="1284"/>
      <c r="G69" s="1284"/>
      <c r="H69" s="1284"/>
      <c r="I69" s="1284"/>
      <c r="J69" s="1284"/>
      <c r="K69" s="1284"/>
      <c r="L69" s="85"/>
      <c r="M69" s="85"/>
      <c r="N69" s="85"/>
    </row>
    <row r="70" spans="1:31" s="1285" customFormat="1" ht="11.4">
      <c r="A70" s="1288" t="s">
        <v>1379</v>
      </c>
      <c r="B70" s="83" t="s">
        <v>197</v>
      </c>
      <c r="C70" s="1284">
        <f>(100%-$C69-C68)*C64</f>
        <v>72187.483773816828</v>
      </c>
      <c r="D70" s="1284"/>
      <c r="E70" s="85"/>
      <c r="F70" s="85"/>
      <c r="G70" s="85"/>
      <c r="H70" s="85"/>
      <c r="I70" s="85"/>
      <c r="J70" s="85"/>
      <c r="K70" s="85"/>
      <c r="L70" s="85"/>
      <c r="M70" s="85"/>
      <c r="N70" s="85"/>
    </row>
    <row r="71" spans="1:31" s="1285" customFormat="1" ht="12">
      <c r="A71" s="1288"/>
      <c r="B71" s="83"/>
      <c r="C71" s="1284"/>
      <c r="D71" s="1290"/>
      <c r="E71" s="1291"/>
      <c r="F71" s="1291"/>
      <c r="G71" s="1291"/>
      <c r="H71" s="1291"/>
      <c r="I71" s="1291"/>
      <c r="J71" s="1291"/>
      <c r="K71" s="1291"/>
      <c r="L71" s="1283"/>
      <c r="M71" s="1283"/>
      <c r="N71" s="1283"/>
    </row>
    <row r="72" spans="1:31" s="1285" customFormat="1" ht="11.4">
      <c r="A72" s="1288"/>
      <c r="B72" s="83"/>
      <c r="C72" s="1284"/>
      <c r="D72" s="83" t="s">
        <v>295</v>
      </c>
      <c r="E72" s="1465" t="s">
        <v>296</v>
      </c>
      <c r="F72" s="1465"/>
      <c r="G72" s="1465"/>
      <c r="H72" s="1465"/>
      <c r="I72" s="1465"/>
      <c r="J72" s="1465"/>
      <c r="K72" s="1465"/>
      <c r="L72" s="1465"/>
      <c r="M72" s="1465"/>
      <c r="N72" s="1465"/>
      <c r="O72" s="1465"/>
      <c r="P72" s="1465"/>
      <c r="Q72" s="1465"/>
      <c r="R72" s="1465"/>
      <c r="S72" s="1465"/>
      <c r="T72" s="1465"/>
      <c r="U72" s="1465"/>
      <c r="V72" s="1465"/>
      <c r="W72" s="1465"/>
      <c r="X72" s="1465"/>
    </row>
    <row r="73" spans="1:31" s="1285" customFormat="1" ht="11.4">
      <c r="A73" s="1288"/>
      <c r="B73" s="83"/>
      <c r="C73" s="1284"/>
      <c r="D73" s="97" t="s">
        <v>297</v>
      </c>
      <c r="E73" s="101">
        <v>1</v>
      </c>
      <c r="F73" s="101">
        <v>2</v>
      </c>
      <c r="G73" s="101">
        <v>3</v>
      </c>
      <c r="H73" s="101">
        <v>4</v>
      </c>
      <c r="I73" s="101">
        <v>5</v>
      </c>
      <c r="J73" s="102">
        <v>6</v>
      </c>
      <c r="K73" s="102">
        <v>7</v>
      </c>
      <c r="L73" s="1292">
        <v>8</v>
      </c>
      <c r="M73" s="103">
        <v>9</v>
      </c>
      <c r="N73" s="1293">
        <v>10</v>
      </c>
      <c r="O73" s="103">
        <v>11</v>
      </c>
      <c r="P73" s="1293">
        <v>12</v>
      </c>
      <c r="Q73" s="103">
        <v>13</v>
      </c>
      <c r="R73" s="1293">
        <v>14</v>
      </c>
      <c r="S73" s="103">
        <v>15</v>
      </c>
      <c r="T73" s="1293">
        <v>16</v>
      </c>
      <c r="U73" s="103">
        <v>17</v>
      </c>
      <c r="V73" s="1293">
        <v>18</v>
      </c>
      <c r="W73" s="103">
        <v>19</v>
      </c>
      <c r="X73" s="1293">
        <v>20</v>
      </c>
      <c r="Y73" s="103">
        <v>21</v>
      </c>
      <c r="Z73" s="1293">
        <v>22</v>
      </c>
      <c r="AA73" s="103">
        <v>23</v>
      </c>
      <c r="AB73" s="1293">
        <v>24</v>
      </c>
      <c r="AC73" s="103">
        <v>25</v>
      </c>
      <c r="AD73" s="1293">
        <v>26</v>
      </c>
      <c r="AE73" s="103">
        <v>27</v>
      </c>
    </row>
    <row r="74" spans="1:31" s="1285" customFormat="1" ht="11.4">
      <c r="A74" s="1288" t="s">
        <v>1380</v>
      </c>
      <c r="B74" s="83"/>
      <c r="C74" s="1284">
        <f>SUM(E74:I74)</f>
        <v>72187.483773816828</v>
      </c>
      <c r="D74" s="1284"/>
      <c r="E74" s="146">
        <f t="shared" ref="E74:G74" si="41">$C70/($C65-$C66)</f>
        <v>24062.494591272276</v>
      </c>
      <c r="F74" s="146">
        <f t="shared" si="41"/>
        <v>24062.494591272276</v>
      </c>
      <c r="G74" s="146">
        <f t="shared" si="41"/>
        <v>24062.494591272276</v>
      </c>
      <c r="H74" s="146">
        <v>0</v>
      </c>
      <c r="I74" s="146">
        <v>0</v>
      </c>
      <c r="J74" s="146">
        <v>0</v>
      </c>
      <c r="K74" s="146">
        <v>0</v>
      </c>
      <c r="L74" s="146">
        <v>0</v>
      </c>
      <c r="M74" s="146">
        <v>0</v>
      </c>
      <c r="N74" s="146">
        <v>0</v>
      </c>
      <c r="O74" s="146">
        <v>0</v>
      </c>
      <c r="P74" s="146">
        <v>0</v>
      </c>
      <c r="Q74" s="146">
        <v>0</v>
      </c>
      <c r="R74" s="146">
        <v>0</v>
      </c>
      <c r="S74" s="146">
        <v>0</v>
      </c>
      <c r="T74" s="146">
        <v>0</v>
      </c>
      <c r="U74" s="146">
        <v>0</v>
      </c>
      <c r="V74" s="146">
        <v>0</v>
      </c>
      <c r="W74" s="146">
        <v>0</v>
      </c>
      <c r="X74" s="146">
        <v>0</v>
      </c>
      <c r="Y74" s="146">
        <v>0</v>
      </c>
      <c r="Z74" s="146">
        <v>0</v>
      </c>
      <c r="AA74" s="146">
        <v>0</v>
      </c>
      <c r="AB74" s="146">
        <v>0</v>
      </c>
      <c r="AC74" s="146">
        <v>0</v>
      </c>
      <c r="AD74" s="146">
        <v>0</v>
      </c>
      <c r="AE74" s="146">
        <v>0</v>
      </c>
    </row>
    <row r="75" spans="1:31" s="1285" customFormat="1" ht="11.4">
      <c r="A75" s="1288" t="s">
        <v>1381</v>
      </c>
      <c r="B75" s="83"/>
      <c r="C75" s="1284">
        <f>SUM(E75:I75)</f>
        <v>36093.741886908414</v>
      </c>
      <c r="D75" s="1284"/>
      <c r="E75" s="1382">
        <f>$C67*C70</f>
        <v>18046.870943454207</v>
      </c>
      <c r="F75" s="146">
        <f>$C67*E77</f>
        <v>12031.247295636138</v>
      </c>
      <c r="G75" s="146">
        <f>$C67*F77</f>
        <v>6015.623647818069</v>
      </c>
      <c r="H75" s="146">
        <f t="shared" ref="H75:I75" si="42">$C67*G77</f>
        <v>0</v>
      </c>
      <c r="I75" s="146">
        <f t="shared" si="42"/>
        <v>0</v>
      </c>
      <c r="J75" s="146">
        <f>C67*I77/100</f>
        <v>0</v>
      </c>
      <c r="K75" s="146">
        <f t="shared" ref="K75:X75" si="43">D67*J77/100</f>
        <v>0</v>
      </c>
      <c r="L75" s="146">
        <f t="shared" si="43"/>
        <v>0</v>
      </c>
      <c r="M75" s="146">
        <f t="shared" si="43"/>
        <v>0</v>
      </c>
      <c r="N75" s="146">
        <f t="shared" si="43"/>
        <v>0</v>
      </c>
      <c r="O75" s="146">
        <f t="shared" si="43"/>
        <v>0</v>
      </c>
      <c r="P75" s="146">
        <f t="shared" si="43"/>
        <v>0</v>
      </c>
      <c r="Q75" s="146">
        <f t="shared" si="43"/>
        <v>0</v>
      </c>
      <c r="R75" s="146">
        <f t="shared" si="43"/>
        <v>0</v>
      </c>
      <c r="S75" s="146">
        <f t="shared" si="43"/>
        <v>0</v>
      </c>
      <c r="T75" s="146">
        <f t="shared" si="43"/>
        <v>0</v>
      </c>
      <c r="U75" s="146">
        <f t="shared" si="43"/>
        <v>0</v>
      </c>
      <c r="V75" s="146">
        <f t="shared" si="43"/>
        <v>0</v>
      </c>
      <c r="W75" s="146">
        <f t="shared" si="43"/>
        <v>0</v>
      </c>
      <c r="X75" s="146">
        <f t="shared" si="43"/>
        <v>0</v>
      </c>
      <c r="Y75" s="146">
        <f t="shared" ref="Y75" si="44">R67*X77/100</f>
        <v>0</v>
      </c>
      <c r="Z75" s="146">
        <f t="shared" ref="Z75" si="45">S67*Y77/100</f>
        <v>0</v>
      </c>
      <c r="AA75" s="146">
        <f t="shared" ref="AA75" si="46">T67*Z77/100</f>
        <v>0</v>
      </c>
      <c r="AB75" s="146">
        <f t="shared" ref="AB75" si="47">U67*AA77/100</f>
        <v>0</v>
      </c>
      <c r="AC75" s="146">
        <f t="shared" ref="AC75" si="48">V67*AB77/100</f>
        <v>0</v>
      </c>
      <c r="AD75" s="146">
        <f t="shared" ref="AD75" si="49">W67*AC77/100</f>
        <v>0</v>
      </c>
      <c r="AE75" s="146">
        <f t="shared" ref="AE75" si="50">X67*AD77/100</f>
        <v>0</v>
      </c>
    </row>
    <row r="76" spans="1:31" s="1285" customFormat="1" ht="11.4">
      <c r="A76" s="1288" t="s">
        <v>1382</v>
      </c>
      <c r="B76" s="83"/>
      <c r="C76" s="1284">
        <f>SUM(E76:I76)</f>
        <v>108281.22566072523</v>
      </c>
      <c r="D76" s="1284"/>
      <c r="E76" s="146">
        <f t="shared" ref="E76:X76" si="51">E74+E75</f>
        <v>42109.365534726487</v>
      </c>
      <c r="F76" s="146">
        <f t="shared" si="51"/>
        <v>36093.741886908414</v>
      </c>
      <c r="G76" s="146">
        <f t="shared" si="51"/>
        <v>30078.118239090345</v>
      </c>
      <c r="H76" s="146">
        <f t="shared" si="51"/>
        <v>0</v>
      </c>
      <c r="I76" s="146">
        <f t="shared" si="51"/>
        <v>0</v>
      </c>
      <c r="J76" s="146">
        <f t="shared" si="51"/>
        <v>0</v>
      </c>
      <c r="K76" s="146">
        <f t="shared" si="51"/>
        <v>0</v>
      </c>
      <c r="L76" s="146">
        <f t="shared" si="51"/>
        <v>0</v>
      </c>
      <c r="M76" s="146">
        <f t="shared" si="51"/>
        <v>0</v>
      </c>
      <c r="N76" s="146">
        <f t="shared" si="51"/>
        <v>0</v>
      </c>
      <c r="O76" s="146">
        <f t="shared" si="51"/>
        <v>0</v>
      </c>
      <c r="P76" s="146">
        <f t="shared" si="51"/>
        <v>0</v>
      </c>
      <c r="Q76" s="146">
        <f t="shared" si="51"/>
        <v>0</v>
      </c>
      <c r="R76" s="146">
        <f t="shared" si="51"/>
        <v>0</v>
      </c>
      <c r="S76" s="146">
        <f t="shared" si="51"/>
        <v>0</v>
      </c>
      <c r="T76" s="146">
        <f t="shared" si="51"/>
        <v>0</v>
      </c>
      <c r="U76" s="146">
        <f t="shared" si="51"/>
        <v>0</v>
      </c>
      <c r="V76" s="146">
        <f t="shared" si="51"/>
        <v>0</v>
      </c>
      <c r="W76" s="146">
        <f t="shared" si="51"/>
        <v>0</v>
      </c>
      <c r="X76" s="146">
        <f t="shared" si="51"/>
        <v>0</v>
      </c>
      <c r="Y76" s="146">
        <f t="shared" ref="Y76:AE76" si="52">Y74+Y75</f>
        <v>0</v>
      </c>
      <c r="Z76" s="146">
        <f t="shared" si="52"/>
        <v>0</v>
      </c>
      <c r="AA76" s="146">
        <f t="shared" si="52"/>
        <v>0</v>
      </c>
      <c r="AB76" s="146">
        <f t="shared" si="52"/>
        <v>0</v>
      </c>
      <c r="AC76" s="146">
        <f t="shared" si="52"/>
        <v>0</v>
      </c>
      <c r="AD76" s="146">
        <f t="shared" si="52"/>
        <v>0</v>
      </c>
      <c r="AE76" s="146">
        <f t="shared" si="52"/>
        <v>0</v>
      </c>
    </row>
    <row r="77" spans="1:31" s="1285" customFormat="1" ht="11.4">
      <c r="A77" s="1288" t="s">
        <v>1383</v>
      </c>
      <c r="B77" s="83"/>
      <c r="C77" s="1284"/>
      <c r="D77" s="1284"/>
      <c r="E77" s="146">
        <f>C70-E74</f>
        <v>48124.989182544552</v>
      </c>
      <c r="F77" s="146">
        <f t="shared" ref="F77:X77" si="53">E77-F74</f>
        <v>24062.494591272276</v>
      </c>
      <c r="G77" s="146">
        <f t="shared" si="53"/>
        <v>0</v>
      </c>
      <c r="H77" s="146">
        <f t="shared" si="53"/>
        <v>0</v>
      </c>
      <c r="I77" s="146">
        <f t="shared" si="53"/>
        <v>0</v>
      </c>
      <c r="J77" s="146">
        <f t="shared" si="53"/>
        <v>0</v>
      </c>
      <c r="K77" s="146">
        <f t="shared" si="53"/>
        <v>0</v>
      </c>
      <c r="L77" s="146">
        <f t="shared" si="53"/>
        <v>0</v>
      </c>
      <c r="M77" s="146">
        <f t="shared" si="53"/>
        <v>0</v>
      </c>
      <c r="N77" s="146">
        <f t="shared" si="53"/>
        <v>0</v>
      </c>
      <c r="O77" s="146">
        <f t="shared" si="53"/>
        <v>0</v>
      </c>
      <c r="P77" s="146">
        <f t="shared" si="53"/>
        <v>0</v>
      </c>
      <c r="Q77" s="146">
        <f t="shared" si="53"/>
        <v>0</v>
      </c>
      <c r="R77" s="146">
        <f t="shared" si="53"/>
        <v>0</v>
      </c>
      <c r="S77" s="146">
        <f t="shared" si="53"/>
        <v>0</v>
      </c>
      <c r="T77" s="146">
        <f t="shared" si="53"/>
        <v>0</v>
      </c>
      <c r="U77" s="146">
        <f t="shared" si="53"/>
        <v>0</v>
      </c>
      <c r="V77" s="146">
        <f t="shared" si="53"/>
        <v>0</v>
      </c>
      <c r="W77" s="146">
        <f t="shared" si="53"/>
        <v>0</v>
      </c>
      <c r="X77" s="146">
        <f t="shared" si="53"/>
        <v>0</v>
      </c>
      <c r="Y77" s="146">
        <f t="shared" ref="Y77" si="54">X77-Y74</f>
        <v>0</v>
      </c>
      <c r="Z77" s="146">
        <f t="shared" ref="Z77" si="55">Y77-Z74</f>
        <v>0</v>
      </c>
      <c r="AA77" s="146">
        <f t="shared" ref="AA77" si="56">Z77-AA74</f>
        <v>0</v>
      </c>
      <c r="AB77" s="146">
        <f t="shared" ref="AB77" si="57">AA77-AB74</f>
        <v>0</v>
      </c>
      <c r="AC77" s="146">
        <f t="shared" ref="AC77" si="58">AB77-AC74</f>
        <v>0</v>
      </c>
      <c r="AD77" s="146">
        <f t="shared" ref="AD77" si="59">AC77-AD74</f>
        <v>0</v>
      </c>
      <c r="AE77" s="146">
        <f t="shared" ref="AE77" si="60">AD77-AE74</f>
        <v>0</v>
      </c>
    </row>
    <row r="78" spans="1:31" s="1285" customFormat="1" ht="11.4">
      <c r="A78" s="1288"/>
      <c r="B78" s="83"/>
      <c r="C78" s="1284"/>
      <c r="D78" s="1284"/>
      <c r="E78" s="146"/>
      <c r="F78" s="146"/>
      <c r="G78" s="146"/>
      <c r="H78" s="146"/>
      <c r="I78" s="146"/>
      <c r="J78" s="146"/>
      <c r="K78" s="146"/>
      <c r="L78" s="146"/>
      <c r="M78" s="146"/>
      <c r="N78" s="146"/>
      <c r="O78" s="146"/>
      <c r="P78" s="146"/>
      <c r="Q78" s="146"/>
      <c r="R78" s="146"/>
      <c r="S78" s="146"/>
      <c r="T78" s="146"/>
      <c r="U78" s="146"/>
      <c r="V78" s="146"/>
      <c r="W78" s="146"/>
      <c r="X78" s="146"/>
      <c r="Y78" s="146"/>
      <c r="Z78" s="146"/>
      <c r="AA78" s="146"/>
      <c r="AB78" s="146"/>
      <c r="AC78" s="146"/>
      <c r="AD78" s="146"/>
      <c r="AE78" s="146"/>
    </row>
    <row r="79" spans="1:31" s="1285" customFormat="1" ht="11.4">
      <c r="A79" s="1286" t="s">
        <v>1384</v>
      </c>
      <c r="B79" s="83"/>
      <c r="C79" s="1284"/>
      <c r="D79" s="1284"/>
      <c r="E79" s="146"/>
      <c r="F79" s="146"/>
      <c r="G79" s="146"/>
      <c r="H79" s="146"/>
      <c r="I79" s="146"/>
      <c r="J79" s="146"/>
      <c r="K79" s="146"/>
      <c r="L79" s="146"/>
      <c r="M79" s="146"/>
      <c r="N79" s="146"/>
      <c r="O79" s="146"/>
      <c r="P79" s="146"/>
      <c r="Q79" s="146"/>
      <c r="R79" s="146"/>
      <c r="S79" s="146"/>
      <c r="T79" s="146"/>
      <c r="U79" s="146"/>
      <c r="V79" s="146"/>
      <c r="W79" s="146"/>
      <c r="X79" s="146"/>
      <c r="Y79" s="146"/>
      <c r="Z79" s="146"/>
      <c r="AA79" s="146"/>
      <c r="AB79" s="146"/>
      <c r="AC79" s="146"/>
      <c r="AD79" s="146"/>
      <c r="AE79" s="146"/>
    </row>
    <row r="80" spans="1:31" s="1285" customFormat="1" ht="11.4">
      <c r="A80" s="1294" t="s">
        <v>1385</v>
      </c>
      <c r="B80" s="83"/>
      <c r="C80" s="1284"/>
      <c r="D80" s="1284"/>
      <c r="E80" s="146"/>
      <c r="F80" s="146"/>
      <c r="G80" s="146"/>
      <c r="H80" s="146"/>
      <c r="I80" s="146"/>
      <c r="J80" s="146"/>
      <c r="K80" s="146"/>
      <c r="L80" s="146"/>
      <c r="M80" s="146"/>
      <c r="N80" s="146"/>
      <c r="O80" s="146"/>
      <c r="P80" s="146"/>
      <c r="Q80" s="146"/>
      <c r="R80" s="146"/>
      <c r="S80" s="146"/>
      <c r="T80" s="146"/>
      <c r="U80" s="146"/>
      <c r="V80" s="146"/>
      <c r="W80" s="146"/>
      <c r="X80" s="146"/>
      <c r="Y80" s="146"/>
      <c r="Z80" s="146"/>
      <c r="AA80" s="146"/>
      <c r="AB80" s="146"/>
      <c r="AC80" s="146"/>
      <c r="AD80" s="146"/>
      <c r="AE80" s="146"/>
    </row>
    <row r="81" spans="1:31" s="1285" customFormat="1" ht="11.4">
      <c r="A81" s="1288" t="s">
        <v>1386</v>
      </c>
      <c r="B81" s="1295"/>
      <c r="C81" s="1284"/>
      <c r="D81" s="1284"/>
      <c r="E81" s="146">
        <f>$B81*E80</f>
        <v>0</v>
      </c>
      <c r="F81" s="146">
        <f t="shared" ref="F81:X81" si="61">$B81*F80</f>
        <v>0</v>
      </c>
      <c r="G81" s="146">
        <f t="shared" si="61"/>
        <v>0</v>
      </c>
      <c r="H81" s="146">
        <f t="shared" si="61"/>
        <v>0</v>
      </c>
      <c r="I81" s="146">
        <f t="shared" si="61"/>
        <v>0</v>
      </c>
      <c r="J81" s="146">
        <f t="shared" si="61"/>
        <v>0</v>
      </c>
      <c r="K81" s="146">
        <f t="shared" si="61"/>
        <v>0</v>
      </c>
      <c r="L81" s="146">
        <f t="shared" si="61"/>
        <v>0</v>
      </c>
      <c r="M81" s="146">
        <f t="shared" si="61"/>
        <v>0</v>
      </c>
      <c r="N81" s="146">
        <f t="shared" si="61"/>
        <v>0</v>
      </c>
      <c r="O81" s="146">
        <f t="shared" si="61"/>
        <v>0</v>
      </c>
      <c r="P81" s="146">
        <f t="shared" si="61"/>
        <v>0</v>
      </c>
      <c r="Q81" s="146">
        <f t="shared" si="61"/>
        <v>0</v>
      </c>
      <c r="R81" s="146">
        <f t="shared" si="61"/>
        <v>0</v>
      </c>
      <c r="S81" s="146">
        <f t="shared" si="61"/>
        <v>0</v>
      </c>
      <c r="T81" s="146">
        <f t="shared" si="61"/>
        <v>0</v>
      </c>
      <c r="U81" s="146">
        <f t="shared" si="61"/>
        <v>0</v>
      </c>
      <c r="V81" s="146">
        <f t="shared" si="61"/>
        <v>0</v>
      </c>
      <c r="W81" s="146">
        <f t="shared" si="61"/>
        <v>0</v>
      </c>
      <c r="X81" s="146">
        <f t="shared" si="61"/>
        <v>0</v>
      </c>
      <c r="Y81" s="146">
        <f t="shared" ref="Y81:AE81" si="62">$B81*Y80</f>
        <v>0</v>
      </c>
      <c r="Z81" s="146">
        <f t="shared" si="62"/>
        <v>0</v>
      </c>
      <c r="AA81" s="146">
        <f t="shared" si="62"/>
        <v>0</v>
      </c>
      <c r="AB81" s="146">
        <f t="shared" si="62"/>
        <v>0</v>
      </c>
      <c r="AC81" s="146">
        <f t="shared" si="62"/>
        <v>0</v>
      </c>
      <c r="AD81" s="146">
        <f t="shared" si="62"/>
        <v>0</v>
      </c>
      <c r="AE81" s="146">
        <f t="shared" si="62"/>
        <v>0</v>
      </c>
    </row>
    <row r="82" spans="1:31" s="1285" customFormat="1" ht="11.4">
      <c r="A82" s="1288"/>
      <c r="B82" s="83"/>
      <c r="C82" s="1284"/>
      <c r="D82" s="1284"/>
      <c r="E82" s="1284"/>
      <c r="F82" s="1284"/>
      <c r="G82" s="1284"/>
      <c r="H82" s="1284"/>
      <c r="I82" s="1284"/>
      <c r="J82" s="1284"/>
      <c r="K82" s="1284"/>
      <c r="L82" s="1284"/>
      <c r="M82" s="1284"/>
      <c r="N82" s="1284"/>
      <c r="O82" s="1284"/>
      <c r="P82" s="1284"/>
      <c r="Q82" s="1284"/>
      <c r="R82" s="1284"/>
      <c r="S82" s="1284"/>
      <c r="T82" s="1284"/>
      <c r="U82" s="1284"/>
      <c r="V82" s="1284"/>
      <c r="W82" s="1284"/>
      <c r="X82" s="1284"/>
      <c r="Y82" s="1284"/>
      <c r="Z82" s="1284"/>
      <c r="AA82" s="1284"/>
      <c r="AB82" s="1284"/>
      <c r="AC82" s="1284"/>
      <c r="AD82" s="1284"/>
      <c r="AE82" s="1284"/>
    </row>
    <row r="83" spans="1:31" s="1285" customFormat="1" ht="12">
      <c r="A83" s="1296" t="s">
        <v>1342</v>
      </c>
      <c r="B83" s="97"/>
      <c r="C83" s="1290"/>
      <c r="D83" s="1290"/>
      <c r="E83" s="1284"/>
      <c r="F83" s="1284"/>
      <c r="G83" s="1284"/>
      <c r="H83" s="1284"/>
      <c r="I83" s="1284"/>
      <c r="J83" s="1284"/>
      <c r="K83" s="1284"/>
      <c r="L83" s="1284"/>
      <c r="M83" s="1284"/>
      <c r="N83" s="1284"/>
      <c r="O83" s="1284"/>
      <c r="P83" s="1284"/>
      <c r="Q83" s="1284"/>
      <c r="R83" s="1284"/>
      <c r="S83" s="1284"/>
      <c r="T83" s="1284"/>
      <c r="U83" s="1284"/>
      <c r="V83" s="1284"/>
      <c r="W83" s="1284"/>
      <c r="X83" s="1284"/>
      <c r="Y83" s="1284"/>
      <c r="Z83" s="1284"/>
      <c r="AA83" s="1284"/>
      <c r="AB83" s="1284"/>
      <c r="AC83" s="1284"/>
      <c r="AD83" s="1284"/>
      <c r="AE83" s="1284"/>
    </row>
    <row r="84" spans="1:31" s="1285" customFormat="1" ht="11.4">
      <c r="A84" s="85" t="s">
        <v>293</v>
      </c>
      <c r="B84" s="85"/>
      <c r="C84" s="85"/>
      <c r="D84" s="83" t="s">
        <v>295</v>
      </c>
      <c r="E84" s="1465" t="s">
        <v>296</v>
      </c>
      <c r="F84" s="1465"/>
      <c r="G84" s="1465"/>
      <c r="H84" s="1465"/>
      <c r="I84" s="1465"/>
      <c r="J84" s="1465"/>
      <c r="K84" s="1465"/>
      <c r="L84" s="1465"/>
      <c r="M84" s="1465"/>
      <c r="N84" s="1465"/>
      <c r="O84" s="1465"/>
      <c r="P84" s="1465"/>
      <c r="Q84" s="1465"/>
      <c r="R84" s="1465"/>
      <c r="S84" s="1465"/>
      <c r="T84" s="1465"/>
      <c r="U84" s="1465"/>
      <c r="V84" s="1465"/>
      <c r="W84" s="1465"/>
      <c r="X84" s="1465"/>
    </row>
    <row r="85" spans="1:31" s="1285" customFormat="1" ht="11.4">
      <c r="A85" s="96"/>
      <c r="B85" s="96"/>
      <c r="C85" s="96"/>
      <c r="D85" s="97" t="s">
        <v>297</v>
      </c>
      <c r="E85" s="101">
        <v>1</v>
      </c>
      <c r="F85" s="101">
        <v>2</v>
      </c>
      <c r="G85" s="101">
        <v>3</v>
      </c>
      <c r="H85" s="101">
        <v>4</v>
      </c>
      <c r="I85" s="101">
        <v>5</v>
      </c>
      <c r="J85" s="102">
        <v>6</v>
      </c>
      <c r="K85" s="102">
        <v>7</v>
      </c>
      <c r="L85" s="1292">
        <v>8</v>
      </c>
      <c r="M85" s="103">
        <v>9</v>
      </c>
      <c r="N85" s="1293">
        <v>10</v>
      </c>
      <c r="O85" s="1293">
        <v>11</v>
      </c>
      <c r="P85" s="1293">
        <v>12</v>
      </c>
      <c r="Q85" s="1293">
        <v>13</v>
      </c>
      <c r="R85" s="1293">
        <v>14</v>
      </c>
      <c r="S85" s="1293">
        <v>15</v>
      </c>
      <c r="T85" s="1293">
        <v>16</v>
      </c>
      <c r="U85" s="1293">
        <v>17</v>
      </c>
      <c r="V85" s="1293">
        <v>18</v>
      </c>
      <c r="W85" s="1293">
        <v>19</v>
      </c>
      <c r="X85" s="1293">
        <v>20</v>
      </c>
      <c r="Y85" s="1293">
        <v>21</v>
      </c>
      <c r="Z85" s="1293">
        <v>22</v>
      </c>
      <c r="AA85" s="1293">
        <v>23</v>
      </c>
      <c r="AB85" s="1293">
        <v>24</v>
      </c>
      <c r="AC85" s="1293">
        <v>25</v>
      </c>
      <c r="AD85" s="1293">
        <v>26</v>
      </c>
      <c r="AE85" s="1293">
        <v>27</v>
      </c>
    </row>
    <row r="86" spans="1:31" s="1285" customFormat="1" ht="11.4">
      <c r="A86" s="1287" t="s">
        <v>1345</v>
      </c>
      <c r="B86" s="85"/>
      <c r="C86" s="85"/>
      <c r="D86" s="85"/>
      <c r="E86" s="85"/>
      <c r="F86" s="85"/>
      <c r="G86" s="85"/>
      <c r="H86" s="85"/>
      <c r="I86" s="85"/>
      <c r="J86" s="85"/>
      <c r="K86" s="85"/>
      <c r="L86" s="85"/>
      <c r="M86" s="85"/>
      <c r="N86" s="85"/>
      <c r="O86" s="85"/>
      <c r="P86" s="85"/>
      <c r="Q86" s="85"/>
      <c r="R86" s="85"/>
      <c r="S86" s="85"/>
      <c r="T86" s="85"/>
      <c r="U86" s="85"/>
      <c r="V86" s="85"/>
      <c r="W86" s="85"/>
      <c r="X86" s="85"/>
    </row>
    <row r="87" spans="1:31" s="1285" customFormat="1" ht="11.4">
      <c r="A87" s="140" t="s">
        <v>1343</v>
      </c>
      <c r="B87" s="85"/>
      <c r="C87" s="146"/>
      <c r="D87" s="146">
        <f t="shared" ref="D87" si="63">D41</f>
        <v>0.13271083882598522</v>
      </c>
      <c r="E87" s="146">
        <f t="shared" ref="E87:AE87" si="64">E23</f>
        <v>27944.999999999996</v>
      </c>
      <c r="F87" s="146">
        <f t="shared" si="64"/>
        <v>27895.09821428571</v>
      </c>
      <c r="G87" s="146">
        <f t="shared" si="64"/>
        <v>27845.196428571424</v>
      </c>
      <c r="H87" s="146">
        <f t="shared" si="64"/>
        <v>27795.294642857141</v>
      </c>
      <c r="I87" s="146">
        <f t="shared" si="64"/>
        <v>22196.314285714285</v>
      </c>
      <c r="J87" s="146">
        <f t="shared" si="64"/>
        <v>27695.491071428569</v>
      </c>
      <c r="K87" s="146">
        <f t="shared" si="64"/>
        <v>27645.589285714279</v>
      </c>
      <c r="L87" s="146">
        <f t="shared" si="64"/>
        <v>27595.687499999996</v>
      </c>
      <c r="M87" s="146">
        <f t="shared" si="64"/>
        <v>27545.78571428571</v>
      </c>
      <c r="N87" s="146">
        <f t="shared" si="64"/>
        <v>21996.70714285714</v>
      </c>
      <c r="O87" s="146">
        <f t="shared" si="64"/>
        <v>27445.982142857138</v>
      </c>
      <c r="P87" s="146">
        <f t="shared" si="64"/>
        <v>27396.080357142851</v>
      </c>
      <c r="Q87" s="146">
        <f t="shared" si="64"/>
        <v>27346.178571428565</v>
      </c>
      <c r="R87" s="146">
        <f t="shared" si="64"/>
        <v>27296.276785714283</v>
      </c>
      <c r="S87" s="146">
        <f t="shared" si="64"/>
        <v>21797.1</v>
      </c>
      <c r="T87" s="146">
        <f t="shared" si="64"/>
        <v>27196.47321428571</v>
      </c>
      <c r="U87" s="146">
        <f t="shared" si="64"/>
        <v>27146.57142857142</v>
      </c>
      <c r="V87" s="146">
        <f t="shared" si="64"/>
        <v>27096.669642857138</v>
      </c>
      <c r="W87" s="146">
        <f t="shared" si="64"/>
        <v>27046.767857142851</v>
      </c>
      <c r="X87" s="146">
        <f t="shared" si="64"/>
        <v>21597.492857142854</v>
      </c>
      <c r="Y87" s="146">
        <f t="shared" si="64"/>
        <v>26946.964285714272</v>
      </c>
      <c r="Z87" s="146">
        <f t="shared" si="64"/>
        <v>26897.062499999996</v>
      </c>
      <c r="AA87" s="146">
        <f t="shared" si="64"/>
        <v>26847.160714285717</v>
      </c>
      <c r="AB87" s="146">
        <f t="shared" si="64"/>
        <v>26797.258928571413</v>
      </c>
      <c r="AC87" s="146">
        <f t="shared" si="64"/>
        <v>21397.885714285709</v>
      </c>
      <c r="AD87" s="146">
        <f t="shared" si="64"/>
        <v>26697.455357142859</v>
      </c>
      <c r="AE87" s="146">
        <f t="shared" si="64"/>
        <v>26647.55357142858</v>
      </c>
    </row>
    <row r="88" spans="1:31" s="1285" customFormat="1" ht="11.4">
      <c r="A88" s="140" t="s">
        <v>1372</v>
      </c>
      <c r="B88" s="85"/>
      <c r="C88" s="146"/>
      <c r="D88" s="146">
        <v>0</v>
      </c>
      <c r="E88" s="146">
        <f>C70</f>
        <v>72187.483773816828</v>
      </c>
      <c r="F88" s="146">
        <v>0</v>
      </c>
      <c r="G88" s="146">
        <v>0</v>
      </c>
      <c r="H88" s="146"/>
      <c r="I88" s="146"/>
      <c r="J88" s="146"/>
      <c r="K88" s="146"/>
      <c r="L88" s="146"/>
      <c r="M88" s="146"/>
      <c r="N88" s="146"/>
      <c r="O88" s="146"/>
      <c r="P88" s="146"/>
      <c r="Q88" s="146"/>
      <c r="R88" s="146"/>
      <c r="S88" s="146"/>
      <c r="T88" s="146"/>
      <c r="U88" s="146"/>
      <c r="V88" s="146"/>
      <c r="W88" s="146"/>
      <c r="X88" s="146"/>
      <c r="Y88" s="146"/>
      <c r="Z88" s="146"/>
      <c r="AA88" s="146"/>
      <c r="AB88" s="146"/>
      <c r="AC88" s="146"/>
      <c r="AD88" s="146"/>
      <c r="AE88" s="146"/>
    </row>
    <row r="89" spans="1:31" s="1285" customFormat="1" ht="11.4">
      <c r="A89" s="140" t="s">
        <v>1384</v>
      </c>
      <c r="B89" s="85"/>
      <c r="C89" s="146"/>
      <c r="D89" s="146">
        <v>0</v>
      </c>
      <c r="E89" s="146">
        <f t="shared" ref="E89:X89" si="65">E80</f>
        <v>0</v>
      </c>
      <c r="F89" s="146">
        <f t="shared" si="65"/>
        <v>0</v>
      </c>
      <c r="G89" s="146">
        <f t="shared" si="65"/>
        <v>0</v>
      </c>
      <c r="H89" s="146">
        <f t="shared" si="65"/>
        <v>0</v>
      </c>
      <c r="I89" s="146">
        <f t="shared" si="65"/>
        <v>0</v>
      </c>
      <c r="J89" s="146">
        <f t="shared" si="65"/>
        <v>0</v>
      </c>
      <c r="K89" s="146">
        <f t="shared" si="65"/>
        <v>0</v>
      </c>
      <c r="L89" s="146">
        <f t="shared" si="65"/>
        <v>0</v>
      </c>
      <c r="M89" s="146">
        <f t="shared" si="65"/>
        <v>0</v>
      </c>
      <c r="N89" s="146">
        <f t="shared" si="65"/>
        <v>0</v>
      </c>
      <c r="O89" s="146">
        <f t="shared" si="65"/>
        <v>0</v>
      </c>
      <c r="P89" s="146">
        <f t="shared" si="65"/>
        <v>0</v>
      </c>
      <c r="Q89" s="146">
        <f t="shared" si="65"/>
        <v>0</v>
      </c>
      <c r="R89" s="146">
        <f t="shared" si="65"/>
        <v>0</v>
      </c>
      <c r="S89" s="146">
        <f t="shared" si="65"/>
        <v>0</v>
      </c>
      <c r="T89" s="146">
        <f t="shared" si="65"/>
        <v>0</v>
      </c>
      <c r="U89" s="146">
        <f t="shared" si="65"/>
        <v>0</v>
      </c>
      <c r="V89" s="146">
        <f t="shared" si="65"/>
        <v>0</v>
      </c>
      <c r="W89" s="146">
        <f t="shared" si="65"/>
        <v>0</v>
      </c>
      <c r="X89" s="146">
        <f t="shared" si="65"/>
        <v>0</v>
      </c>
      <c r="Y89" s="146">
        <f t="shared" ref="Y89:AE89" si="66">Y80</f>
        <v>0</v>
      </c>
      <c r="Z89" s="146">
        <f t="shared" si="66"/>
        <v>0</v>
      </c>
      <c r="AA89" s="146">
        <f t="shared" si="66"/>
        <v>0</v>
      </c>
      <c r="AB89" s="146">
        <f t="shared" si="66"/>
        <v>0</v>
      </c>
      <c r="AC89" s="146">
        <f t="shared" si="66"/>
        <v>0</v>
      </c>
      <c r="AD89" s="146">
        <f t="shared" si="66"/>
        <v>0</v>
      </c>
      <c r="AE89" s="146">
        <f t="shared" si="66"/>
        <v>0</v>
      </c>
    </row>
    <row r="90" spans="1:31" s="1285" customFormat="1" ht="11.4">
      <c r="A90" s="1381" t="s">
        <v>1387</v>
      </c>
      <c r="B90" s="1276"/>
      <c r="C90" s="1382"/>
      <c r="D90" s="1382"/>
      <c r="E90" s="1382">
        <f>C68*C64</f>
        <v>0</v>
      </c>
      <c r="F90" s="146"/>
      <c r="G90" s="146"/>
      <c r="H90" s="146"/>
      <c r="I90" s="146"/>
      <c r="J90" s="146"/>
      <c r="K90" s="146"/>
      <c r="L90" s="146"/>
      <c r="M90" s="146"/>
      <c r="N90" s="146"/>
      <c r="O90" s="146"/>
      <c r="P90" s="146"/>
      <c r="Q90" s="146"/>
      <c r="R90" s="146"/>
      <c r="S90" s="146"/>
      <c r="T90" s="146"/>
      <c r="U90" s="146"/>
      <c r="V90" s="146"/>
      <c r="W90" s="146"/>
      <c r="X90" s="146"/>
      <c r="Y90" s="146"/>
      <c r="Z90" s="146"/>
      <c r="AA90" s="146"/>
      <c r="AB90" s="146"/>
      <c r="AC90" s="146"/>
      <c r="AD90" s="146"/>
      <c r="AE90" s="146"/>
    </row>
    <row r="91" spans="1:31" s="1285" customFormat="1" ht="11.4">
      <c r="A91" s="140" t="s">
        <v>1344</v>
      </c>
      <c r="B91" s="85"/>
      <c r="C91" s="146"/>
      <c r="D91" s="146"/>
      <c r="E91" s="146">
        <f>C69*C64</f>
        <v>8020.8315304240932</v>
      </c>
      <c r="F91" s="146"/>
      <c r="G91" s="146"/>
      <c r="H91" s="146"/>
      <c r="I91" s="146"/>
      <c r="J91" s="146"/>
      <c r="K91" s="146"/>
      <c r="L91" s="146"/>
      <c r="M91" s="146"/>
      <c r="N91" s="146"/>
      <c r="O91" s="146"/>
      <c r="P91" s="146"/>
      <c r="Q91" s="146"/>
      <c r="R91" s="146"/>
      <c r="S91" s="146"/>
      <c r="T91" s="146"/>
      <c r="U91" s="146"/>
      <c r="V91" s="146"/>
      <c r="W91" s="146"/>
      <c r="X91" s="146"/>
      <c r="Y91" s="146"/>
      <c r="Z91" s="146"/>
      <c r="AA91" s="146"/>
      <c r="AB91" s="146"/>
      <c r="AC91" s="146"/>
      <c r="AD91" s="146"/>
      <c r="AE91" s="146"/>
    </row>
    <row r="92" spans="1:31" s="1285" customFormat="1" ht="11.4">
      <c r="A92" s="1287" t="s">
        <v>1346</v>
      </c>
      <c r="B92" s="85"/>
      <c r="C92" s="146"/>
      <c r="D92" s="146">
        <f t="shared" ref="D92:X92" si="67">SUM(D87:D91)</f>
        <v>0.13271083882598522</v>
      </c>
      <c r="E92" s="146">
        <f t="shared" si="67"/>
        <v>108153.31530424092</v>
      </c>
      <c r="F92" s="146">
        <f t="shared" si="67"/>
        <v>27895.09821428571</v>
      </c>
      <c r="G92" s="146">
        <f t="shared" si="67"/>
        <v>27845.196428571424</v>
      </c>
      <c r="H92" s="146">
        <f t="shared" si="67"/>
        <v>27795.294642857141</v>
      </c>
      <c r="I92" s="146">
        <f t="shared" si="67"/>
        <v>22196.314285714285</v>
      </c>
      <c r="J92" s="146">
        <f t="shared" si="67"/>
        <v>27695.491071428569</v>
      </c>
      <c r="K92" s="146">
        <f t="shared" si="67"/>
        <v>27645.589285714279</v>
      </c>
      <c r="L92" s="146">
        <f t="shared" si="67"/>
        <v>27595.687499999996</v>
      </c>
      <c r="M92" s="146">
        <f t="shared" si="67"/>
        <v>27545.78571428571</v>
      </c>
      <c r="N92" s="146">
        <f t="shared" si="67"/>
        <v>21996.70714285714</v>
      </c>
      <c r="O92" s="146">
        <f t="shared" si="67"/>
        <v>27445.982142857138</v>
      </c>
      <c r="P92" s="146">
        <f t="shared" si="67"/>
        <v>27396.080357142851</v>
      </c>
      <c r="Q92" s="146">
        <f t="shared" si="67"/>
        <v>27346.178571428565</v>
      </c>
      <c r="R92" s="146">
        <f t="shared" si="67"/>
        <v>27296.276785714283</v>
      </c>
      <c r="S92" s="146">
        <f t="shared" si="67"/>
        <v>21797.1</v>
      </c>
      <c r="T92" s="146">
        <f t="shared" si="67"/>
        <v>27196.47321428571</v>
      </c>
      <c r="U92" s="146">
        <f t="shared" si="67"/>
        <v>27146.57142857142</v>
      </c>
      <c r="V92" s="146">
        <f t="shared" si="67"/>
        <v>27096.669642857138</v>
      </c>
      <c r="W92" s="146">
        <f t="shared" si="67"/>
        <v>27046.767857142851</v>
      </c>
      <c r="X92" s="146">
        <f t="shared" si="67"/>
        <v>21597.492857142854</v>
      </c>
      <c r="Y92" s="146">
        <f t="shared" ref="Y92:AE92" si="68">SUM(Y87:Y91)</f>
        <v>26946.964285714272</v>
      </c>
      <c r="Z92" s="146">
        <f t="shared" si="68"/>
        <v>26897.062499999996</v>
      </c>
      <c r="AA92" s="146">
        <f t="shared" si="68"/>
        <v>26847.160714285717</v>
      </c>
      <c r="AB92" s="146">
        <f t="shared" si="68"/>
        <v>26797.258928571413</v>
      </c>
      <c r="AC92" s="146">
        <f t="shared" si="68"/>
        <v>21397.885714285709</v>
      </c>
      <c r="AD92" s="146">
        <f t="shared" si="68"/>
        <v>26697.455357142859</v>
      </c>
      <c r="AE92" s="146">
        <f t="shared" si="68"/>
        <v>26647.55357142858</v>
      </c>
    </row>
    <row r="93" spans="1:31" s="1285" customFormat="1" ht="11.4">
      <c r="A93" s="1287"/>
      <c r="B93" s="85"/>
      <c r="C93" s="146"/>
      <c r="D93" s="146"/>
      <c r="E93" s="146"/>
      <c r="F93" s="146"/>
      <c r="G93" s="146"/>
      <c r="H93" s="146"/>
      <c r="I93" s="146"/>
      <c r="J93" s="146"/>
      <c r="K93" s="146"/>
      <c r="L93" s="146"/>
      <c r="M93" s="146"/>
      <c r="N93" s="146"/>
      <c r="O93" s="146"/>
      <c r="P93" s="146"/>
      <c r="Q93" s="146"/>
      <c r="R93" s="146"/>
      <c r="S93" s="146"/>
      <c r="T93" s="146"/>
      <c r="U93" s="146"/>
      <c r="V93" s="146"/>
      <c r="W93" s="146"/>
      <c r="X93" s="146"/>
      <c r="Y93" s="146"/>
      <c r="Z93" s="146"/>
      <c r="AA93" s="146"/>
      <c r="AB93" s="146"/>
      <c r="AC93" s="146"/>
      <c r="AD93" s="146"/>
      <c r="AE93" s="146"/>
    </row>
    <row r="94" spans="1:31" s="1285" customFormat="1" ht="11.4">
      <c r="A94" s="1287" t="s">
        <v>1347</v>
      </c>
      <c r="B94" s="85"/>
      <c r="C94" s="146"/>
      <c r="D94" s="146"/>
      <c r="E94" s="146"/>
      <c r="F94" s="146"/>
      <c r="G94" s="146"/>
      <c r="H94" s="146"/>
      <c r="I94" s="146"/>
      <c r="J94" s="146"/>
      <c r="K94" s="146"/>
      <c r="L94" s="146"/>
      <c r="M94" s="146"/>
      <c r="N94" s="146"/>
      <c r="O94" s="146"/>
      <c r="P94" s="146"/>
      <c r="Q94" s="146"/>
      <c r="R94" s="146"/>
      <c r="S94" s="146"/>
      <c r="T94" s="146"/>
      <c r="U94" s="146"/>
      <c r="V94" s="146"/>
      <c r="W94" s="146"/>
      <c r="X94" s="146"/>
      <c r="Y94" s="146"/>
      <c r="Z94" s="146"/>
      <c r="AA94" s="146"/>
      <c r="AB94" s="146"/>
      <c r="AC94" s="146"/>
      <c r="AD94" s="146"/>
      <c r="AE94" s="146"/>
    </row>
    <row r="95" spans="1:31" s="1285" customFormat="1" ht="11.4">
      <c r="A95" s="85" t="s">
        <v>1388</v>
      </c>
      <c r="B95" s="85"/>
      <c r="C95" s="146"/>
      <c r="D95" s="146">
        <v>0</v>
      </c>
      <c r="E95" s="146">
        <f>E32</f>
        <v>92691.949801475101</v>
      </c>
      <c r="F95" s="146">
        <f t="shared" ref="F95:X95" si="69">F32</f>
        <v>12483.634497234172</v>
      </c>
      <c r="G95" s="146">
        <f t="shared" si="69"/>
        <v>12483.634497234172</v>
      </c>
      <c r="H95" s="146">
        <f t="shared" si="69"/>
        <v>20504.466027658265</v>
      </c>
      <c r="I95" s="146">
        <f t="shared" si="69"/>
        <v>12483.634497234172</v>
      </c>
      <c r="J95" s="146">
        <f t="shared" si="69"/>
        <v>12483.634497234172</v>
      </c>
      <c r="K95" s="146">
        <f t="shared" si="69"/>
        <v>12483.634497234172</v>
      </c>
      <c r="L95" s="146">
        <f t="shared" si="69"/>
        <v>20504.466027658265</v>
      </c>
      <c r="M95" s="146">
        <f t="shared" si="69"/>
        <v>12483.634497234172</v>
      </c>
      <c r="N95" s="146">
        <f t="shared" si="69"/>
        <v>12483.634497234172</v>
      </c>
      <c r="O95" s="146">
        <f t="shared" si="69"/>
        <v>12483.634497234172</v>
      </c>
      <c r="P95" s="146">
        <f t="shared" si="69"/>
        <v>20504.466027658265</v>
      </c>
      <c r="Q95" s="146">
        <f t="shared" si="69"/>
        <v>12483.634497234172</v>
      </c>
      <c r="R95" s="146">
        <f t="shared" si="69"/>
        <v>12483.634497234172</v>
      </c>
      <c r="S95" s="146">
        <f t="shared" si="69"/>
        <v>12483.634497234172</v>
      </c>
      <c r="T95" s="146">
        <f t="shared" si="69"/>
        <v>20504.466027658265</v>
      </c>
      <c r="U95" s="146">
        <f t="shared" si="69"/>
        <v>12483.634497234172</v>
      </c>
      <c r="V95" s="146">
        <f t="shared" si="69"/>
        <v>12483.634497234172</v>
      </c>
      <c r="W95" s="146">
        <f t="shared" si="69"/>
        <v>12483.634497234172</v>
      </c>
      <c r="X95" s="146">
        <f t="shared" si="69"/>
        <v>20504.466027658265</v>
      </c>
      <c r="Y95" s="146">
        <f t="shared" ref="Y95:AE95" si="70">Y32</f>
        <v>12483.634497234172</v>
      </c>
      <c r="Z95" s="146">
        <f t="shared" si="70"/>
        <v>12483.634497234172</v>
      </c>
      <c r="AA95" s="146">
        <f t="shared" si="70"/>
        <v>12483.634497234172</v>
      </c>
      <c r="AB95" s="146">
        <f t="shared" si="70"/>
        <v>12483.634497234172</v>
      </c>
      <c r="AC95" s="146">
        <f t="shared" si="70"/>
        <v>12483.634497234172</v>
      </c>
      <c r="AD95" s="146">
        <f t="shared" si="70"/>
        <v>12483.634497234172</v>
      </c>
      <c r="AE95" s="146">
        <f t="shared" si="70"/>
        <v>12483.634497234172</v>
      </c>
    </row>
    <row r="96" spans="1:31" s="1285" customFormat="1" ht="11.4">
      <c r="A96" s="1297" t="s">
        <v>1389</v>
      </c>
      <c r="B96" s="85"/>
      <c r="C96" s="146"/>
      <c r="D96" s="146"/>
      <c r="E96" s="146"/>
      <c r="F96" s="146"/>
      <c r="G96" s="146"/>
      <c r="H96" s="146"/>
      <c r="I96" s="146"/>
      <c r="J96" s="146"/>
      <c r="K96" s="146"/>
      <c r="L96" s="146"/>
      <c r="M96" s="146"/>
      <c r="N96" s="146"/>
      <c r="O96" s="146"/>
      <c r="P96" s="146"/>
      <c r="Q96" s="146"/>
      <c r="R96" s="146"/>
      <c r="S96" s="146"/>
      <c r="T96" s="146"/>
      <c r="U96" s="146"/>
      <c r="V96" s="146"/>
      <c r="W96" s="146"/>
      <c r="X96" s="146"/>
      <c r="Y96" s="146"/>
      <c r="Z96" s="146"/>
      <c r="AA96" s="146"/>
      <c r="AB96" s="146"/>
      <c r="AC96" s="146"/>
      <c r="AD96" s="146"/>
      <c r="AE96" s="146"/>
    </row>
    <row r="97" spans="1:31" s="1285" customFormat="1" ht="11.4">
      <c r="A97" s="104" t="s">
        <v>1372</v>
      </c>
      <c r="B97" s="85"/>
      <c r="C97" s="146"/>
      <c r="D97" s="146">
        <f t="shared" ref="D97:X97" si="71">D74</f>
        <v>0</v>
      </c>
      <c r="E97" s="146">
        <f t="shared" si="71"/>
        <v>24062.494591272276</v>
      </c>
      <c r="F97" s="146">
        <f t="shared" si="71"/>
        <v>24062.494591272276</v>
      </c>
      <c r="G97" s="146">
        <f t="shared" si="71"/>
        <v>24062.494591272276</v>
      </c>
      <c r="H97" s="146">
        <f t="shared" si="71"/>
        <v>0</v>
      </c>
      <c r="I97" s="146">
        <f t="shared" si="71"/>
        <v>0</v>
      </c>
      <c r="J97" s="146">
        <f t="shared" si="71"/>
        <v>0</v>
      </c>
      <c r="K97" s="146">
        <f t="shared" si="71"/>
        <v>0</v>
      </c>
      <c r="L97" s="146">
        <f t="shared" si="71"/>
        <v>0</v>
      </c>
      <c r="M97" s="146">
        <f t="shared" si="71"/>
        <v>0</v>
      </c>
      <c r="N97" s="146">
        <f t="shared" si="71"/>
        <v>0</v>
      </c>
      <c r="O97" s="146">
        <f t="shared" si="71"/>
        <v>0</v>
      </c>
      <c r="P97" s="146">
        <f t="shared" si="71"/>
        <v>0</v>
      </c>
      <c r="Q97" s="146">
        <f t="shared" si="71"/>
        <v>0</v>
      </c>
      <c r="R97" s="146">
        <f t="shared" si="71"/>
        <v>0</v>
      </c>
      <c r="S97" s="146">
        <f t="shared" si="71"/>
        <v>0</v>
      </c>
      <c r="T97" s="146">
        <f t="shared" si="71"/>
        <v>0</v>
      </c>
      <c r="U97" s="146">
        <f t="shared" si="71"/>
        <v>0</v>
      </c>
      <c r="V97" s="146">
        <f t="shared" si="71"/>
        <v>0</v>
      </c>
      <c r="W97" s="146">
        <f t="shared" si="71"/>
        <v>0</v>
      </c>
      <c r="X97" s="146">
        <f t="shared" si="71"/>
        <v>0</v>
      </c>
      <c r="Y97" s="146">
        <f t="shared" ref="Y97:AE97" si="72">Y74</f>
        <v>0</v>
      </c>
      <c r="Z97" s="146">
        <f t="shared" si="72"/>
        <v>0</v>
      </c>
      <c r="AA97" s="146">
        <f t="shared" si="72"/>
        <v>0</v>
      </c>
      <c r="AB97" s="146">
        <f t="shared" si="72"/>
        <v>0</v>
      </c>
      <c r="AC97" s="146">
        <f t="shared" si="72"/>
        <v>0</v>
      </c>
      <c r="AD97" s="146">
        <f t="shared" si="72"/>
        <v>0</v>
      </c>
      <c r="AE97" s="146">
        <f t="shared" si="72"/>
        <v>0</v>
      </c>
    </row>
    <row r="98" spans="1:31" s="1285" customFormat="1" ht="11.4">
      <c r="A98" s="104" t="s">
        <v>1384</v>
      </c>
      <c r="B98" s="85"/>
      <c r="C98" s="146"/>
      <c r="D98" s="146">
        <f t="shared" ref="D98:X98" si="73">D80</f>
        <v>0</v>
      </c>
      <c r="E98" s="146">
        <f t="shared" si="73"/>
        <v>0</v>
      </c>
      <c r="F98" s="146">
        <f t="shared" si="73"/>
        <v>0</v>
      </c>
      <c r="G98" s="146">
        <f t="shared" si="73"/>
        <v>0</v>
      </c>
      <c r="H98" s="146">
        <f t="shared" si="73"/>
        <v>0</v>
      </c>
      <c r="I98" s="146">
        <f t="shared" si="73"/>
        <v>0</v>
      </c>
      <c r="J98" s="146">
        <f t="shared" si="73"/>
        <v>0</v>
      </c>
      <c r="K98" s="146">
        <f t="shared" si="73"/>
        <v>0</v>
      </c>
      <c r="L98" s="146">
        <f t="shared" si="73"/>
        <v>0</v>
      </c>
      <c r="M98" s="146">
        <f t="shared" si="73"/>
        <v>0</v>
      </c>
      <c r="N98" s="146">
        <f t="shared" si="73"/>
        <v>0</v>
      </c>
      <c r="O98" s="146">
        <f t="shared" si="73"/>
        <v>0</v>
      </c>
      <c r="P98" s="146">
        <f t="shared" si="73"/>
        <v>0</v>
      </c>
      <c r="Q98" s="146">
        <f t="shared" si="73"/>
        <v>0</v>
      </c>
      <c r="R98" s="146">
        <f t="shared" si="73"/>
        <v>0</v>
      </c>
      <c r="S98" s="146">
        <f t="shared" si="73"/>
        <v>0</v>
      </c>
      <c r="T98" s="146">
        <f t="shared" si="73"/>
        <v>0</v>
      </c>
      <c r="U98" s="146">
        <f t="shared" si="73"/>
        <v>0</v>
      </c>
      <c r="V98" s="146">
        <f t="shared" si="73"/>
        <v>0</v>
      </c>
      <c r="W98" s="146">
        <f t="shared" si="73"/>
        <v>0</v>
      </c>
      <c r="X98" s="146">
        <f t="shared" si="73"/>
        <v>0</v>
      </c>
      <c r="Y98" s="146">
        <f t="shared" ref="Y98:AE98" si="74">Y80</f>
        <v>0</v>
      </c>
      <c r="Z98" s="146">
        <f t="shared" si="74"/>
        <v>0</v>
      </c>
      <c r="AA98" s="146">
        <f t="shared" si="74"/>
        <v>0</v>
      </c>
      <c r="AB98" s="146">
        <f t="shared" si="74"/>
        <v>0</v>
      </c>
      <c r="AC98" s="146">
        <f t="shared" si="74"/>
        <v>0</v>
      </c>
      <c r="AD98" s="146">
        <f t="shared" si="74"/>
        <v>0</v>
      </c>
      <c r="AE98" s="146">
        <f t="shared" si="74"/>
        <v>0</v>
      </c>
    </row>
    <row r="99" spans="1:31" s="1285" customFormat="1" ht="11.4">
      <c r="A99" s="1297" t="s">
        <v>1390</v>
      </c>
      <c r="B99" s="85"/>
      <c r="C99" s="146"/>
      <c r="D99" s="146"/>
      <c r="E99" s="146"/>
      <c r="F99" s="146"/>
      <c r="G99" s="146"/>
      <c r="H99" s="146"/>
      <c r="I99" s="146"/>
      <c r="J99" s="146"/>
      <c r="K99" s="146"/>
      <c r="L99" s="146"/>
      <c r="M99" s="146"/>
      <c r="N99" s="146"/>
      <c r="O99" s="146"/>
      <c r="P99" s="146"/>
      <c r="Q99" s="146"/>
      <c r="R99" s="146"/>
      <c r="S99" s="146"/>
      <c r="T99" s="146"/>
      <c r="U99" s="146"/>
      <c r="V99" s="146"/>
      <c r="W99" s="146"/>
      <c r="X99" s="146"/>
      <c r="Y99" s="146"/>
      <c r="Z99" s="146"/>
      <c r="AA99" s="146"/>
      <c r="AB99" s="146"/>
      <c r="AC99" s="146"/>
      <c r="AD99" s="146"/>
      <c r="AE99" s="146"/>
    </row>
    <row r="100" spans="1:31" s="1285" customFormat="1" ht="11.4">
      <c r="A100" s="104" t="s">
        <v>1372</v>
      </c>
      <c r="B100" s="85"/>
      <c r="C100" s="146"/>
      <c r="D100" s="146">
        <f t="shared" ref="D100:X100" si="75">D75</f>
        <v>0</v>
      </c>
      <c r="E100" s="146">
        <f t="shared" si="75"/>
        <v>18046.870943454207</v>
      </c>
      <c r="F100" s="146">
        <f t="shared" si="75"/>
        <v>12031.247295636138</v>
      </c>
      <c r="G100" s="146">
        <f t="shared" si="75"/>
        <v>6015.623647818069</v>
      </c>
      <c r="H100" s="146">
        <f t="shared" si="75"/>
        <v>0</v>
      </c>
      <c r="I100" s="146">
        <f t="shared" si="75"/>
        <v>0</v>
      </c>
      <c r="J100" s="146">
        <f t="shared" si="75"/>
        <v>0</v>
      </c>
      <c r="K100" s="146">
        <f t="shared" si="75"/>
        <v>0</v>
      </c>
      <c r="L100" s="146">
        <f t="shared" si="75"/>
        <v>0</v>
      </c>
      <c r="M100" s="146">
        <f t="shared" si="75"/>
        <v>0</v>
      </c>
      <c r="N100" s="146">
        <f t="shared" si="75"/>
        <v>0</v>
      </c>
      <c r="O100" s="146">
        <f t="shared" si="75"/>
        <v>0</v>
      </c>
      <c r="P100" s="146">
        <f t="shared" si="75"/>
        <v>0</v>
      </c>
      <c r="Q100" s="146">
        <f t="shared" si="75"/>
        <v>0</v>
      </c>
      <c r="R100" s="146">
        <f t="shared" si="75"/>
        <v>0</v>
      </c>
      <c r="S100" s="146">
        <f t="shared" si="75"/>
        <v>0</v>
      </c>
      <c r="T100" s="146">
        <f t="shared" si="75"/>
        <v>0</v>
      </c>
      <c r="U100" s="146">
        <f t="shared" si="75"/>
        <v>0</v>
      </c>
      <c r="V100" s="146">
        <f t="shared" si="75"/>
        <v>0</v>
      </c>
      <c r="W100" s="146">
        <f t="shared" si="75"/>
        <v>0</v>
      </c>
      <c r="X100" s="146">
        <f t="shared" si="75"/>
        <v>0</v>
      </c>
      <c r="Y100" s="146">
        <f t="shared" ref="Y100:AE100" si="76">Y75</f>
        <v>0</v>
      </c>
      <c r="Z100" s="146">
        <f t="shared" si="76"/>
        <v>0</v>
      </c>
      <c r="AA100" s="146">
        <f t="shared" si="76"/>
        <v>0</v>
      </c>
      <c r="AB100" s="146">
        <f t="shared" si="76"/>
        <v>0</v>
      </c>
      <c r="AC100" s="146">
        <f t="shared" si="76"/>
        <v>0</v>
      </c>
      <c r="AD100" s="146">
        <f t="shared" si="76"/>
        <v>0</v>
      </c>
      <c r="AE100" s="146">
        <f t="shared" si="76"/>
        <v>0</v>
      </c>
    </row>
    <row r="101" spans="1:31" s="1285" customFormat="1" ht="11.4">
      <c r="A101" s="104" t="s">
        <v>1384</v>
      </c>
      <c r="B101" s="85"/>
      <c r="C101" s="146"/>
      <c r="D101" s="146">
        <f t="shared" ref="D101:X101" si="77">D81</f>
        <v>0</v>
      </c>
      <c r="E101" s="146">
        <f t="shared" si="77"/>
        <v>0</v>
      </c>
      <c r="F101" s="146">
        <f t="shared" si="77"/>
        <v>0</v>
      </c>
      <c r="G101" s="146">
        <f t="shared" si="77"/>
        <v>0</v>
      </c>
      <c r="H101" s="146">
        <f t="shared" si="77"/>
        <v>0</v>
      </c>
      <c r="I101" s="146">
        <f t="shared" si="77"/>
        <v>0</v>
      </c>
      <c r="J101" s="146">
        <f t="shared" si="77"/>
        <v>0</v>
      </c>
      <c r="K101" s="146">
        <f t="shared" si="77"/>
        <v>0</v>
      </c>
      <c r="L101" s="146">
        <f t="shared" si="77"/>
        <v>0</v>
      </c>
      <c r="M101" s="146">
        <f t="shared" si="77"/>
        <v>0</v>
      </c>
      <c r="N101" s="146">
        <f t="shared" si="77"/>
        <v>0</v>
      </c>
      <c r="O101" s="146">
        <f t="shared" si="77"/>
        <v>0</v>
      </c>
      <c r="P101" s="146">
        <f t="shared" si="77"/>
        <v>0</v>
      </c>
      <c r="Q101" s="146">
        <f t="shared" si="77"/>
        <v>0</v>
      </c>
      <c r="R101" s="146">
        <f t="shared" si="77"/>
        <v>0</v>
      </c>
      <c r="S101" s="146">
        <f t="shared" si="77"/>
        <v>0</v>
      </c>
      <c r="T101" s="146">
        <f t="shared" si="77"/>
        <v>0</v>
      </c>
      <c r="U101" s="146">
        <f t="shared" si="77"/>
        <v>0</v>
      </c>
      <c r="V101" s="146">
        <f t="shared" si="77"/>
        <v>0</v>
      </c>
      <c r="W101" s="146">
        <f t="shared" si="77"/>
        <v>0</v>
      </c>
      <c r="X101" s="146">
        <f t="shared" si="77"/>
        <v>0</v>
      </c>
      <c r="Y101" s="146">
        <f t="shared" ref="Y101:AE101" si="78">Y81</f>
        <v>0</v>
      </c>
      <c r="Z101" s="146">
        <f t="shared" si="78"/>
        <v>0</v>
      </c>
      <c r="AA101" s="146">
        <f t="shared" si="78"/>
        <v>0</v>
      </c>
      <c r="AB101" s="146">
        <f t="shared" si="78"/>
        <v>0</v>
      </c>
      <c r="AC101" s="146">
        <f t="shared" si="78"/>
        <v>0</v>
      </c>
      <c r="AD101" s="146">
        <f t="shared" si="78"/>
        <v>0</v>
      </c>
      <c r="AE101" s="146">
        <f t="shared" si="78"/>
        <v>0</v>
      </c>
    </row>
    <row r="102" spans="1:31" s="1285" customFormat="1" ht="11.4">
      <c r="A102" s="1287" t="s">
        <v>1349</v>
      </c>
      <c r="B102" s="85"/>
      <c r="C102" s="146"/>
      <c r="D102" s="146">
        <f t="shared" ref="D102:X102" si="79">SUM(D95:D101)</f>
        <v>0</v>
      </c>
      <c r="E102" s="146">
        <f t="shared" si="79"/>
        <v>134801.31533620157</v>
      </c>
      <c r="F102" s="146">
        <f t="shared" si="79"/>
        <v>48577.37638414259</v>
      </c>
      <c r="G102" s="146">
        <f t="shared" si="79"/>
        <v>42561.752736324517</v>
      </c>
      <c r="H102" s="146">
        <f t="shared" si="79"/>
        <v>20504.466027658265</v>
      </c>
      <c r="I102" s="146">
        <f t="shared" si="79"/>
        <v>12483.634497234172</v>
      </c>
      <c r="J102" s="146">
        <f t="shared" si="79"/>
        <v>12483.634497234172</v>
      </c>
      <c r="K102" s="146">
        <f t="shared" si="79"/>
        <v>12483.634497234172</v>
      </c>
      <c r="L102" s="146">
        <f t="shared" si="79"/>
        <v>20504.466027658265</v>
      </c>
      <c r="M102" s="146">
        <f t="shared" si="79"/>
        <v>12483.634497234172</v>
      </c>
      <c r="N102" s="146">
        <f t="shared" si="79"/>
        <v>12483.634497234172</v>
      </c>
      <c r="O102" s="146">
        <f t="shared" si="79"/>
        <v>12483.634497234172</v>
      </c>
      <c r="P102" s="146">
        <f t="shared" si="79"/>
        <v>20504.466027658265</v>
      </c>
      <c r="Q102" s="146">
        <f t="shared" si="79"/>
        <v>12483.634497234172</v>
      </c>
      <c r="R102" s="146">
        <f t="shared" si="79"/>
        <v>12483.634497234172</v>
      </c>
      <c r="S102" s="146">
        <f t="shared" si="79"/>
        <v>12483.634497234172</v>
      </c>
      <c r="T102" s="146">
        <f t="shared" si="79"/>
        <v>20504.466027658265</v>
      </c>
      <c r="U102" s="146">
        <f t="shared" si="79"/>
        <v>12483.634497234172</v>
      </c>
      <c r="V102" s="146">
        <f t="shared" si="79"/>
        <v>12483.634497234172</v>
      </c>
      <c r="W102" s="146">
        <f t="shared" si="79"/>
        <v>12483.634497234172</v>
      </c>
      <c r="X102" s="146">
        <f t="shared" si="79"/>
        <v>20504.466027658265</v>
      </c>
      <c r="Y102" s="146">
        <f t="shared" ref="Y102:AE102" si="80">SUM(Y95:Y101)</f>
        <v>12483.634497234172</v>
      </c>
      <c r="Z102" s="146">
        <f t="shared" si="80"/>
        <v>12483.634497234172</v>
      </c>
      <c r="AA102" s="146">
        <f t="shared" si="80"/>
        <v>12483.634497234172</v>
      </c>
      <c r="AB102" s="146">
        <f t="shared" si="80"/>
        <v>12483.634497234172</v>
      </c>
      <c r="AC102" s="146">
        <f t="shared" si="80"/>
        <v>12483.634497234172</v>
      </c>
      <c r="AD102" s="146">
        <f t="shared" si="80"/>
        <v>12483.634497234172</v>
      </c>
      <c r="AE102" s="146">
        <f t="shared" si="80"/>
        <v>12483.634497234172</v>
      </c>
    </row>
    <row r="103" spans="1:31" s="1285" customFormat="1" ht="11.4">
      <c r="A103" s="85"/>
      <c r="B103" s="85"/>
      <c r="C103" s="146"/>
      <c r="D103" s="146"/>
      <c r="E103" s="146"/>
      <c r="F103" s="146"/>
      <c r="G103" s="146"/>
      <c r="H103" s="146"/>
      <c r="I103" s="146"/>
      <c r="J103" s="146"/>
      <c r="K103" s="146"/>
      <c r="L103" s="146"/>
      <c r="M103" s="146"/>
      <c r="N103" s="146"/>
      <c r="O103" s="146"/>
      <c r="P103" s="146"/>
      <c r="Q103" s="146"/>
      <c r="R103" s="146"/>
      <c r="S103" s="146"/>
      <c r="T103" s="146"/>
      <c r="U103" s="146"/>
      <c r="V103" s="146"/>
      <c r="W103" s="146"/>
      <c r="X103" s="146"/>
      <c r="Y103" s="146"/>
      <c r="Z103" s="146"/>
      <c r="AA103" s="146"/>
      <c r="AB103" s="146"/>
      <c r="AC103" s="146"/>
      <c r="AD103" s="146"/>
      <c r="AE103" s="146"/>
    </row>
    <row r="104" spans="1:31" s="1285" customFormat="1" ht="12">
      <c r="A104" s="1283" t="s">
        <v>1350</v>
      </c>
      <c r="B104" s="85"/>
      <c r="C104" s="146"/>
      <c r="D104" s="146">
        <f t="shared" ref="D104:X104" si="81">D92-D102</f>
        <v>0.13271083882598522</v>
      </c>
      <c r="E104" s="146">
        <f t="shared" si="81"/>
        <v>-26648.000031960648</v>
      </c>
      <c r="F104" s="146">
        <f t="shared" si="81"/>
        <v>-20682.27816985688</v>
      </c>
      <c r="G104" s="146">
        <f t="shared" si="81"/>
        <v>-14716.556307753093</v>
      </c>
      <c r="H104" s="146">
        <f t="shared" si="81"/>
        <v>7290.8286151988759</v>
      </c>
      <c r="I104" s="146">
        <f t="shared" si="81"/>
        <v>9712.6797884801126</v>
      </c>
      <c r="J104" s="146">
        <f t="shared" si="81"/>
        <v>15211.856574194397</v>
      </c>
      <c r="K104" s="146">
        <f t="shared" si="81"/>
        <v>15161.954788480107</v>
      </c>
      <c r="L104" s="146">
        <f t="shared" si="81"/>
        <v>7091.221472341731</v>
      </c>
      <c r="M104" s="146">
        <f t="shared" si="81"/>
        <v>15062.151217051538</v>
      </c>
      <c r="N104" s="146">
        <f t="shared" si="81"/>
        <v>9513.0726456229677</v>
      </c>
      <c r="O104" s="146">
        <f t="shared" si="81"/>
        <v>14962.347645622966</v>
      </c>
      <c r="P104" s="146">
        <f t="shared" si="81"/>
        <v>6891.6143294845861</v>
      </c>
      <c r="Q104" s="146">
        <f t="shared" si="81"/>
        <v>14862.544074194393</v>
      </c>
      <c r="R104" s="146">
        <f t="shared" si="81"/>
        <v>14812.64228848011</v>
      </c>
      <c r="S104" s="146">
        <f t="shared" si="81"/>
        <v>9313.4655027658264</v>
      </c>
      <c r="T104" s="146">
        <f t="shared" si="81"/>
        <v>6692.0071866274448</v>
      </c>
      <c r="U104" s="146">
        <f t="shared" si="81"/>
        <v>14662.936931337248</v>
      </c>
      <c r="V104" s="146">
        <f t="shared" si="81"/>
        <v>14613.035145622966</v>
      </c>
      <c r="W104" s="146">
        <f t="shared" si="81"/>
        <v>14563.133359908679</v>
      </c>
      <c r="X104" s="146">
        <f t="shared" si="81"/>
        <v>1093.0268294845882</v>
      </c>
      <c r="Y104" s="146">
        <f t="shared" ref="Y104:AE104" si="82">Y92-Y102</f>
        <v>14463.3297884801</v>
      </c>
      <c r="Z104" s="146">
        <f t="shared" si="82"/>
        <v>14413.428002765824</v>
      </c>
      <c r="AA104" s="146">
        <f t="shared" si="82"/>
        <v>14363.526217051545</v>
      </c>
      <c r="AB104" s="146">
        <f t="shared" si="82"/>
        <v>14313.624431337241</v>
      </c>
      <c r="AC104" s="146">
        <f t="shared" si="82"/>
        <v>8914.2512170515365</v>
      </c>
      <c r="AD104" s="146">
        <f t="shared" si="82"/>
        <v>14213.820859908687</v>
      </c>
      <c r="AE104" s="146">
        <f t="shared" si="82"/>
        <v>14163.919074194408</v>
      </c>
    </row>
    <row r="105" spans="1:31" s="1285" customFormat="1" ht="11.4">
      <c r="A105" s="85"/>
      <c r="B105" s="85"/>
      <c r="C105" s="146"/>
      <c r="D105" s="146"/>
      <c r="E105" s="146"/>
      <c r="F105" s="146"/>
      <c r="G105" s="146"/>
      <c r="H105" s="146"/>
      <c r="I105" s="146"/>
      <c r="J105" s="146"/>
      <c r="K105" s="146"/>
      <c r="L105" s="146"/>
      <c r="M105" s="146"/>
      <c r="N105" s="146"/>
      <c r="O105" s="146"/>
      <c r="P105" s="146"/>
      <c r="Q105" s="146"/>
      <c r="R105" s="146"/>
      <c r="S105" s="146"/>
      <c r="T105" s="146"/>
      <c r="U105" s="146"/>
      <c r="V105" s="146"/>
      <c r="W105" s="146"/>
      <c r="X105" s="146"/>
      <c r="Y105" s="146"/>
      <c r="Z105" s="146"/>
      <c r="AA105" s="146"/>
      <c r="AB105" s="146"/>
      <c r="AC105" s="146"/>
      <c r="AD105" s="146"/>
      <c r="AE105" s="146"/>
    </row>
    <row r="106" spans="1:31" s="1285" customFormat="1" ht="11.4">
      <c r="A106" s="85" t="s">
        <v>1391</v>
      </c>
      <c r="B106" s="85">
        <v>0</v>
      </c>
      <c r="C106" s="146" t="s">
        <v>235</v>
      </c>
      <c r="D106" s="146">
        <v>0</v>
      </c>
      <c r="E106" s="146">
        <v>0</v>
      </c>
      <c r="F106" s="146">
        <v>0</v>
      </c>
      <c r="G106" s="146">
        <v>0</v>
      </c>
      <c r="H106" s="146">
        <v>0</v>
      </c>
      <c r="I106" s="146">
        <v>0</v>
      </c>
      <c r="J106" s="146">
        <v>0</v>
      </c>
      <c r="K106" s="146">
        <v>0</v>
      </c>
      <c r="L106" s="146">
        <v>0</v>
      </c>
      <c r="M106" s="146">
        <v>0</v>
      </c>
      <c r="N106" s="146">
        <v>0</v>
      </c>
      <c r="O106" s="146">
        <v>0</v>
      </c>
      <c r="P106" s="146">
        <v>0</v>
      </c>
      <c r="Q106" s="146">
        <v>0</v>
      </c>
      <c r="R106" s="146">
        <v>0</v>
      </c>
      <c r="S106" s="146">
        <v>0</v>
      </c>
      <c r="T106" s="146">
        <v>0</v>
      </c>
      <c r="U106" s="146">
        <v>0</v>
      </c>
      <c r="V106" s="146">
        <v>0</v>
      </c>
      <c r="W106" s="146">
        <v>0</v>
      </c>
      <c r="X106" s="146">
        <v>0</v>
      </c>
      <c r="Y106" s="146">
        <v>0</v>
      </c>
      <c r="Z106" s="146">
        <v>0</v>
      </c>
      <c r="AA106" s="146">
        <v>0</v>
      </c>
      <c r="AB106" s="146">
        <v>0</v>
      </c>
      <c r="AC106" s="146">
        <v>0</v>
      </c>
      <c r="AD106" s="146">
        <v>0</v>
      </c>
      <c r="AE106" s="146">
        <v>0</v>
      </c>
    </row>
    <row r="107" spans="1:31" s="1285" customFormat="1" ht="12">
      <c r="A107" s="1283" t="s">
        <v>1392</v>
      </c>
      <c r="B107" s="85"/>
      <c r="C107" s="146"/>
      <c r="D107" s="146">
        <f t="shared" ref="D107:X107" si="83">D104-D106</f>
        <v>0.13271083882598522</v>
      </c>
      <c r="E107" s="146">
        <f t="shared" si="83"/>
        <v>-26648.000031960648</v>
      </c>
      <c r="F107" s="146">
        <f t="shared" si="83"/>
        <v>-20682.27816985688</v>
      </c>
      <c r="G107" s="146">
        <f t="shared" si="83"/>
        <v>-14716.556307753093</v>
      </c>
      <c r="H107" s="146">
        <f t="shared" si="83"/>
        <v>7290.8286151988759</v>
      </c>
      <c r="I107" s="146">
        <f t="shared" si="83"/>
        <v>9712.6797884801126</v>
      </c>
      <c r="J107" s="146">
        <f t="shared" si="83"/>
        <v>15211.856574194397</v>
      </c>
      <c r="K107" s="146">
        <f t="shared" si="83"/>
        <v>15161.954788480107</v>
      </c>
      <c r="L107" s="146">
        <f t="shared" si="83"/>
        <v>7091.221472341731</v>
      </c>
      <c r="M107" s="146">
        <f t="shared" si="83"/>
        <v>15062.151217051538</v>
      </c>
      <c r="N107" s="146">
        <f t="shared" si="83"/>
        <v>9513.0726456229677</v>
      </c>
      <c r="O107" s="146">
        <f t="shared" si="83"/>
        <v>14962.347645622966</v>
      </c>
      <c r="P107" s="146">
        <f t="shared" si="83"/>
        <v>6891.6143294845861</v>
      </c>
      <c r="Q107" s="146">
        <f t="shared" si="83"/>
        <v>14862.544074194393</v>
      </c>
      <c r="R107" s="146">
        <f t="shared" si="83"/>
        <v>14812.64228848011</v>
      </c>
      <c r="S107" s="146">
        <f t="shared" si="83"/>
        <v>9313.4655027658264</v>
      </c>
      <c r="T107" s="146">
        <f t="shared" si="83"/>
        <v>6692.0071866274448</v>
      </c>
      <c r="U107" s="146">
        <f t="shared" si="83"/>
        <v>14662.936931337248</v>
      </c>
      <c r="V107" s="146">
        <f t="shared" si="83"/>
        <v>14613.035145622966</v>
      </c>
      <c r="W107" s="146">
        <f t="shared" si="83"/>
        <v>14563.133359908679</v>
      </c>
      <c r="X107" s="146">
        <f t="shared" si="83"/>
        <v>1093.0268294845882</v>
      </c>
      <c r="Y107" s="146">
        <f t="shared" ref="Y107:AE107" si="84">Y104-Y106</f>
        <v>14463.3297884801</v>
      </c>
      <c r="Z107" s="146">
        <f t="shared" si="84"/>
        <v>14413.428002765824</v>
      </c>
      <c r="AA107" s="146">
        <f t="shared" si="84"/>
        <v>14363.526217051545</v>
      </c>
      <c r="AB107" s="146">
        <f t="shared" si="84"/>
        <v>14313.624431337241</v>
      </c>
      <c r="AC107" s="146">
        <f t="shared" si="84"/>
        <v>8914.2512170515365</v>
      </c>
      <c r="AD107" s="146">
        <f t="shared" si="84"/>
        <v>14213.820859908687</v>
      </c>
      <c r="AE107" s="146">
        <f t="shared" si="84"/>
        <v>14163.919074194408</v>
      </c>
    </row>
    <row r="108" spans="1:31" s="1285" customFormat="1" ht="11.4">
      <c r="A108" s="85"/>
      <c r="B108" s="85"/>
      <c r="C108" s="146"/>
      <c r="D108" s="146"/>
      <c r="E108" s="146"/>
      <c r="F108" s="146"/>
      <c r="G108" s="146"/>
      <c r="H108" s="146"/>
      <c r="I108" s="146"/>
      <c r="J108" s="146"/>
      <c r="K108" s="146"/>
      <c r="L108" s="146"/>
      <c r="M108" s="146"/>
      <c r="N108" s="146"/>
      <c r="O108" s="146"/>
      <c r="P108" s="146"/>
      <c r="Q108" s="146"/>
      <c r="R108" s="146"/>
      <c r="S108" s="146"/>
      <c r="T108" s="146"/>
      <c r="U108" s="146"/>
      <c r="V108" s="146"/>
      <c r="W108" s="146"/>
      <c r="X108" s="146"/>
      <c r="Y108" s="146"/>
      <c r="Z108" s="146"/>
      <c r="AA108" s="146"/>
      <c r="AB108" s="146"/>
      <c r="AC108" s="146"/>
      <c r="AD108" s="146"/>
      <c r="AE108" s="146"/>
    </row>
    <row r="109" spans="1:31" s="1285" customFormat="1" ht="12" thickBot="1">
      <c r="A109" s="1287" t="s">
        <v>350</v>
      </c>
      <c r="B109" s="85"/>
      <c r="C109" s="146"/>
      <c r="D109" s="146"/>
      <c r="E109" s="146">
        <f>E107-$D107</f>
        <v>-26648.132742799473</v>
      </c>
      <c r="F109" s="146">
        <f t="shared" ref="F109:X109" si="85">F107-$D107</f>
        <v>-20682.410880695705</v>
      </c>
      <c r="G109" s="146">
        <f t="shared" si="85"/>
        <v>-14716.68901859192</v>
      </c>
      <c r="H109" s="146">
        <f t="shared" si="85"/>
        <v>7290.69590436005</v>
      </c>
      <c r="I109" s="146">
        <f t="shared" si="85"/>
        <v>9712.5470776412858</v>
      </c>
      <c r="J109" s="146">
        <f t="shared" si="85"/>
        <v>15211.72386335557</v>
      </c>
      <c r="K109" s="146">
        <f t="shared" si="85"/>
        <v>15161.82207764128</v>
      </c>
      <c r="L109" s="146">
        <f t="shared" si="85"/>
        <v>7091.0887615029051</v>
      </c>
      <c r="M109" s="146">
        <f t="shared" si="85"/>
        <v>15062.018506212711</v>
      </c>
      <c r="N109" s="146">
        <f t="shared" si="85"/>
        <v>9512.9399347841409</v>
      </c>
      <c r="O109" s="146">
        <f t="shared" si="85"/>
        <v>14962.214934784139</v>
      </c>
      <c r="P109" s="146">
        <f t="shared" si="85"/>
        <v>6891.4816186457601</v>
      </c>
      <c r="Q109" s="146">
        <f t="shared" si="85"/>
        <v>14862.411363355566</v>
      </c>
      <c r="R109" s="146">
        <f t="shared" si="85"/>
        <v>14812.509577641284</v>
      </c>
      <c r="S109" s="146">
        <f t="shared" si="85"/>
        <v>9313.3327919269996</v>
      </c>
      <c r="T109" s="146">
        <f t="shared" si="85"/>
        <v>6691.8744757886188</v>
      </c>
      <c r="U109" s="146">
        <f t="shared" si="85"/>
        <v>14662.804220498421</v>
      </c>
      <c r="V109" s="146">
        <f t="shared" si="85"/>
        <v>14612.902434784139</v>
      </c>
      <c r="W109" s="146">
        <f t="shared" si="85"/>
        <v>14563.000649069852</v>
      </c>
      <c r="X109" s="146">
        <f t="shared" si="85"/>
        <v>1092.8941186457623</v>
      </c>
      <c r="Y109" s="146">
        <f t="shared" ref="Y109:AE109" si="86">Y107-$D107</f>
        <v>14463.197077641273</v>
      </c>
      <c r="Z109" s="146">
        <f t="shared" si="86"/>
        <v>14413.295291926997</v>
      </c>
      <c r="AA109" s="146">
        <f t="shared" si="86"/>
        <v>14363.393506212718</v>
      </c>
      <c r="AB109" s="146">
        <f t="shared" si="86"/>
        <v>14313.491720498414</v>
      </c>
      <c r="AC109" s="146">
        <f t="shared" si="86"/>
        <v>8914.1185062127097</v>
      </c>
      <c r="AD109" s="146">
        <f t="shared" si="86"/>
        <v>14213.68814906986</v>
      </c>
      <c r="AE109" s="146">
        <f t="shared" si="86"/>
        <v>14163.786363355581</v>
      </c>
    </row>
    <row r="110" spans="1:31" s="1285" customFormat="1" ht="11.4">
      <c r="A110" s="85"/>
      <c r="B110" s="1134" t="s">
        <v>1461</v>
      </c>
      <c r="C110" s="1298">
        <f>NPV(0.11,E109:AE109)</f>
        <v>18795.795087915281</v>
      </c>
      <c r="D110" s="146">
        <f>+C110/xr</f>
        <v>1750.9706934230103</v>
      </c>
      <c r="E110" s="146"/>
      <c r="F110" s="146"/>
      <c r="G110" s="146"/>
      <c r="H110" s="146"/>
      <c r="I110" s="146"/>
      <c r="J110" s="146"/>
      <c r="K110" s="146"/>
      <c r="L110" s="146"/>
      <c r="M110" s="146"/>
      <c r="N110" s="146"/>
    </row>
    <row r="111" spans="1:31" s="1285" customFormat="1" ht="11.4">
      <c r="A111" s="85"/>
      <c r="B111" s="1135" t="s">
        <v>351</v>
      </c>
      <c r="C111" s="1387">
        <f>IRR(E109:AE109)</f>
        <v>0.14922527508800942</v>
      </c>
      <c r="D111" s="85"/>
      <c r="E111" s="85"/>
      <c r="F111" s="85"/>
      <c r="G111" s="85"/>
      <c r="H111" s="85"/>
      <c r="I111" s="85"/>
      <c r="J111" s="85"/>
      <c r="K111" s="85"/>
      <c r="L111" s="85"/>
      <c r="M111" s="85"/>
      <c r="N111" s="85"/>
    </row>
    <row r="112" spans="1:31" s="1285" customFormat="1" ht="11.4">
      <c r="A112" s="85"/>
      <c r="B112" s="1135" t="s">
        <v>1318</v>
      </c>
      <c r="C112" s="1138">
        <f>MAXA(E95:AE95)</f>
        <v>92691.949801475101</v>
      </c>
      <c r="D112" s="85"/>
      <c r="E112" s="85"/>
      <c r="F112" s="85"/>
      <c r="G112" s="85"/>
      <c r="H112" s="85"/>
      <c r="I112" s="85"/>
      <c r="J112" s="85"/>
      <c r="K112" s="85"/>
      <c r="L112" s="85"/>
      <c r="M112" s="85"/>
      <c r="N112" s="85"/>
    </row>
    <row r="113" spans="1:26" s="1285" customFormat="1" ht="12" thickBot="1">
      <c r="A113" s="85"/>
      <c r="B113" s="1136" t="s">
        <v>1317</v>
      </c>
      <c r="C113" s="1139">
        <f>C110/C112+1</f>
        <v>1.20277699550146</v>
      </c>
      <c r="D113" s="85"/>
      <c r="E113" s="85"/>
      <c r="F113" s="85"/>
      <c r="G113" s="85"/>
      <c r="H113" s="85"/>
      <c r="I113" s="85"/>
      <c r="J113" s="85"/>
      <c r="K113" s="85"/>
      <c r="L113" s="85"/>
      <c r="M113" s="85"/>
      <c r="N113" s="85"/>
    </row>
    <row r="114" spans="1:26" s="1282" customFormat="1" ht="12" thickBot="1">
      <c r="A114" s="270"/>
      <c r="B114" s="1277" t="s">
        <v>1359</v>
      </c>
      <c r="C114" s="1278">
        <f>C64/J109+G85</f>
        <v>8.2727959056277331</v>
      </c>
      <c r="D114" s="270"/>
      <c r="E114" s="270"/>
      <c r="F114" s="270"/>
      <c r="G114" s="270"/>
      <c r="H114" s="270"/>
      <c r="I114" s="270"/>
      <c r="J114" s="270"/>
      <c r="K114" s="270"/>
      <c r="L114" s="270"/>
      <c r="M114" s="270"/>
      <c r="N114" s="270"/>
    </row>
    <row r="115" spans="1:26" ht="12" customHeight="1">
      <c r="A115" s="696"/>
      <c r="B115" s="696"/>
      <c r="C115" s="696"/>
      <c r="D115" s="696"/>
      <c r="E115" s="696"/>
      <c r="F115" s="696"/>
      <c r="G115" s="696"/>
      <c r="H115" s="696"/>
      <c r="I115" s="696"/>
      <c r="J115" s="696"/>
      <c r="K115" s="696"/>
      <c r="L115" s="696"/>
      <c r="M115" s="696"/>
      <c r="N115" s="696"/>
      <c r="O115" s="696"/>
      <c r="P115" s="696"/>
      <c r="Q115" s="696"/>
      <c r="R115" s="696"/>
      <c r="S115" s="696"/>
      <c r="T115" s="696"/>
      <c r="U115" s="696"/>
      <c r="V115" s="696"/>
      <c r="W115" s="696"/>
      <c r="X115" s="696"/>
      <c r="Y115" s="696"/>
      <c r="Z115" s="696"/>
    </row>
    <row r="116" spans="1:26" ht="12" customHeight="1">
      <c r="A116" s="696"/>
      <c r="B116" s="696"/>
      <c r="C116" s="696"/>
      <c r="D116" s="696"/>
      <c r="E116" s="696"/>
      <c r="F116" s="696"/>
      <c r="G116" s="696"/>
      <c r="H116" s="696"/>
      <c r="I116" s="696"/>
      <c r="J116" s="696"/>
      <c r="K116" s="696"/>
      <c r="L116" s="696"/>
      <c r="M116" s="696"/>
      <c r="N116" s="696"/>
      <c r="O116" s="696"/>
      <c r="P116" s="696"/>
      <c r="Q116" s="696"/>
      <c r="R116" s="696"/>
      <c r="S116" s="696"/>
      <c r="T116" s="696"/>
      <c r="U116" s="696"/>
      <c r="V116" s="696"/>
      <c r="W116" s="696"/>
      <c r="X116" s="696"/>
      <c r="Y116" s="696"/>
      <c r="Z116" s="696"/>
    </row>
    <row r="117" spans="1:26" ht="12" customHeight="1">
      <c r="A117" s="696"/>
      <c r="B117" s="696"/>
      <c r="C117" s="696"/>
      <c r="D117" s="696"/>
      <c r="E117" s="696"/>
      <c r="F117" s="696"/>
      <c r="G117" s="696"/>
      <c r="H117" s="696"/>
      <c r="I117" s="696"/>
      <c r="J117" s="696"/>
      <c r="K117" s="696"/>
      <c r="L117" s="696"/>
      <c r="M117" s="696"/>
      <c r="N117" s="696"/>
      <c r="O117" s="696"/>
      <c r="P117" s="696"/>
      <c r="Q117" s="696"/>
      <c r="R117" s="696"/>
      <c r="S117" s="696"/>
      <c r="T117" s="696"/>
      <c r="U117" s="696"/>
      <c r="V117" s="696"/>
      <c r="W117" s="696"/>
      <c r="X117" s="696"/>
      <c r="Y117" s="696"/>
      <c r="Z117" s="696"/>
    </row>
    <row r="118" spans="1:26" ht="12" customHeight="1">
      <c r="A118" s="696"/>
      <c r="B118" s="696"/>
      <c r="C118" s="696"/>
      <c r="D118" s="696"/>
      <c r="E118" s="696"/>
      <c r="F118" s="696"/>
      <c r="G118" s="696"/>
      <c r="H118" s="696"/>
      <c r="I118" s="696"/>
      <c r="J118" s="696"/>
      <c r="K118" s="696"/>
      <c r="L118" s="696"/>
      <c r="M118" s="696"/>
      <c r="N118" s="696"/>
      <c r="O118" s="696"/>
      <c r="P118" s="696"/>
      <c r="Q118" s="696"/>
      <c r="R118" s="696"/>
      <c r="S118" s="696"/>
      <c r="T118" s="696"/>
      <c r="U118" s="696"/>
      <c r="V118" s="696"/>
      <c r="W118" s="696"/>
      <c r="X118" s="696"/>
      <c r="Y118" s="696"/>
      <c r="Z118" s="696"/>
    </row>
    <row r="119" spans="1:26" ht="12" customHeight="1">
      <c r="A119" s="696"/>
      <c r="B119" s="696"/>
      <c r="C119" s="696"/>
      <c r="D119" s="696"/>
      <c r="E119" s="696"/>
      <c r="F119" s="696"/>
      <c r="G119" s="696"/>
      <c r="H119" s="696"/>
      <c r="I119" s="696"/>
      <c r="J119" s="696"/>
      <c r="K119" s="696"/>
      <c r="L119" s="696"/>
      <c r="M119" s="696"/>
      <c r="N119" s="696"/>
      <c r="O119" s="696"/>
      <c r="P119" s="696"/>
      <c r="Q119" s="696"/>
      <c r="R119" s="696"/>
      <c r="S119" s="696"/>
      <c r="T119" s="696"/>
      <c r="U119" s="696"/>
      <c r="V119" s="696"/>
      <c r="W119" s="696"/>
      <c r="X119" s="696"/>
      <c r="Y119" s="696"/>
      <c r="Z119" s="696"/>
    </row>
    <row r="120" spans="1:26" ht="12" customHeight="1">
      <c r="A120" s="696"/>
      <c r="B120" s="696"/>
      <c r="C120" s="696"/>
      <c r="D120" s="696"/>
      <c r="E120" s="696"/>
      <c r="F120" s="696"/>
      <c r="G120" s="696"/>
      <c r="H120" s="696"/>
      <c r="I120" s="696"/>
      <c r="J120" s="696"/>
      <c r="K120" s="696"/>
      <c r="L120" s="696"/>
      <c r="M120" s="696"/>
      <c r="N120" s="696"/>
      <c r="O120" s="696"/>
      <c r="P120" s="696"/>
      <c r="Q120" s="696"/>
      <c r="R120" s="696"/>
      <c r="S120" s="696"/>
      <c r="T120" s="696"/>
      <c r="U120" s="696"/>
      <c r="V120" s="696"/>
      <c r="W120" s="696"/>
      <c r="X120" s="696"/>
      <c r="Y120" s="696"/>
      <c r="Z120" s="696"/>
    </row>
    <row r="121" spans="1:26" ht="12" customHeight="1">
      <c r="A121" s="696"/>
      <c r="B121" s="696"/>
      <c r="C121" s="696"/>
      <c r="D121" s="696"/>
      <c r="E121" s="696"/>
      <c r="F121" s="696"/>
      <c r="G121" s="696"/>
      <c r="H121" s="696"/>
      <c r="I121" s="696"/>
      <c r="J121" s="696"/>
      <c r="K121" s="696"/>
      <c r="L121" s="696"/>
      <c r="M121" s="696"/>
      <c r="N121" s="696"/>
      <c r="O121" s="696"/>
      <c r="P121" s="696"/>
      <c r="Q121" s="696"/>
      <c r="R121" s="696"/>
      <c r="S121" s="696"/>
      <c r="T121" s="696"/>
      <c r="U121" s="696"/>
      <c r="V121" s="696"/>
      <c r="W121" s="696"/>
      <c r="X121" s="696"/>
      <c r="Y121" s="696"/>
      <c r="Z121" s="696"/>
    </row>
    <row r="122" spans="1:26" ht="12" customHeight="1">
      <c r="A122" s="696"/>
      <c r="B122" s="696"/>
      <c r="C122" s="696"/>
      <c r="D122" s="696"/>
      <c r="E122" s="696"/>
      <c r="F122" s="696"/>
      <c r="G122" s="696"/>
      <c r="H122" s="696"/>
      <c r="I122" s="696"/>
      <c r="J122" s="696"/>
      <c r="K122" s="696"/>
      <c r="L122" s="696"/>
      <c r="M122" s="696"/>
      <c r="N122" s="696"/>
      <c r="O122" s="696"/>
      <c r="P122" s="696"/>
      <c r="Q122" s="696"/>
      <c r="R122" s="696"/>
      <c r="S122" s="696"/>
      <c r="T122" s="696"/>
      <c r="U122" s="696"/>
      <c r="V122" s="696"/>
      <c r="W122" s="696"/>
      <c r="X122" s="696"/>
      <c r="Y122" s="696"/>
      <c r="Z122" s="696"/>
    </row>
    <row r="123" spans="1:26" ht="12" customHeight="1">
      <c r="A123" s="696"/>
      <c r="B123" s="696"/>
      <c r="C123" s="696"/>
      <c r="D123" s="696"/>
      <c r="E123" s="696"/>
      <c r="F123" s="696"/>
      <c r="G123" s="696"/>
      <c r="H123" s="696"/>
      <c r="I123" s="696"/>
      <c r="J123" s="696"/>
      <c r="K123" s="696"/>
      <c r="L123" s="696"/>
      <c r="M123" s="696"/>
      <c r="N123" s="696"/>
      <c r="O123" s="696"/>
      <c r="P123" s="696"/>
      <c r="Q123" s="696"/>
      <c r="R123" s="696"/>
      <c r="S123" s="696"/>
      <c r="T123" s="696"/>
      <c r="U123" s="696"/>
      <c r="V123" s="696"/>
      <c r="W123" s="696"/>
      <c r="X123" s="696"/>
      <c r="Y123" s="696"/>
      <c r="Z123" s="696"/>
    </row>
    <row r="124" spans="1:26" ht="12" customHeight="1">
      <c r="A124" s="696"/>
      <c r="B124" s="696"/>
      <c r="C124" s="696"/>
      <c r="D124" s="696"/>
      <c r="E124" s="696"/>
      <c r="F124" s="696"/>
      <c r="G124" s="696"/>
      <c r="H124" s="696"/>
      <c r="I124" s="696"/>
      <c r="J124" s="696"/>
      <c r="K124" s="696"/>
      <c r="L124" s="696"/>
      <c r="M124" s="696"/>
      <c r="N124" s="696"/>
      <c r="O124" s="696"/>
      <c r="P124" s="696"/>
      <c r="Q124" s="696"/>
      <c r="R124" s="696"/>
      <c r="S124" s="696"/>
      <c r="T124" s="696"/>
      <c r="U124" s="696"/>
      <c r="V124" s="696"/>
      <c r="W124" s="696"/>
      <c r="X124" s="696"/>
      <c r="Y124" s="696"/>
      <c r="Z124" s="696"/>
    </row>
    <row r="125" spans="1:26" ht="12" customHeight="1">
      <c r="A125" s="696"/>
      <c r="B125" s="696"/>
      <c r="C125" s="696"/>
      <c r="D125" s="696"/>
      <c r="E125" s="696"/>
      <c r="F125" s="696"/>
      <c r="G125" s="696"/>
      <c r="H125" s="696"/>
      <c r="I125" s="696"/>
      <c r="J125" s="696"/>
      <c r="K125" s="696"/>
      <c r="L125" s="696"/>
      <c r="M125" s="696"/>
      <c r="N125" s="696"/>
      <c r="O125" s="696"/>
      <c r="P125" s="696"/>
      <c r="Q125" s="696"/>
      <c r="R125" s="696"/>
      <c r="S125" s="696"/>
      <c r="T125" s="696"/>
      <c r="U125" s="696"/>
      <c r="V125" s="696"/>
      <c r="W125" s="696"/>
      <c r="X125" s="696"/>
      <c r="Y125" s="696"/>
      <c r="Z125" s="696"/>
    </row>
    <row r="126" spans="1:26" ht="12" customHeight="1">
      <c r="A126" s="696"/>
      <c r="B126" s="696"/>
      <c r="C126" s="696"/>
      <c r="D126" s="696"/>
      <c r="E126" s="696"/>
      <c r="F126" s="696"/>
      <c r="G126" s="696"/>
      <c r="H126" s="696"/>
      <c r="I126" s="696"/>
      <c r="J126" s="696"/>
      <c r="K126" s="696"/>
      <c r="L126" s="696"/>
      <c r="M126" s="696"/>
      <c r="N126" s="696"/>
      <c r="O126" s="696"/>
      <c r="P126" s="696"/>
      <c r="Q126" s="696"/>
      <c r="R126" s="696"/>
      <c r="S126" s="696"/>
      <c r="T126" s="696"/>
      <c r="U126" s="696"/>
      <c r="V126" s="696"/>
      <c r="W126" s="696"/>
      <c r="X126" s="696"/>
      <c r="Y126" s="696"/>
      <c r="Z126" s="696"/>
    </row>
    <row r="127" spans="1:26" ht="12" customHeight="1">
      <c r="A127" s="696"/>
      <c r="B127" s="696"/>
      <c r="C127" s="696"/>
      <c r="D127" s="696"/>
      <c r="E127" s="696"/>
      <c r="F127" s="696"/>
      <c r="G127" s="696"/>
      <c r="H127" s="696"/>
      <c r="I127" s="696"/>
      <c r="J127" s="696"/>
      <c r="K127" s="696"/>
      <c r="L127" s="696"/>
      <c r="M127" s="696"/>
      <c r="N127" s="696"/>
      <c r="O127" s="696"/>
      <c r="P127" s="696"/>
      <c r="Q127" s="696"/>
      <c r="R127" s="696"/>
      <c r="S127" s="696"/>
      <c r="T127" s="696"/>
      <c r="U127" s="696"/>
      <c r="V127" s="696"/>
      <c r="W127" s="696"/>
      <c r="X127" s="696"/>
      <c r="Y127" s="696"/>
      <c r="Z127" s="696"/>
    </row>
    <row r="128" spans="1:26" ht="12" customHeight="1">
      <c r="A128" s="696"/>
      <c r="B128" s="696"/>
      <c r="C128" s="696"/>
      <c r="D128" s="696"/>
      <c r="E128" s="696"/>
      <c r="F128" s="696"/>
      <c r="G128" s="696"/>
      <c r="H128" s="696"/>
      <c r="I128" s="696"/>
      <c r="J128" s="696"/>
      <c r="K128" s="696"/>
      <c r="L128" s="696"/>
      <c r="M128" s="696"/>
      <c r="N128" s="696"/>
      <c r="O128" s="696"/>
      <c r="P128" s="696"/>
      <c r="Q128" s="696"/>
      <c r="R128" s="696"/>
      <c r="S128" s="696"/>
      <c r="T128" s="696"/>
      <c r="U128" s="696"/>
      <c r="V128" s="696"/>
      <c r="W128" s="696"/>
      <c r="X128" s="696"/>
      <c r="Y128" s="696"/>
      <c r="Z128" s="696"/>
    </row>
    <row r="129" spans="1:26" ht="12" customHeight="1">
      <c r="A129" s="696"/>
      <c r="B129" s="696"/>
      <c r="C129" s="696"/>
      <c r="D129" s="696"/>
      <c r="E129" s="696"/>
      <c r="F129" s="696"/>
      <c r="G129" s="696"/>
      <c r="H129" s="696"/>
      <c r="I129" s="696"/>
      <c r="J129" s="696"/>
      <c r="K129" s="696"/>
      <c r="L129" s="696"/>
      <c r="M129" s="696"/>
      <c r="N129" s="696"/>
      <c r="O129" s="696"/>
      <c r="P129" s="696"/>
      <c r="Q129" s="696"/>
      <c r="R129" s="696"/>
      <c r="S129" s="696"/>
      <c r="T129" s="696"/>
      <c r="U129" s="696"/>
      <c r="V129" s="696"/>
      <c r="W129" s="696"/>
      <c r="X129" s="696"/>
      <c r="Y129" s="696"/>
      <c r="Z129" s="696"/>
    </row>
    <row r="130" spans="1:26" ht="12" customHeight="1">
      <c r="A130" s="696"/>
      <c r="B130" s="696"/>
      <c r="C130" s="696"/>
      <c r="D130" s="696"/>
      <c r="E130" s="696"/>
      <c r="F130" s="696"/>
      <c r="G130" s="696"/>
      <c r="H130" s="696"/>
      <c r="I130" s="696"/>
      <c r="J130" s="696"/>
      <c r="K130" s="696"/>
      <c r="L130" s="696"/>
      <c r="M130" s="696"/>
      <c r="N130" s="696"/>
      <c r="O130" s="696"/>
      <c r="P130" s="696"/>
      <c r="Q130" s="696"/>
      <c r="R130" s="696"/>
      <c r="S130" s="696"/>
      <c r="T130" s="696"/>
      <c r="U130" s="696"/>
      <c r="V130" s="696"/>
      <c r="W130" s="696"/>
      <c r="X130" s="696"/>
      <c r="Y130" s="696"/>
      <c r="Z130" s="696"/>
    </row>
    <row r="131" spans="1:26" ht="12" customHeight="1">
      <c r="A131" s="696"/>
      <c r="B131" s="696"/>
      <c r="C131" s="696"/>
      <c r="D131" s="696"/>
      <c r="E131" s="696"/>
      <c r="F131" s="696"/>
      <c r="G131" s="696"/>
      <c r="H131" s="696"/>
      <c r="I131" s="696"/>
      <c r="J131" s="696"/>
      <c r="K131" s="696"/>
      <c r="L131" s="696"/>
      <c r="M131" s="696"/>
      <c r="N131" s="696"/>
      <c r="O131" s="696"/>
      <c r="P131" s="696"/>
      <c r="Q131" s="696"/>
      <c r="R131" s="696"/>
      <c r="S131" s="696"/>
      <c r="T131" s="696"/>
      <c r="U131" s="696"/>
      <c r="V131" s="696"/>
      <c r="W131" s="696"/>
      <c r="X131" s="696"/>
      <c r="Y131" s="696"/>
      <c r="Z131" s="696"/>
    </row>
    <row r="132" spans="1:26" ht="12" customHeight="1">
      <c r="A132" s="696"/>
      <c r="B132" s="696"/>
      <c r="C132" s="696"/>
      <c r="D132" s="696"/>
      <c r="E132" s="696"/>
      <c r="F132" s="696"/>
      <c r="G132" s="696"/>
      <c r="H132" s="696"/>
      <c r="I132" s="696"/>
      <c r="J132" s="696"/>
      <c r="K132" s="696"/>
      <c r="L132" s="696"/>
      <c r="M132" s="696"/>
      <c r="N132" s="696"/>
      <c r="O132" s="696"/>
      <c r="P132" s="696"/>
      <c r="Q132" s="696"/>
      <c r="R132" s="696"/>
      <c r="S132" s="696"/>
      <c r="T132" s="696"/>
      <c r="U132" s="696"/>
      <c r="V132" s="696"/>
      <c r="W132" s="696"/>
      <c r="X132" s="696"/>
      <c r="Y132" s="696"/>
      <c r="Z132" s="696"/>
    </row>
    <row r="133" spans="1:26" ht="12" customHeight="1">
      <c r="A133" s="696"/>
      <c r="B133" s="696"/>
      <c r="C133" s="696"/>
      <c r="D133" s="696"/>
      <c r="E133" s="696"/>
      <c r="F133" s="696"/>
      <c r="G133" s="696"/>
      <c r="H133" s="696"/>
      <c r="I133" s="696"/>
      <c r="J133" s="696"/>
      <c r="K133" s="696"/>
      <c r="L133" s="696"/>
      <c r="M133" s="696"/>
      <c r="N133" s="696"/>
      <c r="O133" s="696"/>
      <c r="P133" s="696"/>
      <c r="Q133" s="696"/>
      <c r="R133" s="696"/>
      <c r="S133" s="696"/>
      <c r="T133" s="696"/>
      <c r="U133" s="696"/>
      <c r="V133" s="696"/>
      <c r="W133" s="696"/>
      <c r="X133" s="696"/>
      <c r="Y133" s="696"/>
      <c r="Z133" s="696"/>
    </row>
    <row r="134" spans="1:26" ht="12" customHeight="1">
      <c r="A134" s="696"/>
      <c r="B134" s="696"/>
      <c r="C134" s="696"/>
      <c r="D134" s="696"/>
      <c r="E134" s="696"/>
      <c r="F134" s="696"/>
      <c r="G134" s="696"/>
      <c r="H134" s="696"/>
      <c r="I134" s="696"/>
      <c r="J134" s="696"/>
      <c r="K134" s="696"/>
      <c r="L134" s="696"/>
      <c r="M134" s="696"/>
      <c r="N134" s="696"/>
      <c r="O134" s="696"/>
      <c r="P134" s="696"/>
      <c r="Q134" s="696"/>
      <c r="R134" s="696"/>
      <c r="S134" s="696"/>
      <c r="T134" s="696"/>
      <c r="U134" s="696"/>
      <c r="V134" s="696"/>
      <c r="W134" s="696"/>
      <c r="X134" s="696"/>
      <c r="Y134" s="696"/>
      <c r="Z134" s="696"/>
    </row>
    <row r="135" spans="1:26" ht="12" customHeight="1">
      <c r="A135" s="696"/>
      <c r="B135" s="696"/>
      <c r="C135" s="696"/>
      <c r="D135" s="696"/>
      <c r="E135" s="696"/>
      <c r="F135" s="696"/>
      <c r="G135" s="696"/>
      <c r="H135" s="696"/>
      <c r="I135" s="696"/>
      <c r="J135" s="696"/>
      <c r="K135" s="696"/>
      <c r="L135" s="696"/>
      <c r="M135" s="696"/>
      <c r="N135" s="696"/>
      <c r="O135" s="696"/>
      <c r="P135" s="696"/>
      <c r="Q135" s="696"/>
      <c r="R135" s="696"/>
      <c r="S135" s="696"/>
      <c r="T135" s="696"/>
      <c r="U135" s="696"/>
      <c r="V135" s="696"/>
      <c r="W135" s="696"/>
      <c r="X135" s="696"/>
      <c r="Y135" s="696"/>
      <c r="Z135" s="696"/>
    </row>
    <row r="136" spans="1:26" ht="12" customHeight="1">
      <c r="A136" s="696"/>
      <c r="B136" s="696"/>
      <c r="C136" s="696"/>
      <c r="D136" s="696"/>
      <c r="E136" s="696"/>
      <c r="F136" s="696"/>
      <c r="G136" s="696"/>
      <c r="H136" s="696"/>
      <c r="I136" s="696"/>
      <c r="J136" s="696"/>
      <c r="K136" s="696"/>
      <c r="L136" s="696"/>
      <c r="M136" s="696"/>
      <c r="N136" s="696"/>
      <c r="O136" s="696"/>
      <c r="P136" s="696"/>
      <c r="Q136" s="696"/>
      <c r="R136" s="696"/>
      <c r="S136" s="696"/>
      <c r="T136" s="696"/>
      <c r="U136" s="696"/>
      <c r="V136" s="696"/>
      <c r="W136" s="696"/>
      <c r="X136" s="696"/>
      <c r="Y136" s="696"/>
      <c r="Z136" s="696"/>
    </row>
    <row r="137" spans="1:26" ht="12" customHeight="1">
      <c r="A137" s="696"/>
      <c r="B137" s="696"/>
      <c r="C137" s="696"/>
      <c r="D137" s="696"/>
      <c r="E137" s="696"/>
      <c r="F137" s="696"/>
      <c r="G137" s="696"/>
      <c r="H137" s="696"/>
      <c r="I137" s="696"/>
      <c r="J137" s="696"/>
      <c r="K137" s="696"/>
      <c r="L137" s="696"/>
      <c r="M137" s="696"/>
      <c r="N137" s="696"/>
      <c r="O137" s="696"/>
      <c r="P137" s="696"/>
      <c r="Q137" s="696"/>
      <c r="R137" s="696"/>
      <c r="S137" s="696"/>
      <c r="T137" s="696"/>
      <c r="U137" s="696"/>
      <c r="V137" s="696"/>
      <c r="W137" s="696"/>
      <c r="X137" s="696"/>
      <c r="Y137" s="696"/>
      <c r="Z137" s="696"/>
    </row>
    <row r="138" spans="1:26" ht="12" customHeight="1">
      <c r="A138" s="696"/>
      <c r="B138" s="696"/>
      <c r="C138" s="696"/>
      <c r="D138" s="696"/>
      <c r="E138" s="696"/>
      <c r="F138" s="696"/>
      <c r="G138" s="696"/>
      <c r="H138" s="696"/>
      <c r="I138" s="696"/>
      <c r="J138" s="696"/>
      <c r="K138" s="696"/>
      <c r="L138" s="696"/>
      <c r="M138" s="696"/>
      <c r="N138" s="696"/>
      <c r="O138" s="696"/>
      <c r="P138" s="696"/>
      <c r="Q138" s="696"/>
      <c r="R138" s="696"/>
      <c r="S138" s="696"/>
      <c r="T138" s="696"/>
      <c r="U138" s="696"/>
      <c r="V138" s="696"/>
      <c r="W138" s="696"/>
      <c r="X138" s="696"/>
      <c r="Y138" s="696"/>
      <c r="Z138" s="696"/>
    </row>
    <row r="139" spans="1:26" ht="12" customHeight="1">
      <c r="A139" s="696"/>
      <c r="B139" s="696"/>
      <c r="C139" s="696"/>
      <c r="D139" s="696"/>
      <c r="E139" s="696"/>
      <c r="F139" s="696"/>
      <c r="G139" s="696"/>
      <c r="H139" s="696"/>
      <c r="I139" s="696"/>
      <c r="J139" s="696"/>
      <c r="K139" s="696"/>
      <c r="L139" s="696"/>
      <c r="M139" s="696"/>
      <c r="N139" s="696"/>
      <c r="O139" s="696"/>
      <c r="P139" s="696"/>
      <c r="Q139" s="696"/>
      <c r="R139" s="696"/>
      <c r="S139" s="696"/>
      <c r="T139" s="696"/>
      <c r="U139" s="696"/>
      <c r="V139" s="696"/>
      <c r="W139" s="696"/>
      <c r="X139" s="696"/>
      <c r="Y139" s="696"/>
      <c r="Z139" s="696"/>
    </row>
    <row r="140" spans="1:26" ht="12" customHeight="1">
      <c r="A140" s="696"/>
      <c r="B140" s="696"/>
      <c r="C140" s="696"/>
      <c r="D140" s="696"/>
      <c r="E140" s="696"/>
      <c r="F140" s="696"/>
      <c r="G140" s="696"/>
      <c r="H140" s="696"/>
      <c r="I140" s="696"/>
      <c r="J140" s="696"/>
      <c r="K140" s="696"/>
      <c r="L140" s="696"/>
      <c r="M140" s="696"/>
      <c r="N140" s="696"/>
      <c r="O140" s="696"/>
      <c r="P140" s="696"/>
      <c r="Q140" s="696"/>
      <c r="R140" s="696"/>
      <c r="S140" s="696"/>
      <c r="T140" s="696"/>
      <c r="U140" s="696"/>
      <c r="V140" s="696"/>
      <c r="W140" s="696"/>
      <c r="X140" s="696"/>
      <c r="Y140" s="696"/>
      <c r="Z140" s="696"/>
    </row>
    <row r="141" spans="1:26" ht="12" customHeight="1">
      <c r="A141" s="696"/>
      <c r="B141" s="696"/>
      <c r="C141" s="696"/>
      <c r="D141" s="696"/>
      <c r="E141" s="696"/>
      <c r="F141" s="696"/>
      <c r="G141" s="696"/>
      <c r="H141" s="696"/>
      <c r="I141" s="696"/>
      <c r="J141" s="696"/>
      <c r="K141" s="696"/>
      <c r="L141" s="696"/>
      <c r="M141" s="696"/>
      <c r="N141" s="696"/>
      <c r="O141" s="696"/>
      <c r="P141" s="696"/>
      <c r="Q141" s="696"/>
      <c r="R141" s="696"/>
      <c r="S141" s="696"/>
      <c r="T141" s="696"/>
      <c r="U141" s="696"/>
      <c r="V141" s="696"/>
      <c r="W141" s="696"/>
      <c r="X141" s="696"/>
      <c r="Y141" s="696"/>
      <c r="Z141" s="696"/>
    </row>
    <row r="142" spans="1:26" ht="12" customHeight="1">
      <c r="A142" s="696"/>
      <c r="B142" s="696"/>
      <c r="C142" s="696"/>
      <c r="D142" s="696"/>
      <c r="E142" s="696"/>
      <c r="F142" s="696"/>
      <c r="G142" s="696"/>
      <c r="H142" s="696"/>
      <c r="I142" s="696"/>
      <c r="J142" s="696"/>
      <c r="K142" s="696"/>
      <c r="L142" s="696"/>
      <c r="M142" s="696"/>
      <c r="N142" s="696"/>
      <c r="O142" s="696"/>
      <c r="P142" s="696"/>
      <c r="Q142" s="696"/>
      <c r="R142" s="696"/>
      <c r="S142" s="696"/>
      <c r="T142" s="696"/>
      <c r="U142" s="696"/>
      <c r="V142" s="696"/>
      <c r="W142" s="696"/>
      <c r="X142" s="696"/>
      <c r="Y142" s="696"/>
      <c r="Z142" s="696"/>
    </row>
    <row r="143" spans="1:26" ht="12" customHeight="1">
      <c r="A143" s="696"/>
      <c r="B143" s="696"/>
      <c r="C143" s="696"/>
      <c r="D143" s="696"/>
      <c r="E143" s="696"/>
      <c r="F143" s="696"/>
      <c r="G143" s="696"/>
      <c r="H143" s="696"/>
      <c r="I143" s="696"/>
      <c r="J143" s="696"/>
      <c r="K143" s="696"/>
      <c r="L143" s="696"/>
      <c r="M143" s="696"/>
      <c r="N143" s="696"/>
      <c r="O143" s="696"/>
      <c r="P143" s="696"/>
      <c r="Q143" s="696"/>
      <c r="R143" s="696"/>
      <c r="S143" s="696"/>
      <c r="T143" s="696"/>
      <c r="U143" s="696"/>
      <c r="V143" s="696"/>
      <c r="W143" s="696"/>
      <c r="X143" s="696"/>
      <c r="Y143" s="696"/>
      <c r="Z143" s="696"/>
    </row>
    <row r="144" spans="1:26" ht="12" customHeight="1">
      <c r="A144" s="696"/>
      <c r="B144" s="696"/>
      <c r="C144" s="696"/>
      <c r="D144" s="696"/>
      <c r="E144" s="696"/>
      <c r="F144" s="696"/>
      <c r="G144" s="696"/>
      <c r="H144" s="696"/>
      <c r="I144" s="696"/>
      <c r="J144" s="696"/>
      <c r="K144" s="696"/>
      <c r="L144" s="696"/>
      <c r="M144" s="696"/>
      <c r="N144" s="696"/>
      <c r="O144" s="696"/>
      <c r="P144" s="696"/>
      <c r="Q144" s="696"/>
      <c r="R144" s="696"/>
      <c r="S144" s="696"/>
      <c r="T144" s="696"/>
      <c r="U144" s="696"/>
      <c r="V144" s="696"/>
      <c r="W144" s="696"/>
      <c r="X144" s="696"/>
      <c r="Y144" s="696"/>
      <c r="Z144" s="696"/>
    </row>
    <row r="145" spans="1:26" ht="12" customHeight="1">
      <c r="A145" s="696"/>
      <c r="B145" s="696"/>
      <c r="C145" s="696"/>
      <c r="D145" s="696"/>
      <c r="E145" s="696"/>
      <c r="F145" s="696"/>
      <c r="G145" s="696"/>
      <c r="H145" s="696"/>
      <c r="I145" s="696"/>
      <c r="J145" s="696"/>
      <c r="K145" s="696"/>
      <c r="L145" s="696"/>
      <c r="M145" s="696"/>
      <c r="N145" s="696"/>
      <c r="O145" s="696"/>
      <c r="P145" s="696"/>
      <c r="Q145" s="696"/>
      <c r="R145" s="696"/>
      <c r="S145" s="696"/>
      <c r="T145" s="696"/>
      <c r="U145" s="696"/>
      <c r="V145" s="696"/>
      <c r="W145" s="696"/>
      <c r="X145" s="696"/>
      <c r="Y145" s="696"/>
      <c r="Z145" s="696"/>
    </row>
    <row r="146" spans="1:26" ht="12" customHeight="1">
      <c r="A146" s="696"/>
      <c r="B146" s="696"/>
      <c r="C146" s="696"/>
      <c r="D146" s="696"/>
      <c r="E146" s="696"/>
      <c r="F146" s="696"/>
      <c r="G146" s="696"/>
      <c r="H146" s="696"/>
      <c r="I146" s="696"/>
      <c r="J146" s="696"/>
      <c r="K146" s="696"/>
      <c r="L146" s="696"/>
      <c r="M146" s="696"/>
      <c r="N146" s="696"/>
      <c r="O146" s="696"/>
      <c r="P146" s="696"/>
      <c r="Q146" s="696"/>
      <c r="R146" s="696"/>
      <c r="S146" s="696"/>
      <c r="T146" s="696"/>
      <c r="U146" s="696"/>
      <c r="V146" s="696"/>
      <c r="W146" s="696"/>
      <c r="X146" s="696"/>
      <c r="Y146" s="696"/>
      <c r="Z146" s="696"/>
    </row>
    <row r="147" spans="1:26" ht="12" customHeight="1">
      <c r="A147" s="696"/>
      <c r="B147" s="696"/>
      <c r="C147" s="696"/>
      <c r="D147" s="696"/>
      <c r="E147" s="696"/>
      <c r="F147" s="696"/>
      <c r="G147" s="696"/>
      <c r="H147" s="696"/>
      <c r="I147" s="696"/>
      <c r="J147" s="696"/>
      <c r="K147" s="696"/>
      <c r="L147" s="696"/>
      <c r="M147" s="696"/>
      <c r="N147" s="696"/>
      <c r="O147" s="696"/>
      <c r="P147" s="696"/>
      <c r="Q147" s="696"/>
      <c r="R147" s="696"/>
      <c r="S147" s="696"/>
      <c r="T147" s="696"/>
      <c r="U147" s="696"/>
      <c r="V147" s="696"/>
      <c r="W147" s="696"/>
      <c r="X147" s="696"/>
      <c r="Y147" s="696"/>
      <c r="Z147" s="696"/>
    </row>
    <row r="148" spans="1:26" ht="12" customHeight="1">
      <c r="A148" s="696"/>
      <c r="B148" s="696"/>
      <c r="C148" s="696"/>
      <c r="D148" s="696"/>
      <c r="E148" s="696"/>
      <c r="F148" s="696"/>
      <c r="G148" s="696"/>
      <c r="H148" s="696"/>
      <c r="I148" s="696"/>
      <c r="J148" s="696"/>
      <c r="K148" s="696"/>
      <c r="L148" s="696"/>
      <c r="M148" s="696"/>
      <c r="N148" s="696"/>
      <c r="O148" s="696"/>
      <c r="P148" s="696"/>
      <c r="Q148" s="696"/>
      <c r="R148" s="696"/>
      <c r="S148" s="696"/>
      <c r="T148" s="696"/>
      <c r="U148" s="696"/>
      <c r="V148" s="696"/>
      <c r="W148" s="696"/>
      <c r="X148" s="696"/>
      <c r="Y148" s="696"/>
      <c r="Z148" s="696"/>
    </row>
    <row r="149" spans="1:26" ht="12" customHeight="1">
      <c r="A149" s="696"/>
      <c r="B149" s="696"/>
      <c r="C149" s="696"/>
      <c r="D149" s="696"/>
      <c r="E149" s="696"/>
      <c r="F149" s="696"/>
      <c r="G149" s="696"/>
      <c r="H149" s="696"/>
      <c r="I149" s="696"/>
      <c r="J149" s="696"/>
      <c r="K149" s="696"/>
      <c r="L149" s="696"/>
      <c r="M149" s="696"/>
      <c r="N149" s="696"/>
      <c r="O149" s="696"/>
      <c r="P149" s="696"/>
      <c r="Q149" s="696"/>
      <c r="R149" s="696"/>
      <c r="S149" s="696"/>
      <c r="T149" s="696"/>
      <c r="U149" s="696"/>
      <c r="V149" s="696"/>
      <c r="W149" s="696"/>
      <c r="X149" s="696"/>
      <c r="Y149" s="696"/>
      <c r="Z149" s="696"/>
    </row>
    <row r="150" spans="1:26" ht="12" customHeight="1">
      <c r="A150" s="696"/>
      <c r="B150" s="696"/>
      <c r="C150" s="696"/>
      <c r="D150" s="696"/>
      <c r="E150" s="696"/>
      <c r="F150" s="696"/>
      <c r="G150" s="696"/>
      <c r="H150" s="696"/>
      <c r="I150" s="696"/>
      <c r="J150" s="696"/>
      <c r="K150" s="696"/>
      <c r="L150" s="696"/>
      <c r="M150" s="696"/>
      <c r="N150" s="696"/>
      <c r="O150" s="696"/>
      <c r="P150" s="696"/>
      <c r="Q150" s="696"/>
      <c r="R150" s="696"/>
      <c r="S150" s="696"/>
      <c r="T150" s="696"/>
      <c r="U150" s="696"/>
      <c r="V150" s="696"/>
      <c r="W150" s="696"/>
      <c r="X150" s="696"/>
      <c r="Y150" s="696"/>
      <c r="Z150" s="696"/>
    </row>
    <row r="151" spans="1:26" ht="12" customHeight="1">
      <c r="A151" s="696"/>
      <c r="B151" s="696"/>
      <c r="C151" s="696"/>
      <c r="D151" s="696"/>
      <c r="E151" s="696"/>
      <c r="F151" s="696"/>
      <c r="G151" s="696"/>
      <c r="H151" s="696"/>
      <c r="I151" s="696"/>
      <c r="J151" s="696"/>
      <c r="K151" s="696"/>
      <c r="L151" s="696"/>
      <c r="M151" s="696"/>
      <c r="N151" s="696"/>
      <c r="O151" s="696"/>
      <c r="P151" s="696"/>
      <c r="Q151" s="696"/>
      <c r="R151" s="696"/>
      <c r="S151" s="696"/>
      <c r="T151" s="696"/>
      <c r="U151" s="696"/>
      <c r="V151" s="696"/>
      <c r="W151" s="696"/>
      <c r="X151" s="696"/>
      <c r="Y151" s="696"/>
      <c r="Z151" s="696"/>
    </row>
    <row r="152" spans="1:26" ht="12" customHeight="1">
      <c r="A152" s="696"/>
      <c r="B152" s="696"/>
      <c r="C152" s="696"/>
      <c r="D152" s="696"/>
      <c r="E152" s="696"/>
      <c r="F152" s="696"/>
      <c r="G152" s="696"/>
      <c r="H152" s="696"/>
      <c r="I152" s="696"/>
      <c r="J152" s="696"/>
      <c r="K152" s="696"/>
      <c r="L152" s="696"/>
      <c r="M152" s="696"/>
      <c r="N152" s="696"/>
      <c r="O152" s="696"/>
      <c r="P152" s="696"/>
      <c r="Q152" s="696"/>
      <c r="R152" s="696"/>
      <c r="S152" s="696"/>
      <c r="T152" s="696"/>
      <c r="U152" s="696"/>
      <c r="V152" s="696"/>
      <c r="W152" s="696"/>
      <c r="X152" s="696"/>
      <c r="Y152" s="696"/>
      <c r="Z152" s="696"/>
    </row>
    <row r="153" spans="1:26" ht="12" customHeight="1">
      <c r="A153" s="696"/>
      <c r="B153" s="696"/>
      <c r="C153" s="696"/>
      <c r="D153" s="696"/>
      <c r="E153" s="696"/>
      <c r="F153" s="696"/>
      <c r="G153" s="696"/>
      <c r="H153" s="696"/>
      <c r="I153" s="696"/>
      <c r="J153" s="696"/>
      <c r="K153" s="696"/>
      <c r="L153" s="696"/>
      <c r="M153" s="696"/>
      <c r="N153" s="696"/>
      <c r="O153" s="696"/>
      <c r="P153" s="696"/>
      <c r="Q153" s="696"/>
      <c r="R153" s="696"/>
      <c r="S153" s="696"/>
      <c r="T153" s="696"/>
      <c r="U153" s="696"/>
      <c r="V153" s="696"/>
      <c r="W153" s="696"/>
      <c r="X153" s="696"/>
      <c r="Y153" s="696"/>
      <c r="Z153" s="696"/>
    </row>
    <row r="154" spans="1:26" ht="12" customHeight="1">
      <c r="A154" s="696"/>
      <c r="B154" s="696"/>
      <c r="C154" s="696"/>
      <c r="D154" s="696"/>
      <c r="E154" s="696"/>
      <c r="F154" s="696"/>
      <c r="G154" s="696"/>
      <c r="H154" s="696"/>
      <c r="I154" s="696"/>
      <c r="J154" s="696"/>
      <c r="K154" s="696"/>
      <c r="L154" s="696"/>
      <c r="M154" s="696"/>
      <c r="N154" s="696"/>
      <c r="O154" s="696"/>
      <c r="P154" s="696"/>
      <c r="Q154" s="696"/>
      <c r="R154" s="696"/>
      <c r="S154" s="696"/>
      <c r="T154" s="696"/>
      <c r="U154" s="696"/>
      <c r="V154" s="696"/>
      <c r="W154" s="696"/>
      <c r="X154" s="696"/>
      <c r="Y154" s="696"/>
      <c r="Z154" s="696"/>
    </row>
    <row r="155" spans="1:26" ht="12" customHeight="1">
      <c r="A155" s="696"/>
      <c r="B155" s="696"/>
      <c r="C155" s="696"/>
      <c r="D155" s="696"/>
      <c r="E155" s="696"/>
      <c r="F155" s="696"/>
      <c r="G155" s="696"/>
      <c r="H155" s="696"/>
      <c r="I155" s="696"/>
      <c r="J155" s="696"/>
      <c r="K155" s="696"/>
      <c r="L155" s="696"/>
      <c r="M155" s="696"/>
      <c r="N155" s="696"/>
      <c r="O155" s="696"/>
      <c r="P155" s="696"/>
      <c r="Q155" s="696"/>
      <c r="R155" s="696"/>
      <c r="S155" s="696"/>
      <c r="T155" s="696"/>
      <c r="U155" s="696"/>
      <c r="V155" s="696"/>
      <c r="W155" s="696"/>
      <c r="X155" s="696"/>
      <c r="Y155" s="696"/>
      <c r="Z155" s="696"/>
    </row>
    <row r="156" spans="1:26" ht="12" customHeight="1">
      <c r="A156" s="696"/>
      <c r="B156" s="696"/>
      <c r="C156" s="696"/>
      <c r="D156" s="696"/>
      <c r="E156" s="696"/>
      <c r="F156" s="696"/>
      <c r="G156" s="696"/>
      <c r="H156" s="696"/>
      <c r="I156" s="696"/>
      <c r="J156" s="696"/>
      <c r="K156" s="696"/>
      <c r="L156" s="696"/>
      <c r="M156" s="696"/>
      <c r="N156" s="696"/>
      <c r="O156" s="696"/>
      <c r="P156" s="696"/>
      <c r="Q156" s="696"/>
      <c r="R156" s="696"/>
      <c r="S156" s="696"/>
      <c r="T156" s="696"/>
      <c r="U156" s="696"/>
      <c r="V156" s="696"/>
      <c r="W156" s="696"/>
      <c r="X156" s="696"/>
      <c r="Y156" s="696"/>
      <c r="Z156" s="696"/>
    </row>
    <row r="157" spans="1:26" ht="12" customHeight="1">
      <c r="A157" s="696"/>
      <c r="B157" s="696"/>
      <c r="C157" s="696"/>
      <c r="D157" s="696"/>
      <c r="E157" s="696"/>
      <c r="F157" s="696"/>
      <c r="G157" s="696"/>
      <c r="H157" s="696"/>
      <c r="I157" s="696"/>
      <c r="J157" s="696"/>
      <c r="K157" s="696"/>
      <c r="L157" s="696"/>
      <c r="M157" s="696"/>
      <c r="N157" s="696"/>
      <c r="O157" s="696"/>
      <c r="P157" s="696"/>
      <c r="Q157" s="696"/>
      <c r="R157" s="696"/>
      <c r="S157" s="696"/>
      <c r="T157" s="696"/>
      <c r="U157" s="696"/>
      <c r="V157" s="696"/>
      <c r="W157" s="696"/>
      <c r="X157" s="696"/>
      <c r="Y157" s="696"/>
      <c r="Z157" s="696"/>
    </row>
    <row r="158" spans="1:26" ht="12" customHeight="1">
      <c r="A158" s="696"/>
      <c r="B158" s="696"/>
      <c r="C158" s="696"/>
      <c r="D158" s="696"/>
      <c r="E158" s="696"/>
      <c r="F158" s="696"/>
      <c r="G158" s="696"/>
      <c r="H158" s="696"/>
      <c r="I158" s="696"/>
      <c r="J158" s="696"/>
      <c r="K158" s="696"/>
      <c r="L158" s="696"/>
      <c r="M158" s="696"/>
      <c r="N158" s="696"/>
      <c r="O158" s="696"/>
      <c r="P158" s="696"/>
      <c r="Q158" s="696"/>
      <c r="R158" s="696"/>
      <c r="S158" s="696"/>
      <c r="T158" s="696"/>
      <c r="U158" s="696"/>
      <c r="V158" s="696"/>
      <c r="W158" s="696"/>
      <c r="X158" s="696"/>
      <c r="Y158" s="696"/>
      <c r="Z158" s="696"/>
    </row>
    <row r="159" spans="1:26" ht="12" customHeight="1">
      <c r="A159" s="696"/>
      <c r="B159" s="696"/>
      <c r="C159" s="696"/>
      <c r="D159" s="696"/>
      <c r="E159" s="696"/>
      <c r="F159" s="696"/>
      <c r="G159" s="696"/>
      <c r="H159" s="696"/>
      <c r="I159" s="696"/>
      <c r="J159" s="696"/>
      <c r="K159" s="696"/>
      <c r="L159" s="696"/>
      <c r="M159" s="696"/>
      <c r="N159" s="696"/>
      <c r="O159" s="696"/>
      <c r="P159" s="696"/>
      <c r="Q159" s="696"/>
      <c r="R159" s="696"/>
      <c r="S159" s="696"/>
      <c r="T159" s="696"/>
      <c r="U159" s="696"/>
      <c r="V159" s="696"/>
      <c r="W159" s="696"/>
      <c r="X159" s="696"/>
      <c r="Y159" s="696"/>
      <c r="Z159" s="696"/>
    </row>
    <row r="160" spans="1:26" ht="12" customHeight="1">
      <c r="A160" s="696"/>
      <c r="B160" s="696"/>
      <c r="C160" s="696"/>
      <c r="D160" s="696"/>
      <c r="E160" s="696"/>
      <c r="F160" s="696"/>
      <c r="G160" s="696"/>
      <c r="H160" s="696"/>
      <c r="I160" s="696"/>
      <c r="J160" s="696"/>
      <c r="K160" s="696"/>
      <c r="L160" s="696"/>
      <c r="M160" s="696"/>
      <c r="N160" s="696"/>
      <c r="O160" s="696"/>
      <c r="P160" s="696"/>
      <c r="Q160" s="696"/>
      <c r="R160" s="696"/>
      <c r="S160" s="696"/>
      <c r="T160" s="696"/>
      <c r="U160" s="696"/>
      <c r="V160" s="696"/>
      <c r="W160" s="696"/>
      <c r="X160" s="696"/>
      <c r="Y160" s="696"/>
      <c r="Z160" s="696"/>
    </row>
    <row r="161" spans="1:26" ht="12" customHeight="1">
      <c r="A161" s="696"/>
      <c r="B161" s="696"/>
      <c r="C161" s="696"/>
      <c r="D161" s="696"/>
      <c r="E161" s="696"/>
      <c r="F161" s="696"/>
      <c r="G161" s="696"/>
      <c r="H161" s="696"/>
      <c r="I161" s="696"/>
      <c r="J161" s="696"/>
      <c r="K161" s="696"/>
      <c r="L161" s="696"/>
      <c r="M161" s="696"/>
      <c r="N161" s="696"/>
      <c r="O161" s="696"/>
      <c r="P161" s="696"/>
      <c r="Q161" s="696"/>
      <c r="R161" s="696"/>
      <c r="S161" s="696"/>
      <c r="T161" s="696"/>
      <c r="U161" s="696"/>
      <c r="V161" s="696"/>
      <c r="W161" s="696"/>
      <c r="X161" s="696"/>
      <c r="Y161" s="696"/>
      <c r="Z161" s="696"/>
    </row>
    <row r="162" spans="1:26" ht="12" customHeight="1">
      <c r="A162" s="696"/>
      <c r="B162" s="696"/>
      <c r="C162" s="696"/>
      <c r="D162" s="696"/>
      <c r="E162" s="696"/>
      <c r="F162" s="696"/>
      <c r="G162" s="696"/>
      <c r="H162" s="696"/>
      <c r="I162" s="696"/>
      <c r="J162" s="696"/>
      <c r="K162" s="696"/>
      <c r="L162" s="696"/>
      <c r="M162" s="696"/>
      <c r="N162" s="696"/>
      <c r="O162" s="696"/>
      <c r="P162" s="696"/>
      <c r="Q162" s="696"/>
      <c r="R162" s="696"/>
      <c r="S162" s="696"/>
      <c r="T162" s="696"/>
      <c r="U162" s="696"/>
      <c r="V162" s="696"/>
      <c r="W162" s="696"/>
      <c r="X162" s="696"/>
      <c r="Y162" s="696"/>
      <c r="Z162" s="696"/>
    </row>
    <row r="163" spans="1:26" ht="12" customHeight="1">
      <c r="A163" s="696"/>
      <c r="B163" s="696"/>
      <c r="C163" s="696"/>
      <c r="D163" s="696"/>
      <c r="E163" s="696"/>
      <c r="F163" s="696"/>
      <c r="G163" s="696"/>
      <c r="H163" s="696"/>
      <c r="I163" s="696"/>
      <c r="J163" s="696"/>
      <c r="K163" s="696"/>
      <c r="L163" s="696"/>
      <c r="M163" s="696"/>
      <c r="N163" s="696"/>
      <c r="O163" s="696"/>
      <c r="P163" s="696"/>
      <c r="Q163" s="696"/>
      <c r="R163" s="696"/>
      <c r="S163" s="696"/>
      <c r="T163" s="696"/>
      <c r="U163" s="696"/>
      <c r="V163" s="696"/>
      <c r="W163" s="696"/>
      <c r="X163" s="696"/>
      <c r="Y163" s="696"/>
      <c r="Z163" s="696"/>
    </row>
    <row r="164" spans="1:26" ht="12" customHeight="1">
      <c r="A164" s="696"/>
      <c r="B164" s="696"/>
      <c r="C164" s="696"/>
      <c r="D164" s="696"/>
      <c r="E164" s="696"/>
      <c r="F164" s="696"/>
      <c r="G164" s="696"/>
      <c r="H164" s="696"/>
      <c r="I164" s="696"/>
      <c r="J164" s="696"/>
      <c r="K164" s="696"/>
      <c r="L164" s="696"/>
      <c r="M164" s="696"/>
      <c r="N164" s="696"/>
      <c r="O164" s="696"/>
      <c r="P164" s="696"/>
      <c r="Q164" s="696"/>
      <c r="R164" s="696"/>
      <c r="S164" s="696"/>
      <c r="T164" s="696"/>
      <c r="U164" s="696"/>
      <c r="V164" s="696"/>
      <c r="W164" s="696"/>
      <c r="X164" s="696"/>
      <c r="Y164" s="696"/>
      <c r="Z164" s="696"/>
    </row>
    <row r="165" spans="1:26" ht="12" customHeight="1">
      <c r="A165" s="696"/>
      <c r="B165" s="696"/>
      <c r="C165" s="696"/>
      <c r="D165" s="696"/>
      <c r="E165" s="696"/>
      <c r="F165" s="696"/>
      <c r="G165" s="696"/>
      <c r="H165" s="696"/>
      <c r="I165" s="696"/>
      <c r="J165" s="696"/>
      <c r="K165" s="696"/>
      <c r="L165" s="696"/>
      <c r="M165" s="696"/>
      <c r="N165" s="696"/>
      <c r="O165" s="696"/>
      <c r="P165" s="696"/>
      <c r="Q165" s="696"/>
      <c r="R165" s="696"/>
      <c r="S165" s="696"/>
      <c r="T165" s="696"/>
      <c r="U165" s="696"/>
      <c r="V165" s="696"/>
      <c r="W165" s="696"/>
      <c r="X165" s="696"/>
      <c r="Y165" s="696"/>
      <c r="Z165" s="696"/>
    </row>
    <row r="166" spans="1:26" ht="12" customHeight="1">
      <c r="A166" s="696"/>
      <c r="B166" s="696"/>
      <c r="C166" s="696"/>
      <c r="D166" s="696"/>
      <c r="E166" s="696"/>
      <c r="F166" s="696"/>
      <c r="G166" s="696"/>
      <c r="H166" s="696"/>
      <c r="I166" s="696"/>
      <c r="J166" s="696"/>
      <c r="K166" s="696"/>
      <c r="L166" s="696"/>
      <c r="M166" s="696"/>
      <c r="N166" s="696"/>
      <c r="O166" s="696"/>
      <c r="P166" s="696"/>
      <c r="Q166" s="696"/>
      <c r="R166" s="696"/>
      <c r="S166" s="696"/>
      <c r="T166" s="696"/>
      <c r="U166" s="696"/>
      <c r="V166" s="696"/>
      <c r="W166" s="696"/>
      <c r="X166" s="696"/>
      <c r="Y166" s="696"/>
      <c r="Z166" s="696"/>
    </row>
    <row r="167" spans="1:26" ht="12" customHeight="1">
      <c r="A167" s="696"/>
      <c r="B167" s="696"/>
      <c r="C167" s="696"/>
      <c r="D167" s="696"/>
      <c r="E167" s="696"/>
      <c r="F167" s="696"/>
      <c r="G167" s="696"/>
      <c r="H167" s="696"/>
      <c r="I167" s="696"/>
      <c r="J167" s="696"/>
      <c r="K167" s="696"/>
      <c r="L167" s="696"/>
      <c r="M167" s="696"/>
      <c r="N167" s="696"/>
      <c r="O167" s="696"/>
      <c r="P167" s="696"/>
      <c r="Q167" s="696"/>
      <c r="R167" s="696"/>
      <c r="S167" s="696"/>
      <c r="T167" s="696"/>
      <c r="U167" s="696"/>
      <c r="V167" s="696"/>
      <c r="W167" s="696"/>
      <c r="X167" s="696"/>
      <c r="Y167" s="696"/>
      <c r="Z167" s="696"/>
    </row>
    <row r="168" spans="1:26" ht="12" customHeight="1">
      <c r="A168" s="696"/>
      <c r="B168" s="696"/>
      <c r="C168" s="696"/>
      <c r="D168" s="696"/>
      <c r="E168" s="696"/>
      <c r="F168" s="696"/>
      <c r="G168" s="696"/>
      <c r="H168" s="696"/>
      <c r="I168" s="696"/>
      <c r="J168" s="696"/>
      <c r="K168" s="696"/>
      <c r="L168" s="696"/>
      <c r="M168" s="696"/>
      <c r="N168" s="696"/>
      <c r="O168" s="696"/>
      <c r="P168" s="696"/>
      <c r="Q168" s="696"/>
      <c r="R168" s="696"/>
      <c r="S168" s="696"/>
      <c r="T168" s="696"/>
      <c r="U168" s="696"/>
      <c r="V168" s="696"/>
      <c r="W168" s="696"/>
      <c r="X168" s="696"/>
      <c r="Y168" s="696"/>
      <c r="Z168" s="696"/>
    </row>
    <row r="169" spans="1:26" ht="12" customHeight="1">
      <c r="A169" s="696"/>
      <c r="B169" s="696"/>
      <c r="C169" s="696"/>
      <c r="D169" s="696"/>
      <c r="E169" s="696"/>
      <c r="F169" s="696"/>
      <c r="G169" s="696"/>
      <c r="H169" s="696"/>
      <c r="I169" s="696"/>
      <c r="J169" s="696"/>
      <c r="K169" s="696"/>
      <c r="L169" s="696"/>
      <c r="M169" s="696"/>
      <c r="N169" s="696"/>
      <c r="O169" s="696"/>
      <c r="P169" s="696"/>
      <c r="Q169" s="696"/>
      <c r="R169" s="696"/>
      <c r="S169" s="696"/>
      <c r="T169" s="696"/>
      <c r="U169" s="696"/>
      <c r="V169" s="696"/>
      <c r="W169" s="696"/>
      <c r="X169" s="696"/>
      <c r="Y169" s="696"/>
      <c r="Z169" s="696"/>
    </row>
    <row r="170" spans="1:26" ht="12" customHeight="1">
      <c r="A170" s="696"/>
      <c r="B170" s="696"/>
      <c r="C170" s="696"/>
      <c r="D170" s="696"/>
      <c r="E170" s="696"/>
      <c r="F170" s="696"/>
      <c r="G170" s="696"/>
      <c r="H170" s="696"/>
      <c r="I170" s="696"/>
      <c r="J170" s="696"/>
      <c r="K170" s="696"/>
      <c r="L170" s="696"/>
      <c r="M170" s="696"/>
      <c r="N170" s="696"/>
      <c r="O170" s="696"/>
      <c r="P170" s="696"/>
      <c r="Q170" s="696"/>
      <c r="R170" s="696"/>
      <c r="S170" s="696"/>
      <c r="T170" s="696"/>
      <c r="U170" s="696"/>
      <c r="V170" s="696"/>
      <c r="W170" s="696"/>
      <c r="X170" s="696"/>
      <c r="Y170" s="696"/>
      <c r="Z170" s="696"/>
    </row>
    <row r="171" spans="1:26" ht="12" customHeight="1">
      <c r="A171" s="696"/>
      <c r="B171" s="696"/>
      <c r="C171" s="696"/>
      <c r="D171" s="696"/>
      <c r="E171" s="696"/>
      <c r="F171" s="696"/>
      <c r="G171" s="696"/>
      <c r="H171" s="696"/>
      <c r="I171" s="696"/>
      <c r="J171" s="696"/>
      <c r="K171" s="696"/>
      <c r="L171" s="696"/>
      <c r="M171" s="696"/>
      <c r="N171" s="696"/>
      <c r="O171" s="696"/>
      <c r="P171" s="696"/>
      <c r="Q171" s="696"/>
      <c r="R171" s="696"/>
      <c r="S171" s="696"/>
      <c r="T171" s="696"/>
      <c r="U171" s="696"/>
      <c r="V171" s="696"/>
      <c r="W171" s="696"/>
      <c r="X171" s="696"/>
      <c r="Y171" s="696"/>
      <c r="Z171" s="696"/>
    </row>
    <row r="172" spans="1:26" ht="12" customHeight="1">
      <c r="A172" s="696"/>
      <c r="B172" s="696"/>
      <c r="C172" s="696"/>
      <c r="D172" s="696"/>
      <c r="E172" s="696"/>
      <c r="F172" s="696"/>
      <c r="G172" s="696"/>
      <c r="H172" s="696"/>
      <c r="I172" s="696"/>
      <c r="J172" s="696"/>
      <c r="K172" s="696"/>
      <c r="L172" s="696"/>
      <c r="M172" s="696"/>
      <c r="N172" s="696"/>
      <c r="O172" s="696"/>
      <c r="P172" s="696"/>
      <c r="Q172" s="696"/>
      <c r="R172" s="696"/>
      <c r="S172" s="696"/>
      <c r="T172" s="696"/>
      <c r="U172" s="696"/>
      <c r="V172" s="696"/>
      <c r="W172" s="696"/>
      <c r="X172" s="696"/>
      <c r="Y172" s="696"/>
      <c r="Z172" s="696"/>
    </row>
    <row r="173" spans="1:26" ht="12" customHeight="1">
      <c r="A173" s="696"/>
      <c r="B173" s="696"/>
      <c r="C173" s="696"/>
      <c r="D173" s="696"/>
      <c r="E173" s="696"/>
      <c r="F173" s="696"/>
      <c r="G173" s="696"/>
      <c r="H173" s="696"/>
      <c r="I173" s="696"/>
      <c r="J173" s="696"/>
      <c r="K173" s="696"/>
      <c r="L173" s="696"/>
      <c r="M173" s="696"/>
      <c r="N173" s="696"/>
      <c r="O173" s="696"/>
      <c r="P173" s="696"/>
      <c r="Q173" s="696"/>
      <c r="R173" s="696"/>
      <c r="S173" s="696"/>
      <c r="T173" s="696"/>
      <c r="U173" s="696"/>
      <c r="V173" s="696"/>
      <c r="W173" s="696"/>
      <c r="X173" s="696"/>
      <c r="Y173" s="696"/>
      <c r="Z173" s="696"/>
    </row>
    <row r="174" spans="1:26" ht="12" customHeight="1">
      <c r="A174" s="696"/>
      <c r="B174" s="696"/>
      <c r="C174" s="696"/>
      <c r="D174" s="696"/>
      <c r="E174" s="696"/>
      <c r="F174" s="696"/>
      <c r="G174" s="696"/>
      <c r="H174" s="696"/>
      <c r="I174" s="696"/>
      <c r="J174" s="696"/>
      <c r="K174" s="696"/>
      <c r="L174" s="696"/>
      <c r="M174" s="696"/>
      <c r="N174" s="696"/>
      <c r="O174" s="696"/>
      <c r="P174" s="696"/>
      <c r="Q174" s="696"/>
      <c r="R174" s="696"/>
      <c r="S174" s="696"/>
      <c r="T174" s="696"/>
      <c r="U174" s="696"/>
      <c r="V174" s="696"/>
      <c r="W174" s="696"/>
      <c r="X174" s="696"/>
      <c r="Y174" s="696"/>
      <c r="Z174" s="696"/>
    </row>
    <row r="175" spans="1:26" ht="12" customHeight="1">
      <c r="A175" s="696"/>
      <c r="B175" s="696"/>
      <c r="C175" s="696"/>
      <c r="D175" s="696"/>
      <c r="E175" s="696"/>
      <c r="F175" s="696"/>
      <c r="G175" s="696"/>
      <c r="H175" s="696"/>
      <c r="I175" s="696"/>
      <c r="J175" s="696"/>
      <c r="K175" s="696"/>
      <c r="L175" s="696"/>
      <c r="M175" s="696"/>
      <c r="N175" s="696"/>
      <c r="O175" s="696"/>
      <c r="P175" s="696"/>
      <c r="Q175" s="696"/>
      <c r="R175" s="696"/>
      <c r="S175" s="696"/>
      <c r="T175" s="696"/>
      <c r="U175" s="696"/>
      <c r="V175" s="696"/>
      <c r="W175" s="696"/>
      <c r="X175" s="696"/>
      <c r="Y175" s="696"/>
      <c r="Z175" s="696"/>
    </row>
    <row r="176" spans="1:26" ht="12" customHeight="1">
      <c r="A176" s="696"/>
      <c r="B176" s="696"/>
      <c r="C176" s="696"/>
      <c r="D176" s="696"/>
      <c r="E176" s="696"/>
      <c r="F176" s="696"/>
      <c r="G176" s="696"/>
      <c r="H176" s="696"/>
      <c r="I176" s="696"/>
      <c r="J176" s="696"/>
      <c r="K176" s="696"/>
      <c r="L176" s="696"/>
      <c r="M176" s="696"/>
      <c r="N176" s="696"/>
      <c r="O176" s="696"/>
      <c r="P176" s="696"/>
      <c r="Q176" s="696"/>
      <c r="R176" s="696"/>
      <c r="S176" s="696"/>
      <c r="T176" s="696"/>
      <c r="U176" s="696"/>
      <c r="V176" s="696"/>
      <c r="W176" s="696"/>
      <c r="X176" s="696"/>
      <c r="Y176" s="696"/>
      <c r="Z176" s="696"/>
    </row>
    <row r="177" spans="1:26" ht="12" customHeight="1">
      <c r="A177" s="696"/>
      <c r="B177" s="696"/>
      <c r="C177" s="696"/>
      <c r="D177" s="696"/>
      <c r="E177" s="696"/>
      <c r="F177" s="696"/>
      <c r="G177" s="696"/>
      <c r="H177" s="696"/>
      <c r="I177" s="696"/>
      <c r="J177" s="696"/>
      <c r="K177" s="696"/>
      <c r="L177" s="696"/>
      <c r="M177" s="696"/>
      <c r="N177" s="696"/>
      <c r="O177" s="696"/>
      <c r="P177" s="696"/>
      <c r="Q177" s="696"/>
      <c r="R177" s="696"/>
      <c r="S177" s="696"/>
      <c r="T177" s="696"/>
      <c r="U177" s="696"/>
      <c r="V177" s="696"/>
      <c r="W177" s="696"/>
      <c r="X177" s="696"/>
      <c r="Y177" s="696"/>
      <c r="Z177" s="696"/>
    </row>
    <row r="178" spans="1:26" ht="12" customHeight="1">
      <c r="A178" s="696"/>
      <c r="B178" s="696"/>
      <c r="C178" s="696"/>
      <c r="D178" s="696"/>
      <c r="E178" s="696"/>
      <c r="F178" s="696"/>
      <c r="G178" s="696"/>
      <c r="H178" s="696"/>
      <c r="I178" s="696"/>
      <c r="J178" s="696"/>
      <c r="K178" s="696"/>
      <c r="L178" s="696"/>
      <c r="M178" s="696"/>
      <c r="N178" s="696"/>
      <c r="O178" s="696"/>
      <c r="P178" s="696"/>
      <c r="Q178" s="696"/>
      <c r="R178" s="696"/>
      <c r="S178" s="696"/>
      <c r="T178" s="696"/>
      <c r="U178" s="696"/>
      <c r="V178" s="696"/>
      <c r="W178" s="696"/>
      <c r="X178" s="696"/>
      <c r="Y178" s="696"/>
      <c r="Z178" s="696"/>
    </row>
    <row r="179" spans="1:26" ht="12" customHeight="1">
      <c r="A179" s="696"/>
      <c r="B179" s="696"/>
      <c r="C179" s="696"/>
      <c r="D179" s="696"/>
      <c r="E179" s="696"/>
      <c r="F179" s="696"/>
      <c r="G179" s="696"/>
      <c r="H179" s="696"/>
      <c r="I179" s="696"/>
      <c r="J179" s="696"/>
      <c r="K179" s="696"/>
      <c r="L179" s="696"/>
      <c r="M179" s="696"/>
      <c r="N179" s="696"/>
      <c r="O179" s="696"/>
      <c r="P179" s="696"/>
      <c r="Q179" s="696"/>
      <c r="R179" s="696"/>
      <c r="S179" s="696"/>
      <c r="T179" s="696"/>
      <c r="U179" s="696"/>
      <c r="V179" s="696"/>
      <c r="W179" s="696"/>
      <c r="X179" s="696"/>
      <c r="Y179" s="696"/>
      <c r="Z179" s="696"/>
    </row>
    <row r="180" spans="1:26" ht="12" customHeight="1">
      <c r="A180" s="696"/>
      <c r="B180" s="696"/>
      <c r="C180" s="696"/>
      <c r="D180" s="696"/>
      <c r="E180" s="696"/>
      <c r="F180" s="696"/>
      <c r="G180" s="696"/>
      <c r="H180" s="696"/>
      <c r="I180" s="696"/>
      <c r="J180" s="696"/>
      <c r="K180" s="696"/>
      <c r="L180" s="696"/>
      <c r="M180" s="696"/>
      <c r="N180" s="696"/>
      <c r="O180" s="696"/>
      <c r="P180" s="696"/>
      <c r="Q180" s="696"/>
      <c r="R180" s="696"/>
      <c r="S180" s="696"/>
      <c r="T180" s="696"/>
      <c r="U180" s="696"/>
      <c r="V180" s="696"/>
      <c r="W180" s="696"/>
      <c r="X180" s="696"/>
      <c r="Y180" s="696"/>
      <c r="Z180" s="696"/>
    </row>
    <row r="181" spans="1:26" ht="12" customHeight="1">
      <c r="A181" s="696"/>
      <c r="B181" s="696"/>
      <c r="C181" s="696"/>
      <c r="D181" s="696"/>
      <c r="E181" s="696"/>
      <c r="F181" s="696"/>
      <c r="G181" s="696"/>
      <c r="H181" s="696"/>
      <c r="I181" s="696"/>
      <c r="J181" s="696"/>
      <c r="K181" s="696"/>
      <c r="L181" s="696"/>
      <c r="M181" s="696"/>
      <c r="N181" s="696"/>
      <c r="O181" s="696"/>
      <c r="P181" s="696"/>
      <c r="Q181" s="696"/>
      <c r="R181" s="696"/>
      <c r="S181" s="696"/>
      <c r="T181" s="696"/>
      <c r="U181" s="696"/>
      <c r="V181" s="696"/>
      <c r="W181" s="696"/>
      <c r="X181" s="696"/>
      <c r="Y181" s="696"/>
      <c r="Z181" s="696"/>
    </row>
    <row r="182" spans="1:26" ht="12" customHeight="1">
      <c r="A182" s="696"/>
      <c r="B182" s="696"/>
      <c r="C182" s="696"/>
      <c r="D182" s="696"/>
      <c r="E182" s="696"/>
      <c r="F182" s="696"/>
      <c r="G182" s="696"/>
      <c r="H182" s="696"/>
      <c r="I182" s="696"/>
      <c r="J182" s="696"/>
      <c r="K182" s="696"/>
      <c r="L182" s="696"/>
      <c r="M182" s="696"/>
      <c r="N182" s="696"/>
      <c r="O182" s="696"/>
      <c r="P182" s="696"/>
      <c r="Q182" s="696"/>
      <c r="R182" s="696"/>
      <c r="S182" s="696"/>
      <c r="T182" s="696"/>
      <c r="U182" s="696"/>
      <c r="V182" s="696"/>
      <c r="W182" s="696"/>
      <c r="X182" s="696"/>
      <c r="Y182" s="696"/>
      <c r="Z182" s="696"/>
    </row>
    <row r="183" spans="1:26" ht="12" customHeight="1">
      <c r="A183" s="696"/>
      <c r="B183" s="696"/>
      <c r="C183" s="696"/>
      <c r="D183" s="696"/>
      <c r="E183" s="696"/>
      <c r="F183" s="696"/>
      <c r="G183" s="696"/>
      <c r="H183" s="696"/>
      <c r="I183" s="696"/>
      <c r="J183" s="696"/>
      <c r="K183" s="696"/>
      <c r="L183" s="696"/>
      <c r="M183" s="696"/>
      <c r="N183" s="696"/>
      <c r="O183" s="696"/>
      <c r="P183" s="696"/>
      <c r="Q183" s="696"/>
      <c r="R183" s="696"/>
      <c r="S183" s="696"/>
      <c r="T183" s="696"/>
      <c r="U183" s="696"/>
      <c r="V183" s="696"/>
      <c r="W183" s="696"/>
      <c r="X183" s="696"/>
      <c r="Y183" s="696"/>
      <c r="Z183" s="696"/>
    </row>
    <row r="184" spans="1:26" ht="12" customHeight="1">
      <c r="A184" s="696"/>
      <c r="B184" s="696"/>
      <c r="C184" s="696"/>
      <c r="D184" s="696"/>
      <c r="E184" s="696"/>
      <c r="F184" s="696"/>
      <c r="G184" s="696"/>
      <c r="H184" s="696"/>
      <c r="I184" s="696"/>
      <c r="J184" s="696"/>
      <c r="K184" s="696"/>
      <c r="L184" s="696"/>
      <c r="M184" s="696"/>
      <c r="N184" s="696"/>
      <c r="O184" s="696"/>
      <c r="P184" s="696"/>
      <c r="Q184" s="696"/>
      <c r="R184" s="696"/>
      <c r="S184" s="696"/>
      <c r="T184" s="696"/>
      <c r="U184" s="696"/>
      <c r="V184" s="696"/>
      <c r="W184" s="696"/>
      <c r="X184" s="696"/>
      <c r="Y184" s="696"/>
      <c r="Z184" s="696"/>
    </row>
    <row r="185" spans="1:26" ht="12" customHeight="1">
      <c r="A185" s="696"/>
      <c r="B185" s="696"/>
      <c r="C185" s="696"/>
      <c r="D185" s="696"/>
      <c r="E185" s="696"/>
      <c r="F185" s="696"/>
      <c r="G185" s="696"/>
      <c r="H185" s="696"/>
      <c r="I185" s="696"/>
      <c r="J185" s="696"/>
      <c r="K185" s="696"/>
      <c r="L185" s="696"/>
      <c r="M185" s="696"/>
      <c r="N185" s="696"/>
      <c r="O185" s="696"/>
      <c r="P185" s="696"/>
      <c r="Q185" s="696"/>
      <c r="R185" s="696"/>
      <c r="S185" s="696"/>
      <c r="T185" s="696"/>
      <c r="U185" s="696"/>
      <c r="V185" s="696"/>
      <c r="W185" s="696"/>
      <c r="X185" s="696"/>
      <c r="Y185" s="696"/>
      <c r="Z185" s="696"/>
    </row>
    <row r="186" spans="1:26" ht="12" customHeight="1">
      <c r="A186" s="696"/>
      <c r="B186" s="696"/>
      <c r="C186" s="696"/>
      <c r="D186" s="696"/>
      <c r="E186" s="696"/>
      <c r="F186" s="696"/>
      <c r="G186" s="696"/>
      <c r="H186" s="696"/>
      <c r="I186" s="696"/>
      <c r="J186" s="696"/>
      <c r="K186" s="696"/>
      <c r="L186" s="696"/>
      <c r="M186" s="696"/>
      <c r="N186" s="696"/>
      <c r="O186" s="696"/>
      <c r="P186" s="696"/>
      <c r="Q186" s="696"/>
      <c r="R186" s="696"/>
      <c r="S186" s="696"/>
      <c r="T186" s="696"/>
      <c r="U186" s="696"/>
      <c r="V186" s="696"/>
      <c r="W186" s="696"/>
      <c r="X186" s="696"/>
      <c r="Y186" s="696"/>
      <c r="Z186" s="696"/>
    </row>
    <row r="187" spans="1:26" ht="12" customHeight="1">
      <c r="A187" s="696"/>
      <c r="B187" s="696"/>
      <c r="C187" s="696"/>
      <c r="D187" s="696"/>
      <c r="E187" s="696"/>
      <c r="F187" s="696"/>
      <c r="G187" s="696"/>
      <c r="H187" s="696"/>
      <c r="I187" s="696"/>
      <c r="J187" s="696"/>
      <c r="K187" s="696"/>
      <c r="L187" s="696"/>
      <c r="M187" s="696"/>
      <c r="N187" s="696"/>
      <c r="O187" s="696"/>
      <c r="P187" s="696"/>
      <c r="Q187" s="696"/>
      <c r="R187" s="696"/>
      <c r="S187" s="696"/>
      <c r="T187" s="696"/>
      <c r="U187" s="696"/>
      <c r="V187" s="696"/>
      <c r="W187" s="696"/>
      <c r="X187" s="696"/>
      <c r="Y187" s="696"/>
      <c r="Z187" s="696"/>
    </row>
    <row r="188" spans="1:26" ht="12" customHeight="1">
      <c r="A188" s="696"/>
      <c r="B188" s="696"/>
      <c r="C188" s="696"/>
      <c r="D188" s="696"/>
      <c r="E188" s="696"/>
      <c r="F188" s="696"/>
      <c r="G188" s="696"/>
      <c r="H188" s="696"/>
      <c r="I188" s="696"/>
      <c r="J188" s="696"/>
      <c r="K188" s="696"/>
      <c r="L188" s="696"/>
      <c r="M188" s="696"/>
      <c r="N188" s="696"/>
      <c r="O188" s="696"/>
      <c r="P188" s="696"/>
      <c r="Q188" s="696"/>
      <c r="R188" s="696"/>
      <c r="S188" s="696"/>
      <c r="T188" s="696"/>
      <c r="U188" s="696"/>
      <c r="V188" s="696"/>
      <c r="W188" s="696"/>
      <c r="X188" s="696"/>
      <c r="Y188" s="696"/>
      <c r="Z188" s="696"/>
    </row>
    <row r="189" spans="1:26" ht="12" customHeight="1">
      <c r="A189" s="696"/>
      <c r="B189" s="696"/>
      <c r="C189" s="696"/>
      <c r="D189" s="696"/>
      <c r="E189" s="696"/>
      <c r="F189" s="696"/>
      <c r="G189" s="696"/>
      <c r="H189" s="696"/>
      <c r="I189" s="696"/>
      <c r="J189" s="696"/>
      <c r="K189" s="696"/>
      <c r="L189" s="696"/>
      <c r="M189" s="696"/>
      <c r="N189" s="696"/>
      <c r="O189" s="696"/>
      <c r="P189" s="696"/>
      <c r="Q189" s="696"/>
      <c r="R189" s="696"/>
      <c r="S189" s="696"/>
      <c r="T189" s="696"/>
      <c r="U189" s="696"/>
      <c r="V189" s="696"/>
      <c r="W189" s="696"/>
      <c r="X189" s="696"/>
      <c r="Y189" s="696"/>
      <c r="Z189" s="696"/>
    </row>
    <row r="190" spans="1:26" ht="12" customHeight="1">
      <c r="A190" s="696"/>
      <c r="B190" s="696"/>
      <c r="C190" s="696"/>
      <c r="D190" s="696"/>
      <c r="E190" s="696"/>
      <c r="F190" s="696"/>
      <c r="G190" s="696"/>
      <c r="H190" s="696"/>
      <c r="I190" s="696"/>
      <c r="J190" s="696"/>
      <c r="K190" s="696"/>
      <c r="L190" s="696"/>
      <c r="M190" s="696"/>
      <c r="N190" s="696"/>
      <c r="O190" s="696"/>
      <c r="P190" s="696"/>
      <c r="Q190" s="696"/>
      <c r="R190" s="696"/>
      <c r="S190" s="696"/>
      <c r="T190" s="696"/>
      <c r="U190" s="696"/>
      <c r="V190" s="696"/>
      <c r="W190" s="696"/>
      <c r="X190" s="696"/>
      <c r="Y190" s="696"/>
      <c r="Z190" s="696"/>
    </row>
    <row r="191" spans="1:26" ht="12" customHeight="1">
      <c r="A191" s="696"/>
      <c r="B191" s="696"/>
      <c r="C191" s="696"/>
      <c r="D191" s="696"/>
      <c r="E191" s="696"/>
      <c r="F191" s="696"/>
      <c r="G191" s="696"/>
      <c r="H191" s="696"/>
      <c r="I191" s="696"/>
      <c r="J191" s="696"/>
      <c r="K191" s="696"/>
      <c r="L191" s="696"/>
      <c r="M191" s="696"/>
      <c r="N191" s="696"/>
      <c r="O191" s="696"/>
      <c r="P191" s="696"/>
      <c r="Q191" s="696"/>
      <c r="R191" s="696"/>
      <c r="S191" s="696"/>
      <c r="T191" s="696"/>
      <c r="U191" s="696"/>
      <c r="V191" s="696"/>
      <c r="W191" s="696"/>
      <c r="X191" s="696"/>
      <c r="Y191" s="696"/>
      <c r="Z191" s="696"/>
    </row>
    <row r="192" spans="1:26" ht="12" customHeight="1">
      <c r="A192" s="696"/>
      <c r="B192" s="696"/>
      <c r="C192" s="696"/>
      <c r="D192" s="696"/>
      <c r="E192" s="696"/>
      <c r="F192" s="696"/>
      <c r="G192" s="696"/>
      <c r="H192" s="696"/>
      <c r="I192" s="696"/>
      <c r="J192" s="696"/>
      <c r="K192" s="696"/>
      <c r="L192" s="696"/>
      <c r="M192" s="696"/>
      <c r="N192" s="696"/>
      <c r="O192" s="696"/>
      <c r="P192" s="696"/>
      <c r="Q192" s="696"/>
      <c r="R192" s="696"/>
      <c r="S192" s="696"/>
      <c r="T192" s="696"/>
      <c r="U192" s="696"/>
      <c r="V192" s="696"/>
      <c r="W192" s="696"/>
      <c r="X192" s="696"/>
      <c r="Y192" s="696"/>
      <c r="Z192" s="696"/>
    </row>
    <row r="193" spans="1:26" ht="12" customHeight="1">
      <c r="A193" s="696"/>
      <c r="B193" s="696"/>
      <c r="C193" s="696"/>
      <c r="D193" s="696"/>
      <c r="E193" s="696"/>
      <c r="F193" s="696"/>
      <c r="G193" s="696"/>
      <c r="H193" s="696"/>
      <c r="I193" s="696"/>
      <c r="J193" s="696"/>
      <c r="K193" s="696"/>
      <c r="L193" s="696"/>
      <c r="M193" s="696"/>
      <c r="N193" s="696"/>
      <c r="O193" s="696"/>
      <c r="P193" s="696"/>
      <c r="Q193" s="696"/>
      <c r="R193" s="696"/>
      <c r="S193" s="696"/>
      <c r="T193" s="696"/>
      <c r="U193" s="696"/>
      <c r="V193" s="696"/>
      <c r="W193" s="696"/>
      <c r="X193" s="696"/>
      <c r="Y193" s="696"/>
      <c r="Z193" s="696"/>
    </row>
    <row r="194" spans="1:26" ht="12" customHeight="1">
      <c r="A194" s="696"/>
      <c r="B194" s="696"/>
      <c r="C194" s="696"/>
      <c r="D194" s="696"/>
      <c r="E194" s="696"/>
      <c r="F194" s="696"/>
      <c r="G194" s="696"/>
      <c r="H194" s="696"/>
      <c r="I194" s="696"/>
      <c r="J194" s="696"/>
      <c r="K194" s="696"/>
      <c r="L194" s="696"/>
      <c r="M194" s="696"/>
      <c r="N194" s="696"/>
      <c r="O194" s="696"/>
      <c r="P194" s="696"/>
      <c r="Q194" s="696"/>
      <c r="R194" s="696"/>
      <c r="S194" s="696"/>
      <c r="T194" s="696"/>
      <c r="U194" s="696"/>
      <c r="V194" s="696"/>
      <c r="W194" s="696"/>
      <c r="X194" s="696"/>
      <c r="Y194" s="696"/>
      <c r="Z194" s="696"/>
    </row>
    <row r="195" spans="1:26" ht="12" customHeight="1">
      <c r="A195" s="696"/>
      <c r="B195" s="696"/>
      <c r="C195" s="696"/>
      <c r="D195" s="696"/>
      <c r="E195" s="696"/>
      <c r="F195" s="696"/>
      <c r="G195" s="696"/>
      <c r="H195" s="696"/>
      <c r="I195" s="696"/>
      <c r="J195" s="696"/>
      <c r="K195" s="696"/>
      <c r="L195" s="696"/>
      <c r="M195" s="696"/>
      <c r="N195" s="696"/>
      <c r="O195" s="696"/>
      <c r="P195" s="696"/>
      <c r="Q195" s="696"/>
      <c r="R195" s="696"/>
      <c r="S195" s="696"/>
      <c r="T195" s="696"/>
      <c r="U195" s="696"/>
      <c r="V195" s="696"/>
      <c r="W195" s="696"/>
      <c r="X195" s="696"/>
      <c r="Y195" s="696"/>
      <c r="Z195" s="696"/>
    </row>
    <row r="196" spans="1:26" ht="12" customHeight="1">
      <c r="A196" s="696"/>
      <c r="B196" s="696"/>
      <c r="C196" s="696"/>
      <c r="D196" s="696"/>
      <c r="E196" s="696"/>
      <c r="F196" s="696"/>
      <c r="G196" s="696"/>
      <c r="H196" s="696"/>
      <c r="I196" s="696"/>
      <c r="J196" s="696"/>
      <c r="K196" s="696"/>
      <c r="L196" s="696"/>
      <c r="M196" s="696"/>
      <c r="N196" s="696"/>
      <c r="O196" s="696"/>
      <c r="P196" s="696"/>
      <c r="Q196" s="696"/>
      <c r="R196" s="696"/>
      <c r="S196" s="696"/>
      <c r="T196" s="696"/>
      <c r="U196" s="696"/>
      <c r="V196" s="696"/>
      <c r="W196" s="696"/>
      <c r="X196" s="696"/>
      <c r="Y196" s="696"/>
      <c r="Z196" s="696"/>
    </row>
    <row r="197" spans="1:26" ht="12" customHeight="1">
      <c r="A197" s="696"/>
      <c r="B197" s="696"/>
      <c r="C197" s="696"/>
      <c r="D197" s="696"/>
      <c r="E197" s="696"/>
      <c r="F197" s="696"/>
      <c r="G197" s="696"/>
      <c r="H197" s="696"/>
      <c r="I197" s="696"/>
      <c r="J197" s="696"/>
      <c r="K197" s="696"/>
      <c r="L197" s="696"/>
      <c r="M197" s="696"/>
      <c r="N197" s="696"/>
      <c r="O197" s="696"/>
      <c r="P197" s="696"/>
      <c r="Q197" s="696"/>
      <c r="R197" s="696"/>
      <c r="S197" s="696"/>
      <c r="T197" s="696"/>
      <c r="U197" s="696"/>
      <c r="V197" s="696"/>
      <c r="W197" s="696"/>
      <c r="X197" s="696"/>
      <c r="Y197" s="696"/>
      <c r="Z197" s="696"/>
    </row>
    <row r="198" spans="1:26" ht="12" customHeight="1">
      <c r="A198" s="696"/>
      <c r="B198" s="696"/>
      <c r="C198" s="696"/>
      <c r="D198" s="696"/>
      <c r="E198" s="696"/>
      <c r="F198" s="696"/>
      <c r="G198" s="696"/>
      <c r="H198" s="696"/>
      <c r="I198" s="696"/>
      <c r="J198" s="696"/>
      <c r="K198" s="696"/>
      <c r="L198" s="696"/>
      <c r="M198" s="696"/>
      <c r="N198" s="696"/>
      <c r="O198" s="696"/>
      <c r="P198" s="696"/>
      <c r="Q198" s="696"/>
      <c r="R198" s="696"/>
      <c r="S198" s="696"/>
      <c r="T198" s="696"/>
      <c r="U198" s="696"/>
      <c r="V198" s="696"/>
      <c r="W198" s="696"/>
      <c r="X198" s="696"/>
      <c r="Y198" s="696"/>
      <c r="Z198" s="696"/>
    </row>
    <row r="199" spans="1:26" ht="12" customHeight="1">
      <c r="A199" s="696"/>
      <c r="B199" s="696"/>
      <c r="C199" s="696"/>
      <c r="D199" s="696"/>
      <c r="E199" s="696"/>
      <c r="F199" s="696"/>
      <c r="G199" s="696"/>
      <c r="H199" s="696"/>
      <c r="I199" s="696"/>
      <c r="J199" s="696"/>
      <c r="K199" s="696"/>
      <c r="L199" s="696"/>
      <c r="M199" s="696"/>
      <c r="N199" s="696"/>
      <c r="O199" s="696"/>
      <c r="P199" s="696"/>
      <c r="Q199" s="696"/>
      <c r="R199" s="696"/>
      <c r="S199" s="696"/>
      <c r="T199" s="696"/>
      <c r="U199" s="696"/>
      <c r="V199" s="696"/>
      <c r="W199" s="696"/>
      <c r="X199" s="696"/>
      <c r="Y199" s="696"/>
      <c r="Z199" s="696"/>
    </row>
    <row r="200" spans="1:26" ht="12" customHeight="1">
      <c r="A200" s="696"/>
      <c r="B200" s="696"/>
      <c r="C200" s="696"/>
      <c r="D200" s="696"/>
      <c r="E200" s="696"/>
      <c r="F200" s="696"/>
      <c r="G200" s="696"/>
      <c r="H200" s="696"/>
      <c r="I200" s="696"/>
      <c r="J200" s="696"/>
      <c r="K200" s="696"/>
      <c r="L200" s="696"/>
      <c r="M200" s="696"/>
      <c r="N200" s="696"/>
      <c r="O200" s="696"/>
      <c r="P200" s="696"/>
      <c r="Q200" s="696"/>
      <c r="R200" s="696"/>
      <c r="S200" s="696"/>
      <c r="T200" s="696"/>
      <c r="U200" s="696"/>
      <c r="V200" s="696"/>
      <c r="W200" s="696"/>
      <c r="X200" s="696"/>
      <c r="Y200" s="696"/>
      <c r="Z200" s="696"/>
    </row>
    <row r="201" spans="1:26" ht="12" customHeight="1">
      <c r="A201" s="696"/>
      <c r="B201" s="696"/>
      <c r="C201" s="696"/>
      <c r="D201" s="696"/>
      <c r="E201" s="696"/>
      <c r="F201" s="696"/>
      <c r="G201" s="696"/>
      <c r="H201" s="696"/>
      <c r="I201" s="696"/>
      <c r="J201" s="696"/>
      <c r="K201" s="696"/>
      <c r="L201" s="696"/>
      <c r="M201" s="696"/>
      <c r="N201" s="696"/>
      <c r="O201" s="696"/>
      <c r="P201" s="696"/>
      <c r="Q201" s="696"/>
      <c r="R201" s="696"/>
      <c r="S201" s="696"/>
      <c r="T201" s="696"/>
      <c r="U201" s="696"/>
      <c r="V201" s="696"/>
      <c r="W201" s="696"/>
      <c r="X201" s="696"/>
      <c r="Y201" s="696"/>
      <c r="Z201" s="696"/>
    </row>
    <row r="202" spans="1:26" ht="12" customHeight="1">
      <c r="A202" s="696"/>
      <c r="B202" s="696"/>
      <c r="C202" s="696"/>
      <c r="D202" s="696"/>
      <c r="E202" s="696"/>
      <c r="F202" s="696"/>
      <c r="G202" s="696"/>
      <c r="H202" s="696"/>
      <c r="I202" s="696"/>
      <c r="J202" s="696"/>
      <c r="K202" s="696"/>
      <c r="L202" s="696"/>
      <c r="M202" s="696"/>
      <c r="N202" s="696"/>
      <c r="O202" s="696"/>
      <c r="P202" s="696"/>
      <c r="Q202" s="696"/>
      <c r="R202" s="696"/>
      <c r="S202" s="696"/>
      <c r="T202" s="696"/>
      <c r="U202" s="696"/>
      <c r="V202" s="696"/>
      <c r="W202" s="696"/>
      <c r="X202" s="696"/>
      <c r="Y202" s="696"/>
      <c r="Z202" s="696"/>
    </row>
    <row r="203" spans="1:26" ht="12" customHeight="1">
      <c r="A203" s="696"/>
      <c r="B203" s="696"/>
      <c r="C203" s="696"/>
      <c r="D203" s="696"/>
      <c r="E203" s="696"/>
      <c r="F203" s="696"/>
      <c r="G203" s="696"/>
      <c r="H203" s="696"/>
      <c r="I203" s="696"/>
      <c r="J203" s="696"/>
      <c r="K203" s="696"/>
      <c r="L203" s="696"/>
      <c r="M203" s="696"/>
      <c r="N203" s="696"/>
      <c r="O203" s="696"/>
      <c r="P203" s="696"/>
      <c r="Q203" s="696"/>
      <c r="R203" s="696"/>
      <c r="S203" s="696"/>
      <c r="T203" s="696"/>
      <c r="U203" s="696"/>
      <c r="V203" s="696"/>
      <c r="W203" s="696"/>
      <c r="X203" s="696"/>
      <c r="Y203" s="696"/>
      <c r="Z203" s="696"/>
    </row>
    <row r="204" spans="1:26" ht="12" customHeight="1">
      <c r="A204" s="696"/>
      <c r="B204" s="696"/>
      <c r="C204" s="696"/>
      <c r="D204" s="696"/>
      <c r="E204" s="696"/>
      <c r="F204" s="696"/>
      <c r="G204" s="696"/>
      <c r="H204" s="696"/>
      <c r="I204" s="696"/>
      <c r="J204" s="696"/>
      <c r="K204" s="696"/>
      <c r="L204" s="696"/>
      <c r="M204" s="696"/>
      <c r="N204" s="696"/>
      <c r="O204" s="696"/>
      <c r="P204" s="696"/>
      <c r="Q204" s="696"/>
      <c r="R204" s="696"/>
      <c r="S204" s="696"/>
      <c r="T204" s="696"/>
      <c r="U204" s="696"/>
      <c r="V204" s="696"/>
      <c r="W204" s="696"/>
      <c r="X204" s="696"/>
      <c r="Y204" s="696"/>
      <c r="Z204" s="696"/>
    </row>
    <row r="205" spans="1:26" ht="12" customHeight="1">
      <c r="A205" s="696"/>
      <c r="B205" s="696"/>
      <c r="C205" s="696"/>
      <c r="D205" s="696"/>
      <c r="E205" s="696"/>
      <c r="F205" s="696"/>
      <c r="G205" s="696"/>
      <c r="H205" s="696"/>
      <c r="I205" s="696"/>
      <c r="J205" s="696"/>
      <c r="K205" s="696"/>
      <c r="L205" s="696"/>
      <c r="M205" s="696"/>
      <c r="N205" s="696"/>
      <c r="O205" s="696"/>
      <c r="P205" s="696"/>
      <c r="Q205" s="696"/>
      <c r="R205" s="696"/>
      <c r="S205" s="696"/>
      <c r="T205" s="696"/>
      <c r="U205" s="696"/>
      <c r="V205" s="696"/>
      <c r="W205" s="696"/>
      <c r="X205" s="696"/>
      <c r="Y205" s="696"/>
      <c r="Z205" s="696"/>
    </row>
    <row r="206" spans="1:26" ht="12" customHeight="1">
      <c r="A206" s="696"/>
      <c r="B206" s="696"/>
      <c r="C206" s="696"/>
      <c r="D206" s="696"/>
      <c r="E206" s="696"/>
      <c r="F206" s="696"/>
      <c r="G206" s="696"/>
      <c r="H206" s="696"/>
      <c r="I206" s="696"/>
      <c r="J206" s="696"/>
      <c r="K206" s="696"/>
      <c r="L206" s="696"/>
      <c r="M206" s="696"/>
      <c r="N206" s="696"/>
      <c r="O206" s="696"/>
      <c r="P206" s="696"/>
      <c r="Q206" s="696"/>
      <c r="R206" s="696"/>
      <c r="S206" s="696"/>
      <c r="T206" s="696"/>
      <c r="U206" s="696"/>
      <c r="V206" s="696"/>
      <c r="W206" s="696"/>
      <c r="X206" s="696"/>
      <c r="Y206" s="696"/>
      <c r="Z206" s="696"/>
    </row>
    <row r="207" spans="1:26" ht="12" customHeight="1">
      <c r="A207" s="696"/>
      <c r="B207" s="696"/>
      <c r="C207" s="696"/>
      <c r="D207" s="696"/>
      <c r="E207" s="696"/>
      <c r="F207" s="696"/>
      <c r="G207" s="696"/>
      <c r="H207" s="696"/>
      <c r="I207" s="696"/>
      <c r="J207" s="696"/>
      <c r="K207" s="696"/>
      <c r="L207" s="696"/>
      <c r="M207" s="696"/>
      <c r="N207" s="696"/>
      <c r="O207" s="696"/>
      <c r="P207" s="696"/>
      <c r="Q207" s="696"/>
      <c r="R207" s="696"/>
      <c r="S207" s="696"/>
      <c r="T207" s="696"/>
      <c r="U207" s="696"/>
      <c r="V207" s="696"/>
      <c r="W207" s="696"/>
      <c r="X207" s="696"/>
      <c r="Y207" s="696"/>
      <c r="Z207" s="696"/>
    </row>
    <row r="208" spans="1:26" ht="12" customHeight="1">
      <c r="A208" s="696"/>
      <c r="B208" s="696"/>
      <c r="C208" s="696"/>
      <c r="D208" s="696"/>
      <c r="E208" s="696"/>
      <c r="F208" s="696"/>
      <c r="G208" s="696"/>
      <c r="H208" s="696"/>
      <c r="I208" s="696"/>
      <c r="J208" s="696"/>
      <c r="K208" s="696"/>
      <c r="L208" s="696"/>
      <c r="M208" s="696"/>
      <c r="N208" s="696"/>
      <c r="O208" s="696"/>
      <c r="P208" s="696"/>
      <c r="Q208" s="696"/>
      <c r="R208" s="696"/>
      <c r="S208" s="696"/>
      <c r="T208" s="696"/>
      <c r="U208" s="696"/>
      <c r="V208" s="696"/>
      <c r="W208" s="696"/>
      <c r="X208" s="696"/>
      <c r="Y208" s="696"/>
      <c r="Z208" s="696"/>
    </row>
    <row r="209" spans="1:26" ht="12" customHeight="1">
      <c r="A209" s="696"/>
      <c r="B209" s="696"/>
      <c r="C209" s="696"/>
      <c r="D209" s="696"/>
      <c r="E209" s="696"/>
      <c r="F209" s="696"/>
      <c r="G209" s="696"/>
      <c r="H209" s="696"/>
      <c r="I209" s="696"/>
      <c r="J209" s="696"/>
      <c r="K209" s="696"/>
      <c r="L209" s="696"/>
      <c r="M209" s="696"/>
      <c r="N209" s="696"/>
      <c r="O209" s="696"/>
      <c r="P209" s="696"/>
      <c r="Q209" s="696"/>
      <c r="R209" s="696"/>
      <c r="S209" s="696"/>
      <c r="T209" s="696"/>
      <c r="U209" s="696"/>
      <c r="V209" s="696"/>
      <c r="W209" s="696"/>
      <c r="X209" s="696"/>
      <c r="Y209" s="696"/>
      <c r="Z209" s="696"/>
    </row>
    <row r="210" spans="1:26" ht="12" customHeight="1">
      <c r="A210" s="696"/>
      <c r="B210" s="696"/>
      <c r="C210" s="696"/>
      <c r="D210" s="696"/>
      <c r="E210" s="696"/>
      <c r="F210" s="696"/>
      <c r="G210" s="696"/>
      <c r="H210" s="696"/>
      <c r="I210" s="696"/>
      <c r="J210" s="696"/>
      <c r="K210" s="696"/>
      <c r="L210" s="696"/>
      <c r="M210" s="696"/>
      <c r="N210" s="696"/>
      <c r="O210" s="696"/>
      <c r="P210" s="696"/>
      <c r="Q210" s="696"/>
      <c r="R210" s="696"/>
      <c r="S210" s="696"/>
      <c r="T210" s="696"/>
      <c r="U210" s="696"/>
      <c r="V210" s="696"/>
      <c r="W210" s="696"/>
      <c r="X210" s="696"/>
      <c r="Y210" s="696"/>
      <c r="Z210" s="696"/>
    </row>
    <row r="211" spans="1:26" ht="12" customHeight="1">
      <c r="A211" s="696"/>
      <c r="B211" s="696"/>
      <c r="C211" s="696"/>
      <c r="D211" s="696"/>
      <c r="E211" s="696"/>
      <c r="F211" s="696"/>
      <c r="G211" s="696"/>
      <c r="H211" s="696"/>
      <c r="I211" s="696"/>
      <c r="J211" s="696"/>
      <c r="K211" s="696"/>
      <c r="L211" s="696"/>
      <c r="M211" s="696"/>
      <c r="N211" s="696"/>
      <c r="O211" s="696"/>
      <c r="P211" s="696"/>
      <c r="Q211" s="696"/>
      <c r="R211" s="696"/>
      <c r="S211" s="696"/>
      <c r="T211" s="696"/>
      <c r="U211" s="696"/>
      <c r="V211" s="696"/>
      <c r="W211" s="696"/>
      <c r="X211" s="696"/>
      <c r="Y211" s="696"/>
      <c r="Z211" s="696"/>
    </row>
    <row r="212" spans="1:26" ht="12" customHeight="1">
      <c r="A212" s="696"/>
      <c r="B212" s="696"/>
      <c r="C212" s="696"/>
      <c r="D212" s="696"/>
      <c r="E212" s="696"/>
      <c r="F212" s="696"/>
      <c r="G212" s="696"/>
      <c r="H212" s="696"/>
      <c r="I212" s="696"/>
      <c r="J212" s="696"/>
      <c r="K212" s="696"/>
      <c r="L212" s="696"/>
      <c r="M212" s="696"/>
      <c r="N212" s="696"/>
      <c r="O212" s="696"/>
      <c r="P212" s="696"/>
      <c r="Q212" s="696"/>
      <c r="R212" s="696"/>
      <c r="S212" s="696"/>
      <c r="T212" s="696"/>
      <c r="U212" s="696"/>
      <c r="V212" s="696"/>
      <c r="W212" s="696"/>
      <c r="X212" s="696"/>
      <c r="Y212" s="696"/>
      <c r="Z212" s="696"/>
    </row>
    <row r="213" spans="1:26" ht="12" customHeight="1">
      <c r="A213" s="696"/>
      <c r="B213" s="696"/>
      <c r="C213" s="696"/>
      <c r="D213" s="696"/>
      <c r="E213" s="696"/>
      <c r="F213" s="696"/>
      <c r="G213" s="696"/>
      <c r="H213" s="696"/>
      <c r="I213" s="696"/>
      <c r="J213" s="696"/>
      <c r="K213" s="696"/>
      <c r="L213" s="696"/>
      <c r="M213" s="696"/>
      <c r="N213" s="696"/>
      <c r="O213" s="696"/>
      <c r="P213" s="696"/>
      <c r="Q213" s="696"/>
      <c r="R213" s="696"/>
      <c r="S213" s="696"/>
      <c r="T213" s="696"/>
      <c r="U213" s="696"/>
      <c r="V213" s="696"/>
      <c r="W213" s="696"/>
      <c r="X213" s="696"/>
      <c r="Y213" s="696"/>
      <c r="Z213" s="696"/>
    </row>
    <row r="214" spans="1:26" ht="12" customHeight="1">
      <c r="A214" s="696"/>
      <c r="B214" s="696"/>
      <c r="C214" s="696"/>
      <c r="D214" s="696"/>
      <c r="E214" s="696"/>
      <c r="F214" s="696"/>
      <c r="G214" s="696"/>
      <c r="H214" s="696"/>
      <c r="I214" s="696"/>
      <c r="J214" s="696"/>
      <c r="K214" s="696"/>
      <c r="L214" s="696"/>
      <c r="M214" s="696"/>
      <c r="N214" s="696"/>
      <c r="O214" s="696"/>
      <c r="P214" s="696"/>
      <c r="Q214" s="696"/>
      <c r="R214" s="696"/>
      <c r="S214" s="696"/>
      <c r="T214" s="696"/>
      <c r="U214" s="696"/>
      <c r="V214" s="696"/>
      <c r="W214" s="696"/>
      <c r="X214" s="696"/>
      <c r="Y214" s="696"/>
      <c r="Z214" s="696"/>
    </row>
    <row r="215" spans="1:26" ht="12" customHeight="1">
      <c r="A215" s="696"/>
      <c r="B215" s="696"/>
      <c r="C215" s="696"/>
      <c r="D215" s="696"/>
      <c r="E215" s="696"/>
      <c r="F215" s="696"/>
      <c r="G215" s="696"/>
      <c r="H215" s="696"/>
      <c r="I215" s="696"/>
      <c r="J215" s="696"/>
      <c r="K215" s="696"/>
      <c r="L215" s="696"/>
      <c r="M215" s="696"/>
      <c r="N215" s="696"/>
      <c r="O215" s="696"/>
      <c r="P215" s="696"/>
      <c r="Q215" s="696"/>
      <c r="R215" s="696"/>
      <c r="S215" s="696"/>
      <c r="T215" s="696"/>
      <c r="U215" s="696"/>
      <c r="V215" s="696"/>
      <c r="W215" s="696"/>
      <c r="X215" s="696"/>
      <c r="Y215" s="696"/>
      <c r="Z215" s="696"/>
    </row>
    <row r="216" spans="1:26" ht="12" customHeight="1">
      <c r="A216" s="696"/>
      <c r="B216" s="696"/>
      <c r="C216" s="696"/>
      <c r="D216" s="696"/>
      <c r="E216" s="696"/>
      <c r="F216" s="696"/>
      <c r="G216" s="696"/>
      <c r="H216" s="696"/>
      <c r="I216" s="696"/>
      <c r="J216" s="696"/>
      <c r="K216" s="696"/>
      <c r="L216" s="696"/>
      <c r="M216" s="696"/>
      <c r="N216" s="696"/>
      <c r="O216" s="696"/>
      <c r="P216" s="696"/>
      <c r="Q216" s="696"/>
      <c r="R216" s="696"/>
      <c r="S216" s="696"/>
      <c r="T216" s="696"/>
      <c r="U216" s="696"/>
      <c r="V216" s="696"/>
      <c r="W216" s="696"/>
      <c r="X216" s="696"/>
      <c r="Y216" s="696"/>
      <c r="Z216" s="696"/>
    </row>
    <row r="217" spans="1:26" ht="12" customHeight="1">
      <c r="A217" s="696"/>
      <c r="B217" s="696"/>
      <c r="C217" s="696"/>
      <c r="D217" s="696"/>
      <c r="E217" s="696"/>
      <c r="F217" s="696"/>
      <c r="G217" s="696"/>
      <c r="H217" s="696"/>
      <c r="I217" s="696"/>
      <c r="J217" s="696"/>
      <c r="K217" s="696"/>
      <c r="L217" s="696"/>
      <c r="M217" s="696"/>
      <c r="N217" s="696"/>
      <c r="O217" s="696"/>
      <c r="P217" s="696"/>
      <c r="Q217" s="696"/>
      <c r="R217" s="696"/>
      <c r="S217" s="696"/>
      <c r="T217" s="696"/>
      <c r="U217" s="696"/>
      <c r="V217" s="696"/>
      <c r="W217" s="696"/>
      <c r="X217" s="696"/>
      <c r="Y217" s="696"/>
      <c r="Z217" s="696"/>
    </row>
    <row r="218" spans="1:26" ht="12" customHeight="1">
      <c r="A218" s="696"/>
      <c r="B218" s="696"/>
      <c r="C218" s="696"/>
      <c r="D218" s="696"/>
      <c r="E218" s="696"/>
      <c r="F218" s="696"/>
      <c r="G218" s="696"/>
      <c r="H218" s="696"/>
      <c r="I218" s="696"/>
      <c r="J218" s="696"/>
      <c r="K218" s="696"/>
      <c r="L218" s="696"/>
      <c r="M218" s="696"/>
      <c r="N218" s="696"/>
      <c r="O218" s="696"/>
      <c r="P218" s="696"/>
      <c r="Q218" s="696"/>
      <c r="R218" s="696"/>
      <c r="S218" s="696"/>
      <c r="T218" s="696"/>
      <c r="U218" s="696"/>
      <c r="V218" s="696"/>
      <c r="W218" s="696"/>
      <c r="X218" s="696"/>
      <c r="Y218" s="696"/>
      <c r="Z218" s="696"/>
    </row>
    <row r="219" spans="1:26" ht="12" customHeight="1">
      <c r="A219" s="696"/>
      <c r="B219" s="696"/>
      <c r="C219" s="696"/>
      <c r="D219" s="696"/>
      <c r="E219" s="696"/>
      <c r="F219" s="696"/>
      <c r="G219" s="696"/>
      <c r="H219" s="696"/>
      <c r="I219" s="696"/>
      <c r="J219" s="696"/>
      <c r="K219" s="696"/>
      <c r="L219" s="696"/>
      <c r="M219" s="696"/>
      <c r="N219" s="696"/>
      <c r="O219" s="696"/>
      <c r="P219" s="696"/>
      <c r="Q219" s="696"/>
      <c r="R219" s="696"/>
      <c r="S219" s="696"/>
      <c r="T219" s="696"/>
      <c r="U219" s="696"/>
      <c r="V219" s="696"/>
      <c r="W219" s="696"/>
      <c r="X219" s="696"/>
      <c r="Y219" s="696"/>
      <c r="Z219" s="696"/>
    </row>
    <row r="220" spans="1:26" ht="12" customHeight="1">
      <c r="A220" s="696"/>
      <c r="B220" s="696"/>
      <c r="C220" s="696"/>
      <c r="D220" s="696"/>
      <c r="E220" s="696"/>
      <c r="F220" s="696"/>
      <c r="G220" s="696"/>
      <c r="H220" s="696"/>
      <c r="I220" s="696"/>
      <c r="J220" s="696"/>
      <c r="K220" s="696"/>
      <c r="L220" s="696"/>
      <c r="M220" s="696"/>
      <c r="N220" s="696"/>
      <c r="O220" s="696"/>
      <c r="P220" s="696"/>
      <c r="Q220" s="696"/>
      <c r="R220" s="696"/>
      <c r="S220" s="696"/>
      <c r="T220" s="696"/>
      <c r="U220" s="696"/>
      <c r="V220" s="696"/>
      <c r="W220" s="696"/>
      <c r="X220" s="696"/>
      <c r="Y220" s="696"/>
      <c r="Z220" s="696"/>
    </row>
    <row r="221" spans="1:26" ht="12" customHeight="1">
      <c r="A221" s="696"/>
      <c r="B221" s="696"/>
      <c r="C221" s="696"/>
      <c r="D221" s="696"/>
      <c r="E221" s="696"/>
      <c r="F221" s="696"/>
      <c r="G221" s="696"/>
      <c r="H221" s="696"/>
      <c r="I221" s="696"/>
      <c r="J221" s="696"/>
      <c r="K221" s="696"/>
      <c r="L221" s="696"/>
      <c r="M221" s="696"/>
      <c r="N221" s="696"/>
      <c r="O221" s="696"/>
      <c r="P221" s="696"/>
      <c r="Q221" s="696"/>
      <c r="R221" s="696"/>
      <c r="S221" s="696"/>
      <c r="T221" s="696"/>
      <c r="U221" s="696"/>
      <c r="V221" s="696"/>
      <c r="W221" s="696"/>
      <c r="X221" s="696"/>
      <c r="Y221" s="696"/>
      <c r="Z221" s="696"/>
    </row>
    <row r="222" spans="1:26" ht="12" customHeight="1">
      <c r="A222" s="696"/>
      <c r="B222" s="696"/>
      <c r="C222" s="696"/>
      <c r="D222" s="696"/>
      <c r="E222" s="696"/>
      <c r="F222" s="696"/>
      <c r="G222" s="696"/>
      <c r="H222" s="696"/>
      <c r="I222" s="696"/>
      <c r="J222" s="696"/>
      <c r="K222" s="696"/>
      <c r="L222" s="696"/>
      <c r="M222" s="696"/>
      <c r="N222" s="696"/>
      <c r="O222" s="696"/>
      <c r="P222" s="696"/>
      <c r="Q222" s="696"/>
      <c r="R222" s="696"/>
      <c r="S222" s="696"/>
      <c r="T222" s="696"/>
      <c r="U222" s="696"/>
      <c r="V222" s="696"/>
      <c r="W222" s="696"/>
      <c r="X222" s="696"/>
      <c r="Y222" s="696"/>
      <c r="Z222" s="696"/>
    </row>
    <row r="223" spans="1:26" ht="12" customHeight="1">
      <c r="A223" s="696"/>
      <c r="B223" s="696"/>
      <c r="C223" s="696"/>
      <c r="D223" s="696"/>
      <c r="E223" s="696"/>
      <c r="F223" s="696"/>
      <c r="G223" s="696"/>
      <c r="H223" s="696"/>
      <c r="I223" s="696"/>
      <c r="J223" s="696"/>
      <c r="K223" s="696"/>
      <c r="L223" s="696"/>
      <c r="M223" s="696"/>
      <c r="N223" s="696"/>
      <c r="O223" s="696"/>
      <c r="P223" s="696"/>
      <c r="Q223" s="696"/>
      <c r="R223" s="696"/>
      <c r="S223" s="696"/>
      <c r="T223" s="696"/>
      <c r="U223" s="696"/>
      <c r="V223" s="696"/>
      <c r="W223" s="696"/>
      <c r="X223" s="696"/>
      <c r="Y223" s="696"/>
      <c r="Z223" s="696"/>
    </row>
    <row r="224" spans="1:26" ht="12" customHeight="1">
      <c r="A224" s="696"/>
      <c r="B224" s="696"/>
      <c r="C224" s="696"/>
      <c r="D224" s="696"/>
      <c r="E224" s="696"/>
      <c r="F224" s="696"/>
      <c r="G224" s="696"/>
      <c r="H224" s="696"/>
      <c r="I224" s="696"/>
      <c r="J224" s="696"/>
      <c r="K224" s="696"/>
      <c r="L224" s="696"/>
      <c r="M224" s="696"/>
      <c r="N224" s="696"/>
      <c r="O224" s="696"/>
      <c r="P224" s="696"/>
      <c r="Q224" s="696"/>
      <c r="R224" s="696"/>
      <c r="S224" s="696"/>
      <c r="T224" s="696"/>
      <c r="U224" s="696"/>
      <c r="V224" s="696"/>
      <c r="W224" s="696"/>
      <c r="X224" s="696"/>
      <c r="Y224" s="696"/>
      <c r="Z224" s="696"/>
    </row>
    <row r="225" spans="1:26" ht="12" customHeight="1">
      <c r="A225" s="696"/>
      <c r="B225" s="696"/>
      <c r="C225" s="696"/>
      <c r="D225" s="696"/>
      <c r="E225" s="696"/>
      <c r="F225" s="696"/>
      <c r="G225" s="696"/>
      <c r="H225" s="696"/>
      <c r="I225" s="696"/>
      <c r="J225" s="696"/>
      <c r="K225" s="696"/>
      <c r="L225" s="696"/>
      <c r="M225" s="696"/>
      <c r="N225" s="696"/>
      <c r="O225" s="696"/>
      <c r="P225" s="696"/>
      <c r="Q225" s="696"/>
      <c r="R225" s="696"/>
      <c r="S225" s="696"/>
      <c r="T225" s="696"/>
      <c r="U225" s="696"/>
      <c r="V225" s="696"/>
      <c r="W225" s="696"/>
      <c r="X225" s="696"/>
      <c r="Y225" s="696"/>
      <c r="Z225" s="696"/>
    </row>
    <row r="226" spans="1:26" ht="12" customHeight="1">
      <c r="A226" s="696"/>
      <c r="B226" s="696"/>
      <c r="C226" s="696"/>
      <c r="D226" s="696"/>
      <c r="E226" s="696"/>
      <c r="F226" s="696"/>
      <c r="G226" s="696"/>
      <c r="H226" s="696"/>
      <c r="I226" s="696"/>
      <c r="J226" s="696"/>
      <c r="K226" s="696"/>
      <c r="L226" s="696"/>
      <c r="M226" s="696"/>
      <c r="N226" s="696"/>
      <c r="O226" s="696"/>
      <c r="P226" s="696"/>
      <c r="Q226" s="696"/>
      <c r="R226" s="696"/>
      <c r="S226" s="696"/>
      <c r="T226" s="696"/>
      <c r="U226" s="696"/>
      <c r="V226" s="696"/>
      <c r="W226" s="696"/>
      <c r="X226" s="696"/>
      <c r="Y226" s="696"/>
      <c r="Z226" s="696"/>
    </row>
    <row r="227" spans="1:26" ht="12" customHeight="1">
      <c r="A227" s="696"/>
      <c r="B227" s="696"/>
      <c r="C227" s="696"/>
      <c r="D227" s="696"/>
      <c r="E227" s="696"/>
      <c r="F227" s="696"/>
      <c r="G227" s="696"/>
      <c r="H227" s="696"/>
      <c r="I227" s="696"/>
      <c r="J227" s="696"/>
      <c r="K227" s="696"/>
      <c r="L227" s="696"/>
      <c r="M227" s="696"/>
      <c r="N227" s="696"/>
      <c r="O227" s="696"/>
      <c r="P227" s="696"/>
      <c r="Q227" s="696"/>
      <c r="R227" s="696"/>
      <c r="S227" s="696"/>
      <c r="T227" s="696"/>
      <c r="U227" s="696"/>
      <c r="V227" s="696"/>
      <c r="W227" s="696"/>
      <c r="X227" s="696"/>
      <c r="Y227" s="696"/>
      <c r="Z227" s="696"/>
    </row>
    <row r="228" spans="1:26" ht="12" customHeight="1">
      <c r="A228" s="696"/>
      <c r="B228" s="696"/>
      <c r="C228" s="696"/>
      <c r="D228" s="696"/>
      <c r="E228" s="696"/>
      <c r="F228" s="696"/>
      <c r="G228" s="696"/>
      <c r="H228" s="696"/>
      <c r="I228" s="696"/>
      <c r="J228" s="696"/>
      <c r="K228" s="696"/>
      <c r="L228" s="696"/>
      <c r="M228" s="696"/>
      <c r="N228" s="696"/>
      <c r="O228" s="696"/>
      <c r="P228" s="696"/>
      <c r="Q228" s="696"/>
      <c r="R228" s="696"/>
      <c r="S228" s="696"/>
      <c r="T228" s="696"/>
      <c r="U228" s="696"/>
      <c r="V228" s="696"/>
      <c r="W228" s="696"/>
      <c r="X228" s="696"/>
      <c r="Y228" s="696"/>
      <c r="Z228" s="696"/>
    </row>
    <row r="229" spans="1:26" ht="12" customHeight="1">
      <c r="A229" s="696"/>
      <c r="B229" s="696"/>
      <c r="C229" s="696"/>
      <c r="D229" s="696"/>
      <c r="E229" s="696"/>
      <c r="F229" s="696"/>
      <c r="G229" s="696"/>
      <c r="H229" s="696"/>
      <c r="I229" s="696"/>
      <c r="J229" s="696"/>
      <c r="K229" s="696"/>
      <c r="L229" s="696"/>
      <c r="M229" s="696"/>
      <c r="N229" s="696"/>
      <c r="O229" s="696"/>
      <c r="P229" s="696"/>
      <c r="Q229" s="696"/>
      <c r="R229" s="696"/>
      <c r="S229" s="696"/>
      <c r="T229" s="696"/>
      <c r="U229" s="696"/>
      <c r="V229" s="696"/>
      <c r="W229" s="696"/>
      <c r="X229" s="696"/>
      <c r="Y229" s="696"/>
      <c r="Z229" s="696"/>
    </row>
    <row r="230" spans="1:26" ht="12" customHeight="1">
      <c r="A230" s="696"/>
      <c r="B230" s="696"/>
      <c r="C230" s="696"/>
      <c r="D230" s="696"/>
      <c r="E230" s="696"/>
      <c r="F230" s="696"/>
      <c r="G230" s="696"/>
      <c r="H230" s="696"/>
      <c r="I230" s="696"/>
      <c r="J230" s="696"/>
      <c r="K230" s="696"/>
      <c r="L230" s="696"/>
      <c r="M230" s="696"/>
      <c r="N230" s="696"/>
      <c r="O230" s="696"/>
      <c r="P230" s="696"/>
      <c r="Q230" s="696"/>
      <c r="R230" s="696"/>
      <c r="S230" s="696"/>
      <c r="T230" s="696"/>
      <c r="U230" s="696"/>
      <c r="V230" s="696"/>
      <c r="W230" s="696"/>
      <c r="X230" s="696"/>
      <c r="Y230" s="696"/>
      <c r="Z230" s="696"/>
    </row>
    <row r="231" spans="1:26" ht="12" customHeight="1">
      <c r="A231" s="696"/>
      <c r="B231" s="696"/>
      <c r="C231" s="696"/>
      <c r="D231" s="696"/>
      <c r="E231" s="696"/>
      <c r="F231" s="696"/>
      <c r="G231" s="696"/>
      <c r="H231" s="696"/>
      <c r="I231" s="696"/>
      <c r="J231" s="696"/>
      <c r="K231" s="696"/>
      <c r="L231" s="696"/>
      <c r="M231" s="696"/>
      <c r="N231" s="696"/>
      <c r="O231" s="696"/>
      <c r="P231" s="696"/>
      <c r="Q231" s="696"/>
      <c r="R231" s="696"/>
      <c r="S231" s="696"/>
      <c r="T231" s="696"/>
      <c r="U231" s="696"/>
      <c r="V231" s="696"/>
      <c r="W231" s="696"/>
      <c r="X231" s="696"/>
      <c r="Y231" s="696"/>
      <c r="Z231" s="696"/>
    </row>
    <row r="232" spans="1:26" ht="12" customHeight="1">
      <c r="A232" s="696"/>
      <c r="B232" s="696"/>
      <c r="C232" s="696"/>
      <c r="D232" s="696"/>
      <c r="E232" s="696"/>
      <c r="F232" s="696"/>
      <c r="G232" s="696"/>
      <c r="H232" s="696"/>
      <c r="I232" s="696"/>
      <c r="J232" s="696"/>
      <c r="K232" s="696"/>
      <c r="L232" s="696"/>
      <c r="M232" s="696"/>
      <c r="N232" s="696"/>
      <c r="O232" s="696"/>
      <c r="P232" s="696"/>
      <c r="Q232" s="696"/>
      <c r="R232" s="696"/>
      <c r="S232" s="696"/>
      <c r="T232" s="696"/>
      <c r="U232" s="696"/>
      <c r="V232" s="696"/>
      <c r="W232" s="696"/>
      <c r="X232" s="696"/>
      <c r="Y232" s="696"/>
      <c r="Z232" s="696"/>
    </row>
    <row r="233" spans="1:26" ht="12" customHeight="1">
      <c r="A233" s="696"/>
      <c r="B233" s="696"/>
      <c r="C233" s="696"/>
      <c r="D233" s="696"/>
      <c r="E233" s="696"/>
      <c r="F233" s="696"/>
      <c r="G233" s="696"/>
      <c r="H233" s="696"/>
      <c r="I233" s="696"/>
      <c r="J233" s="696"/>
      <c r="K233" s="696"/>
      <c r="L233" s="696"/>
      <c r="M233" s="696"/>
      <c r="N233" s="696"/>
      <c r="O233" s="696"/>
      <c r="P233" s="696"/>
      <c r="Q233" s="696"/>
      <c r="R233" s="696"/>
      <c r="S233" s="696"/>
      <c r="T233" s="696"/>
      <c r="U233" s="696"/>
      <c r="V233" s="696"/>
      <c r="W233" s="696"/>
      <c r="X233" s="696"/>
      <c r="Y233" s="696"/>
      <c r="Z233" s="696"/>
    </row>
    <row r="234" spans="1:26" ht="12" customHeight="1">
      <c r="A234" s="696"/>
      <c r="B234" s="696"/>
      <c r="C234" s="696"/>
      <c r="D234" s="696"/>
      <c r="E234" s="696"/>
      <c r="F234" s="696"/>
      <c r="G234" s="696"/>
      <c r="H234" s="696"/>
      <c r="I234" s="696"/>
      <c r="J234" s="696"/>
      <c r="K234" s="696"/>
      <c r="L234" s="696"/>
      <c r="M234" s="696"/>
      <c r="N234" s="696"/>
      <c r="O234" s="696"/>
      <c r="P234" s="696"/>
      <c r="Q234" s="696"/>
      <c r="R234" s="696"/>
      <c r="S234" s="696"/>
      <c r="T234" s="696"/>
      <c r="U234" s="696"/>
      <c r="V234" s="696"/>
      <c r="W234" s="696"/>
      <c r="X234" s="696"/>
      <c r="Y234" s="696"/>
      <c r="Z234" s="696"/>
    </row>
    <row r="235" spans="1:26" ht="12" customHeight="1">
      <c r="A235" s="696"/>
      <c r="B235" s="696"/>
      <c r="C235" s="696"/>
      <c r="D235" s="696"/>
      <c r="E235" s="696"/>
      <c r="F235" s="696"/>
      <c r="G235" s="696"/>
      <c r="H235" s="696"/>
      <c r="I235" s="696"/>
      <c r="J235" s="696"/>
      <c r="K235" s="696"/>
      <c r="L235" s="696"/>
      <c r="M235" s="696"/>
      <c r="N235" s="696"/>
      <c r="O235" s="696"/>
      <c r="P235" s="696"/>
      <c r="Q235" s="696"/>
      <c r="R235" s="696"/>
      <c r="S235" s="696"/>
      <c r="T235" s="696"/>
      <c r="U235" s="696"/>
      <c r="V235" s="696"/>
      <c r="W235" s="696"/>
      <c r="X235" s="696"/>
      <c r="Y235" s="696"/>
      <c r="Z235" s="696"/>
    </row>
    <row r="236" spans="1:26" ht="12" customHeight="1">
      <c r="A236" s="696"/>
      <c r="B236" s="696"/>
      <c r="C236" s="696"/>
      <c r="D236" s="696"/>
      <c r="E236" s="696"/>
      <c r="F236" s="696"/>
      <c r="G236" s="696"/>
      <c r="H236" s="696"/>
      <c r="I236" s="696"/>
      <c r="J236" s="696"/>
      <c r="K236" s="696"/>
      <c r="L236" s="696"/>
      <c r="M236" s="696"/>
      <c r="N236" s="696"/>
      <c r="O236" s="696"/>
      <c r="P236" s="696"/>
      <c r="Q236" s="696"/>
      <c r="R236" s="696"/>
      <c r="S236" s="696"/>
      <c r="T236" s="696"/>
      <c r="U236" s="696"/>
      <c r="V236" s="696"/>
      <c r="W236" s="696"/>
      <c r="X236" s="696"/>
      <c r="Y236" s="696"/>
      <c r="Z236" s="696"/>
    </row>
    <row r="237" spans="1:26" ht="12" customHeight="1">
      <c r="A237" s="696"/>
      <c r="B237" s="696"/>
      <c r="C237" s="696"/>
      <c r="D237" s="696"/>
      <c r="E237" s="696"/>
      <c r="F237" s="696"/>
      <c r="G237" s="696"/>
      <c r="H237" s="696"/>
      <c r="I237" s="696"/>
      <c r="J237" s="696"/>
      <c r="K237" s="696"/>
      <c r="L237" s="696"/>
      <c r="M237" s="696"/>
      <c r="N237" s="696"/>
      <c r="O237" s="696"/>
      <c r="P237" s="696"/>
      <c r="Q237" s="696"/>
      <c r="R237" s="696"/>
      <c r="S237" s="696"/>
      <c r="T237" s="696"/>
      <c r="U237" s="696"/>
      <c r="V237" s="696"/>
      <c r="W237" s="696"/>
      <c r="X237" s="696"/>
      <c r="Y237" s="696"/>
      <c r="Z237" s="696"/>
    </row>
    <row r="238" spans="1:26" ht="12" customHeight="1">
      <c r="A238" s="696"/>
      <c r="B238" s="696"/>
      <c r="C238" s="696"/>
      <c r="D238" s="696"/>
      <c r="E238" s="696"/>
      <c r="F238" s="696"/>
      <c r="G238" s="696"/>
      <c r="H238" s="696"/>
      <c r="I238" s="696"/>
      <c r="J238" s="696"/>
      <c r="K238" s="696"/>
      <c r="L238" s="696"/>
      <c r="M238" s="696"/>
      <c r="N238" s="696"/>
      <c r="O238" s="696"/>
      <c r="P238" s="696"/>
      <c r="Q238" s="696"/>
      <c r="R238" s="696"/>
      <c r="S238" s="696"/>
      <c r="T238" s="696"/>
      <c r="U238" s="696"/>
      <c r="V238" s="696"/>
      <c r="W238" s="696"/>
      <c r="X238" s="696"/>
      <c r="Y238" s="696"/>
      <c r="Z238" s="696"/>
    </row>
    <row r="239" spans="1:26" ht="12" customHeight="1">
      <c r="A239" s="696"/>
      <c r="B239" s="696"/>
      <c r="C239" s="696"/>
      <c r="D239" s="696"/>
      <c r="E239" s="696"/>
      <c r="F239" s="696"/>
      <c r="G239" s="696"/>
      <c r="H239" s="696"/>
      <c r="I239" s="696"/>
      <c r="J239" s="696"/>
      <c r="K239" s="696"/>
      <c r="L239" s="696"/>
      <c r="M239" s="696"/>
      <c r="N239" s="696"/>
      <c r="O239" s="696"/>
      <c r="P239" s="696"/>
      <c r="Q239" s="696"/>
      <c r="R239" s="696"/>
      <c r="S239" s="696"/>
      <c r="T239" s="696"/>
      <c r="U239" s="696"/>
      <c r="V239" s="696"/>
      <c r="W239" s="696"/>
      <c r="X239" s="696"/>
      <c r="Y239" s="696"/>
      <c r="Z239" s="696"/>
    </row>
    <row r="240" spans="1:26" ht="12" customHeight="1">
      <c r="A240" s="696"/>
      <c r="B240" s="696"/>
      <c r="C240" s="696"/>
      <c r="D240" s="696"/>
      <c r="E240" s="696"/>
      <c r="F240" s="696"/>
      <c r="G240" s="696"/>
      <c r="H240" s="696"/>
      <c r="I240" s="696"/>
      <c r="J240" s="696"/>
      <c r="K240" s="696"/>
      <c r="L240" s="696"/>
      <c r="M240" s="696"/>
      <c r="N240" s="696"/>
      <c r="O240" s="696"/>
      <c r="P240" s="696"/>
      <c r="Q240" s="696"/>
      <c r="R240" s="696"/>
      <c r="S240" s="696"/>
      <c r="T240" s="696"/>
      <c r="U240" s="696"/>
      <c r="V240" s="696"/>
      <c r="W240" s="696"/>
      <c r="X240" s="696"/>
      <c r="Y240" s="696"/>
      <c r="Z240" s="696"/>
    </row>
    <row r="241" spans="1:26" ht="12" customHeight="1">
      <c r="A241" s="696"/>
      <c r="B241" s="696"/>
      <c r="C241" s="696"/>
      <c r="D241" s="696"/>
      <c r="E241" s="696"/>
      <c r="F241" s="696"/>
      <c r="G241" s="696"/>
      <c r="H241" s="696"/>
      <c r="I241" s="696"/>
      <c r="J241" s="696"/>
      <c r="K241" s="696"/>
      <c r="L241" s="696"/>
      <c r="M241" s="696"/>
      <c r="N241" s="696"/>
      <c r="O241" s="696"/>
      <c r="P241" s="696"/>
      <c r="Q241" s="696"/>
      <c r="R241" s="696"/>
      <c r="S241" s="696"/>
      <c r="T241" s="696"/>
      <c r="U241" s="696"/>
      <c r="V241" s="696"/>
      <c r="W241" s="696"/>
      <c r="X241" s="696"/>
      <c r="Y241" s="696"/>
      <c r="Z241" s="696"/>
    </row>
    <row r="242" spans="1:26" ht="12" customHeight="1">
      <c r="A242" s="696"/>
      <c r="B242" s="696"/>
      <c r="C242" s="696"/>
      <c r="D242" s="696"/>
      <c r="E242" s="696"/>
      <c r="F242" s="696"/>
      <c r="G242" s="696"/>
      <c r="H242" s="696"/>
      <c r="I242" s="696"/>
      <c r="J242" s="696"/>
      <c r="K242" s="696"/>
      <c r="L242" s="696"/>
      <c r="M242" s="696"/>
      <c r="N242" s="696"/>
      <c r="O242" s="696"/>
      <c r="P242" s="696"/>
      <c r="Q242" s="696"/>
      <c r="R242" s="696"/>
      <c r="S242" s="696"/>
      <c r="T242" s="696"/>
      <c r="U242" s="696"/>
      <c r="V242" s="696"/>
      <c r="W242" s="696"/>
      <c r="X242" s="696"/>
      <c r="Y242" s="696"/>
      <c r="Z242" s="696"/>
    </row>
    <row r="243" spans="1:26" ht="12" customHeight="1">
      <c r="A243" s="696"/>
      <c r="B243" s="696"/>
      <c r="C243" s="696"/>
      <c r="D243" s="696"/>
      <c r="E243" s="696"/>
      <c r="F243" s="696"/>
      <c r="G243" s="696"/>
      <c r="H243" s="696"/>
      <c r="I243" s="696"/>
      <c r="J243" s="696"/>
      <c r="K243" s="696"/>
      <c r="L243" s="696"/>
      <c r="M243" s="696"/>
      <c r="N243" s="696"/>
      <c r="O243" s="696"/>
      <c r="P243" s="696"/>
      <c r="Q243" s="696"/>
      <c r="R243" s="696"/>
      <c r="S243" s="696"/>
      <c r="T243" s="696"/>
      <c r="U243" s="696"/>
      <c r="V243" s="696"/>
      <c r="W243" s="696"/>
      <c r="X243" s="696"/>
      <c r="Y243" s="696"/>
      <c r="Z243" s="696"/>
    </row>
    <row r="244" spans="1:26" ht="12" customHeight="1">
      <c r="A244" s="696"/>
      <c r="B244" s="696"/>
      <c r="C244" s="696"/>
      <c r="D244" s="696"/>
      <c r="E244" s="696"/>
      <c r="F244" s="696"/>
      <c r="G244" s="696"/>
      <c r="H244" s="696"/>
      <c r="I244" s="696"/>
      <c r="J244" s="696"/>
      <c r="K244" s="696"/>
      <c r="L244" s="696"/>
      <c r="M244" s="696"/>
      <c r="N244" s="696"/>
      <c r="O244" s="696"/>
      <c r="P244" s="696"/>
      <c r="Q244" s="696"/>
      <c r="R244" s="696"/>
      <c r="S244" s="696"/>
      <c r="T244" s="696"/>
      <c r="U244" s="696"/>
      <c r="V244" s="696"/>
      <c r="W244" s="696"/>
      <c r="X244" s="696"/>
      <c r="Y244" s="696"/>
      <c r="Z244" s="696"/>
    </row>
    <row r="245" spans="1:26" ht="12" customHeight="1">
      <c r="A245" s="696"/>
      <c r="B245" s="696"/>
      <c r="C245" s="696"/>
      <c r="D245" s="696"/>
      <c r="E245" s="696"/>
      <c r="F245" s="696"/>
      <c r="G245" s="696"/>
      <c r="H245" s="696"/>
      <c r="I245" s="696"/>
      <c r="J245" s="696"/>
      <c r="K245" s="696"/>
      <c r="L245" s="696"/>
      <c r="M245" s="696"/>
      <c r="N245" s="696"/>
      <c r="O245" s="696"/>
      <c r="P245" s="696"/>
      <c r="Q245" s="696"/>
      <c r="R245" s="696"/>
      <c r="S245" s="696"/>
      <c r="T245" s="696"/>
      <c r="U245" s="696"/>
      <c r="V245" s="696"/>
      <c r="W245" s="696"/>
      <c r="X245" s="696"/>
      <c r="Y245" s="696"/>
      <c r="Z245" s="696"/>
    </row>
    <row r="246" spans="1:26" ht="12" customHeight="1">
      <c r="A246" s="696"/>
      <c r="B246" s="696"/>
      <c r="C246" s="696"/>
      <c r="D246" s="696"/>
      <c r="E246" s="696"/>
      <c r="F246" s="696"/>
      <c r="G246" s="696"/>
      <c r="H246" s="696"/>
      <c r="I246" s="696"/>
      <c r="J246" s="696"/>
      <c r="K246" s="696"/>
      <c r="L246" s="696"/>
      <c r="M246" s="696"/>
      <c r="N246" s="696"/>
      <c r="O246" s="696"/>
      <c r="P246" s="696"/>
      <c r="Q246" s="696"/>
      <c r="R246" s="696"/>
      <c r="S246" s="696"/>
      <c r="T246" s="696"/>
      <c r="U246" s="696"/>
      <c r="V246" s="696"/>
      <c r="W246" s="696"/>
      <c r="X246" s="696"/>
      <c r="Y246" s="696"/>
      <c r="Z246" s="696"/>
    </row>
    <row r="247" spans="1:26" ht="12" customHeight="1">
      <c r="A247" s="696"/>
      <c r="B247" s="696"/>
      <c r="C247" s="696"/>
      <c r="D247" s="696"/>
      <c r="E247" s="696"/>
      <c r="F247" s="696"/>
      <c r="G247" s="696"/>
      <c r="H247" s="696"/>
      <c r="I247" s="696"/>
      <c r="J247" s="696"/>
      <c r="K247" s="696"/>
      <c r="L247" s="696"/>
      <c r="M247" s="696"/>
      <c r="N247" s="696"/>
      <c r="O247" s="696"/>
      <c r="P247" s="696"/>
      <c r="Q247" s="696"/>
      <c r="R247" s="696"/>
      <c r="S247" s="696"/>
      <c r="T247" s="696"/>
      <c r="U247" s="696"/>
      <c r="V247" s="696"/>
      <c r="W247" s="696"/>
      <c r="X247" s="696"/>
      <c r="Y247" s="696"/>
      <c r="Z247" s="696"/>
    </row>
    <row r="248" spans="1:26" ht="12" customHeight="1">
      <c r="A248" s="696"/>
      <c r="B248" s="696"/>
      <c r="C248" s="696"/>
      <c r="D248" s="696"/>
      <c r="E248" s="696"/>
      <c r="F248" s="696"/>
      <c r="G248" s="696"/>
      <c r="H248" s="696"/>
      <c r="I248" s="696"/>
      <c r="J248" s="696"/>
      <c r="K248" s="696"/>
      <c r="L248" s="696"/>
      <c r="M248" s="696"/>
      <c r="N248" s="696"/>
      <c r="O248" s="696"/>
      <c r="P248" s="696"/>
      <c r="Q248" s="696"/>
      <c r="R248" s="696"/>
      <c r="S248" s="696"/>
      <c r="T248" s="696"/>
      <c r="U248" s="696"/>
      <c r="V248" s="696"/>
      <c r="W248" s="696"/>
      <c r="X248" s="696"/>
      <c r="Y248" s="696"/>
      <c r="Z248" s="696"/>
    </row>
    <row r="249" spans="1:26" ht="12" customHeight="1">
      <c r="A249" s="696"/>
      <c r="B249" s="696"/>
      <c r="C249" s="696"/>
      <c r="D249" s="696"/>
      <c r="E249" s="696"/>
      <c r="F249" s="696"/>
      <c r="G249" s="696"/>
      <c r="H249" s="696"/>
      <c r="I249" s="696"/>
      <c r="J249" s="696"/>
      <c r="K249" s="696"/>
      <c r="L249" s="696"/>
      <c r="M249" s="696"/>
      <c r="N249" s="696"/>
      <c r="O249" s="696"/>
      <c r="P249" s="696"/>
      <c r="Q249" s="696"/>
      <c r="R249" s="696"/>
      <c r="S249" s="696"/>
      <c r="T249" s="696"/>
      <c r="U249" s="696"/>
      <c r="V249" s="696"/>
      <c r="W249" s="696"/>
      <c r="X249" s="696"/>
      <c r="Y249" s="696"/>
      <c r="Z249" s="696"/>
    </row>
    <row r="250" spans="1:26" ht="12" customHeight="1">
      <c r="A250" s="696"/>
      <c r="B250" s="696"/>
      <c r="C250" s="696"/>
      <c r="D250" s="696"/>
      <c r="E250" s="696"/>
      <c r="F250" s="696"/>
      <c r="G250" s="696"/>
      <c r="H250" s="696"/>
      <c r="I250" s="696"/>
      <c r="J250" s="696"/>
      <c r="K250" s="696"/>
      <c r="L250" s="696"/>
      <c r="M250" s="696"/>
      <c r="N250" s="696"/>
      <c r="O250" s="696"/>
      <c r="P250" s="696"/>
      <c r="Q250" s="696"/>
      <c r="R250" s="696"/>
      <c r="S250" s="696"/>
      <c r="T250" s="696"/>
      <c r="U250" s="696"/>
      <c r="V250" s="696"/>
      <c r="W250" s="696"/>
      <c r="X250" s="696"/>
      <c r="Y250" s="696"/>
      <c r="Z250" s="696"/>
    </row>
    <row r="251" spans="1:26" ht="12" customHeight="1">
      <c r="A251" s="696"/>
      <c r="B251" s="696"/>
      <c r="C251" s="696"/>
      <c r="D251" s="696"/>
      <c r="E251" s="696"/>
      <c r="F251" s="696"/>
      <c r="G251" s="696"/>
      <c r="H251" s="696"/>
      <c r="I251" s="696"/>
      <c r="J251" s="696"/>
      <c r="K251" s="696"/>
      <c r="L251" s="696"/>
      <c r="M251" s="696"/>
      <c r="N251" s="696"/>
      <c r="O251" s="696"/>
      <c r="P251" s="696"/>
      <c r="Q251" s="696"/>
      <c r="R251" s="696"/>
      <c r="S251" s="696"/>
      <c r="T251" s="696"/>
      <c r="U251" s="696"/>
      <c r="V251" s="696"/>
      <c r="W251" s="696"/>
      <c r="X251" s="696"/>
      <c r="Y251" s="696"/>
      <c r="Z251" s="696"/>
    </row>
    <row r="252" spans="1:26" ht="12" customHeight="1">
      <c r="A252" s="696"/>
      <c r="B252" s="696"/>
      <c r="C252" s="696"/>
      <c r="D252" s="696"/>
      <c r="E252" s="696"/>
      <c r="F252" s="696"/>
      <c r="G252" s="696"/>
      <c r="H252" s="696"/>
      <c r="I252" s="696"/>
      <c r="J252" s="696"/>
      <c r="K252" s="696"/>
      <c r="L252" s="696"/>
      <c r="M252" s="696"/>
      <c r="N252" s="696"/>
      <c r="O252" s="696"/>
      <c r="P252" s="696"/>
      <c r="Q252" s="696"/>
      <c r="R252" s="696"/>
      <c r="S252" s="696"/>
      <c r="T252" s="696"/>
      <c r="U252" s="696"/>
      <c r="V252" s="696"/>
      <c r="W252" s="696"/>
      <c r="X252" s="696"/>
      <c r="Y252" s="696"/>
      <c r="Z252" s="696"/>
    </row>
    <row r="253" spans="1:26" ht="12" customHeight="1">
      <c r="A253" s="696"/>
      <c r="B253" s="696"/>
      <c r="C253" s="696"/>
      <c r="D253" s="696"/>
      <c r="E253" s="696"/>
      <c r="F253" s="696"/>
      <c r="G253" s="696"/>
      <c r="H253" s="696"/>
      <c r="I253" s="696"/>
      <c r="J253" s="696"/>
      <c r="K253" s="696"/>
      <c r="L253" s="696"/>
      <c r="M253" s="696"/>
      <c r="N253" s="696"/>
      <c r="O253" s="696"/>
      <c r="P253" s="696"/>
      <c r="Q253" s="696"/>
      <c r="R253" s="696"/>
      <c r="S253" s="696"/>
      <c r="T253" s="696"/>
      <c r="U253" s="696"/>
      <c r="V253" s="696"/>
      <c r="W253" s="696"/>
      <c r="X253" s="696"/>
      <c r="Y253" s="696"/>
      <c r="Z253" s="696"/>
    </row>
    <row r="254" spans="1:26" ht="12" customHeight="1">
      <c r="A254" s="696"/>
      <c r="B254" s="696"/>
      <c r="C254" s="696"/>
      <c r="D254" s="696"/>
      <c r="E254" s="696"/>
      <c r="F254" s="696"/>
      <c r="G254" s="696"/>
      <c r="H254" s="696"/>
      <c r="I254" s="696"/>
      <c r="J254" s="696"/>
      <c r="K254" s="696"/>
      <c r="L254" s="696"/>
      <c r="M254" s="696"/>
      <c r="N254" s="696"/>
      <c r="O254" s="696"/>
      <c r="P254" s="696"/>
      <c r="Q254" s="696"/>
      <c r="R254" s="696"/>
      <c r="S254" s="696"/>
      <c r="T254" s="696"/>
      <c r="U254" s="696"/>
      <c r="V254" s="696"/>
      <c r="W254" s="696"/>
      <c r="X254" s="696"/>
      <c r="Y254" s="696"/>
      <c r="Z254" s="696"/>
    </row>
    <row r="255" spans="1:26" ht="12" customHeight="1">
      <c r="A255" s="696"/>
      <c r="B255" s="696"/>
      <c r="C255" s="696"/>
      <c r="D255" s="696"/>
      <c r="E255" s="696"/>
      <c r="F255" s="696"/>
      <c r="G255" s="696"/>
      <c r="H255" s="696"/>
      <c r="I255" s="696"/>
      <c r="J255" s="696"/>
      <c r="K255" s="696"/>
      <c r="L255" s="696"/>
      <c r="M255" s="696"/>
      <c r="N255" s="696"/>
      <c r="O255" s="696"/>
      <c r="P255" s="696"/>
      <c r="Q255" s="696"/>
      <c r="R255" s="696"/>
      <c r="S255" s="696"/>
      <c r="T255" s="696"/>
      <c r="U255" s="696"/>
      <c r="V255" s="696"/>
      <c r="W255" s="696"/>
      <c r="X255" s="696"/>
      <c r="Y255" s="696"/>
      <c r="Z255" s="696"/>
    </row>
    <row r="256" spans="1:26" ht="12" customHeight="1">
      <c r="A256" s="696"/>
      <c r="B256" s="696"/>
      <c r="C256" s="696"/>
      <c r="D256" s="696"/>
      <c r="E256" s="696"/>
      <c r="F256" s="696"/>
      <c r="G256" s="696"/>
      <c r="H256" s="696"/>
      <c r="I256" s="696"/>
      <c r="J256" s="696"/>
      <c r="K256" s="696"/>
      <c r="L256" s="696"/>
      <c r="M256" s="696"/>
      <c r="N256" s="696"/>
      <c r="O256" s="696"/>
      <c r="P256" s="696"/>
      <c r="Q256" s="696"/>
      <c r="R256" s="696"/>
      <c r="S256" s="696"/>
      <c r="T256" s="696"/>
      <c r="U256" s="696"/>
      <c r="V256" s="696"/>
      <c r="W256" s="696"/>
      <c r="X256" s="696"/>
      <c r="Y256" s="696"/>
      <c r="Z256" s="696"/>
    </row>
    <row r="257" spans="1:26" ht="12" customHeight="1">
      <c r="A257" s="696"/>
      <c r="B257" s="696"/>
      <c r="C257" s="696"/>
      <c r="D257" s="696"/>
      <c r="E257" s="696"/>
      <c r="F257" s="696"/>
      <c r="G257" s="696"/>
      <c r="H257" s="696"/>
      <c r="I257" s="696"/>
      <c r="J257" s="696"/>
      <c r="K257" s="696"/>
      <c r="L257" s="696"/>
      <c r="M257" s="696"/>
      <c r="N257" s="696"/>
      <c r="O257" s="696"/>
      <c r="P257" s="696"/>
      <c r="Q257" s="696"/>
      <c r="R257" s="696"/>
      <c r="S257" s="696"/>
      <c r="T257" s="696"/>
      <c r="U257" s="696"/>
      <c r="V257" s="696"/>
      <c r="W257" s="696"/>
      <c r="X257" s="696"/>
      <c r="Y257" s="696"/>
      <c r="Z257" s="696"/>
    </row>
    <row r="258" spans="1:26" ht="12" customHeight="1">
      <c r="A258" s="696"/>
      <c r="B258" s="696"/>
      <c r="C258" s="696"/>
      <c r="D258" s="696"/>
      <c r="E258" s="696"/>
      <c r="F258" s="696"/>
      <c r="G258" s="696"/>
      <c r="H258" s="696"/>
      <c r="I258" s="696"/>
      <c r="J258" s="696"/>
      <c r="K258" s="696"/>
      <c r="L258" s="696"/>
      <c r="M258" s="696"/>
      <c r="N258" s="696"/>
      <c r="O258" s="696"/>
      <c r="P258" s="696"/>
      <c r="Q258" s="696"/>
      <c r="R258" s="696"/>
      <c r="S258" s="696"/>
      <c r="T258" s="696"/>
      <c r="U258" s="696"/>
      <c r="V258" s="696"/>
      <c r="W258" s="696"/>
      <c r="X258" s="696"/>
      <c r="Y258" s="696"/>
      <c r="Z258" s="696"/>
    </row>
    <row r="259" spans="1:26" ht="12" customHeight="1">
      <c r="A259" s="696"/>
      <c r="B259" s="696"/>
      <c r="C259" s="696"/>
      <c r="D259" s="696"/>
      <c r="E259" s="696"/>
      <c r="F259" s="696"/>
      <c r="G259" s="696"/>
      <c r="H259" s="696"/>
      <c r="I259" s="696"/>
      <c r="J259" s="696"/>
      <c r="K259" s="696"/>
      <c r="L259" s="696"/>
      <c r="M259" s="696"/>
      <c r="N259" s="696"/>
      <c r="O259" s="696"/>
      <c r="P259" s="696"/>
      <c r="Q259" s="696"/>
      <c r="R259" s="696"/>
      <c r="S259" s="696"/>
      <c r="T259" s="696"/>
      <c r="U259" s="696"/>
      <c r="V259" s="696"/>
      <c r="W259" s="696"/>
      <c r="X259" s="696"/>
      <c r="Y259" s="696"/>
      <c r="Z259" s="696"/>
    </row>
    <row r="260" spans="1:26" ht="12" customHeight="1">
      <c r="A260" s="696"/>
      <c r="B260" s="696"/>
      <c r="C260" s="696"/>
      <c r="D260" s="696"/>
      <c r="E260" s="696"/>
      <c r="F260" s="696"/>
      <c r="G260" s="696"/>
      <c r="H260" s="696"/>
      <c r="I260" s="696"/>
      <c r="J260" s="696"/>
      <c r="K260" s="696"/>
      <c r="L260" s="696"/>
      <c r="M260" s="696"/>
      <c r="N260" s="696"/>
      <c r="O260" s="696"/>
      <c r="P260" s="696"/>
      <c r="Q260" s="696"/>
      <c r="R260" s="696"/>
      <c r="S260" s="696"/>
      <c r="T260" s="696"/>
      <c r="U260" s="696"/>
      <c r="V260" s="696"/>
      <c r="W260" s="696"/>
      <c r="X260" s="696"/>
      <c r="Y260" s="696"/>
      <c r="Z260" s="696"/>
    </row>
    <row r="261" spans="1:26" ht="12" customHeight="1">
      <c r="A261" s="696"/>
      <c r="B261" s="696"/>
      <c r="C261" s="696"/>
      <c r="D261" s="696"/>
      <c r="E261" s="696"/>
      <c r="F261" s="696"/>
      <c r="G261" s="696"/>
      <c r="H261" s="696"/>
      <c r="I261" s="696"/>
      <c r="J261" s="696"/>
      <c r="K261" s="696"/>
      <c r="L261" s="696"/>
      <c r="M261" s="696"/>
      <c r="N261" s="696"/>
      <c r="O261" s="696"/>
      <c r="P261" s="696"/>
      <c r="Q261" s="696"/>
      <c r="R261" s="696"/>
      <c r="S261" s="696"/>
      <c r="T261" s="696"/>
      <c r="U261" s="696"/>
      <c r="V261" s="696"/>
      <c r="W261" s="696"/>
      <c r="X261" s="696"/>
      <c r="Y261" s="696"/>
      <c r="Z261" s="696"/>
    </row>
    <row r="262" spans="1:26" ht="12" customHeight="1">
      <c r="A262" s="696"/>
      <c r="B262" s="696"/>
      <c r="C262" s="696"/>
      <c r="D262" s="696"/>
      <c r="E262" s="696"/>
      <c r="F262" s="696"/>
      <c r="G262" s="696"/>
      <c r="H262" s="696"/>
      <c r="I262" s="696"/>
      <c r="J262" s="696"/>
      <c r="K262" s="696"/>
      <c r="L262" s="696"/>
      <c r="M262" s="696"/>
      <c r="N262" s="696"/>
      <c r="O262" s="696"/>
      <c r="P262" s="696"/>
      <c r="Q262" s="696"/>
      <c r="R262" s="696"/>
      <c r="S262" s="696"/>
      <c r="T262" s="696"/>
      <c r="U262" s="696"/>
      <c r="V262" s="696"/>
      <c r="W262" s="696"/>
      <c r="X262" s="696"/>
      <c r="Y262" s="696"/>
      <c r="Z262" s="696"/>
    </row>
    <row r="263" spans="1:26" ht="12" customHeight="1">
      <c r="A263" s="696"/>
      <c r="B263" s="696"/>
      <c r="C263" s="696"/>
      <c r="D263" s="696"/>
      <c r="E263" s="696"/>
      <c r="F263" s="696"/>
      <c r="G263" s="696"/>
      <c r="H263" s="696"/>
      <c r="I263" s="696"/>
      <c r="J263" s="696"/>
      <c r="K263" s="696"/>
      <c r="L263" s="696"/>
      <c r="M263" s="696"/>
      <c r="N263" s="696"/>
      <c r="O263" s="696"/>
      <c r="P263" s="696"/>
      <c r="Q263" s="696"/>
      <c r="R263" s="696"/>
      <c r="S263" s="696"/>
      <c r="T263" s="696"/>
      <c r="U263" s="696"/>
      <c r="V263" s="696"/>
      <c r="W263" s="696"/>
      <c r="X263" s="696"/>
      <c r="Y263" s="696"/>
      <c r="Z263" s="696"/>
    </row>
    <row r="264" spans="1:26" ht="12" customHeight="1">
      <c r="A264" s="696"/>
      <c r="B264" s="696"/>
      <c r="C264" s="696"/>
      <c r="D264" s="696"/>
      <c r="E264" s="696"/>
      <c r="F264" s="696"/>
      <c r="G264" s="696"/>
      <c r="H264" s="696"/>
      <c r="I264" s="696"/>
      <c r="J264" s="696"/>
      <c r="K264" s="696"/>
      <c r="L264" s="696"/>
      <c r="M264" s="696"/>
      <c r="N264" s="696"/>
      <c r="O264" s="696"/>
      <c r="P264" s="696"/>
      <c r="Q264" s="696"/>
      <c r="R264" s="696"/>
      <c r="S264" s="696"/>
      <c r="T264" s="696"/>
      <c r="U264" s="696"/>
      <c r="V264" s="696"/>
      <c r="W264" s="696"/>
      <c r="X264" s="696"/>
      <c r="Y264" s="696"/>
      <c r="Z264" s="696"/>
    </row>
    <row r="265" spans="1:26" ht="12" customHeight="1">
      <c r="A265" s="696"/>
      <c r="B265" s="696"/>
      <c r="C265" s="696"/>
      <c r="D265" s="696"/>
      <c r="E265" s="696"/>
      <c r="F265" s="696"/>
      <c r="G265" s="696"/>
      <c r="H265" s="696"/>
      <c r="I265" s="696"/>
      <c r="J265" s="696"/>
      <c r="K265" s="696"/>
      <c r="L265" s="696"/>
      <c r="M265" s="696"/>
      <c r="N265" s="696"/>
      <c r="O265" s="696"/>
      <c r="P265" s="696"/>
      <c r="Q265" s="696"/>
      <c r="R265" s="696"/>
      <c r="S265" s="696"/>
      <c r="T265" s="696"/>
      <c r="U265" s="696"/>
      <c r="V265" s="696"/>
      <c r="W265" s="696"/>
      <c r="X265" s="696"/>
      <c r="Y265" s="696"/>
      <c r="Z265" s="696"/>
    </row>
    <row r="266" spans="1:26" ht="12" customHeight="1">
      <c r="A266" s="696"/>
      <c r="B266" s="696"/>
      <c r="C266" s="696"/>
      <c r="D266" s="696"/>
      <c r="E266" s="696"/>
      <c r="F266" s="696"/>
      <c r="G266" s="696"/>
      <c r="H266" s="696"/>
      <c r="I266" s="696"/>
      <c r="J266" s="696"/>
      <c r="K266" s="696"/>
      <c r="L266" s="696"/>
      <c r="M266" s="696"/>
      <c r="N266" s="696"/>
      <c r="O266" s="696"/>
      <c r="P266" s="696"/>
      <c r="Q266" s="696"/>
      <c r="R266" s="696"/>
      <c r="S266" s="696"/>
      <c r="T266" s="696"/>
      <c r="U266" s="696"/>
      <c r="V266" s="696"/>
      <c r="W266" s="696"/>
      <c r="X266" s="696"/>
      <c r="Y266" s="696"/>
      <c r="Z266" s="696"/>
    </row>
    <row r="267" spans="1:26" ht="12" customHeight="1">
      <c r="A267" s="696"/>
      <c r="B267" s="696"/>
      <c r="C267" s="696"/>
      <c r="D267" s="696"/>
      <c r="E267" s="696"/>
      <c r="F267" s="696"/>
      <c r="G267" s="696"/>
      <c r="H267" s="696"/>
      <c r="I267" s="696"/>
      <c r="J267" s="696"/>
      <c r="K267" s="696"/>
      <c r="L267" s="696"/>
      <c r="M267" s="696"/>
      <c r="N267" s="696"/>
      <c r="O267" s="696"/>
      <c r="P267" s="696"/>
      <c r="Q267" s="696"/>
      <c r="R267" s="696"/>
      <c r="S267" s="696"/>
      <c r="T267" s="696"/>
      <c r="U267" s="696"/>
      <c r="V267" s="696"/>
      <c r="W267" s="696"/>
      <c r="X267" s="696"/>
      <c r="Y267" s="696"/>
      <c r="Z267" s="696"/>
    </row>
    <row r="268" spans="1:26" ht="12" customHeight="1">
      <c r="A268" s="696"/>
      <c r="B268" s="696"/>
      <c r="C268" s="696"/>
      <c r="D268" s="696"/>
      <c r="E268" s="696"/>
      <c r="F268" s="696"/>
      <c r="G268" s="696"/>
      <c r="H268" s="696"/>
      <c r="I268" s="696"/>
      <c r="J268" s="696"/>
      <c r="K268" s="696"/>
      <c r="L268" s="696"/>
      <c r="M268" s="696"/>
      <c r="N268" s="696"/>
      <c r="O268" s="696"/>
      <c r="P268" s="696"/>
      <c r="Q268" s="696"/>
      <c r="R268" s="696"/>
      <c r="S268" s="696"/>
      <c r="T268" s="696"/>
      <c r="U268" s="696"/>
      <c r="V268" s="696"/>
      <c r="W268" s="696"/>
      <c r="X268" s="696"/>
      <c r="Y268" s="696"/>
      <c r="Z268" s="696"/>
    </row>
    <row r="269" spans="1:26" ht="12" customHeight="1">
      <c r="A269" s="696"/>
      <c r="B269" s="696"/>
      <c r="C269" s="696"/>
      <c r="D269" s="696"/>
      <c r="E269" s="696"/>
      <c r="F269" s="696"/>
      <c r="G269" s="696"/>
      <c r="H269" s="696"/>
      <c r="I269" s="696"/>
      <c r="J269" s="696"/>
      <c r="K269" s="696"/>
      <c r="L269" s="696"/>
      <c r="M269" s="696"/>
      <c r="N269" s="696"/>
      <c r="O269" s="696"/>
      <c r="P269" s="696"/>
      <c r="Q269" s="696"/>
      <c r="R269" s="696"/>
      <c r="S269" s="696"/>
      <c r="T269" s="696"/>
      <c r="U269" s="696"/>
      <c r="V269" s="696"/>
      <c r="W269" s="696"/>
      <c r="X269" s="696"/>
      <c r="Y269" s="696"/>
      <c r="Z269" s="696"/>
    </row>
    <row r="270" spans="1:26" ht="12" customHeight="1">
      <c r="A270" s="696"/>
      <c r="B270" s="696"/>
      <c r="C270" s="696"/>
      <c r="D270" s="696"/>
      <c r="E270" s="696"/>
      <c r="F270" s="696"/>
      <c r="G270" s="696"/>
      <c r="H270" s="696"/>
      <c r="I270" s="696"/>
      <c r="J270" s="696"/>
      <c r="K270" s="696"/>
      <c r="L270" s="696"/>
      <c r="M270" s="696"/>
      <c r="N270" s="696"/>
      <c r="O270" s="696"/>
      <c r="P270" s="696"/>
      <c r="Q270" s="696"/>
      <c r="R270" s="696"/>
      <c r="S270" s="696"/>
      <c r="T270" s="696"/>
      <c r="U270" s="696"/>
      <c r="V270" s="696"/>
      <c r="W270" s="696"/>
      <c r="X270" s="696"/>
      <c r="Y270" s="696"/>
      <c r="Z270" s="696"/>
    </row>
    <row r="271" spans="1:26" ht="12" customHeight="1">
      <c r="A271" s="696"/>
      <c r="B271" s="696"/>
      <c r="C271" s="696"/>
      <c r="D271" s="696"/>
      <c r="E271" s="696"/>
      <c r="F271" s="696"/>
      <c r="G271" s="696"/>
      <c r="H271" s="696"/>
      <c r="I271" s="696"/>
      <c r="J271" s="696"/>
      <c r="K271" s="696"/>
      <c r="L271" s="696"/>
      <c r="M271" s="696"/>
      <c r="N271" s="696"/>
      <c r="O271" s="696"/>
      <c r="P271" s="696"/>
      <c r="Q271" s="696"/>
      <c r="R271" s="696"/>
      <c r="S271" s="696"/>
      <c r="T271" s="696"/>
      <c r="U271" s="696"/>
      <c r="V271" s="696"/>
      <c r="W271" s="696"/>
      <c r="X271" s="696"/>
      <c r="Y271" s="696"/>
      <c r="Z271" s="696"/>
    </row>
    <row r="272" spans="1:26" ht="12" customHeight="1">
      <c r="A272" s="696"/>
      <c r="B272" s="696"/>
      <c r="C272" s="696"/>
      <c r="D272" s="696"/>
      <c r="E272" s="696"/>
      <c r="F272" s="696"/>
      <c r="G272" s="696"/>
      <c r="H272" s="696"/>
      <c r="I272" s="696"/>
      <c r="J272" s="696"/>
      <c r="K272" s="696"/>
      <c r="L272" s="696"/>
      <c r="M272" s="696"/>
      <c r="N272" s="696"/>
      <c r="O272" s="696"/>
      <c r="P272" s="696"/>
      <c r="Q272" s="696"/>
      <c r="R272" s="696"/>
      <c r="S272" s="696"/>
      <c r="T272" s="696"/>
      <c r="U272" s="696"/>
      <c r="V272" s="696"/>
      <c r="W272" s="696"/>
      <c r="X272" s="696"/>
      <c r="Y272" s="696"/>
      <c r="Z272" s="696"/>
    </row>
    <row r="273" spans="1:26" ht="12" customHeight="1">
      <c r="A273" s="696"/>
      <c r="B273" s="696"/>
      <c r="C273" s="696"/>
      <c r="D273" s="696"/>
      <c r="E273" s="696"/>
      <c r="F273" s="696"/>
      <c r="G273" s="696"/>
      <c r="H273" s="696"/>
      <c r="I273" s="696"/>
      <c r="J273" s="696"/>
      <c r="K273" s="696"/>
      <c r="L273" s="696"/>
      <c r="M273" s="696"/>
      <c r="N273" s="696"/>
      <c r="O273" s="696"/>
      <c r="P273" s="696"/>
      <c r="Q273" s="696"/>
      <c r="R273" s="696"/>
      <c r="S273" s="696"/>
      <c r="T273" s="696"/>
      <c r="U273" s="696"/>
      <c r="V273" s="696"/>
      <c r="W273" s="696"/>
      <c r="X273" s="696"/>
      <c r="Y273" s="696"/>
      <c r="Z273" s="696"/>
    </row>
    <row r="274" spans="1:26" ht="12" customHeight="1">
      <c r="A274" s="696"/>
      <c r="B274" s="696"/>
      <c r="C274" s="696"/>
      <c r="D274" s="696"/>
      <c r="E274" s="696"/>
      <c r="F274" s="696"/>
      <c r="G274" s="696"/>
      <c r="H274" s="696"/>
      <c r="I274" s="696"/>
      <c r="J274" s="696"/>
      <c r="K274" s="696"/>
      <c r="L274" s="696"/>
      <c r="M274" s="696"/>
      <c r="N274" s="696"/>
      <c r="O274" s="696"/>
      <c r="P274" s="696"/>
      <c r="Q274" s="696"/>
      <c r="R274" s="696"/>
      <c r="S274" s="696"/>
      <c r="T274" s="696"/>
      <c r="U274" s="696"/>
      <c r="V274" s="696"/>
      <c r="W274" s="696"/>
      <c r="X274" s="696"/>
      <c r="Y274" s="696"/>
      <c r="Z274" s="696"/>
    </row>
    <row r="275" spans="1:26" ht="12" customHeight="1">
      <c r="A275" s="696"/>
      <c r="B275" s="696"/>
      <c r="C275" s="696"/>
      <c r="D275" s="696"/>
      <c r="E275" s="696"/>
      <c r="F275" s="696"/>
      <c r="G275" s="696"/>
      <c r="H275" s="696"/>
      <c r="I275" s="696"/>
      <c r="J275" s="696"/>
      <c r="K275" s="696"/>
      <c r="L275" s="696"/>
      <c r="M275" s="696"/>
      <c r="N275" s="696"/>
      <c r="O275" s="696"/>
      <c r="P275" s="696"/>
      <c r="Q275" s="696"/>
      <c r="R275" s="696"/>
      <c r="S275" s="696"/>
      <c r="T275" s="696"/>
      <c r="U275" s="696"/>
      <c r="V275" s="696"/>
      <c r="W275" s="696"/>
      <c r="X275" s="696"/>
      <c r="Y275" s="696"/>
      <c r="Z275" s="696"/>
    </row>
    <row r="276" spans="1:26" ht="12" customHeight="1">
      <c r="A276" s="696"/>
      <c r="B276" s="696"/>
      <c r="C276" s="696"/>
      <c r="D276" s="696"/>
      <c r="E276" s="696"/>
      <c r="F276" s="696"/>
      <c r="G276" s="696"/>
      <c r="H276" s="696"/>
      <c r="I276" s="696"/>
      <c r="J276" s="696"/>
      <c r="K276" s="696"/>
      <c r="L276" s="696"/>
      <c r="M276" s="696"/>
      <c r="N276" s="696"/>
      <c r="O276" s="696"/>
      <c r="P276" s="696"/>
      <c r="Q276" s="696"/>
      <c r="R276" s="696"/>
      <c r="S276" s="696"/>
      <c r="T276" s="696"/>
      <c r="U276" s="696"/>
      <c r="V276" s="696"/>
      <c r="W276" s="696"/>
      <c r="X276" s="696"/>
      <c r="Y276" s="696"/>
      <c r="Z276" s="696"/>
    </row>
    <row r="277" spans="1:26" ht="12" customHeight="1">
      <c r="A277" s="696"/>
      <c r="B277" s="696"/>
      <c r="C277" s="696"/>
      <c r="D277" s="696"/>
      <c r="E277" s="696"/>
      <c r="F277" s="696"/>
      <c r="G277" s="696"/>
      <c r="H277" s="696"/>
      <c r="I277" s="696"/>
      <c r="J277" s="696"/>
      <c r="K277" s="696"/>
      <c r="L277" s="696"/>
      <c r="M277" s="696"/>
      <c r="N277" s="696"/>
      <c r="O277" s="696"/>
      <c r="P277" s="696"/>
      <c r="Q277" s="696"/>
      <c r="R277" s="696"/>
      <c r="S277" s="696"/>
      <c r="T277" s="696"/>
      <c r="U277" s="696"/>
      <c r="V277" s="696"/>
      <c r="W277" s="696"/>
      <c r="X277" s="696"/>
      <c r="Y277" s="696"/>
      <c r="Z277" s="696"/>
    </row>
    <row r="278" spans="1:26" ht="12" customHeight="1">
      <c r="A278" s="696"/>
      <c r="B278" s="696"/>
      <c r="C278" s="696"/>
      <c r="D278" s="696"/>
      <c r="E278" s="696"/>
      <c r="F278" s="696"/>
      <c r="G278" s="696"/>
      <c r="H278" s="696"/>
      <c r="I278" s="696"/>
      <c r="J278" s="696"/>
      <c r="K278" s="696"/>
      <c r="L278" s="696"/>
      <c r="M278" s="696"/>
      <c r="N278" s="696"/>
      <c r="O278" s="696"/>
      <c r="P278" s="696"/>
      <c r="Q278" s="696"/>
      <c r="R278" s="696"/>
      <c r="S278" s="696"/>
      <c r="T278" s="696"/>
      <c r="U278" s="696"/>
      <c r="V278" s="696"/>
      <c r="W278" s="696"/>
      <c r="X278" s="696"/>
      <c r="Y278" s="696"/>
      <c r="Z278" s="696"/>
    </row>
    <row r="279" spans="1:26" ht="12" customHeight="1">
      <c r="A279" s="696"/>
      <c r="B279" s="696"/>
      <c r="C279" s="696"/>
      <c r="D279" s="696"/>
      <c r="E279" s="696"/>
      <c r="F279" s="696"/>
      <c r="G279" s="696"/>
      <c r="H279" s="696"/>
      <c r="I279" s="696"/>
      <c r="J279" s="696"/>
      <c r="K279" s="696"/>
      <c r="L279" s="696"/>
      <c r="M279" s="696"/>
      <c r="N279" s="696"/>
      <c r="O279" s="696"/>
      <c r="P279" s="696"/>
      <c r="Q279" s="696"/>
      <c r="R279" s="696"/>
      <c r="S279" s="696"/>
      <c r="T279" s="696"/>
      <c r="U279" s="696"/>
      <c r="V279" s="696"/>
      <c r="W279" s="696"/>
      <c r="X279" s="696"/>
      <c r="Y279" s="696"/>
      <c r="Z279" s="696"/>
    </row>
    <row r="280" spans="1:26" ht="12" customHeight="1">
      <c r="A280" s="696"/>
      <c r="B280" s="696"/>
      <c r="C280" s="696"/>
      <c r="D280" s="696"/>
      <c r="E280" s="696"/>
      <c r="F280" s="696"/>
      <c r="G280" s="696"/>
      <c r="H280" s="696"/>
      <c r="I280" s="696"/>
      <c r="J280" s="696"/>
      <c r="K280" s="696"/>
      <c r="L280" s="696"/>
      <c r="M280" s="696"/>
      <c r="N280" s="696"/>
      <c r="O280" s="696"/>
      <c r="P280" s="696"/>
      <c r="Q280" s="696"/>
      <c r="R280" s="696"/>
      <c r="S280" s="696"/>
      <c r="T280" s="696"/>
      <c r="U280" s="696"/>
      <c r="V280" s="696"/>
      <c r="W280" s="696"/>
      <c r="X280" s="696"/>
      <c r="Y280" s="696"/>
      <c r="Z280" s="696"/>
    </row>
    <row r="281" spans="1:26" ht="12" customHeight="1">
      <c r="A281" s="696"/>
      <c r="B281" s="696"/>
      <c r="C281" s="696"/>
      <c r="D281" s="696"/>
      <c r="E281" s="696"/>
      <c r="F281" s="696"/>
      <c r="G281" s="696"/>
      <c r="H281" s="696"/>
      <c r="I281" s="696"/>
      <c r="J281" s="696"/>
      <c r="K281" s="696"/>
      <c r="L281" s="696"/>
      <c r="M281" s="696"/>
      <c r="N281" s="696"/>
      <c r="O281" s="696"/>
      <c r="P281" s="696"/>
      <c r="Q281" s="696"/>
      <c r="R281" s="696"/>
      <c r="S281" s="696"/>
      <c r="T281" s="696"/>
      <c r="U281" s="696"/>
      <c r="V281" s="696"/>
      <c r="W281" s="696"/>
      <c r="X281" s="696"/>
      <c r="Y281" s="696"/>
      <c r="Z281" s="696"/>
    </row>
    <row r="282" spans="1:26" ht="12" customHeight="1">
      <c r="A282" s="696"/>
      <c r="B282" s="696"/>
      <c r="C282" s="696"/>
      <c r="D282" s="696"/>
      <c r="E282" s="696"/>
      <c r="F282" s="696"/>
      <c r="G282" s="696"/>
      <c r="H282" s="696"/>
      <c r="I282" s="696"/>
      <c r="J282" s="696"/>
      <c r="K282" s="696"/>
      <c r="L282" s="696"/>
      <c r="M282" s="696"/>
      <c r="N282" s="696"/>
      <c r="O282" s="696"/>
      <c r="P282" s="696"/>
      <c r="Q282" s="696"/>
      <c r="R282" s="696"/>
      <c r="S282" s="696"/>
      <c r="T282" s="696"/>
      <c r="U282" s="696"/>
      <c r="V282" s="696"/>
      <c r="W282" s="696"/>
      <c r="X282" s="696"/>
      <c r="Y282" s="696"/>
      <c r="Z282" s="696"/>
    </row>
    <row r="283" spans="1:26" ht="12" customHeight="1">
      <c r="A283" s="696"/>
      <c r="B283" s="696"/>
      <c r="C283" s="696"/>
      <c r="D283" s="696"/>
      <c r="E283" s="696"/>
      <c r="F283" s="696"/>
      <c r="G283" s="696"/>
      <c r="H283" s="696"/>
      <c r="I283" s="696"/>
      <c r="J283" s="696"/>
      <c r="K283" s="696"/>
      <c r="L283" s="696"/>
      <c r="M283" s="696"/>
      <c r="N283" s="696"/>
      <c r="O283" s="696"/>
      <c r="P283" s="696"/>
      <c r="Q283" s="696"/>
      <c r="R283" s="696"/>
      <c r="S283" s="696"/>
      <c r="T283" s="696"/>
      <c r="U283" s="696"/>
      <c r="V283" s="696"/>
      <c r="W283" s="696"/>
      <c r="X283" s="696"/>
      <c r="Y283" s="696"/>
      <c r="Z283" s="696"/>
    </row>
    <row r="284" spans="1:26" ht="12" customHeight="1">
      <c r="A284" s="696"/>
      <c r="B284" s="696"/>
      <c r="C284" s="696"/>
      <c r="D284" s="696"/>
      <c r="E284" s="696"/>
      <c r="F284" s="696"/>
      <c r="G284" s="696"/>
      <c r="H284" s="696"/>
      <c r="I284" s="696"/>
      <c r="J284" s="696"/>
      <c r="K284" s="696"/>
      <c r="L284" s="696"/>
      <c r="M284" s="696"/>
      <c r="N284" s="696"/>
      <c r="O284" s="696"/>
      <c r="P284" s="696"/>
      <c r="Q284" s="696"/>
      <c r="R284" s="696"/>
      <c r="S284" s="696"/>
      <c r="T284" s="696"/>
      <c r="U284" s="696"/>
      <c r="V284" s="696"/>
      <c r="W284" s="696"/>
      <c r="X284" s="696"/>
      <c r="Y284" s="696"/>
      <c r="Z284" s="696"/>
    </row>
    <row r="285" spans="1:26" ht="12" customHeight="1">
      <c r="A285" s="696"/>
      <c r="B285" s="696"/>
      <c r="C285" s="696"/>
      <c r="D285" s="696"/>
      <c r="E285" s="696"/>
      <c r="F285" s="696"/>
      <c r="G285" s="696"/>
      <c r="H285" s="696"/>
      <c r="I285" s="696"/>
      <c r="J285" s="696"/>
      <c r="K285" s="696"/>
      <c r="L285" s="696"/>
      <c r="M285" s="696"/>
      <c r="N285" s="696"/>
      <c r="O285" s="696"/>
      <c r="P285" s="696"/>
      <c r="Q285" s="696"/>
      <c r="R285" s="696"/>
      <c r="S285" s="696"/>
      <c r="T285" s="696"/>
      <c r="U285" s="696"/>
      <c r="V285" s="696"/>
      <c r="W285" s="696"/>
      <c r="X285" s="696"/>
      <c r="Y285" s="696"/>
      <c r="Z285" s="696"/>
    </row>
    <row r="286" spans="1:26" ht="12" customHeight="1">
      <c r="A286" s="696"/>
      <c r="B286" s="696"/>
      <c r="C286" s="696"/>
      <c r="D286" s="696"/>
      <c r="E286" s="696"/>
      <c r="F286" s="696"/>
      <c r="G286" s="696"/>
      <c r="H286" s="696"/>
      <c r="I286" s="696"/>
      <c r="J286" s="696"/>
      <c r="K286" s="696"/>
      <c r="L286" s="696"/>
      <c r="M286" s="696"/>
      <c r="N286" s="696"/>
      <c r="O286" s="696"/>
      <c r="P286" s="696"/>
      <c r="Q286" s="696"/>
      <c r="R286" s="696"/>
      <c r="S286" s="696"/>
      <c r="T286" s="696"/>
      <c r="U286" s="696"/>
      <c r="V286" s="696"/>
      <c r="W286" s="696"/>
      <c r="X286" s="696"/>
      <c r="Y286" s="696"/>
      <c r="Z286" s="696"/>
    </row>
    <row r="287" spans="1:26" ht="12" customHeight="1">
      <c r="A287" s="696"/>
      <c r="B287" s="696"/>
      <c r="C287" s="696"/>
      <c r="D287" s="696"/>
      <c r="E287" s="696"/>
      <c r="F287" s="696"/>
      <c r="G287" s="696"/>
      <c r="H287" s="696"/>
      <c r="I287" s="696"/>
      <c r="J287" s="696"/>
      <c r="K287" s="696"/>
      <c r="L287" s="696"/>
      <c r="M287" s="696"/>
      <c r="N287" s="696"/>
      <c r="O287" s="696"/>
      <c r="P287" s="696"/>
      <c r="Q287" s="696"/>
      <c r="R287" s="696"/>
      <c r="S287" s="696"/>
      <c r="T287" s="696"/>
      <c r="U287" s="696"/>
      <c r="V287" s="696"/>
      <c r="W287" s="696"/>
      <c r="X287" s="696"/>
      <c r="Y287" s="696"/>
      <c r="Z287" s="696"/>
    </row>
    <row r="288" spans="1:26" ht="12" customHeight="1">
      <c r="A288" s="696"/>
      <c r="B288" s="696"/>
      <c r="C288" s="696"/>
      <c r="D288" s="696"/>
      <c r="E288" s="696"/>
      <c r="F288" s="696"/>
      <c r="G288" s="696"/>
      <c r="H288" s="696"/>
      <c r="I288" s="696"/>
      <c r="J288" s="696"/>
      <c r="K288" s="696"/>
      <c r="L288" s="696"/>
      <c r="M288" s="696"/>
      <c r="N288" s="696"/>
      <c r="O288" s="696"/>
      <c r="P288" s="696"/>
      <c r="Q288" s="696"/>
      <c r="R288" s="696"/>
      <c r="S288" s="696"/>
      <c r="T288" s="696"/>
      <c r="U288" s="696"/>
      <c r="V288" s="696"/>
      <c r="W288" s="696"/>
      <c r="X288" s="696"/>
      <c r="Y288" s="696"/>
      <c r="Z288" s="696"/>
    </row>
    <row r="289" spans="1:26" ht="12" customHeight="1">
      <c r="A289" s="696"/>
      <c r="B289" s="696"/>
      <c r="C289" s="696"/>
      <c r="D289" s="696"/>
      <c r="E289" s="696"/>
      <c r="F289" s="696"/>
      <c r="G289" s="696"/>
      <c r="H289" s="696"/>
      <c r="I289" s="696"/>
      <c r="J289" s="696"/>
      <c r="K289" s="696"/>
      <c r="L289" s="696"/>
      <c r="M289" s="696"/>
      <c r="N289" s="696"/>
      <c r="O289" s="696"/>
      <c r="P289" s="696"/>
      <c r="Q289" s="696"/>
      <c r="R289" s="696"/>
      <c r="S289" s="696"/>
      <c r="T289" s="696"/>
      <c r="U289" s="696"/>
      <c r="V289" s="696"/>
      <c r="W289" s="696"/>
      <c r="X289" s="696"/>
      <c r="Y289" s="696"/>
      <c r="Z289" s="696"/>
    </row>
    <row r="290" spans="1:26" ht="12" customHeight="1">
      <c r="A290" s="696"/>
      <c r="B290" s="696"/>
      <c r="C290" s="696"/>
      <c r="D290" s="696"/>
      <c r="E290" s="696"/>
      <c r="F290" s="696"/>
      <c r="G290" s="696"/>
      <c r="H290" s="696"/>
      <c r="I290" s="696"/>
      <c r="J290" s="696"/>
      <c r="K290" s="696"/>
      <c r="L290" s="696"/>
      <c r="M290" s="696"/>
      <c r="N290" s="696"/>
      <c r="O290" s="696"/>
      <c r="P290" s="696"/>
      <c r="Q290" s="696"/>
      <c r="R290" s="696"/>
      <c r="S290" s="696"/>
      <c r="T290" s="696"/>
      <c r="U290" s="696"/>
      <c r="V290" s="696"/>
      <c r="W290" s="696"/>
      <c r="X290" s="696"/>
      <c r="Y290" s="696"/>
      <c r="Z290" s="696"/>
    </row>
    <row r="291" spans="1:26" ht="12" customHeight="1">
      <c r="A291" s="696"/>
      <c r="B291" s="696"/>
      <c r="C291" s="696"/>
      <c r="D291" s="696"/>
      <c r="E291" s="696"/>
      <c r="F291" s="696"/>
      <c r="G291" s="696"/>
      <c r="H291" s="696"/>
      <c r="I291" s="696"/>
      <c r="J291" s="696"/>
      <c r="K291" s="696"/>
      <c r="L291" s="696"/>
      <c r="M291" s="696"/>
      <c r="N291" s="696"/>
      <c r="O291" s="696"/>
      <c r="P291" s="696"/>
      <c r="Q291" s="696"/>
      <c r="R291" s="696"/>
      <c r="S291" s="696"/>
      <c r="T291" s="696"/>
      <c r="U291" s="696"/>
      <c r="V291" s="696"/>
      <c r="W291" s="696"/>
      <c r="X291" s="696"/>
      <c r="Y291" s="696"/>
      <c r="Z291" s="696"/>
    </row>
    <row r="292" spans="1:26" ht="12" customHeight="1">
      <c r="A292" s="696"/>
      <c r="B292" s="696"/>
      <c r="C292" s="696"/>
      <c r="D292" s="696"/>
      <c r="E292" s="696"/>
      <c r="F292" s="696"/>
      <c r="G292" s="696"/>
      <c r="H292" s="696"/>
      <c r="I292" s="696"/>
      <c r="J292" s="696"/>
      <c r="K292" s="696"/>
      <c r="L292" s="696"/>
      <c r="M292" s="696"/>
      <c r="N292" s="696"/>
      <c r="O292" s="696"/>
      <c r="P292" s="696"/>
      <c r="Q292" s="696"/>
      <c r="R292" s="696"/>
      <c r="S292" s="696"/>
      <c r="T292" s="696"/>
      <c r="U292" s="696"/>
      <c r="V292" s="696"/>
      <c r="W292" s="696"/>
      <c r="X292" s="696"/>
      <c r="Y292" s="696"/>
      <c r="Z292" s="696"/>
    </row>
    <row r="293" spans="1:26" ht="12" customHeight="1">
      <c r="A293" s="696"/>
      <c r="B293" s="696"/>
      <c r="C293" s="696"/>
      <c r="D293" s="696"/>
      <c r="E293" s="696"/>
      <c r="F293" s="696"/>
      <c r="G293" s="696"/>
      <c r="H293" s="696"/>
      <c r="I293" s="696"/>
      <c r="J293" s="696"/>
      <c r="K293" s="696"/>
      <c r="L293" s="696"/>
      <c r="M293" s="696"/>
      <c r="N293" s="696"/>
      <c r="O293" s="696"/>
      <c r="P293" s="696"/>
      <c r="Q293" s="696"/>
      <c r="R293" s="696"/>
      <c r="S293" s="696"/>
      <c r="T293" s="696"/>
      <c r="U293" s="696"/>
      <c r="V293" s="696"/>
      <c r="W293" s="696"/>
      <c r="X293" s="696"/>
      <c r="Y293" s="696"/>
      <c r="Z293" s="696"/>
    </row>
    <row r="294" spans="1:26" ht="12" customHeight="1">
      <c r="A294" s="696"/>
      <c r="B294" s="696"/>
      <c r="C294" s="696"/>
      <c r="D294" s="696"/>
      <c r="E294" s="696"/>
      <c r="F294" s="696"/>
      <c r="G294" s="696"/>
      <c r="H294" s="696"/>
      <c r="I294" s="696"/>
      <c r="J294" s="696"/>
      <c r="K294" s="696"/>
      <c r="L294" s="696"/>
      <c r="M294" s="696"/>
      <c r="N294" s="696"/>
      <c r="O294" s="696"/>
      <c r="P294" s="696"/>
      <c r="Q294" s="696"/>
      <c r="R294" s="696"/>
      <c r="S294" s="696"/>
      <c r="T294" s="696"/>
      <c r="U294" s="696"/>
      <c r="V294" s="696"/>
      <c r="W294" s="696"/>
      <c r="X294" s="696"/>
      <c r="Y294" s="696"/>
      <c r="Z294" s="696"/>
    </row>
    <row r="295" spans="1:26" ht="12" customHeight="1">
      <c r="A295" s="696"/>
      <c r="B295" s="696"/>
      <c r="C295" s="696"/>
      <c r="D295" s="696"/>
      <c r="E295" s="696"/>
      <c r="F295" s="696"/>
      <c r="G295" s="696"/>
      <c r="H295" s="696"/>
      <c r="I295" s="696"/>
      <c r="J295" s="696"/>
      <c r="K295" s="696"/>
      <c r="L295" s="696"/>
      <c r="M295" s="696"/>
      <c r="N295" s="696"/>
      <c r="O295" s="696"/>
      <c r="P295" s="696"/>
      <c r="Q295" s="696"/>
      <c r="R295" s="696"/>
      <c r="S295" s="696"/>
      <c r="T295" s="696"/>
      <c r="U295" s="696"/>
      <c r="V295" s="696"/>
      <c r="W295" s="696"/>
      <c r="X295" s="696"/>
      <c r="Y295" s="696"/>
      <c r="Z295" s="696"/>
    </row>
    <row r="296" spans="1:26" ht="12" customHeight="1">
      <c r="A296" s="696"/>
      <c r="B296" s="696"/>
      <c r="C296" s="696"/>
      <c r="D296" s="696"/>
      <c r="E296" s="696"/>
      <c r="F296" s="696"/>
      <c r="G296" s="696"/>
      <c r="H296" s="696"/>
      <c r="I296" s="696"/>
      <c r="J296" s="696"/>
      <c r="K296" s="696"/>
      <c r="L296" s="696"/>
      <c r="M296" s="696"/>
      <c r="N296" s="696"/>
      <c r="O296" s="696"/>
      <c r="P296" s="696"/>
      <c r="Q296" s="696"/>
      <c r="R296" s="696"/>
      <c r="S296" s="696"/>
      <c r="T296" s="696"/>
      <c r="U296" s="696"/>
      <c r="V296" s="696"/>
      <c r="W296" s="696"/>
      <c r="X296" s="696"/>
      <c r="Y296" s="696"/>
      <c r="Z296" s="696"/>
    </row>
    <row r="297" spans="1:26" ht="12" customHeight="1">
      <c r="A297" s="696"/>
      <c r="B297" s="696"/>
      <c r="C297" s="696"/>
      <c r="D297" s="696"/>
      <c r="E297" s="696"/>
      <c r="F297" s="696"/>
      <c r="G297" s="696"/>
      <c r="H297" s="696"/>
      <c r="I297" s="696"/>
      <c r="J297" s="696"/>
      <c r="K297" s="696"/>
      <c r="L297" s="696"/>
      <c r="M297" s="696"/>
      <c r="N297" s="696"/>
      <c r="O297" s="696"/>
      <c r="P297" s="696"/>
      <c r="Q297" s="696"/>
      <c r="R297" s="696"/>
      <c r="S297" s="696"/>
      <c r="T297" s="696"/>
      <c r="U297" s="696"/>
      <c r="V297" s="696"/>
      <c r="W297" s="696"/>
      <c r="X297" s="696"/>
      <c r="Y297" s="696"/>
      <c r="Z297" s="696"/>
    </row>
    <row r="298" spans="1:26" ht="12" customHeight="1">
      <c r="A298" s="696"/>
      <c r="B298" s="696"/>
      <c r="C298" s="696"/>
      <c r="D298" s="696"/>
      <c r="E298" s="696"/>
      <c r="F298" s="696"/>
      <c r="G298" s="696"/>
      <c r="H298" s="696"/>
      <c r="I298" s="696"/>
      <c r="J298" s="696"/>
      <c r="K298" s="696"/>
      <c r="L298" s="696"/>
      <c r="M298" s="696"/>
      <c r="N298" s="696"/>
      <c r="O298" s="696"/>
      <c r="P298" s="696"/>
      <c r="Q298" s="696"/>
      <c r="R298" s="696"/>
      <c r="S298" s="696"/>
      <c r="T298" s="696"/>
      <c r="U298" s="696"/>
      <c r="V298" s="696"/>
      <c r="W298" s="696"/>
      <c r="X298" s="696"/>
      <c r="Y298" s="696"/>
      <c r="Z298" s="696"/>
    </row>
    <row r="299" spans="1:26" ht="12" customHeight="1">
      <c r="A299" s="696"/>
      <c r="B299" s="696"/>
      <c r="C299" s="696"/>
      <c r="D299" s="696"/>
      <c r="E299" s="696"/>
      <c r="F299" s="696"/>
      <c r="G299" s="696"/>
      <c r="H299" s="696"/>
      <c r="I299" s="696"/>
      <c r="J299" s="696"/>
      <c r="K299" s="696"/>
      <c r="L299" s="696"/>
      <c r="M299" s="696"/>
      <c r="N299" s="696"/>
      <c r="O299" s="696"/>
      <c r="P299" s="696"/>
      <c r="Q299" s="696"/>
      <c r="R299" s="696"/>
      <c r="S299" s="696"/>
      <c r="T299" s="696"/>
      <c r="U299" s="696"/>
      <c r="V299" s="696"/>
      <c r="W299" s="696"/>
      <c r="X299" s="696"/>
      <c r="Y299" s="696"/>
      <c r="Z299" s="696"/>
    </row>
    <row r="300" spans="1:26" ht="12" customHeight="1">
      <c r="A300" s="696"/>
      <c r="B300" s="696"/>
      <c r="C300" s="696"/>
      <c r="D300" s="696"/>
      <c r="E300" s="696"/>
      <c r="F300" s="696"/>
      <c r="G300" s="696"/>
      <c r="H300" s="696"/>
      <c r="I300" s="696"/>
      <c r="J300" s="696"/>
      <c r="K300" s="696"/>
      <c r="L300" s="696"/>
      <c r="M300" s="696"/>
      <c r="N300" s="696"/>
      <c r="O300" s="696"/>
      <c r="P300" s="696"/>
      <c r="Q300" s="696"/>
      <c r="R300" s="696"/>
      <c r="S300" s="696"/>
      <c r="T300" s="696"/>
      <c r="U300" s="696"/>
      <c r="V300" s="696"/>
      <c r="W300" s="696"/>
      <c r="X300" s="696"/>
      <c r="Y300" s="696"/>
      <c r="Z300" s="696"/>
    </row>
    <row r="301" spans="1:26" ht="12" customHeight="1">
      <c r="A301" s="696"/>
      <c r="B301" s="696"/>
      <c r="C301" s="696"/>
      <c r="D301" s="696"/>
      <c r="E301" s="696"/>
      <c r="F301" s="696"/>
      <c r="G301" s="696"/>
      <c r="H301" s="696"/>
      <c r="I301" s="696"/>
      <c r="J301" s="696"/>
      <c r="K301" s="696"/>
      <c r="L301" s="696"/>
      <c r="M301" s="696"/>
      <c r="N301" s="696"/>
      <c r="O301" s="696"/>
      <c r="P301" s="696"/>
      <c r="Q301" s="696"/>
      <c r="R301" s="696"/>
      <c r="S301" s="696"/>
      <c r="T301" s="696"/>
      <c r="U301" s="696"/>
      <c r="V301" s="696"/>
      <c r="W301" s="696"/>
      <c r="X301" s="696"/>
      <c r="Y301" s="696"/>
      <c r="Z301" s="696"/>
    </row>
    <row r="302" spans="1:26" ht="12" customHeight="1">
      <c r="A302" s="696"/>
      <c r="B302" s="696"/>
      <c r="C302" s="696"/>
      <c r="D302" s="696"/>
      <c r="E302" s="696"/>
      <c r="F302" s="696"/>
      <c r="G302" s="696"/>
      <c r="H302" s="696"/>
      <c r="I302" s="696"/>
      <c r="J302" s="696"/>
      <c r="K302" s="696"/>
      <c r="L302" s="696"/>
      <c r="M302" s="696"/>
      <c r="N302" s="696"/>
      <c r="O302" s="696"/>
      <c r="P302" s="696"/>
      <c r="Q302" s="696"/>
      <c r="R302" s="696"/>
      <c r="S302" s="696"/>
      <c r="T302" s="696"/>
      <c r="U302" s="696"/>
      <c r="V302" s="696"/>
      <c r="W302" s="696"/>
      <c r="X302" s="696"/>
      <c r="Y302" s="696"/>
      <c r="Z302" s="696"/>
    </row>
    <row r="303" spans="1:26" ht="12" customHeight="1">
      <c r="A303" s="696"/>
      <c r="B303" s="696"/>
      <c r="C303" s="696"/>
      <c r="D303" s="696"/>
      <c r="E303" s="696"/>
      <c r="F303" s="696"/>
      <c r="G303" s="696"/>
      <c r="H303" s="696"/>
      <c r="I303" s="696"/>
      <c r="J303" s="696"/>
      <c r="K303" s="696"/>
      <c r="L303" s="696"/>
      <c r="M303" s="696"/>
      <c r="N303" s="696"/>
      <c r="O303" s="696"/>
      <c r="P303" s="696"/>
      <c r="Q303" s="696"/>
      <c r="R303" s="696"/>
      <c r="S303" s="696"/>
      <c r="T303" s="696"/>
      <c r="U303" s="696"/>
      <c r="V303" s="696"/>
      <c r="W303" s="696"/>
      <c r="X303" s="696"/>
      <c r="Y303" s="696"/>
      <c r="Z303" s="696"/>
    </row>
    <row r="304" spans="1:26" ht="12" customHeight="1">
      <c r="A304" s="696"/>
      <c r="B304" s="696"/>
      <c r="C304" s="696"/>
      <c r="D304" s="696"/>
      <c r="E304" s="696"/>
      <c r="F304" s="696"/>
      <c r="G304" s="696"/>
      <c r="H304" s="696"/>
      <c r="I304" s="696"/>
      <c r="J304" s="696"/>
      <c r="K304" s="696"/>
      <c r="L304" s="696"/>
      <c r="M304" s="696"/>
      <c r="N304" s="696"/>
      <c r="O304" s="696"/>
      <c r="P304" s="696"/>
      <c r="Q304" s="696"/>
      <c r="R304" s="696"/>
      <c r="S304" s="696"/>
      <c r="T304" s="696"/>
      <c r="U304" s="696"/>
      <c r="V304" s="696"/>
      <c r="W304" s="696"/>
      <c r="X304" s="696"/>
      <c r="Y304" s="696"/>
      <c r="Z304" s="696"/>
    </row>
    <row r="305" spans="1:26" ht="12" customHeight="1">
      <c r="A305" s="696"/>
      <c r="B305" s="696"/>
      <c r="C305" s="696"/>
      <c r="D305" s="696"/>
      <c r="E305" s="696"/>
      <c r="F305" s="696"/>
      <c r="G305" s="696"/>
      <c r="H305" s="696"/>
      <c r="I305" s="696"/>
      <c r="J305" s="696"/>
      <c r="K305" s="696"/>
      <c r="L305" s="696"/>
      <c r="M305" s="696"/>
      <c r="N305" s="696"/>
      <c r="O305" s="696"/>
      <c r="P305" s="696"/>
      <c r="Q305" s="696"/>
      <c r="R305" s="696"/>
      <c r="S305" s="696"/>
      <c r="T305" s="696"/>
      <c r="U305" s="696"/>
      <c r="V305" s="696"/>
      <c r="W305" s="696"/>
      <c r="X305" s="696"/>
      <c r="Y305" s="696"/>
      <c r="Z305" s="696"/>
    </row>
    <row r="306" spans="1:26" ht="12" customHeight="1">
      <c r="A306" s="696"/>
      <c r="B306" s="696"/>
      <c r="C306" s="696"/>
      <c r="D306" s="696"/>
      <c r="E306" s="696"/>
      <c r="F306" s="696"/>
      <c r="G306" s="696"/>
      <c r="H306" s="696"/>
      <c r="I306" s="696"/>
      <c r="J306" s="696"/>
      <c r="K306" s="696"/>
      <c r="L306" s="696"/>
      <c r="M306" s="696"/>
      <c r="N306" s="696"/>
      <c r="O306" s="696"/>
      <c r="P306" s="696"/>
      <c r="Q306" s="696"/>
      <c r="R306" s="696"/>
      <c r="S306" s="696"/>
      <c r="T306" s="696"/>
      <c r="U306" s="696"/>
      <c r="V306" s="696"/>
      <c r="W306" s="696"/>
      <c r="X306" s="696"/>
      <c r="Y306" s="696"/>
      <c r="Z306" s="696"/>
    </row>
    <row r="307" spans="1:26" ht="12" customHeight="1">
      <c r="A307" s="696"/>
      <c r="B307" s="696"/>
      <c r="C307" s="696"/>
      <c r="D307" s="696"/>
      <c r="E307" s="696"/>
      <c r="F307" s="696"/>
      <c r="G307" s="696"/>
      <c r="H307" s="696"/>
      <c r="I307" s="696"/>
      <c r="J307" s="696"/>
      <c r="K307" s="696"/>
      <c r="L307" s="696"/>
      <c r="M307" s="696"/>
      <c r="N307" s="696"/>
      <c r="O307" s="696"/>
      <c r="P307" s="696"/>
      <c r="Q307" s="696"/>
      <c r="R307" s="696"/>
      <c r="S307" s="696"/>
      <c r="T307" s="696"/>
      <c r="U307" s="696"/>
      <c r="V307" s="696"/>
      <c r="W307" s="696"/>
      <c r="X307" s="696"/>
      <c r="Y307" s="696"/>
      <c r="Z307" s="696"/>
    </row>
    <row r="308" spans="1:26" ht="12" customHeight="1">
      <c r="A308" s="696"/>
      <c r="B308" s="696"/>
      <c r="C308" s="696"/>
      <c r="D308" s="696"/>
      <c r="E308" s="696"/>
      <c r="F308" s="696"/>
      <c r="G308" s="696"/>
      <c r="H308" s="696"/>
      <c r="I308" s="696"/>
      <c r="J308" s="696"/>
      <c r="K308" s="696"/>
      <c r="L308" s="696"/>
      <c r="M308" s="696"/>
      <c r="N308" s="696"/>
      <c r="O308" s="696"/>
      <c r="P308" s="696"/>
      <c r="Q308" s="696"/>
      <c r="R308" s="696"/>
      <c r="S308" s="696"/>
      <c r="T308" s="696"/>
      <c r="U308" s="696"/>
      <c r="V308" s="696"/>
      <c r="W308" s="696"/>
      <c r="X308" s="696"/>
      <c r="Y308" s="696"/>
      <c r="Z308" s="696"/>
    </row>
    <row r="309" spans="1:26" ht="12" customHeight="1">
      <c r="A309" s="696"/>
      <c r="B309" s="696"/>
      <c r="C309" s="696"/>
      <c r="D309" s="696"/>
      <c r="E309" s="696"/>
      <c r="F309" s="696"/>
      <c r="G309" s="696"/>
      <c r="H309" s="696"/>
      <c r="I309" s="696"/>
      <c r="J309" s="696"/>
      <c r="K309" s="696"/>
      <c r="L309" s="696"/>
      <c r="M309" s="696"/>
      <c r="N309" s="696"/>
      <c r="O309" s="696"/>
      <c r="P309" s="696"/>
      <c r="Q309" s="696"/>
      <c r="R309" s="696"/>
      <c r="S309" s="696"/>
      <c r="T309" s="696"/>
      <c r="U309" s="696"/>
      <c r="V309" s="696"/>
      <c r="W309" s="696"/>
      <c r="X309" s="696"/>
      <c r="Y309" s="696"/>
      <c r="Z309" s="696"/>
    </row>
    <row r="310" spans="1:26" ht="12" customHeight="1">
      <c r="A310" s="696"/>
      <c r="B310" s="696"/>
      <c r="C310" s="696"/>
      <c r="D310" s="696"/>
      <c r="E310" s="696"/>
      <c r="F310" s="696"/>
      <c r="G310" s="696"/>
      <c r="H310" s="696"/>
      <c r="I310" s="696"/>
      <c r="J310" s="696"/>
      <c r="K310" s="696"/>
      <c r="L310" s="696"/>
      <c r="M310" s="696"/>
      <c r="N310" s="696"/>
      <c r="O310" s="696"/>
      <c r="P310" s="696"/>
      <c r="Q310" s="696"/>
      <c r="R310" s="696"/>
      <c r="S310" s="696"/>
      <c r="T310" s="696"/>
      <c r="U310" s="696"/>
      <c r="V310" s="696"/>
      <c r="W310" s="696"/>
      <c r="X310" s="696"/>
      <c r="Y310" s="696"/>
      <c r="Z310" s="696"/>
    </row>
    <row r="311" spans="1:26" ht="12" customHeight="1">
      <c r="A311" s="696"/>
      <c r="B311" s="696"/>
      <c r="C311" s="696"/>
      <c r="D311" s="696"/>
      <c r="E311" s="696"/>
      <c r="F311" s="696"/>
      <c r="G311" s="696"/>
      <c r="H311" s="696"/>
      <c r="I311" s="696"/>
      <c r="J311" s="696"/>
      <c r="K311" s="696"/>
      <c r="L311" s="696"/>
      <c r="M311" s="696"/>
      <c r="N311" s="696"/>
      <c r="O311" s="696"/>
      <c r="P311" s="696"/>
      <c r="Q311" s="696"/>
      <c r="R311" s="696"/>
      <c r="S311" s="696"/>
      <c r="T311" s="696"/>
      <c r="U311" s="696"/>
      <c r="V311" s="696"/>
      <c r="W311" s="696"/>
      <c r="X311" s="696"/>
      <c r="Y311" s="696"/>
      <c r="Z311" s="696"/>
    </row>
    <row r="312" spans="1:26" ht="12" customHeight="1">
      <c r="A312" s="696"/>
      <c r="B312" s="696"/>
      <c r="C312" s="696"/>
      <c r="D312" s="696"/>
      <c r="E312" s="696"/>
      <c r="F312" s="696"/>
      <c r="G312" s="696"/>
      <c r="H312" s="696"/>
      <c r="I312" s="696"/>
      <c r="J312" s="696"/>
      <c r="K312" s="696"/>
      <c r="L312" s="696"/>
      <c r="M312" s="696"/>
      <c r="N312" s="696"/>
      <c r="O312" s="696"/>
      <c r="P312" s="696"/>
      <c r="Q312" s="696"/>
      <c r="R312" s="696"/>
      <c r="S312" s="696"/>
      <c r="T312" s="696"/>
      <c r="U312" s="696"/>
      <c r="V312" s="696"/>
      <c r="W312" s="696"/>
      <c r="X312" s="696"/>
      <c r="Y312" s="696"/>
      <c r="Z312" s="696"/>
    </row>
    <row r="313" spans="1:26" ht="12" customHeight="1">
      <c r="A313" s="696"/>
      <c r="B313" s="696"/>
      <c r="C313" s="696"/>
      <c r="D313" s="696"/>
      <c r="E313" s="696"/>
      <c r="F313" s="696"/>
      <c r="G313" s="696"/>
      <c r="H313" s="696"/>
      <c r="I313" s="696"/>
      <c r="J313" s="696"/>
      <c r="K313" s="696"/>
      <c r="L313" s="696"/>
      <c r="M313" s="696"/>
      <c r="N313" s="696"/>
      <c r="O313" s="696"/>
      <c r="P313" s="696"/>
      <c r="Q313" s="696"/>
      <c r="R313" s="696"/>
      <c r="S313" s="696"/>
      <c r="T313" s="696"/>
      <c r="U313" s="696"/>
      <c r="V313" s="696"/>
      <c r="W313" s="696"/>
      <c r="X313" s="696"/>
      <c r="Y313" s="696"/>
      <c r="Z313" s="696"/>
    </row>
    <row r="314" spans="1:26" ht="12" customHeight="1">
      <c r="A314" s="696"/>
      <c r="B314" s="696"/>
      <c r="C314" s="696"/>
      <c r="D314" s="696"/>
      <c r="E314" s="696"/>
      <c r="F314" s="696"/>
      <c r="G314" s="696"/>
      <c r="H314" s="696"/>
      <c r="I314" s="696"/>
      <c r="J314" s="696"/>
      <c r="K314" s="696"/>
      <c r="L314" s="696"/>
      <c r="M314" s="696"/>
      <c r="N314" s="696"/>
      <c r="O314" s="696"/>
      <c r="P314" s="696"/>
      <c r="Q314" s="696"/>
      <c r="R314" s="696"/>
      <c r="S314" s="696"/>
      <c r="T314" s="696"/>
      <c r="U314" s="696"/>
      <c r="V314" s="696"/>
      <c r="W314" s="696"/>
      <c r="X314" s="696"/>
      <c r="Y314" s="696"/>
      <c r="Z314" s="696"/>
    </row>
    <row r="315" spans="1:26" ht="12" customHeight="1">
      <c r="A315" s="696"/>
      <c r="B315" s="696"/>
      <c r="C315" s="696"/>
      <c r="D315" s="696"/>
      <c r="E315" s="696"/>
      <c r="F315" s="696"/>
      <c r="G315" s="696"/>
      <c r="H315" s="696"/>
      <c r="I315" s="696"/>
      <c r="J315" s="696"/>
      <c r="K315" s="696"/>
      <c r="L315" s="696"/>
      <c r="M315" s="696"/>
      <c r="N315" s="696"/>
      <c r="O315" s="696"/>
      <c r="P315" s="696"/>
      <c r="Q315" s="696"/>
      <c r="R315" s="696"/>
      <c r="S315" s="696"/>
      <c r="T315" s="696"/>
      <c r="U315" s="696"/>
      <c r="V315" s="696"/>
      <c r="W315" s="696"/>
      <c r="X315" s="696"/>
      <c r="Y315" s="696"/>
      <c r="Z315" s="696"/>
    </row>
    <row r="316" spans="1:26" ht="12" customHeight="1">
      <c r="A316" s="696"/>
      <c r="B316" s="696"/>
      <c r="C316" s="696"/>
      <c r="D316" s="696"/>
      <c r="E316" s="696"/>
      <c r="F316" s="696"/>
      <c r="G316" s="696"/>
      <c r="H316" s="696"/>
      <c r="I316" s="696"/>
      <c r="J316" s="696"/>
      <c r="K316" s="696"/>
      <c r="L316" s="696"/>
      <c r="M316" s="696"/>
      <c r="N316" s="696"/>
      <c r="O316" s="696"/>
      <c r="P316" s="696"/>
      <c r="Q316" s="696"/>
      <c r="R316" s="696"/>
      <c r="S316" s="696"/>
      <c r="T316" s="696"/>
      <c r="U316" s="696"/>
      <c r="V316" s="696"/>
      <c r="W316" s="696"/>
      <c r="X316" s="696"/>
      <c r="Y316" s="696"/>
      <c r="Z316" s="696"/>
    </row>
    <row r="317" spans="1:26" ht="12" customHeight="1">
      <c r="A317" s="696"/>
      <c r="B317" s="696"/>
      <c r="C317" s="696"/>
      <c r="D317" s="696"/>
      <c r="E317" s="696"/>
      <c r="F317" s="696"/>
      <c r="G317" s="696"/>
      <c r="H317" s="696"/>
      <c r="I317" s="696"/>
      <c r="J317" s="696"/>
      <c r="K317" s="696"/>
      <c r="L317" s="696"/>
      <c r="M317" s="696"/>
      <c r="N317" s="696"/>
      <c r="O317" s="696"/>
      <c r="P317" s="696"/>
      <c r="Q317" s="696"/>
      <c r="R317" s="696"/>
      <c r="S317" s="696"/>
      <c r="T317" s="696"/>
      <c r="U317" s="696"/>
      <c r="V317" s="696"/>
      <c r="W317" s="696"/>
      <c r="X317" s="696"/>
      <c r="Y317" s="696"/>
      <c r="Z317" s="696"/>
    </row>
    <row r="318" spans="1:26" ht="12" customHeight="1">
      <c r="A318" s="696"/>
      <c r="B318" s="696"/>
      <c r="C318" s="696"/>
      <c r="D318" s="696"/>
      <c r="E318" s="696"/>
      <c r="F318" s="696"/>
      <c r="G318" s="696"/>
      <c r="H318" s="696"/>
      <c r="I318" s="696"/>
      <c r="J318" s="696"/>
      <c r="K318" s="696"/>
      <c r="L318" s="696"/>
      <c r="M318" s="696"/>
      <c r="N318" s="696"/>
      <c r="O318" s="696"/>
      <c r="P318" s="696"/>
      <c r="Q318" s="696"/>
      <c r="R318" s="696"/>
      <c r="S318" s="696"/>
      <c r="T318" s="696"/>
      <c r="U318" s="696"/>
      <c r="V318" s="696"/>
      <c r="W318" s="696"/>
      <c r="X318" s="696"/>
      <c r="Y318" s="696"/>
      <c r="Z318" s="696"/>
    </row>
    <row r="319" spans="1:26" ht="12" customHeight="1">
      <c r="A319" s="696"/>
      <c r="B319" s="696"/>
      <c r="C319" s="696"/>
      <c r="D319" s="696"/>
      <c r="E319" s="696"/>
      <c r="F319" s="696"/>
      <c r="G319" s="696"/>
      <c r="H319" s="696"/>
      <c r="I319" s="696"/>
      <c r="J319" s="696"/>
      <c r="K319" s="696"/>
      <c r="L319" s="696"/>
      <c r="M319" s="696"/>
      <c r="N319" s="696"/>
      <c r="O319" s="696"/>
      <c r="P319" s="696"/>
      <c r="Q319" s="696"/>
      <c r="R319" s="696"/>
      <c r="S319" s="696"/>
      <c r="T319" s="696"/>
      <c r="U319" s="696"/>
      <c r="V319" s="696"/>
      <c r="W319" s="696"/>
      <c r="X319" s="696"/>
      <c r="Y319" s="696"/>
      <c r="Z319" s="696"/>
    </row>
    <row r="320" spans="1:26" ht="12" customHeight="1">
      <c r="A320" s="696"/>
      <c r="B320" s="696"/>
      <c r="C320" s="696"/>
      <c r="D320" s="696"/>
      <c r="E320" s="696"/>
      <c r="F320" s="696"/>
      <c r="G320" s="696"/>
      <c r="H320" s="696"/>
      <c r="I320" s="696"/>
      <c r="J320" s="696"/>
      <c r="K320" s="696"/>
      <c r="L320" s="696"/>
      <c r="M320" s="696"/>
      <c r="N320" s="696"/>
      <c r="O320" s="696"/>
      <c r="P320" s="696"/>
      <c r="Q320" s="696"/>
      <c r="R320" s="696"/>
      <c r="S320" s="696"/>
      <c r="T320" s="696"/>
      <c r="U320" s="696"/>
      <c r="V320" s="696"/>
      <c r="W320" s="696"/>
      <c r="X320" s="696"/>
      <c r="Y320" s="696"/>
      <c r="Z320" s="696"/>
    </row>
    <row r="321" spans="1:26" ht="12" customHeight="1">
      <c r="A321" s="696"/>
      <c r="B321" s="696"/>
      <c r="C321" s="696"/>
      <c r="D321" s="696"/>
      <c r="E321" s="696"/>
      <c r="F321" s="696"/>
      <c r="G321" s="696"/>
      <c r="H321" s="696"/>
      <c r="I321" s="696"/>
      <c r="J321" s="696"/>
      <c r="K321" s="696"/>
      <c r="L321" s="696"/>
      <c r="M321" s="696"/>
      <c r="N321" s="696"/>
      <c r="O321" s="696"/>
      <c r="P321" s="696"/>
      <c r="Q321" s="696"/>
      <c r="R321" s="696"/>
      <c r="S321" s="696"/>
      <c r="T321" s="696"/>
      <c r="U321" s="696"/>
      <c r="V321" s="696"/>
      <c r="W321" s="696"/>
      <c r="X321" s="696"/>
      <c r="Y321" s="696"/>
      <c r="Z321" s="696"/>
    </row>
    <row r="322" spans="1:26" ht="12" customHeight="1">
      <c r="A322" s="696"/>
      <c r="B322" s="696"/>
      <c r="C322" s="696"/>
      <c r="D322" s="696"/>
      <c r="E322" s="696"/>
      <c r="F322" s="696"/>
      <c r="G322" s="696"/>
      <c r="H322" s="696"/>
      <c r="I322" s="696"/>
      <c r="J322" s="696"/>
      <c r="K322" s="696"/>
      <c r="L322" s="696"/>
      <c r="M322" s="696"/>
      <c r="N322" s="696"/>
      <c r="O322" s="696"/>
      <c r="P322" s="696"/>
      <c r="Q322" s="696"/>
      <c r="R322" s="696"/>
      <c r="S322" s="696"/>
      <c r="T322" s="696"/>
      <c r="U322" s="696"/>
      <c r="V322" s="696"/>
      <c r="W322" s="696"/>
      <c r="X322" s="696"/>
      <c r="Y322" s="696"/>
      <c r="Z322" s="696"/>
    </row>
    <row r="323" spans="1:26" ht="12" customHeight="1">
      <c r="A323" s="696"/>
      <c r="B323" s="696"/>
      <c r="C323" s="696"/>
      <c r="D323" s="696"/>
      <c r="E323" s="696"/>
      <c r="F323" s="696"/>
      <c r="G323" s="696"/>
      <c r="H323" s="696"/>
      <c r="I323" s="696"/>
      <c r="J323" s="696"/>
      <c r="K323" s="696"/>
      <c r="L323" s="696"/>
      <c r="M323" s="696"/>
      <c r="N323" s="696"/>
      <c r="O323" s="696"/>
      <c r="P323" s="696"/>
      <c r="Q323" s="696"/>
      <c r="R323" s="696"/>
      <c r="S323" s="696"/>
      <c r="T323" s="696"/>
      <c r="U323" s="696"/>
      <c r="V323" s="696"/>
      <c r="W323" s="696"/>
      <c r="X323" s="696"/>
      <c r="Y323" s="696"/>
      <c r="Z323" s="696"/>
    </row>
    <row r="324" spans="1:26" ht="12" customHeight="1">
      <c r="A324" s="696"/>
      <c r="B324" s="696"/>
      <c r="C324" s="696"/>
      <c r="D324" s="696"/>
      <c r="E324" s="696"/>
      <c r="F324" s="696"/>
      <c r="G324" s="696"/>
      <c r="H324" s="696"/>
      <c r="I324" s="696"/>
      <c r="J324" s="696"/>
      <c r="K324" s="696"/>
      <c r="L324" s="696"/>
      <c r="M324" s="696"/>
      <c r="N324" s="696"/>
      <c r="O324" s="696"/>
      <c r="P324" s="696"/>
      <c r="Q324" s="696"/>
      <c r="R324" s="696"/>
      <c r="S324" s="696"/>
      <c r="T324" s="696"/>
      <c r="U324" s="696"/>
      <c r="V324" s="696"/>
      <c r="W324" s="696"/>
      <c r="X324" s="696"/>
      <c r="Y324" s="696"/>
      <c r="Z324" s="696"/>
    </row>
    <row r="325" spans="1:26" ht="12" customHeight="1">
      <c r="A325" s="696"/>
      <c r="B325" s="696"/>
      <c r="C325" s="696"/>
      <c r="D325" s="696"/>
      <c r="E325" s="696"/>
      <c r="F325" s="696"/>
      <c r="G325" s="696"/>
      <c r="H325" s="696"/>
      <c r="I325" s="696"/>
      <c r="J325" s="696"/>
      <c r="K325" s="696"/>
      <c r="L325" s="696"/>
      <c r="M325" s="696"/>
      <c r="N325" s="696"/>
      <c r="O325" s="696"/>
      <c r="P325" s="696"/>
      <c r="Q325" s="696"/>
      <c r="R325" s="696"/>
      <c r="S325" s="696"/>
      <c r="T325" s="696"/>
      <c r="U325" s="696"/>
      <c r="V325" s="696"/>
      <c r="W325" s="696"/>
      <c r="X325" s="696"/>
      <c r="Y325" s="696"/>
      <c r="Z325" s="696"/>
    </row>
    <row r="326" spans="1:26" ht="12" customHeight="1">
      <c r="A326" s="696"/>
      <c r="B326" s="696"/>
      <c r="C326" s="696"/>
      <c r="D326" s="696"/>
      <c r="E326" s="696"/>
      <c r="F326" s="696"/>
      <c r="G326" s="696"/>
      <c r="H326" s="696"/>
      <c r="I326" s="696"/>
      <c r="J326" s="696"/>
      <c r="K326" s="696"/>
      <c r="L326" s="696"/>
      <c r="M326" s="696"/>
      <c r="N326" s="696"/>
      <c r="O326" s="696"/>
      <c r="P326" s="696"/>
      <c r="Q326" s="696"/>
      <c r="R326" s="696"/>
      <c r="S326" s="696"/>
      <c r="T326" s="696"/>
      <c r="U326" s="696"/>
      <c r="V326" s="696"/>
      <c r="W326" s="696"/>
      <c r="X326" s="696"/>
      <c r="Y326" s="696"/>
      <c r="Z326" s="696"/>
    </row>
    <row r="327" spans="1:26" ht="12" customHeight="1">
      <c r="A327" s="696"/>
      <c r="B327" s="696"/>
      <c r="C327" s="696"/>
      <c r="D327" s="696"/>
      <c r="E327" s="696"/>
      <c r="F327" s="696"/>
      <c r="G327" s="696"/>
      <c r="H327" s="696"/>
      <c r="I327" s="696"/>
      <c r="J327" s="696"/>
      <c r="K327" s="696"/>
      <c r="L327" s="696"/>
      <c r="M327" s="696"/>
      <c r="N327" s="696"/>
      <c r="O327" s="696"/>
      <c r="P327" s="696"/>
      <c r="Q327" s="696"/>
      <c r="R327" s="696"/>
      <c r="S327" s="696"/>
      <c r="T327" s="696"/>
      <c r="U327" s="696"/>
      <c r="V327" s="696"/>
      <c r="W327" s="696"/>
      <c r="X327" s="696"/>
      <c r="Y327" s="696"/>
      <c r="Z327" s="696"/>
    </row>
    <row r="328" spans="1:26" ht="12" customHeight="1">
      <c r="A328" s="696"/>
      <c r="B328" s="696"/>
      <c r="C328" s="696"/>
      <c r="D328" s="696"/>
      <c r="E328" s="696"/>
      <c r="F328" s="696"/>
      <c r="G328" s="696"/>
      <c r="H328" s="696"/>
      <c r="I328" s="696"/>
      <c r="J328" s="696"/>
      <c r="K328" s="696"/>
      <c r="L328" s="696"/>
      <c r="M328" s="696"/>
      <c r="N328" s="696"/>
      <c r="O328" s="696"/>
      <c r="P328" s="696"/>
      <c r="Q328" s="696"/>
      <c r="R328" s="696"/>
      <c r="S328" s="696"/>
      <c r="T328" s="696"/>
      <c r="U328" s="696"/>
      <c r="V328" s="696"/>
      <c r="W328" s="696"/>
      <c r="X328" s="696"/>
      <c r="Y328" s="696"/>
      <c r="Z328" s="696"/>
    </row>
    <row r="329" spans="1:26" ht="12" customHeight="1">
      <c r="A329" s="696"/>
      <c r="B329" s="696"/>
      <c r="C329" s="696"/>
      <c r="D329" s="696"/>
      <c r="E329" s="696"/>
      <c r="F329" s="696"/>
      <c r="G329" s="696"/>
      <c r="H329" s="696"/>
      <c r="I329" s="696"/>
      <c r="J329" s="696"/>
      <c r="K329" s="696"/>
      <c r="L329" s="696"/>
      <c r="M329" s="696"/>
      <c r="N329" s="696"/>
      <c r="O329" s="696"/>
      <c r="P329" s="696"/>
      <c r="Q329" s="696"/>
      <c r="R329" s="696"/>
      <c r="S329" s="696"/>
      <c r="T329" s="696"/>
      <c r="U329" s="696"/>
      <c r="V329" s="696"/>
      <c r="W329" s="696"/>
      <c r="X329" s="696"/>
      <c r="Y329" s="696"/>
      <c r="Z329" s="696"/>
    </row>
    <row r="330" spans="1:26" ht="12" customHeight="1">
      <c r="A330" s="696"/>
      <c r="B330" s="696"/>
      <c r="C330" s="696"/>
      <c r="D330" s="696"/>
      <c r="E330" s="696"/>
      <c r="F330" s="696"/>
      <c r="G330" s="696"/>
      <c r="H330" s="696"/>
      <c r="I330" s="696"/>
      <c r="J330" s="696"/>
      <c r="K330" s="696"/>
      <c r="L330" s="696"/>
      <c r="M330" s="696"/>
      <c r="N330" s="696"/>
      <c r="O330" s="696"/>
      <c r="P330" s="696"/>
      <c r="Q330" s="696"/>
      <c r="R330" s="696"/>
      <c r="S330" s="696"/>
      <c r="T330" s="696"/>
      <c r="U330" s="696"/>
      <c r="V330" s="696"/>
      <c r="W330" s="696"/>
      <c r="X330" s="696"/>
      <c r="Y330" s="696"/>
      <c r="Z330" s="696"/>
    </row>
    <row r="331" spans="1:26" ht="12" customHeight="1">
      <c r="A331" s="696"/>
      <c r="B331" s="696"/>
      <c r="C331" s="696"/>
      <c r="D331" s="696"/>
      <c r="E331" s="696"/>
      <c r="F331" s="696"/>
      <c r="G331" s="696"/>
      <c r="H331" s="696"/>
      <c r="I331" s="696"/>
      <c r="J331" s="696"/>
      <c r="K331" s="696"/>
      <c r="L331" s="696"/>
      <c r="M331" s="696"/>
      <c r="N331" s="696"/>
      <c r="O331" s="696"/>
      <c r="P331" s="696"/>
      <c r="Q331" s="696"/>
      <c r="R331" s="696"/>
      <c r="S331" s="696"/>
      <c r="T331" s="696"/>
      <c r="U331" s="696"/>
      <c r="V331" s="696"/>
      <c r="W331" s="696"/>
      <c r="X331" s="696"/>
      <c r="Y331" s="696"/>
      <c r="Z331" s="696"/>
    </row>
    <row r="332" spans="1:26" ht="12" customHeight="1">
      <c r="A332" s="696"/>
      <c r="B332" s="696"/>
      <c r="C332" s="696"/>
      <c r="D332" s="696"/>
      <c r="E332" s="696"/>
      <c r="F332" s="696"/>
      <c r="G332" s="696"/>
      <c r="H332" s="696"/>
      <c r="I332" s="696"/>
      <c r="J332" s="696"/>
      <c r="K332" s="696"/>
      <c r="L332" s="696"/>
      <c r="M332" s="696"/>
      <c r="N332" s="696"/>
      <c r="O332" s="696"/>
      <c r="P332" s="696"/>
      <c r="Q332" s="696"/>
      <c r="R332" s="696"/>
      <c r="S332" s="696"/>
      <c r="T332" s="696"/>
      <c r="U332" s="696"/>
      <c r="V332" s="696"/>
      <c r="W332" s="696"/>
      <c r="X332" s="696"/>
      <c r="Y332" s="696"/>
      <c r="Z332" s="696"/>
    </row>
    <row r="333" spans="1:26" ht="12" customHeight="1">
      <c r="A333" s="696"/>
      <c r="B333" s="696"/>
      <c r="C333" s="696"/>
      <c r="D333" s="696"/>
      <c r="E333" s="696"/>
      <c r="F333" s="696"/>
      <c r="G333" s="696"/>
      <c r="H333" s="696"/>
      <c r="I333" s="696"/>
      <c r="J333" s="696"/>
      <c r="K333" s="696"/>
      <c r="L333" s="696"/>
      <c r="M333" s="696"/>
      <c r="N333" s="696"/>
      <c r="O333" s="696"/>
      <c r="P333" s="696"/>
      <c r="Q333" s="696"/>
      <c r="R333" s="696"/>
      <c r="S333" s="696"/>
      <c r="T333" s="696"/>
      <c r="U333" s="696"/>
      <c r="V333" s="696"/>
      <c r="W333" s="696"/>
      <c r="X333" s="696"/>
      <c r="Y333" s="696"/>
      <c r="Z333" s="696"/>
    </row>
    <row r="334" spans="1:26" ht="12" customHeight="1">
      <c r="A334" s="696"/>
      <c r="B334" s="696"/>
      <c r="C334" s="696"/>
      <c r="D334" s="696"/>
      <c r="E334" s="696"/>
      <c r="F334" s="696"/>
      <c r="G334" s="696"/>
      <c r="H334" s="696"/>
      <c r="I334" s="696"/>
      <c r="J334" s="696"/>
      <c r="K334" s="696"/>
      <c r="L334" s="696"/>
      <c r="M334" s="696"/>
      <c r="N334" s="696"/>
      <c r="O334" s="696"/>
      <c r="P334" s="696"/>
      <c r="Q334" s="696"/>
      <c r="R334" s="696"/>
      <c r="S334" s="696"/>
      <c r="T334" s="696"/>
      <c r="U334" s="696"/>
      <c r="V334" s="696"/>
      <c r="W334" s="696"/>
      <c r="X334" s="696"/>
      <c r="Y334" s="696"/>
      <c r="Z334" s="696"/>
    </row>
    <row r="335" spans="1:26" ht="12" customHeight="1">
      <c r="A335" s="696"/>
      <c r="B335" s="696"/>
      <c r="C335" s="696"/>
      <c r="D335" s="696"/>
      <c r="E335" s="696"/>
      <c r="F335" s="696"/>
      <c r="G335" s="696"/>
      <c r="H335" s="696"/>
      <c r="I335" s="696"/>
      <c r="J335" s="696"/>
      <c r="K335" s="696"/>
      <c r="L335" s="696"/>
      <c r="M335" s="696"/>
      <c r="N335" s="696"/>
      <c r="O335" s="696"/>
      <c r="P335" s="696"/>
      <c r="Q335" s="696"/>
      <c r="R335" s="696"/>
      <c r="S335" s="696"/>
      <c r="T335" s="696"/>
      <c r="U335" s="696"/>
      <c r="V335" s="696"/>
      <c r="W335" s="696"/>
      <c r="X335" s="696"/>
      <c r="Y335" s="696"/>
      <c r="Z335" s="696"/>
    </row>
    <row r="336" spans="1:26" ht="12" customHeight="1">
      <c r="A336" s="696"/>
      <c r="B336" s="696"/>
      <c r="C336" s="696"/>
      <c r="D336" s="696"/>
      <c r="E336" s="696"/>
      <c r="F336" s="696"/>
      <c r="G336" s="696"/>
      <c r="H336" s="696"/>
      <c r="I336" s="696"/>
      <c r="J336" s="696"/>
      <c r="K336" s="696"/>
      <c r="L336" s="696"/>
      <c r="M336" s="696"/>
      <c r="N336" s="696"/>
      <c r="O336" s="696"/>
      <c r="P336" s="696"/>
      <c r="Q336" s="696"/>
      <c r="R336" s="696"/>
      <c r="S336" s="696"/>
      <c r="T336" s="696"/>
      <c r="U336" s="696"/>
      <c r="V336" s="696"/>
      <c r="W336" s="696"/>
      <c r="X336" s="696"/>
      <c r="Y336" s="696"/>
      <c r="Z336" s="696"/>
    </row>
    <row r="337" spans="1:26" ht="12" customHeight="1">
      <c r="A337" s="696"/>
      <c r="B337" s="696"/>
      <c r="C337" s="696"/>
      <c r="D337" s="696"/>
      <c r="E337" s="696"/>
      <c r="F337" s="696"/>
      <c r="G337" s="696"/>
      <c r="H337" s="696"/>
      <c r="I337" s="696"/>
      <c r="J337" s="696"/>
      <c r="K337" s="696"/>
      <c r="L337" s="696"/>
      <c r="M337" s="696"/>
      <c r="N337" s="696"/>
      <c r="O337" s="696"/>
      <c r="P337" s="696"/>
      <c r="Q337" s="696"/>
      <c r="R337" s="696"/>
      <c r="S337" s="696"/>
      <c r="T337" s="696"/>
      <c r="U337" s="696"/>
      <c r="V337" s="696"/>
      <c r="W337" s="696"/>
      <c r="X337" s="696"/>
      <c r="Y337" s="696"/>
      <c r="Z337" s="696"/>
    </row>
    <row r="338" spans="1:26" ht="12" customHeight="1">
      <c r="A338" s="696"/>
      <c r="B338" s="696"/>
      <c r="C338" s="696"/>
      <c r="D338" s="696"/>
      <c r="E338" s="696"/>
      <c r="F338" s="696"/>
      <c r="G338" s="696"/>
      <c r="H338" s="696"/>
      <c r="I338" s="696"/>
      <c r="J338" s="696"/>
      <c r="K338" s="696"/>
      <c r="L338" s="696"/>
      <c r="M338" s="696"/>
      <c r="N338" s="696"/>
      <c r="O338" s="696"/>
      <c r="P338" s="696"/>
      <c r="Q338" s="696"/>
      <c r="R338" s="696"/>
      <c r="S338" s="696"/>
      <c r="T338" s="696"/>
      <c r="U338" s="696"/>
      <c r="V338" s="696"/>
      <c r="W338" s="696"/>
      <c r="X338" s="696"/>
      <c r="Y338" s="696"/>
      <c r="Z338" s="696"/>
    </row>
    <row r="339" spans="1:26" ht="12" customHeight="1">
      <c r="A339" s="696"/>
      <c r="B339" s="696"/>
      <c r="C339" s="696"/>
      <c r="D339" s="696"/>
      <c r="E339" s="696"/>
      <c r="F339" s="696"/>
      <c r="G339" s="696"/>
      <c r="H339" s="696"/>
      <c r="I339" s="696"/>
      <c r="J339" s="696"/>
      <c r="K339" s="696"/>
      <c r="L339" s="696"/>
      <c r="M339" s="696"/>
      <c r="N339" s="696"/>
      <c r="O339" s="696"/>
      <c r="P339" s="696"/>
      <c r="Q339" s="696"/>
      <c r="R339" s="696"/>
      <c r="S339" s="696"/>
      <c r="T339" s="696"/>
      <c r="U339" s="696"/>
      <c r="V339" s="696"/>
      <c r="W339" s="696"/>
      <c r="X339" s="696"/>
      <c r="Y339" s="696"/>
      <c r="Z339" s="696"/>
    </row>
    <row r="340" spans="1:26" ht="12" customHeight="1">
      <c r="A340" s="696"/>
      <c r="B340" s="696"/>
      <c r="C340" s="696"/>
      <c r="D340" s="696"/>
      <c r="E340" s="696"/>
      <c r="F340" s="696"/>
      <c r="G340" s="696"/>
      <c r="H340" s="696"/>
      <c r="I340" s="696"/>
      <c r="J340" s="696"/>
      <c r="K340" s="696"/>
      <c r="L340" s="696"/>
      <c r="M340" s="696"/>
      <c r="N340" s="696"/>
      <c r="O340" s="696"/>
      <c r="P340" s="696"/>
      <c r="Q340" s="696"/>
      <c r="R340" s="696"/>
      <c r="S340" s="696"/>
      <c r="T340" s="696"/>
      <c r="U340" s="696"/>
      <c r="V340" s="696"/>
      <c r="W340" s="696"/>
      <c r="X340" s="696"/>
      <c r="Y340" s="696"/>
      <c r="Z340" s="696"/>
    </row>
    <row r="341" spans="1:26" ht="12" customHeight="1">
      <c r="A341" s="696"/>
      <c r="B341" s="696"/>
      <c r="C341" s="696"/>
      <c r="D341" s="696"/>
      <c r="E341" s="696"/>
      <c r="F341" s="696"/>
      <c r="G341" s="696"/>
      <c r="H341" s="696"/>
      <c r="I341" s="696"/>
      <c r="J341" s="696"/>
      <c r="K341" s="696"/>
      <c r="L341" s="696"/>
      <c r="M341" s="696"/>
      <c r="N341" s="696"/>
      <c r="O341" s="696"/>
      <c r="P341" s="696"/>
      <c r="Q341" s="696"/>
      <c r="R341" s="696"/>
      <c r="S341" s="696"/>
      <c r="T341" s="696"/>
      <c r="U341" s="696"/>
      <c r="V341" s="696"/>
      <c r="W341" s="696"/>
      <c r="X341" s="696"/>
      <c r="Y341" s="696"/>
      <c r="Z341" s="696"/>
    </row>
    <row r="342" spans="1:26" ht="12" customHeight="1">
      <c r="A342" s="696"/>
      <c r="B342" s="696"/>
      <c r="C342" s="696"/>
      <c r="D342" s="696"/>
      <c r="E342" s="696"/>
      <c r="F342" s="696"/>
      <c r="G342" s="696"/>
      <c r="H342" s="696"/>
      <c r="I342" s="696"/>
      <c r="J342" s="696"/>
      <c r="K342" s="696"/>
      <c r="L342" s="696"/>
      <c r="M342" s="696"/>
      <c r="N342" s="696"/>
      <c r="O342" s="696"/>
      <c r="P342" s="696"/>
      <c r="Q342" s="696"/>
      <c r="R342" s="696"/>
      <c r="S342" s="696"/>
      <c r="T342" s="696"/>
      <c r="U342" s="696"/>
      <c r="V342" s="696"/>
      <c r="W342" s="696"/>
      <c r="X342" s="696"/>
      <c r="Y342" s="696"/>
      <c r="Z342" s="696"/>
    </row>
    <row r="343" spans="1:26" ht="12" customHeight="1">
      <c r="A343" s="696"/>
      <c r="B343" s="696"/>
      <c r="C343" s="696"/>
      <c r="D343" s="696"/>
      <c r="E343" s="696"/>
      <c r="F343" s="696"/>
      <c r="G343" s="696"/>
      <c r="H343" s="696"/>
      <c r="I343" s="696"/>
      <c r="J343" s="696"/>
      <c r="K343" s="696"/>
      <c r="L343" s="696"/>
      <c r="M343" s="696"/>
      <c r="N343" s="696"/>
      <c r="O343" s="696"/>
      <c r="P343" s="696"/>
      <c r="Q343" s="696"/>
      <c r="R343" s="696"/>
      <c r="S343" s="696"/>
      <c r="T343" s="696"/>
      <c r="U343" s="696"/>
      <c r="V343" s="696"/>
      <c r="W343" s="696"/>
      <c r="X343" s="696"/>
      <c r="Y343" s="696"/>
      <c r="Z343" s="696"/>
    </row>
    <row r="344" spans="1:26" ht="12" customHeight="1">
      <c r="A344" s="696"/>
      <c r="B344" s="696"/>
      <c r="C344" s="696"/>
      <c r="D344" s="696"/>
      <c r="E344" s="696"/>
      <c r="F344" s="696"/>
      <c r="G344" s="696"/>
      <c r="H344" s="696"/>
      <c r="I344" s="696"/>
      <c r="J344" s="696"/>
      <c r="K344" s="696"/>
      <c r="L344" s="696"/>
      <c r="M344" s="696"/>
      <c r="N344" s="696"/>
      <c r="O344" s="696"/>
      <c r="P344" s="696"/>
      <c r="Q344" s="696"/>
      <c r="R344" s="696"/>
      <c r="S344" s="696"/>
      <c r="T344" s="696"/>
      <c r="U344" s="696"/>
      <c r="V344" s="696"/>
      <c r="W344" s="696"/>
      <c r="X344" s="696"/>
      <c r="Y344" s="696"/>
      <c r="Z344" s="696"/>
    </row>
    <row r="345" spans="1:26" ht="12" customHeight="1">
      <c r="A345" s="696"/>
      <c r="B345" s="696"/>
      <c r="C345" s="696"/>
      <c r="D345" s="696"/>
      <c r="E345" s="696"/>
      <c r="F345" s="696"/>
      <c r="G345" s="696"/>
      <c r="H345" s="696"/>
      <c r="I345" s="696"/>
      <c r="J345" s="696"/>
      <c r="K345" s="696"/>
      <c r="L345" s="696"/>
      <c r="M345" s="696"/>
      <c r="N345" s="696"/>
      <c r="O345" s="696"/>
      <c r="P345" s="696"/>
      <c r="Q345" s="696"/>
      <c r="R345" s="696"/>
      <c r="S345" s="696"/>
      <c r="T345" s="696"/>
      <c r="U345" s="696"/>
      <c r="V345" s="696"/>
      <c r="W345" s="696"/>
      <c r="X345" s="696"/>
      <c r="Y345" s="696"/>
      <c r="Z345" s="696"/>
    </row>
    <row r="346" spans="1:26" ht="12" customHeight="1">
      <c r="A346" s="696"/>
      <c r="B346" s="696"/>
      <c r="C346" s="696"/>
      <c r="D346" s="696"/>
      <c r="E346" s="696"/>
      <c r="F346" s="696"/>
      <c r="G346" s="696"/>
      <c r="H346" s="696"/>
      <c r="I346" s="696"/>
      <c r="J346" s="696"/>
      <c r="K346" s="696"/>
      <c r="L346" s="696"/>
      <c r="M346" s="696"/>
      <c r="N346" s="696"/>
      <c r="O346" s="696"/>
      <c r="P346" s="696"/>
      <c r="Q346" s="696"/>
      <c r="R346" s="696"/>
      <c r="S346" s="696"/>
      <c r="T346" s="696"/>
      <c r="U346" s="696"/>
      <c r="V346" s="696"/>
      <c r="W346" s="696"/>
      <c r="X346" s="696"/>
      <c r="Y346" s="696"/>
      <c r="Z346" s="696"/>
    </row>
    <row r="347" spans="1:26" ht="12" customHeight="1">
      <c r="A347" s="696"/>
      <c r="B347" s="696"/>
      <c r="C347" s="696"/>
      <c r="D347" s="696"/>
      <c r="E347" s="696"/>
      <c r="F347" s="696"/>
      <c r="G347" s="696"/>
      <c r="H347" s="696"/>
      <c r="I347" s="696"/>
      <c r="J347" s="696"/>
      <c r="K347" s="696"/>
      <c r="L347" s="696"/>
      <c r="M347" s="696"/>
      <c r="N347" s="696"/>
      <c r="O347" s="696"/>
      <c r="P347" s="696"/>
      <c r="Q347" s="696"/>
      <c r="R347" s="696"/>
      <c r="S347" s="696"/>
      <c r="T347" s="696"/>
      <c r="U347" s="696"/>
      <c r="V347" s="696"/>
      <c r="W347" s="696"/>
      <c r="X347" s="696"/>
      <c r="Y347" s="696"/>
      <c r="Z347" s="696"/>
    </row>
    <row r="348" spans="1:26" ht="12" customHeight="1">
      <c r="A348" s="696"/>
      <c r="B348" s="696"/>
      <c r="C348" s="696"/>
      <c r="D348" s="696"/>
      <c r="E348" s="696"/>
      <c r="F348" s="696"/>
      <c r="G348" s="696"/>
      <c r="H348" s="696"/>
      <c r="I348" s="696"/>
      <c r="J348" s="696"/>
      <c r="K348" s="696"/>
      <c r="L348" s="696"/>
      <c r="M348" s="696"/>
      <c r="N348" s="696"/>
      <c r="O348" s="696"/>
      <c r="P348" s="696"/>
      <c r="Q348" s="696"/>
      <c r="R348" s="696"/>
      <c r="S348" s="696"/>
      <c r="T348" s="696"/>
      <c r="U348" s="696"/>
      <c r="V348" s="696"/>
      <c r="W348" s="696"/>
      <c r="X348" s="696"/>
      <c r="Y348" s="696"/>
      <c r="Z348" s="696"/>
    </row>
    <row r="349" spans="1:26" ht="12" customHeight="1">
      <c r="A349" s="696"/>
      <c r="B349" s="696"/>
      <c r="C349" s="696"/>
      <c r="D349" s="696"/>
      <c r="E349" s="696"/>
      <c r="F349" s="696"/>
      <c r="G349" s="696"/>
      <c r="H349" s="696"/>
      <c r="I349" s="696"/>
      <c r="J349" s="696"/>
      <c r="K349" s="696"/>
      <c r="L349" s="696"/>
      <c r="M349" s="696"/>
      <c r="N349" s="696"/>
      <c r="O349" s="696"/>
      <c r="P349" s="696"/>
      <c r="Q349" s="696"/>
      <c r="R349" s="696"/>
      <c r="S349" s="696"/>
      <c r="T349" s="696"/>
      <c r="U349" s="696"/>
      <c r="V349" s="696"/>
      <c r="W349" s="696"/>
      <c r="X349" s="696"/>
      <c r="Y349" s="696"/>
      <c r="Z349" s="696"/>
    </row>
    <row r="350" spans="1:26" ht="12" customHeight="1">
      <c r="A350" s="696"/>
      <c r="B350" s="696"/>
      <c r="C350" s="696"/>
      <c r="D350" s="696"/>
      <c r="E350" s="696"/>
      <c r="F350" s="696"/>
      <c r="G350" s="696"/>
      <c r="H350" s="696"/>
      <c r="I350" s="696"/>
      <c r="J350" s="696"/>
      <c r="K350" s="696"/>
      <c r="L350" s="696"/>
      <c r="M350" s="696"/>
      <c r="N350" s="696"/>
      <c r="O350" s="696"/>
      <c r="P350" s="696"/>
      <c r="Q350" s="696"/>
      <c r="R350" s="696"/>
      <c r="S350" s="696"/>
      <c r="T350" s="696"/>
      <c r="U350" s="696"/>
      <c r="V350" s="696"/>
      <c r="W350" s="696"/>
      <c r="X350" s="696"/>
      <c r="Y350" s="696"/>
      <c r="Z350" s="696"/>
    </row>
    <row r="351" spans="1:26" ht="12" customHeight="1">
      <c r="A351" s="696"/>
      <c r="B351" s="696"/>
      <c r="C351" s="696"/>
      <c r="D351" s="696"/>
      <c r="E351" s="696"/>
      <c r="F351" s="696"/>
      <c r="G351" s="696"/>
      <c r="H351" s="696"/>
      <c r="I351" s="696"/>
      <c r="J351" s="696"/>
      <c r="K351" s="696"/>
      <c r="L351" s="696"/>
      <c r="M351" s="696"/>
      <c r="N351" s="696"/>
      <c r="O351" s="696"/>
      <c r="P351" s="696"/>
      <c r="Q351" s="696"/>
      <c r="R351" s="696"/>
      <c r="S351" s="696"/>
      <c r="T351" s="696"/>
      <c r="U351" s="696"/>
      <c r="V351" s="696"/>
      <c r="W351" s="696"/>
      <c r="X351" s="696"/>
      <c r="Y351" s="696"/>
      <c r="Z351" s="696"/>
    </row>
    <row r="352" spans="1:26" ht="12" customHeight="1">
      <c r="A352" s="696"/>
      <c r="B352" s="696"/>
      <c r="C352" s="696"/>
      <c r="D352" s="696"/>
      <c r="E352" s="696"/>
      <c r="F352" s="696"/>
      <c r="G352" s="696"/>
      <c r="H352" s="696"/>
      <c r="I352" s="696"/>
      <c r="J352" s="696"/>
      <c r="K352" s="696"/>
      <c r="L352" s="696"/>
      <c r="M352" s="696"/>
      <c r="N352" s="696"/>
      <c r="O352" s="696"/>
      <c r="P352" s="696"/>
      <c r="Q352" s="696"/>
      <c r="R352" s="696"/>
      <c r="S352" s="696"/>
      <c r="T352" s="696"/>
      <c r="U352" s="696"/>
      <c r="V352" s="696"/>
      <c r="W352" s="696"/>
      <c r="X352" s="696"/>
      <c r="Y352" s="696"/>
      <c r="Z352" s="696"/>
    </row>
    <row r="353" spans="1:26" ht="12" customHeight="1">
      <c r="A353" s="696"/>
      <c r="B353" s="696"/>
      <c r="C353" s="696"/>
      <c r="D353" s="696"/>
      <c r="E353" s="696"/>
      <c r="F353" s="696"/>
      <c r="G353" s="696"/>
      <c r="H353" s="696"/>
      <c r="I353" s="696"/>
      <c r="J353" s="696"/>
      <c r="K353" s="696"/>
      <c r="L353" s="696"/>
      <c r="M353" s="696"/>
      <c r="N353" s="696"/>
      <c r="O353" s="696"/>
      <c r="P353" s="696"/>
      <c r="Q353" s="696"/>
      <c r="R353" s="696"/>
      <c r="S353" s="696"/>
      <c r="T353" s="696"/>
      <c r="U353" s="696"/>
      <c r="V353" s="696"/>
      <c r="W353" s="696"/>
      <c r="X353" s="696"/>
      <c r="Y353" s="696"/>
      <c r="Z353" s="696"/>
    </row>
    <row r="354" spans="1:26" ht="12" customHeight="1">
      <c r="A354" s="696"/>
      <c r="B354" s="696"/>
      <c r="C354" s="696"/>
      <c r="D354" s="696"/>
      <c r="E354" s="696"/>
      <c r="F354" s="696"/>
      <c r="G354" s="696"/>
      <c r="H354" s="696"/>
      <c r="I354" s="696"/>
      <c r="J354" s="696"/>
      <c r="K354" s="696"/>
      <c r="L354" s="696"/>
      <c r="M354" s="696"/>
      <c r="N354" s="696"/>
      <c r="O354" s="696"/>
      <c r="P354" s="696"/>
      <c r="Q354" s="696"/>
      <c r="R354" s="696"/>
      <c r="S354" s="696"/>
      <c r="T354" s="696"/>
      <c r="U354" s="696"/>
      <c r="V354" s="696"/>
      <c r="W354" s="696"/>
      <c r="X354" s="696"/>
      <c r="Y354" s="696"/>
      <c r="Z354" s="696"/>
    </row>
    <row r="355" spans="1:26" ht="12" customHeight="1">
      <c r="A355" s="696"/>
      <c r="B355" s="696"/>
      <c r="C355" s="696"/>
      <c r="D355" s="696"/>
      <c r="E355" s="696"/>
      <c r="F355" s="696"/>
      <c r="G355" s="696"/>
      <c r="H355" s="696"/>
      <c r="I355" s="696"/>
      <c r="J355" s="696"/>
      <c r="K355" s="696"/>
      <c r="L355" s="696"/>
      <c r="M355" s="696"/>
      <c r="N355" s="696"/>
      <c r="O355" s="696"/>
      <c r="P355" s="696"/>
      <c r="Q355" s="696"/>
      <c r="R355" s="696"/>
      <c r="S355" s="696"/>
      <c r="T355" s="696"/>
      <c r="U355" s="696"/>
      <c r="V355" s="696"/>
      <c r="W355" s="696"/>
      <c r="X355" s="696"/>
      <c r="Y355" s="696"/>
      <c r="Z355" s="696"/>
    </row>
    <row r="356" spans="1:26" ht="12" customHeight="1">
      <c r="A356" s="696"/>
      <c r="B356" s="696"/>
      <c r="C356" s="696"/>
      <c r="D356" s="696"/>
      <c r="E356" s="696"/>
      <c r="F356" s="696"/>
      <c r="G356" s="696"/>
      <c r="H356" s="696"/>
      <c r="I356" s="696"/>
      <c r="J356" s="696"/>
      <c r="K356" s="696"/>
      <c r="L356" s="696"/>
      <c r="M356" s="696"/>
      <c r="N356" s="696"/>
      <c r="O356" s="696"/>
      <c r="P356" s="696"/>
      <c r="Q356" s="696"/>
      <c r="R356" s="696"/>
      <c r="S356" s="696"/>
      <c r="T356" s="696"/>
      <c r="U356" s="696"/>
      <c r="V356" s="696"/>
      <c r="W356" s="696"/>
      <c r="X356" s="696"/>
      <c r="Y356" s="696"/>
      <c r="Z356" s="696"/>
    </row>
    <row r="357" spans="1:26" ht="12" customHeight="1">
      <c r="A357" s="696"/>
      <c r="B357" s="696"/>
      <c r="C357" s="696"/>
      <c r="D357" s="696"/>
      <c r="E357" s="696"/>
      <c r="F357" s="696"/>
      <c r="G357" s="696"/>
      <c r="H357" s="696"/>
      <c r="I357" s="696"/>
      <c r="J357" s="696"/>
      <c r="K357" s="696"/>
      <c r="L357" s="696"/>
      <c r="M357" s="696"/>
      <c r="N357" s="696"/>
      <c r="O357" s="696"/>
      <c r="P357" s="696"/>
      <c r="Q357" s="696"/>
      <c r="R357" s="696"/>
      <c r="S357" s="696"/>
      <c r="T357" s="696"/>
      <c r="U357" s="696"/>
      <c r="V357" s="696"/>
      <c r="W357" s="696"/>
      <c r="X357" s="696"/>
      <c r="Y357" s="696"/>
      <c r="Z357" s="696"/>
    </row>
    <row r="358" spans="1:26" ht="12" customHeight="1">
      <c r="A358" s="696"/>
      <c r="B358" s="696"/>
      <c r="C358" s="696"/>
      <c r="D358" s="696"/>
      <c r="E358" s="696"/>
      <c r="F358" s="696"/>
      <c r="G358" s="696"/>
      <c r="H358" s="696"/>
      <c r="I358" s="696"/>
      <c r="J358" s="696"/>
      <c r="K358" s="696"/>
      <c r="L358" s="696"/>
      <c r="M358" s="696"/>
      <c r="N358" s="696"/>
      <c r="O358" s="696"/>
      <c r="P358" s="696"/>
      <c r="Q358" s="696"/>
      <c r="R358" s="696"/>
      <c r="S358" s="696"/>
      <c r="T358" s="696"/>
      <c r="U358" s="696"/>
      <c r="V358" s="696"/>
      <c r="W358" s="696"/>
      <c r="X358" s="696"/>
      <c r="Y358" s="696"/>
      <c r="Z358" s="696"/>
    </row>
    <row r="359" spans="1:26" ht="12" customHeight="1">
      <c r="A359" s="696"/>
      <c r="B359" s="696"/>
      <c r="C359" s="696"/>
      <c r="D359" s="696"/>
      <c r="E359" s="696"/>
      <c r="F359" s="696"/>
      <c r="G359" s="696"/>
      <c r="H359" s="696"/>
      <c r="I359" s="696"/>
      <c r="J359" s="696"/>
      <c r="K359" s="696"/>
      <c r="L359" s="696"/>
      <c r="M359" s="696"/>
      <c r="N359" s="696"/>
      <c r="O359" s="696"/>
      <c r="P359" s="696"/>
      <c r="Q359" s="696"/>
      <c r="R359" s="696"/>
      <c r="S359" s="696"/>
      <c r="T359" s="696"/>
      <c r="U359" s="696"/>
      <c r="V359" s="696"/>
      <c r="W359" s="696"/>
      <c r="X359" s="696"/>
      <c r="Y359" s="696"/>
      <c r="Z359" s="696"/>
    </row>
    <row r="360" spans="1:26" ht="12" customHeight="1">
      <c r="A360" s="696"/>
      <c r="B360" s="696"/>
      <c r="C360" s="696"/>
      <c r="D360" s="696"/>
      <c r="E360" s="696"/>
      <c r="F360" s="696"/>
      <c r="G360" s="696"/>
      <c r="H360" s="696"/>
      <c r="I360" s="696"/>
      <c r="J360" s="696"/>
      <c r="K360" s="696"/>
      <c r="L360" s="696"/>
      <c r="M360" s="696"/>
      <c r="N360" s="696"/>
      <c r="O360" s="696"/>
      <c r="P360" s="696"/>
      <c r="Q360" s="696"/>
      <c r="R360" s="696"/>
      <c r="S360" s="696"/>
      <c r="T360" s="696"/>
      <c r="U360" s="696"/>
      <c r="V360" s="696"/>
      <c r="W360" s="696"/>
      <c r="X360" s="696"/>
      <c r="Y360" s="696"/>
      <c r="Z360" s="696"/>
    </row>
    <row r="361" spans="1:26" ht="12" customHeight="1">
      <c r="A361" s="696"/>
      <c r="B361" s="696"/>
      <c r="C361" s="696"/>
      <c r="D361" s="696"/>
      <c r="E361" s="696"/>
      <c r="F361" s="696"/>
      <c r="G361" s="696"/>
      <c r="H361" s="696"/>
      <c r="I361" s="696"/>
      <c r="J361" s="696"/>
      <c r="K361" s="696"/>
      <c r="L361" s="696"/>
      <c r="M361" s="696"/>
      <c r="N361" s="696"/>
      <c r="O361" s="696"/>
      <c r="P361" s="696"/>
      <c r="Q361" s="696"/>
      <c r="R361" s="696"/>
      <c r="S361" s="696"/>
      <c r="T361" s="696"/>
      <c r="U361" s="696"/>
      <c r="V361" s="696"/>
      <c r="W361" s="696"/>
      <c r="X361" s="696"/>
      <c r="Y361" s="696"/>
      <c r="Z361" s="696"/>
    </row>
    <row r="362" spans="1:26" ht="12" customHeight="1">
      <c r="A362" s="696"/>
      <c r="B362" s="696"/>
      <c r="C362" s="696"/>
      <c r="D362" s="696"/>
      <c r="E362" s="696"/>
      <c r="F362" s="696"/>
      <c r="G362" s="696"/>
      <c r="H362" s="696"/>
      <c r="I362" s="696"/>
      <c r="J362" s="696"/>
      <c r="K362" s="696"/>
      <c r="L362" s="696"/>
      <c r="M362" s="696"/>
      <c r="N362" s="696"/>
      <c r="O362" s="696"/>
      <c r="P362" s="696"/>
      <c r="Q362" s="696"/>
      <c r="R362" s="696"/>
      <c r="S362" s="696"/>
      <c r="T362" s="696"/>
      <c r="U362" s="696"/>
      <c r="V362" s="696"/>
      <c r="W362" s="696"/>
      <c r="X362" s="696"/>
      <c r="Y362" s="696"/>
      <c r="Z362" s="696"/>
    </row>
    <row r="363" spans="1:26" ht="12" customHeight="1">
      <c r="A363" s="696"/>
      <c r="B363" s="696"/>
      <c r="C363" s="696"/>
      <c r="D363" s="696"/>
      <c r="E363" s="696"/>
      <c r="F363" s="696"/>
      <c r="G363" s="696"/>
      <c r="H363" s="696"/>
      <c r="I363" s="696"/>
      <c r="J363" s="696"/>
      <c r="K363" s="696"/>
      <c r="L363" s="696"/>
      <c r="M363" s="696"/>
      <c r="N363" s="696"/>
      <c r="O363" s="696"/>
      <c r="P363" s="696"/>
      <c r="Q363" s="696"/>
      <c r="R363" s="696"/>
      <c r="S363" s="696"/>
      <c r="T363" s="696"/>
      <c r="U363" s="696"/>
      <c r="V363" s="696"/>
      <c r="W363" s="696"/>
      <c r="X363" s="696"/>
      <c r="Y363" s="696"/>
      <c r="Z363" s="696"/>
    </row>
    <row r="364" spans="1:26" ht="12" customHeight="1">
      <c r="A364" s="696"/>
      <c r="B364" s="696"/>
      <c r="C364" s="696"/>
      <c r="D364" s="696"/>
      <c r="E364" s="696"/>
      <c r="F364" s="696"/>
      <c r="G364" s="696"/>
      <c r="H364" s="696"/>
      <c r="I364" s="696"/>
      <c r="J364" s="696"/>
      <c r="K364" s="696"/>
      <c r="L364" s="696"/>
      <c r="M364" s="696"/>
      <c r="N364" s="696"/>
      <c r="O364" s="696"/>
      <c r="P364" s="696"/>
      <c r="Q364" s="696"/>
      <c r="R364" s="696"/>
      <c r="S364" s="696"/>
      <c r="T364" s="696"/>
      <c r="U364" s="696"/>
      <c r="V364" s="696"/>
      <c r="W364" s="696"/>
      <c r="X364" s="696"/>
      <c r="Y364" s="696"/>
      <c r="Z364" s="696"/>
    </row>
    <row r="365" spans="1:26" ht="12" customHeight="1">
      <c r="A365" s="696"/>
      <c r="B365" s="696"/>
      <c r="C365" s="696"/>
      <c r="D365" s="696"/>
      <c r="E365" s="696"/>
      <c r="F365" s="696"/>
      <c r="G365" s="696"/>
      <c r="H365" s="696"/>
      <c r="I365" s="696"/>
      <c r="J365" s="696"/>
      <c r="K365" s="696"/>
      <c r="L365" s="696"/>
      <c r="M365" s="696"/>
      <c r="N365" s="696"/>
      <c r="O365" s="696"/>
      <c r="P365" s="696"/>
      <c r="Q365" s="696"/>
      <c r="R365" s="696"/>
      <c r="S365" s="696"/>
      <c r="T365" s="696"/>
      <c r="U365" s="696"/>
      <c r="V365" s="696"/>
      <c r="W365" s="696"/>
      <c r="X365" s="696"/>
      <c r="Y365" s="696"/>
      <c r="Z365" s="696"/>
    </row>
    <row r="366" spans="1:26" ht="12" customHeight="1">
      <c r="A366" s="696"/>
      <c r="B366" s="696"/>
      <c r="C366" s="696"/>
      <c r="D366" s="696"/>
      <c r="E366" s="696"/>
      <c r="F366" s="696"/>
      <c r="G366" s="696"/>
      <c r="H366" s="696"/>
      <c r="I366" s="696"/>
      <c r="J366" s="696"/>
      <c r="K366" s="696"/>
      <c r="L366" s="696"/>
      <c r="M366" s="696"/>
      <c r="N366" s="696"/>
      <c r="O366" s="696"/>
      <c r="P366" s="696"/>
      <c r="Q366" s="696"/>
      <c r="R366" s="696"/>
      <c r="S366" s="696"/>
      <c r="T366" s="696"/>
      <c r="U366" s="696"/>
      <c r="V366" s="696"/>
      <c r="W366" s="696"/>
      <c r="X366" s="696"/>
      <c r="Y366" s="696"/>
      <c r="Z366" s="696"/>
    </row>
    <row r="367" spans="1:26" ht="12" customHeight="1">
      <c r="A367" s="696"/>
      <c r="B367" s="696"/>
      <c r="C367" s="696"/>
      <c r="D367" s="696"/>
      <c r="E367" s="696"/>
      <c r="F367" s="696"/>
      <c r="G367" s="696"/>
      <c r="H367" s="696"/>
      <c r="I367" s="696"/>
      <c r="J367" s="696"/>
      <c r="K367" s="696"/>
      <c r="L367" s="696"/>
      <c r="M367" s="696"/>
      <c r="N367" s="696"/>
      <c r="O367" s="696"/>
      <c r="P367" s="696"/>
      <c r="Q367" s="696"/>
      <c r="R367" s="696"/>
      <c r="S367" s="696"/>
      <c r="T367" s="696"/>
      <c r="U367" s="696"/>
      <c r="V367" s="696"/>
      <c r="W367" s="696"/>
      <c r="X367" s="696"/>
      <c r="Y367" s="696"/>
      <c r="Z367" s="696"/>
    </row>
    <row r="368" spans="1:26" ht="12" customHeight="1">
      <c r="A368" s="696"/>
      <c r="B368" s="696"/>
      <c r="C368" s="696"/>
      <c r="D368" s="696"/>
      <c r="E368" s="696"/>
      <c r="F368" s="696"/>
      <c r="G368" s="696"/>
      <c r="H368" s="696"/>
      <c r="I368" s="696"/>
      <c r="J368" s="696"/>
      <c r="K368" s="696"/>
      <c r="L368" s="696"/>
      <c r="M368" s="696"/>
      <c r="N368" s="696"/>
      <c r="O368" s="696"/>
      <c r="P368" s="696"/>
      <c r="Q368" s="696"/>
      <c r="R368" s="696"/>
      <c r="S368" s="696"/>
      <c r="T368" s="696"/>
      <c r="U368" s="696"/>
      <c r="V368" s="696"/>
      <c r="W368" s="696"/>
      <c r="X368" s="696"/>
      <c r="Y368" s="696"/>
      <c r="Z368" s="696"/>
    </row>
    <row r="369" spans="1:26" ht="12" customHeight="1">
      <c r="A369" s="696"/>
      <c r="B369" s="696"/>
      <c r="C369" s="696"/>
      <c r="D369" s="696"/>
      <c r="E369" s="696"/>
      <c r="F369" s="696"/>
      <c r="G369" s="696"/>
      <c r="H369" s="696"/>
      <c r="I369" s="696"/>
      <c r="J369" s="696"/>
      <c r="K369" s="696"/>
      <c r="L369" s="696"/>
      <c r="M369" s="696"/>
      <c r="N369" s="696"/>
      <c r="O369" s="696"/>
      <c r="P369" s="696"/>
      <c r="Q369" s="696"/>
      <c r="R369" s="696"/>
      <c r="S369" s="696"/>
      <c r="T369" s="696"/>
      <c r="U369" s="696"/>
      <c r="V369" s="696"/>
      <c r="W369" s="696"/>
      <c r="X369" s="696"/>
      <c r="Y369" s="696"/>
      <c r="Z369" s="696"/>
    </row>
    <row r="370" spans="1:26" ht="12" customHeight="1">
      <c r="A370" s="696"/>
      <c r="B370" s="696"/>
      <c r="C370" s="696"/>
      <c r="D370" s="696"/>
      <c r="E370" s="696"/>
      <c r="F370" s="696"/>
      <c r="G370" s="696"/>
      <c r="H370" s="696"/>
      <c r="I370" s="696"/>
      <c r="J370" s="696"/>
      <c r="K370" s="696"/>
      <c r="L370" s="696"/>
      <c r="M370" s="696"/>
      <c r="N370" s="696"/>
      <c r="O370" s="696"/>
      <c r="P370" s="696"/>
      <c r="Q370" s="696"/>
      <c r="R370" s="696"/>
      <c r="S370" s="696"/>
      <c r="T370" s="696"/>
      <c r="U370" s="696"/>
      <c r="V370" s="696"/>
      <c r="W370" s="696"/>
      <c r="X370" s="696"/>
      <c r="Y370" s="696"/>
      <c r="Z370" s="696"/>
    </row>
    <row r="371" spans="1:26" ht="12" customHeight="1">
      <c r="A371" s="696"/>
      <c r="B371" s="696"/>
      <c r="C371" s="696"/>
      <c r="D371" s="696"/>
      <c r="E371" s="696"/>
      <c r="F371" s="696"/>
      <c r="G371" s="696"/>
      <c r="H371" s="696"/>
      <c r="I371" s="696"/>
      <c r="J371" s="696"/>
      <c r="K371" s="696"/>
      <c r="L371" s="696"/>
      <c r="M371" s="696"/>
      <c r="N371" s="696"/>
      <c r="O371" s="696"/>
      <c r="P371" s="696"/>
      <c r="Q371" s="696"/>
      <c r="R371" s="696"/>
      <c r="S371" s="696"/>
      <c r="T371" s="696"/>
      <c r="U371" s="696"/>
      <c r="V371" s="696"/>
      <c r="W371" s="696"/>
      <c r="X371" s="696"/>
      <c r="Y371" s="696"/>
      <c r="Z371" s="696"/>
    </row>
    <row r="372" spans="1:26" ht="12" customHeight="1">
      <c r="A372" s="696"/>
      <c r="B372" s="696"/>
      <c r="C372" s="696"/>
      <c r="D372" s="696"/>
      <c r="E372" s="696"/>
      <c r="F372" s="696"/>
      <c r="G372" s="696"/>
      <c r="H372" s="696"/>
      <c r="I372" s="696"/>
      <c r="J372" s="696"/>
      <c r="K372" s="696"/>
      <c r="L372" s="696"/>
      <c r="M372" s="696"/>
      <c r="N372" s="696"/>
      <c r="O372" s="696"/>
      <c r="P372" s="696"/>
      <c r="Q372" s="696"/>
      <c r="R372" s="696"/>
      <c r="S372" s="696"/>
      <c r="T372" s="696"/>
      <c r="U372" s="696"/>
      <c r="V372" s="696"/>
      <c r="W372" s="696"/>
      <c r="X372" s="696"/>
      <c r="Y372" s="696"/>
      <c r="Z372" s="696"/>
    </row>
    <row r="373" spans="1:26" ht="12" customHeight="1">
      <c r="A373" s="696"/>
      <c r="B373" s="696"/>
      <c r="C373" s="696"/>
      <c r="D373" s="696"/>
      <c r="E373" s="696"/>
      <c r="F373" s="696"/>
      <c r="G373" s="696"/>
      <c r="H373" s="696"/>
      <c r="I373" s="696"/>
      <c r="J373" s="696"/>
      <c r="K373" s="696"/>
      <c r="L373" s="696"/>
      <c r="M373" s="696"/>
      <c r="N373" s="696"/>
      <c r="O373" s="696"/>
      <c r="P373" s="696"/>
      <c r="Q373" s="696"/>
      <c r="R373" s="696"/>
      <c r="S373" s="696"/>
      <c r="T373" s="696"/>
      <c r="U373" s="696"/>
      <c r="V373" s="696"/>
      <c r="W373" s="696"/>
      <c r="X373" s="696"/>
      <c r="Y373" s="696"/>
      <c r="Z373" s="696"/>
    </row>
    <row r="374" spans="1:26" ht="12" customHeight="1">
      <c r="A374" s="696"/>
      <c r="B374" s="696"/>
      <c r="C374" s="696"/>
      <c r="D374" s="696"/>
      <c r="E374" s="696"/>
      <c r="F374" s="696"/>
      <c r="G374" s="696"/>
      <c r="H374" s="696"/>
      <c r="I374" s="696"/>
      <c r="J374" s="696"/>
      <c r="K374" s="696"/>
      <c r="L374" s="696"/>
      <c r="M374" s="696"/>
      <c r="N374" s="696"/>
      <c r="O374" s="696"/>
      <c r="P374" s="696"/>
      <c r="Q374" s="696"/>
      <c r="R374" s="696"/>
      <c r="S374" s="696"/>
      <c r="T374" s="696"/>
      <c r="U374" s="696"/>
      <c r="V374" s="696"/>
      <c r="W374" s="696"/>
      <c r="X374" s="696"/>
      <c r="Y374" s="696"/>
      <c r="Z374" s="696"/>
    </row>
    <row r="375" spans="1:26" ht="12" customHeight="1">
      <c r="A375" s="696"/>
      <c r="B375" s="696"/>
      <c r="C375" s="696"/>
      <c r="D375" s="696"/>
      <c r="E375" s="696"/>
      <c r="F375" s="696"/>
      <c r="G375" s="696"/>
      <c r="H375" s="696"/>
      <c r="I375" s="696"/>
      <c r="J375" s="696"/>
      <c r="K375" s="696"/>
      <c r="L375" s="696"/>
      <c r="M375" s="696"/>
      <c r="N375" s="696"/>
      <c r="O375" s="696"/>
      <c r="P375" s="696"/>
      <c r="Q375" s="696"/>
      <c r="R375" s="696"/>
      <c r="S375" s="696"/>
      <c r="T375" s="696"/>
      <c r="U375" s="696"/>
      <c r="V375" s="696"/>
      <c r="W375" s="696"/>
      <c r="X375" s="696"/>
      <c r="Y375" s="696"/>
      <c r="Z375" s="696"/>
    </row>
    <row r="376" spans="1:26" ht="12" customHeight="1">
      <c r="A376" s="696"/>
      <c r="B376" s="696"/>
      <c r="C376" s="696"/>
      <c r="D376" s="696"/>
      <c r="E376" s="696"/>
      <c r="F376" s="696"/>
      <c r="G376" s="696"/>
      <c r="H376" s="696"/>
      <c r="I376" s="696"/>
      <c r="J376" s="696"/>
      <c r="K376" s="696"/>
      <c r="L376" s="696"/>
      <c r="M376" s="696"/>
      <c r="N376" s="696"/>
      <c r="O376" s="696"/>
      <c r="P376" s="696"/>
      <c r="Q376" s="696"/>
      <c r="R376" s="696"/>
      <c r="S376" s="696"/>
      <c r="T376" s="696"/>
      <c r="U376" s="696"/>
      <c r="V376" s="696"/>
      <c r="W376" s="696"/>
      <c r="X376" s="696"/>
      <c r="Y376" s="696"/>
      <c r="Z376" s="696"/>
    </row>
    <row r="377" spans="1:26" ht="12" customHeight="1">
      <c r="A377" s="696"/>
      <c r="B377" s="696"/>
      <c r="C377" s="696"/>
      <c r="D377" s="696"/>
      <c r="E377" s="696"/>
      <c r="F377" s="696"/>
      <c r="G377" s="696"/>
      <c r="H377" s="696"/>
      <c r="I377" s="696"/>
      <c r="J377" s="696"/>
      <c r="K377" s="696"/>
      <c r="L377" s="696"/>
      <c r="M377" s="696"/>
      <c r="N377" s="696"/>
      <c r="O377" s="696"/>
      <c r="P377" s="696"/>
      <c r="Q377" s="696"/>
      <c r="R377" s="696"/>
      <c r="S377" s="696"/>
      <c r="T377" s="696"/>
      <c r="U377" s="696"/>
      <c r="V377" s="696"/>
      <c r="W377" s="696"/>
      <c r="X377" s="696"/>
      <c r="Y377" s="696"/>
      <c r="Z377" s="696"/>
    </row>
    <row r="378" spans="1:26" ht="12" customHeight="1">
      <c r="A378" s="696"/>
      <c r="B378" s="696"/>
      <c r="C378" s="696"/>
      <c r="D378" s="696"/>
      <c r="E378" s="696"/>
      <c r="F378" s="696"/>
      <c r="G378" s="696"/>
      <c r="H378" s="696"/>
      <c r="I378" s="696"/>
      <c r="J378" s="696"/>
      <c r="K378" s="696"/>
      <c r="L378" s="696"/>
      <c r="M378" s="696"/>
      <c r="N378" s="696"/>
      <c r="O378" s="696"/>
      <c r="P378" s="696"/>
      <c r="Q378" s="696"/>
      <c r="R378" s="696"/>
      <c r="S378" s="696"/>
      <c r="T378" s="696"/>
      <c r="U378" s="696"/>
      <c r="V378" s="696"/>
      <c r="W378" s="696"/>
      <c r="X378" s="696"/>
      <c r="Y378" s="696"/>
      <c r="Z378" s="696"/>
    </row>
    <row r="379" spans="1:26" ht="12" customHeight="1">
      <c r="A379" s="696"/>
      <c r="B379" s="696"/>
      <c r="C379" s="696"/>
      <c r="D379" s="696"/>
      <c r="E379" s="696"/>
      <c r="F379" s="696"/>
      <c r="G379" s="696"/>
      <c r="H379" s="696"/>
      <c r="I379" s="696"/>
      <c r="J379" s="696"/>
      <c r="K379" s="696"/>
      <c r="L379" s="696"/>
      <c r="M379" s="696"/>
      <c r="N379" s="696"/>
      <c r="O379" s="696"/>
      <c r="P379" s="696"/>
      <c r="Q379" s="696"/>
      <c r="R379" s="696"/>
      <c r="S379" s="696"/>
      <c r="T379" s="696"/>
      <c r="U379" s="696"/>
      <c r="V379" s="696"/>
      <c r="W379" s="696"/>
      <c r="X379" s="696"/>
      <c r="Y379" s="696"/>
      <c r="Z379" s="696"/>
    </row>
    <row r="380" spans="1:26" ht="12" customHeight="1">
      <c r="A380" s="696"/>
      <c r="B380" s="696"/>
      <c r="C380" s="696"/>
      <c r="D380" s="696"/>
      <c r="E380" s="696"/>
      <c r="F380" s="696"/>
      <c r="G380" s="696"/>
      <c r="H380" s="696"/>
      <c r="I380" s="696"/>
      <c r="J380" s="696"/>
      <c r="K380" s="696"/>
      <c r="L380" s="696"/>
      <c r="M380" s="696"/>
      <c r="N380" s="696"/>
      <c r="O380" s="696"/>
      <c r="P380" s="696"/>
      <c r="Q380" s="696"/>
      <c r="R380" s="696"/>
      <c r="S380" s="696"/>
      <c r="T380" s="696"/>
      <c r="U380" s="696"/>
      <c r="V380" s="696"/>
      <c r="W380" s="696"/>
      <c r="X380" s="696"/>
      <c r="Y380" s="696"/>
      <c r="Z380" s="696"/>
    </row>
    <row r="381" spans="1:26" ht="12" customHeight="1">
      <c r="A381" s="696"/>
      <c r="B381" s="696"/>
      <c r="C381" s="696"/>
      <c r="D381" s="696"/>
      <c r="E381" s="696"/>
      <c r="F381" s="696"/>
      <c r="G381" s="696"/>
      <c r="H381" s="696"/>
      <c r="I381" s="696"/>
      <c r="J381" s="696"/>
      <c r="K381" s="696"/>
      <c r="L381" s="696"/>
      <c r="M381" s="696"/>
      <c r="N381" s="696"/>
      <c r="O381" s="696"/>
      <c r="P381" s="696"/>
      <c r="Q381" s="696"/>
      <c r="R381" s="696"/>
      <c r="S381" s="696"/>
      <c r="T381" s="696"/>
      <c r="U381" s="696"/>
      <c r="V381" s="696"/>
      <c r="W381" s="696"/>
      <c r="X381" s="696"/>
      <c r="Y381" s="696"/>
      <c r="Z381" s="696"/>
    </row>
    <row r="382" spans="1:26" ht="12" customHeight="1">
      <c r="A382" s="696"/>
      <c r="B382" s="696"/>
      <c r="C382" s="696"/>
      <c r="D382" s="696"/>
      <c r="E382" s="696"/>
      <c r="F382" s="696"/>
      <c r="G382" s="696"/>
      <c r="H382" s="696"/>
      <c r="I382" s="696"/>
      <c r="J382" s="696"/>
      <c r="K382" s="696"/>
      <c r="L382" s="696"/>
      <c r="M382" s="696"/>
      <c r="N382" s="696"/>
      <c r="O382" s="696"/>
      <c r="P382" s="696"/>
      <c r="Q382" s="696"/>
      <c r="R382" s="696"/>
      <c r="S382" s="696"/>
      <c r="T382" s="696"/>
      <c r="U382" s="696"/>
      <c r="V382" s="696"/>
      <c r="W382" s="696"/>
      <c r="X382" s="696"/>
      <c r="Y382" s="696"/>
      <c r="Z382" s="696"/>
    </row>
    <row r="383" spans="1:26" ht="12" customHeight="1">
      <c r="A383" s="696"/>
      <c r="B383" s="696"/>
      <c r="C383" s="696"/>
      <c r="D383" s="696"/>
      <c r="E383" s="696"/>
      <c r="F383" s="696"/>
      <c r="G383" s="696"/>
      <c r="H383" s="696"/>
      <c r="I383" s="696"/>
      <c r="J383" s="696"/>
      <c r="K383" s="696"/>
      <c r="L383" s="696"/>
      <c r="M383" s="696"/>
      <c r="N383" s="696"/>
      <c r="O383" s="696"/>
      <c r="P383" s="696"/>
      <c r="Q383" s="696"/>
      <c r="R383" s="696"/>
      <c r="S383" s="696"/>
      <c r="T383" s="696"/>
      <c r="U383" s="696"/>
      <c r="V383" s="696"/>
      <c r="W383" s="696"/>
      <c r="X383" s="696"/>
      <c r="Y383" s="696"/>
      <c r="Z383" s="696"/>
    </row>
    <row r="384" spans="1:26" ht="12" customHeight="1">
      <c r="A384" s="696"/>
      <c r="B384" s="696"/>
      <c r="C384" s="696"/>
      <c r="D384" s="696"/>
      <c r="E384" s="696"/>
      <c r="F384" s="696"/>
      <c r="G384" s="696"/>
      <c r="H384" s="696"/>
      <c r="I384" s="696"/>
      <c r="J384" s="696"/>
      <c r="K384" s="696"/>
      <c r="L384" s="696"/>
      <c r="M384" s="696"/>
      <c r="N384" s="696"/>
      <c r="O384" s="696"/>
      <c r="P384" s="696"/>
      <c r="Q384" s="696"/>
      <c r="R384" s="696"/>
      <c r="S384" s="696"/>
      <c r="T384" s="696"/>
      <c r="U384" s="696"/>
      <c r="V384" s="696"/>
      <c r="W384" s="696"/>
      <c r="X384" s="696"/>
      <c r="Y384" s="696"/>
      <c r="Z384" s="696"/>
    </row>
    <row r="385" spans="1:26" ht="12" customHeight="1">
      <c r="A385" s="696"/>
      <c r="B385" s="696"/>
      <c r="C385" s="696"/>
      <c r="D385" s="696"/>
      <c r="E385" s="696"/>
      <c r="F385" s="696"/>
      <c r="G385" s="696"/>
      <c r="H385" s="696"/>
      <c r="I385" s="696"/>
      <c r="J385" s="696"/>
      <c r="K385" s="696"/>
      <c r="L385" s="696"/>
      <c r="M385" s="696"/>
      <c r="N385" s="696"/>
      <c r="O385" s="696"/>
      <c r="P385" s="696"/>
      <c r="Q385" s="696"/>
      <c r="R385" s="696"/>
      <c r="S385" s="696"/>
      <c r="T385" s="696"/>
      <c r="U385" s="696"/>
      <c r="V385" s="696"/>
      <c r="W385" s="696"/>
      <c r="X385" s="696"/>
      <c r="Y385" s="696"/>
      <c r="Z385" s="696"/>
    </row>
    <row r="386" spans="1:26" ht="12" customHeight="1">
      <c r="A386" s="696"/>
      <c r="B386" s="696"/>
      <c r="C386" s="696"/>
      <c r="D386" s="696"/>
      <c r="E386" s="696"/>
      <c r="F386" s="696"/>
      <c r="G386" s="696"/>
      <c r="H386" s="696"/>
      <c r="I386" s="696"/>
      <c r="J386" s="696"/>
      <c r="K386" s="696"/>
      <c r="L386" s="696"/>
      <c r="M386" s="696"/>
      <c r="N386" s="696"/>
      <c r="O386" s="696"/>
      <c r="P386" s="696"/>
      <c r="Q386" s="696"/>
      <c r="R386" s="696"/>
      <c r="S386" s="696"/>
      <c r="T386" s="696"/>
      <c r="U386" s="696"/>
      <c r="V386" s="696"/>
      <c r="W386" s="696"/>
      <c r="X386" s="696"/>
      <c r="Y386" s="696"/>
      <c r="Z386" s="696"/>
    </row>
    <row r="387" spans="1:26" ht="12" customHeight="1">
      <c r="A387" s="696"/>
      <c r="B387" s="696"/>
      <c r="C387" s="696"/>
      <c r="D387" s="696"/>
      <c r="E387" s="696"/>
      <c r="F387" s="696"/>
      <c r="G387" s="696"/>
      <c r="H387" s="696"/>
      <c r="I387" s="696"/>
      <c r="J387" s="696"/>
      <c r="K387" s="696"/>
      <c r="L387" s="696"/>
      <c r="M387" s="696"/>
      <c r="N387" s="696"/>
      <c r="O387" s="696"/>
      <c r="P387" s="696"/>
      <c r="Q387" s="696"/>
      <c r="R387" s="696"/>
      <c r="S387" s="696"/>
      <c r="T387" s="696"/>
      <c r="U387" s="696"/>
      <c r="V387" s="696"/>
      <c r="W387" s="696"/>
      <c r="X387" s="696"/>
      <c r="Y387" s="696"/>
      <c r="Z387" s="696"/>
    </row>
    <row r="388" spans="1:26" ht="12" customHeight="1">
      <c r="A388" s="696"/>
      <c r="B388" s="696"/>
      <c r="C388" s="696"/>
      <c r="D388" s="696"/>
      <c r="E388" s="696"/>
      <c r="F388" s="696"/>
      <c r="G388" s="696"/>
      <c r="H388" s="696"/>
      <c r="I388" s="696"/>
      <c r="J388" s="696"/>
      <c r="K388" s="696"/>
      <c r="L388" s="696"/>
      <c r="M388" s="696"/>
      <c r="N388" s="696"/>
      <c r="O388" s="696"/>
      <c r="P388" s="696"/>
      <c r="Q388" s="696"/>
      <c r="R388" s="696"/>
      <c r="S388" s="696"/>
      <c r="T388" s="696"/>
      <c r="U388" s="696"/>
      <c r="V388" s="696"/>
      <c r="W388" s="696"/>
      <c r="X388" s="696"/>
      <c r="Y388" s="696"/>
      <c r="Z388" s="696"/>
    </row>
    <row r="389" spans="1:26" ht="12" customHeight="1">
      <c r="A389" s="696"/>
      <c r="B389" s="696"/>
      <c r="C389" s="696"/>
      <c r="D389" s="696"/>
      <c r="E389" s="696"/>
      <c r="F389" s="696"/>
      <c r="G389" s="696"/>
      <c r="H389" s="696"/>
      <c r="I389" s="696"/>
      <c r="J389" s="696"/>
      <c r="K389" s="696"/>
      <c r="L389" s="696"/>
      <c r="M389" s="696"/>
      <c r="N389" s="696"/>
      <c r="O389" s="696"/>
      <c r="P389" s="696"/>
      <c r="Q389" s="696"/>
      <c r="R389" s="696"/>
      <c r="S389" s="696"/>
      <c r="T389" s="696"/>
      <c r="U389" s="696"/>
      <c r="V389" s="696"/>
      <c r="W389" s="696"/>
      <c r="X389" s="696"/>
      <c r="Y389" s="696"/>
      <c r="Z389" s="696"/>
    </row>
    <row r="390" spans="1:26" ht="12" customHeight="1">
      <c r="A390" s="696"/>
      <c r="B390" s="696"/>
      <c r="C390" s="696"/>
      <c r="D390" s="696"/>
      <c r="E390" s="696"/>
      <c r="F390" s="696"/>
      <c r="G390" s="696"/>
      <c r="H390" s="696"/>
      <c r="I390" s="696"/>
      <c r="J390" s="696"/>
      <c r="K390" s="696"/>
      <c r="L390" s="696"/>
      <c r="M390" s="696"/>
      <c r="N390" s="696"/>
      <c r="O390" s="696"/>
      <c r="P390" s="696"/>
      <c r="Q390" s="696"/>
      <c r="R390" s="696"/>
      <c r="S390" s="696"/>
      <c r="T390" s="696"/>
      <c r="U390" s="696"/>
      <c r="V390" s="696"/>
      <c r="W390" s="696"/>
      <c r="X390" s="696"/>
      <c r="Y390" s="696"/>
      <c r="Z390" s="696"/>
    </row>
    <row r="391" spans="1:26" ht="12" customHeight="1">
      <c r="A391" s="696"/>
      <c r="B391" s="696"/>
      <c r="C391" s="696"/>
      <c r="D391" s="696"/>
      <c r="E391" s="696"/>
      <c r="F391" s="696"/>
      <c r="G391" s="696"/>
      <c r="H391" s="696"/>
      <c r="I391" s="696"/>
      <c r="J391" s="696"/>
      <c r="K391" s="696"/>
      <c r="L391" s="696"/>
      <c r="M391" s="696"/>
      <c r="N391" s="696"/>
      <c r="O391" s="696"/>
      <c r="P391" s="696"/>
      <c r="Q391" s="696"/>
      <c r="R391" s="696"/>
      <c r="S391" s="696"/>
      <c r="T391" s="696"/>
      <c r="U391" s="696"/>
      <c r="V391" s="696"/>
      <c r="W391" s="696"/>
      <c r="X391" s="696"/>
      <c r="Y391" s="696"/>
      <c r="Z391" s="696"/>
    </row>
    <row r="392" spans="1:26" ht="12" customHeight="1">
      <c r="A392" s="696"/>
      <c r="B392" s="696"/>
      <c r="C392" s="696"/>
      <c r="D392" s="696"/>
      <c r="E392" s="696"/>
      <c r="F392" s="696"/>
      <c r="G392" s="696"/>
      <c r="H392" s="696"/>
      <c r="I392" s="696"/>
      <c r="J392" s="696"/>
      <c r="K392" s="696"/>
      <c r="L392" s="696"/>
      <c r="M392" s="696"/>
      <c r="N392" s="696"/>
      <c r="O392" s="696"/>
      <c r="P392" s="696"/>
      <c r="Q392" s="696"/>
      <c r="R392" s="696"/>
      <c r="S392" s="696"/>
      <c r="T392" s="696"/>
      <c r="U392" s="696"/>
      <c r="V392" s="696"/>
      <c r="W392" s="696"/>
      <c r="X392" s="696"/>
      <c r="Y392" s="696"/>
      <c r="Z392" s="696"/>
    </row>
    <row r="393" spans="1:26" ht="12" customHeight="1">
      <c r="A393" s="696"/>
      <c r="B393" s="696"/>
      <c r="C393" s="696"/>
      <c r="D393" s="696"/>
      <c r="E393" s="696"/>
      <c r="F393" s="696"/>
      <c r="G393" s="696"/>
      <c r="H393" s="696"/>
      <c r="I393" s="696"/>
      <c r="J393" s="696"/>
      <c r="K393" s="696"/>
      <c r="L393" s="696"/>
      <c r="M393" s="696"/>
      <c r="N393" s="696"/>
      <c r="O393" s="696"/>
      <c r="P393" s="696"/>
      <c r="Q393" s="696"/>
      <c r="R393" s="696"/>
      <c r="S393" s="696"/>
      <c r="T393" s="696"/>
      <c r="U393" s="696"/>
      <c r="V393" s="696"/>
      <c r="W393" s="696"/>
      <c r="X393" s="696"/>
      <c r="Y393" s="696"/>
      <c r="Z393" s="696"/>
    </row>
    <row r="394" spans="1:26" ht="12" customHeight="1">
      <c r="A394" s="696"/>
      <c r="B394" s="696"/>
      <c r="C394" s="696"/>
      <c r="D394" s="696"/>
      <c r="E394" s="696"/>
      <c r="F394" s="696"/>
      <c r="G394" s="696"/>
      <c r="H394" s="696"/>
      <c r="I394" s="696"/>
      <c r="J394" s="696"/>
      <c r="K394" s="696"/>
      <c r="L394" s="696"/>
      <c r="M394" s="696"/>
      <c r="N394" s="696"/>
      <c r="O394" s="696"/>
      <c r="P394" s="696"/>
      <c r="Q394" s="696"/>
      <c r="R394" s="696"/>
      <c r="S394" s="696"/>
      <c r="T394" s="696"/>
      <c r="U394" s="696"/>
      <c r="V394" s="696"/>
      <c r="W394" s="696"/>
      <c r="X394" s="696"/>
      <c r="Y394" s="696"/>
      <c r="Z394" s="696"/>
    </row>
    <row r="395" spans="1:26" ht="12" customHeight="1">
      <c r="A395" s="696"/>
      <c r="B395" s="696"/>
      <c r="C395" s="696"/>
      <c r="D395" s="696"/>
      <c r="E395" s="696"/>
      <c r="F395" s="696"/>
      <c r="G395" s="696"/>
      <c r="H395" s="696"/>
      <c r="I395" s="696"/>
      <c r="J395" s="696"/>
      <c r="K395" s="696"/>
      <c r="L395" s="696"/>
      <c r="M395" s="696"/>
      <c r="N395" s="696"/>
      <c r="O395" s="696"/>
      <c r="P395" s="696"/>
      <c r="Q395" s="696"/>
      <c r="R395" s="696"/>
      <c r="S395" s="696"/>
      <c r="T395" s="696"/>
      <c r="U395" s="696"/>
      <c r="V395" s="696"/>
      <c r="W395" s="696"/>
      <c r="X395" s="696"/>
      <c r="Y395" s="696"/>
      <c r="Z395" s="696"/>
    </row>
    <row r="396" spans="1:26" ht="12" customHeight="1">
      <c r="A396" s="696"/>
      <c r="B396" s="696"/>
      <c r="C396" s="696"/>
      <c r="D396" s="696"/>
      <c r="E396" s="696"/>
      <c r="F396" s="696"/>
      <c r="G396" s="696"/>
      <c r="H396" s="696"/>
      <c r="I396" s="696"/>
      <c r="J396" s="696"/>
      <c r="K396" s="696"/>
      <c r="L396" s="696"/>
      <c r="M396" s="696"/>
      <c r="N396" s="696"/>
      <c r="O396" s="696"/>
      <c r="P396" s="696"/>
      <c r="Q396" s="696"/>
      <c r="R396" s="696"/>
      <c r="S396" s="696"/>
      <c r="T396" s="696"/>
      <c r="U396" s="696"/>
      <c r="V396" s="696"/>
      <c r="W396" s="696"/>
      <c r="X396" s="696"/>
      <c r="Y396" s="696"/>
      <c r="Z396" s="696"/>
    </row>
    <row r="397" spans="1:26" ht="12" customHeight="1">
      <c r="A397" s="696"/>
      <c r="B397" s="696"/>
      <c r="C397" s="696"/>
      <c r="D397" s="696"/>
      <c r="E397" s="696"/>
      <c r="F397" s="696"/>
      <c r="G397" s="696"/>
      <c r="H397" s="696"/>
      <c r="I397" s="696"/>
      <c r="J397" s="696"/>
      <c r="K397" s="696"/>
      <c r="L397" s="696"/>
      <c r="M397" s="696"/>
      <c r="N397" s="696"/>
      <c r="O397" s="696"/>
      <c r="P397" s="696"/>
      <c r="Q397" s="696"/>
      <c r="R397" s="696"/>
      <c r="S397" s="696"/>
      <c r="T397" s="696"/>
      <c r="U397" s="696"/>
      <c r="V397" s="696"/>
      <c r="W397" s="696"/>
      <c r="X397" s="696"/>
      <c r="Y397" s="696"/>
      <c r="Z397" s="696"/>
    </row>
    <row r="398" spans="1:26" ht="12" customHeight="1">
      <c r="A398" s="696"/>
      <c r="B398" s="696"/>
      <c r="C398" s="696"/>
      <c r="D398" s="696"/>
      <c r="E398" s="696"/>
      <c r="F398" s="696"/>
      <c r="G398" s="696"/>
      <c r="H398" s="696"/>
      <c r="I398" s="696"/>
      <c r="J398" s="696"/>
      <c r="K398" s="696"/>
      <c r="L398" s="696"/>
      <c r="M398" s="696"/>
      <c r="N398" s="696"/>
      <c r="O398" s="696"/>
      <c r="P398" s="696"/>
      <c r="Q398" s="696"/>
      <c r="R398" s="696"/>
      <c r="S398" s="696"/>
      <c r="T398" s="696"/>
      <c r="U398" s="696"/>
      <c r="V398" s="696"/>
      <c r="W398" s="696"/>
      <c r="X398" s="696"/>
      <c r="Y398" s="696"/>
      <c r="Z398" s="696"/>
    </row>
    <row r="399" spans="1:26" ht="12" customHeight="1">
      <c r="A399" s="696"/>
      <c r="B399" s="696"/>
      <c r="C399" s="696"/>
      <c r="D399" s="696"/>
      <c r="E399" s="696"/>
      <c r="F399" s="696"/>
      <c r="G399" s="696"/>
      <c r="H399" s="696"/>
      <c r="I399" s="696"/>
      <c r="J399" s="696"/>
      <c r="K399" s="696"/>
      <c r="L399" s="696"/>
      <c r="M399" s="696"/>
      <c r="N399" s="696"/>
      <c r="O399" s="696"/>
      <c r="P399" s="696"/>
      <c r="Q399" s="696"/>
      <c r="R399" s="696"/>
      <c r="S399" s="696"/>
      <c r="T399" s="696"/>
      <c r="U399" s="696"/>
      <c r="V399" s="696"/>
      <c r="W399" s="696"/>
      <c r="X399" s="696"/>
      <c r="Y399" s="696"/>
      <c r="Z399" s="696"/>
    </row>
    <row r="400" spans="1:26" ht="12" customHeight="1">
      <c r="A400" s="696"/>
      <c r="B400" s="696"/>
      <c r="C400" s="696"/>
      <c r="D400" s="696"/>
      <c r="E400" s="696"/>
      <c r="F400" s="696"/>
      <c r="G400" s="696"/>
      <c r="H400" s="696"/>
      <c r="I400" s="696"/>
      <c r="J400" s="696"/>
      <c r="K400" s="696"/>
      <c r="L400" s="696"/>
      <c r="M400" s="696"/>
      <c r="N400" s="696"/>
      <c r="O400" s="696"/>
      <c r="P400" s="696"/>
      <c r="Q400" s="696"/>
      <c r="R400" s="696"/>
      <c r="S400" s="696"/>
      <c r="T400" s="696"/>
      <c r="U400" s="696"/>
      <c r="V400" s="696"/>
      <c r="W400" s="696"/>
      <c r="X400" s="696"/>
      <c r="Y400" s="696"/>
      <c r="Z400" s="696"/>
    </row>
    <row r="401" spans="1:26" ht="12" customHeight="1">
      <c r="A401" s="696"/>
      <c r="B401" s="696"/>
      <c r="C401" s="696"/>
      <c r="D401" s="696"/>
      <c r="E401" s="696"/>
      <c r="F401" s="696"/>
      <c r="G401" s="696"/>
      <c r="H401" s="696"/>
      <c r="I401" s="696"/>
      <c r="J401" s="696"/>
      <c r="K401" s="696"/>
      <c r="L401" s="696"/>
      <c r="M401" s="696"/>
      <c r="N401" s="696"/>
      <c r="O401" s="696"/>
      <c r="P401" s="696"/>
      <c r="Q401" s="696"/>
      <c r="R401" s="696"/>
      <c r="S401" s="696"/>
      <c r="T401" s="696"/>
      <c r="U401" s="696"/>
      <c r="V401" s="696"/>
      <c r="W401" s="696"/>
      <c r="X401" s="696"/>
      <c r="Y401" s="696"/>
      <c r="Z401" s="696"/>
    </row>
    <row r="402" spans="1:26" ht="12" customHeight="1">
      <c r="A402" s="696"/>
      <c r="B402" s="696"/>
      <c r="C402" s="696"/>
      <c r="D402" s="696"/>
      <c r="E402" s="696"/>
      <c r="F402" s="696"/>
      <c r="G402" s="696"/>
      <c r="H402" s="696"/>
      <c r="I402" s="696"/>
      <c r="J402" s="696"/>
      <c r="K402" s="696"/>
      <c r="L402" s="696"/>
      <c r="M402" s="696"/>
      <c r="N402" s="696"/>
      <c r="O402" s="696"/>
      <c r="P402" s="696"/>
      <c r="Q402" s="696"/>
      <c r="R402" s="696"/>
      <c r="S402" s="696"/>
      <c r="T402" s="696"/>
      <c r="U402" s="696"/>
      <c r="V402" s="696"/>
      <c r="W402" s="696"/>
      <c r="X402" s="696"/>
      <c r="Y402" s="696"/>
      <c r="Z402" s="696"/>
    </row>
    <row r="403" spans="1:26" ht="12" customHeight="1">
      <c r="A403" s="696"/>
      <c r="B403" s="696"/>
      <c r="C403" s="696"/>
      <c r="D403" s="696"/>
      <c r="E403" s="696"/>
      <c r="F403" s="696"/>
      <c r="G403" s="696"/>
      <c r="H403" s="696"/>
      <c r="I403" s="696"/>
      <c r="J403" s="696"/>
      <c r="K403" s="696"/>
      <c r="L403" s="696"/>
      <c r="M403" s="696"/>
      <c r="N403" s="696"/>
      <c r="O403" s="696"/>
      <c r="P403" s="696"/>
      <c r="Q403" s="696"/>
      <c r="R403" s="696"/>
      <c r="S403" s="696"/>
      <c r="T403" s="696"/>
      <c r="U403" s="696"/>
      <c r="V403" s="696"/>
      <c r="W403" s="696"/>
      <c r="X403" s="696"/>
      <c r="Y403" s="696"/>
      <c r="Z403" s="696"/>
    </row>
    <row r="404" spans="1:26" ht="12" customHeight="1">
      <c r="A404" s="696"/>
      <c r="B404" s="696"/>
      <c r="C404" s="696"/>
      <c r="D404" s="696"/>
      <c r="E404" s="696"/>
      <c r="F404" s="696"/>
      <c r="G404" s="696"/>
      <c r="H404" s="696"/>
      <c r="I404" s="696"/>
      <c r="J404" s="696"/>
      <c r="K404" s="696"/>
      <c r="L404" s="696"/>
      <c r="M404" s="696"/>
      <c r="N404" s="696"/>
      <c r="O404" s="696"/>
      <c r="P404" s="696"/>
      <c r="Q404" s="696"/>
      <c r="R404" s="696"/>
      <c r="S404" s="696"/>
      <c r="T404" s="696"/>
      <c r="U404" s="696"/>
      <c r="V404" s="696"/>
      <c r="W404" s="696"/>
      <c r="X404" s="696"/>
      <c r="Y404" s="696"/>
      <c r="Z404" s="696"/>
    </row>
    <row r="405" spans="1:26" ht="12" customHeight="1">
      <c r="A405" s="696"/>
      <c r="B405" s="696"/>
      <c r="C405" s="696"/>
      <c r="D405" s="696"/>
      <c r="E405" s="696"/>
      <c r="F405" s="696"/>
      <c r="G405" s="696"/>
      <c r="H405" s="696"/>
      <c r="I405" s="696"/>
      <c r="J405" s="696"/>
      <c r="K405" s="696"/>
      <c r="L405" s="696"/>
      <c r="M405" s="696"/>
      <c r="N405" s="696"/>
      <c r="O405" s="696"/>
      <c r="P405" s="696"/>
      <c r="Q405" s="696"/>
      <c r="R405" s="696"/>
      <c r="S405" s="696"/>
      <c r="T405" s="696"/>
      <c r="U405" s="696"/>
      <c r="V405" s="696"/>
      <c r="W405" s="696"/>
      <c r="X405" s="696"/>
      <c r="Y405" s="696"/>
      <c r="Z405" s="696"/>
    </row>
    <row r="406" spans="1:26" ht="12" customHeight="1">
      <c r="A406" s="696"/>
      <c r="B406" s="696"/>
      <c r="C406" s="696"/>
      <c r="D406" s="696"/>
      <c r="E406" s="696"/>
      <c r="F406" s="696"/>
      <c r="G406" s="696"/>
      <c r="H406" s="696"/>
      <c r="I406" s="696"/>
      <c r="J406" s="696"/>
      <c r="K406" s="696"/>
      <c r="L406" s="696"/>
      <c r="M406" s="696"/>
      <c r="N406" s="696"/>
      <c r="O406" s="696"/>
      <c r="P406" s="696"/>
      <c r="Q406" s="696"/>
      <c r="R406" s="696"/>
      <c r="S406" s="696"/>
      <c r="T406" s="696"/>
      <c r="U406" s="696"/>
      <c r="V406" s="696"/>
      <c r="W406" s="696"/>
      <c r="X406" s="696"/>
      <c r="Y406" s="696"/>
      <c r="Z406" s="696"/>
    </row>
    <row r="407" spans="1:26" ht="12" customHeight="1">
      <c r="A407" s="696"/>
      <c r="B407" s="696"/>
      <c r="C407" s="696"/>
      <c r="D407" s="696"/>
      <c r="E407" s="696"/>
      <c r="F407" s="696"/>
      <c r="G407" s="696"/>
      <c r="H407" s="696"/>
      <c r="I407" s="696"/>
      <c r="J407" s="696"/>
      <c r="K407" s="696"/>
      <c r="L407" s="696"/>
      <c r="M407" s="696"/>
      <c r="N407" s="696"/>
      <c r="O407" s="696"/>
      <c r="P407" s="696"/>
      <c r="Q407" s="696"/>
      <c r="R407" s="696"/>
      <c r="S407" s="696"/>
      <c r="T407" s="696"/>
      <c r="U407" s="696"/>
      <c r="V407" s="696"/>
      <c r="W407" s="696"/>
      <c r="X407" s="696"/>
      <c r="Y407" s="696"/>
      <c r="Z407" s="696"/>
    </row>
    <row r="408" spans="1:26" ht="12" customHeight="1">
      <c r="A408" s="696"/>
      <c r="B408" s="696"/>
      <c r="C408" s="696"/>
      <c r="D408" s="696"/>
      <c r="E408" s="696"/>
      <c r="F408" s="696"/>
      <c r="G408" s="696"/>
      <c r="H408" s="696"/>
      <c r="I408" s="696"/>
      <c r="J408" s="696"/>
      <c r="K408" s="696"/>
      <c r="L408" s="696"/>
      <c r="M408" s="696"/>
      <c r="N408" s="696"/>
      <c r="O408" s="696"/>
      <c r="P408" s="696"/>
      <c r="Q408" s="696"/>
      <c r="R408" s="696"/>
      <c r="S408" s="696"/>
      <c r="T408" s="696"/>
      <c r="U408" s="696"/>
      <c r="V408" s="696"/>
      <c r="W408" s="696"/>
      <c r="X408" s="696"/>
      <c r="Y408" s="696"/>
      <c r="Z408" s="696"/>
    </row>
    <row r="409" spans="1:26" ht="12" customHeight="1">
      <c r="A409" s="696"/>
      <c r="B409" s="696"/>
      <c r="C409" s="696"/>
      <c r="D409" s="696"/>
      <c r="E409" s="696"/>
      <c r="F409" s="696"/>
      <c r="G409" s="696"/>
      <c r="H409" s="696"/>
      <c r="I409" s="696"/>
      <c r="J409" s="696"/>
      <c r="K409" s="696"/>
      <c r="L409" s="696"/>
      <c r="M409" s="696"/>
      <c r="N409" s="696"/>
      <c r="O409" s="696"/>
      <c r="P409" s="696"/>
      <c r="Q409" s="696"/>
      <c r="R409" s="696"/>
      <c r="S409" s="696"/>
      <c r="T409" s="696"/>
      <c r="U409" s="696"/>
      <c r="V409" s="696"/>
      <c r="W409" s="696"/>
      <c r="X409" s="696"/>
      <c r="Y409" s="696"/>
      <c r="Z409" s="696"/>
    </row>
    <row r="410" spans="1:26" ht="12" customHeight="1">
      <c r="A410" s="696"/>
      <c r="B410" s="696"/>
      <c r="C410" s="696"/>
      <c r="D410" s="696"/>
      <c r="E410" s="696"/>
      <c r="F410" s="696"/>
      <c r="G410" s="696"/>
      <c r="H410" s="696"/>
      <c r="I410" s="696"/>
      <c r="J410" s="696"/>
      <c r="K410" s="696"/>
      <c r="L410" s="696"/>
      <c r="M410" s="696"/>
      <c r="N410" s="696"/>
      <c r="O410" s="696"/>
      <c r="P410" s="696"/>
      <c r="Q410" s="696"/>
      <c r="R410" s="696"/>
      <c r="S410" s="696"/>
      <c r="T410" s="696"/>
      <c r="U410" s="696"/>
      <c r="V410" s="696"/>
      <c r="W410" s="696"/>
      <c r="X410" s="696"/>
      <c r="Y410" s="696"/>
      <c r="Z410" s="696"/>
    </row>
    <row r="411" spans="1:26" ht="12" customHeight="1">
      <c r="A411" s="696"/>
      <c r="B411" s="696"/>
      <c r="C411" s="696"/>
      <c r="D411" s="696"/>
      <c r="E411" s="696"/>
      <c r="F411" s="696"/>
      <c r="G411" s="696"/>
      <c r="H411" s="696"/>
      <c r="I411" s="696"/>
      <c r="J411" s="696"/>
      <c r="K411" s="696"/>
      <c r="L411" s="696"/>
      <c r="M411" s="696"/>
      <c r="N411" s="696"/>
      <c r="O411" s="696"/>
      <c r="P411" s="696"/>
      <c r="Q411" s="696"/>
      <c r="R411" s="696"/>
      <c r="S411" s="696"/>
      <c r="T411" s="696"/>
      <c r="U411" s="696"/>
      <c r="V411" s="696"/>
      <c r="W411" s="696"/>
      <c r="X411" s="696"/>
      <c r="Y411" s="696"/>
      <c r="Z411" s="696"/>
    </row>
    <row r="412" spans="1:26" ht="12" customHeight="1">
      <c r="A412" s="696"/>
      <c r="B412" s="696"/>
      <c r="C412" s="696"/>
      <c r="D412" s="696"/>
      <c r="E412" s="696"/>
      <c r="F412" s="696"/>
      <c r="G412" s="696"/>
      <c r="H412" s="696"/>
      <c r="I412" s="696"/>
      <c r="J412" s="696"/>
      <c r="K412" s="696"/>
      <c r="L412" s="696"/>
      <c r="M412" s="696"/>
      <c r="N412" s="696"/>
      <c r="O412" s="696"/>
      <c r="P412" s="696"/>
      <c r="Q412" s="696"/>
      <c r="R412" s="696"/>
      <c r="S412" s="696"/>
      <c r="T412" s="696"/>
      <c r="U412" s="696"/>
      <c r="V412" s="696"/>
      <c r="W412" s="696"/>
      <c r="X412" s="696"/>
      <c r="Y412" s="696"/>
      <c r="Z412" s="696"/>
    </row>
    <row r="413" spans="1:26" ht="12" customHeight="1">
      <c r="A413" s="696"/>
      <c r="B413" s="696"/>
      <c r="C413" s="696"/>
      <c r="D413" s="696"/>
      <c r="E413" s="696"/>
      <c r="F413" s="696"/>
      <c r="G413" s="696"/>
      <c r="H413" s="696"/>
      <c r="I413" s="696"/>
      <c r="J413" s="696"/>
      <c r="K413" s="696"/>
      <c r="L413" s="696"/>
      <c r="M413" s="696"/>
      <c r="N413" s="696"/>
      <c r="O413" s="696"/>
      <c r="P413" s="696"/>
      <c r="Q413" s="696"/>
      <c r="R413" s="696"/>
      <c r="S413" s="696"/>
      <c r="T413" s="696"/>
      <c r="U413" s="696"/>
      <c r="V413" s="696"/>
      <c r="W413" s="696"/>
      <c r="X413" s="696"/>
      <c r="Y413" s="696"/>
      <c r="Z413" s="696"/>
    </row>
    <row r="414" spans="1:26" ht="12" customHeight="1">
      <c r="A414" s="696"/>
      <c r="B414" s="696"/>
      <c r="C414" s="696"/>
      <c r="D414" s="696"/>
      <c r="E414" s="696"/>
      <c r="F414" s="696"/>
      <c r="G414" s="696"/>
      <c r="H414" s="696"/>
      <c r="I414" s="696"/>
      <c r="J414" s="696"/>
      <c r="K414" s="696"/>
      <c r="L414" s="696"/>
      <c r="M414" s="696"/>
      <c r="N414" s="696"/>
      <c r="O414" s="696"/>
      <c r="P414" s="696"/>
      <c r="Q414" s="696"/>
      <c r="R414" s="696"/>
      <c r="S414" s="696"/>
      <c r="T414" s="696"/>
      <c r="U414" s="696"/>
      <c r="V414" s="696"/>
      <c r="W414" s="696"/>
      <c r="X414" s="696"/>
      <c r="Y414" s="696"/>
      <c r="Z414" s="696"/>
    </row>
    <row r="415" spans="1:26" ht="12" customHeight="1">
      <c r="A415" s="696"/>
      <c r="B415" s="696"/>
      <c r="C415" s="696"/>
      <c r="D415" s="696"/>
      <c r="E415" s="696"/>
      <c r="F415" s="696"/>
      <c r="G415" s="696"/>
      <c r="H415" s="696"/>
      <c r="I415" s="696"/>
      <c r="J415" s="696"/>
      <c r="K415" s="696"/>
      <c r="L415" s="696"/>
      <c r="M415" s="696"/>
      <c r="N415" s="696"/>
      <c r="O415" s="696"/>
      <c r="P415" s="696"/>
      <c r="Q415" s="696"/>
      <c r="R415" s="696"/>
      <c r="S415" s="696"/>
      <c r="T415" s="696"/>
      <c r="U415" s="696"/>
      <c r="V415" s="696"/>
      <c r="W415" s="696"/>
      <c r="X415" s="696"/>
      <c r="Y415" s="696"/>
      <c r="Z415" s="696"/>
    </row>
    <row r="416" spans="1:26" ht="12" customHeight="1">
      <c r="A416" s="696"/>
      <c r="B416" s="696"/>
      <c r="C416" s="696"/>
      <c r="D416" s="696"/>
      <c r="E416" s="696"/>
      <c r="F416" s="696"/>
      <c r="G416" s="696"/>
      <c r="H416" s="696"/>
      <c r="I416" s="696"/>
      <c r="J416" s="696"/>
      <c r="K416" s="696"/>
      <c r="L416" s="696"/>
      <c r="M416" s="696"/>
      <c r="N416" s="696"/>
      <c r="O416" s="696"/>
      <c r="P416" s="696"/>
      <c r="Q416" s="696"/>
      <c r="R416" s="696"/>
      <c r="S416" s="696"/>
      <c r="T416" s="696"/>
      <c r="U416" s="696"/>
      <c r="V416" s="696"/>
      <c r="W416" s="696"/>
      <c r="X416" s="696"/>
      <c r="Y416" s="696"/>
      <c r="Z416" s="696"/>
    </row>
    <row r="417" spans="1:26" ht="12" customHeight="1">
      <c r="A417" s="696"/>
      <c r="B417" s="696"/>
      <c r="C417" s="696"/>
      <c r="D417" s="696"/>
      <c r="E417" s="696"/>
      <c r="F417" s="696"/>
      <c r="G417" s="696"/>
      <c r="H417" s="696"/>
      <c r="I417" s="696"/>
      <c r="J417" s="696"/>
      <c r="K417" s="696"/>
      <c r="L417" s="696"/>
      <c r="M417" s="696"/>
      <c r="N417" s="696"/>
      <c r="O417" s="696"/>
      <c r="P417" s="696"/>
      <c r="Q417" s="696"/>
      <c r="R417" s="696"/>
      <c r="S417" s="696"/>
      <c r="T417" s="696"/>
      <c r="U417" s="696"/>
      <c r="V417" s="696"/>
      <c r="W417" s="696"/>
      <c r="X417" s="696"/>
      <c r="Y417" s="696"/>
      <c r="Z417" s="696"/>
    </row>
    <row r="418" spans="1:26" ht="12" customHeight="1">
      <c r="A418" s="696"/>
      <c r="B418" s="696"/>
      <c r="C418" s="696"/>
      <c r="D418" s="696"/>
      <c r="E418" s="696"/>
      <c r="F418" s="696"/>
      <c r="G418" s="696"/>
      <c r="H418" s="696"/>
      <c r="I418" s="696"/>
      <c r="J418" s="696"/>
      <c r="K418" s="696"/>
      <c r="L418" s="696"/>
      <c r="M418" s="696"/>
      <c r="N418" s="696"/>
      <c r="O418" s="696"/>
      <c r="P418" s="696"/>
      <c r="Q418" s="696"/>
      <c r="R418" s="696"/>
      <c r="S418" s="696"/>
      <c r="T418" s="696"/>
      <c r="U418" s="696"/>
      <c r="V418" s="696"/>
      <c r="W418" s="696"/>
      <c r="X418" s="696"/>
      <c r="Y418" s="696"/>
      <c r="Z418" s="696"/>
    </row>
    <row r="419" spans="1:26" ht="12" customHeight="1">
      <c r="A419" s="696"/>
      <c r="B419" s="696"/>
      <c r="C419" s="696"/>
      <c r="D419" s="696"/>
      <c r="E419" s="696"/>
      <c r="F419" s="696"/>
      <c r="G419" s="696"/>
      <c r="H419" s="696"/>
      <c r="I419" s="696"/>
      <c r="J419" s="696"/>
      <c r="K419" s="696"/>
      <c r="L419" s="696"/>
      <c r="M419" s="696"/>
      <c r="N419" s="696"/>
      <c r="O419" s="696"/>
      <c r="P419" s="696"/>
      <c r="Q419" s="696"/>
      <c r="R419" s="696"/>
      <c r="S419" s="696"/>
      <c r="T419" s="696"/>
      <c r="U419" s="696"/>
      <c r="V419" s="696"/>
      <c r="W419" s="696"/>
      <c r="X419" s="696"/>
      <c r="Y419" s="696"/>
      <c r="Z419" s="696"/>
    </row>
    <row r="420" spans="1:26" ht="12" customHeight="1">
      <c r="A420" s="696"/>
      <c r="B420" s="696"/>
      <c r="C420" s="696"/>
      <c r="D420" s="696"/>
      <c r="E420" s="696"/>
      <c r="F420" s="696"/>
      <c r="G420" s="696"/>
      <c r="H420" s="696"/>
      <c r="I420" s="696"/>
      <c r="J420" s="696"/>
      <c r="K420" s="696"/>
      <c r="L420" s="696"/>
      <c r="M420" s="696"/>
      <c r="N420" s="696"/>
      <c r="O420" s="696"/>
      <c r="P420" s="696"/>
      <c r="Q420" s="696"/>
      <c r="R420" s="696"/>
      <c r="S420" s="696"/>
      <c r="T420" s="696"/>
      <c r="U420" s="696"/>
      <c r="V420" s="696"/>
      <c r="W420" s="696"/>
      <c r="X420" s="696"/>
      <c r="Y420" s="696"/>
      <c r="Z420" s="696"/>
    </row>
    <row r="421" spans="1:26" ht="12" customHeight="1">
      <c r="A421" s="696"/>
      <c r="B421" s="696"/>
      <c r="C421" s="696"/>
      <c r="D421" s="696"/>
      <c r="E421" s="696"/>
      <c r="F421" s="696"/>
      <c r="G421" s="696"/>
      <c r="H421" s="696"/>
      <c r="I421" s="696"/>
      <c r="J421" s="696"/>
      <c r="K421" s="696"/>
      <c r="L421" s="696"/>
      <c r="M421" s="696"/>
      <c r="N421" s="696"/>
      <c r="O421" s="696"/>
      <c r="P421" s="696"/>
      <c r="Q421" s="696"/>
      <c r="R421" s="696"/>
      <c r="S421" s="696"/>
      <c r="T421" s="696"/>
      <c r="U421" s="696"/>
      <c r="V421" s="696"/>
      <c r="W421" s="696"/>
      <c r="X421" s="696"/>
      <c r="Y421" s="696"/>
      <c r="Z421" s="696"/>
    </row>
    <row r="422" spans="1:26" ht="12" customHeight="1">
      <c r="A422" s="696"/>
      <c r="B422" s="696"/>
      <c r="C422" s="696"/>
      <c r="D422" s="696"/>
      <c r="E422" s="696"/>
      <c r="F422" s="696"/>
      <c r="G422" s="696"/>
      <c r="H422" s="696"/>
      <c r="I422" s="696"/>
      <c r="J422" s="696"/>
      <c r="K422" s="696"/>
      <c r="L422" s="696"/>
      <c r="M422" s="696"/>
      <c r="N422" s="696"/>
      <c r="O422" s="696"/>
      <c r="P422" s="696"/>
      <c r="Q422" s="696"/>
      <c r="R422" s="696"/>
      <c r="S422" s="696"/>
      <c r="T422" s="696"/>
      <c r="U422" s="696"/>
      <c r="V422" s="696"/>
      <c r="W422" s="696"/>
      <c r="X422" s="696"/>
      <c r="Y422" s="696"/>
      <c r="Z422" s="696"/>
    </row>
    <row r="423" spans="1:26" ht="12" customHeight="1">
      <c r="A423" s="696"/>
      <c r="B423" s="696"/>
      <c r="C423" s="696"/>
      <c r="D423" s="696"/>
      <c r="E423" s="696"/>
      <c r="F423" s="696"/>
      <c r="G423" s="696"/>
      <c r="H423" s="696"/>
      <c r="I423" s="696"/>
      <c r="J423" s="696"/>
      <c r="K423" s="696"/>
      <c r="L423" s="696"/>
      <c r="M423" s="696"/>
      <c r="N423" s="696"/>
      <c r="O423" s="696"/>
      <c r="P423" s="696"/>
      <c r="Q423" s="696"/>
      <c r="R423" s="696"/>
      <c r="S423" s="696"/>
      <c r="T423" s="696"/>
      <c r="U423" s="696"/>
      <c r="V423" s="696"/>
      <c r="W423" s="696"/>
      <c r="X423" s="696"/>
      <c r="Y423" s="696"/>
      <c r="Z423" s="696"/>
    </row>
    <row r="424" spans="1:26" ht="12" customHeight="1">
      <c r="A424" s="696"/>
      <c r="B424" s="696"/>
      <c r="C424" s="696"/>
      <c r="D424" s="696"/>
      <c r="E424" s="696"/>
      <c r="F424" s="696"/>
      <c r="G424" s="696"/>
      <c r="H424" s="696"/>
      <c r="I424" s="696"/>
      <c r="J424" s="696"/>
      <c r="K424" s="696"/>
      <c r="L424" s="696"/>
      <c r="M424" s="696"/>
      <c r="N424" s="696"/>
      <c r="O424" s="696"/>
      <c r="P424" s="696"/>
      <c r="Q424" s="696"/>
      <c r="R424" s="696"/>
      <c r="S424" s="696"/>
      <c r="T424" s="696"/>
      <c r="U424" s="696"/>
      <c r="V424" s="696"/>
      <c r="W424" s="696"/>
      <c r="X424" s="696"/>
      <c r="Y424" s="696"/>
      <c r="Z424" s="696"/>
    </row>
    <row r="425" spans="1:26" ht="12" customHeight="1">
      <c r="A425" s="696"/>
      <c r="B425" s="696"/>
      <c r="C425" s="696"/>
      <c r="D425" s="696"/>
      <c r="E425" s="696"/>
      <c r="F425" s="696"/>
      <c r="G425" s="696"/>
      <c r="H425" s="696"/>
      <c r="I425" s="696"/>
      <c r="J425" s="696"/>
      <c r="K425" s="696"/>
      <c r="L425" s="696"/>
      <c r="M425" s="696"/>
      <c r="N425" s="696"/>
      <c r="O425" s="696"/>
      <c r="P425" s="696"/>
      <c r="Q425" s="696"/>
      <c r="R425" s="696"/>
      <c r="S425" s="696"/>
      <c r="T425" s="696"/>
      <c r="U425" s="696"/>
      <c r="V425" s="696"/>
      <c r="W425" s="696"/>
      <c r="X425" s="696"/>
      <c r="Y425" s="696"/>
      <c r="Z425" s="696"/>
    </row>
    <row r="426" spans="1:26" ht="12" customHeight="1">
      <c r="A426" s="696"/>
      <c r="B426" s="696"/>
      <c r="C426" s="696"/>
      <c r="D426" s="696"/>
      <c r="E426" s="696"/>
      <c r="F426" s="696"/>
      <c r="G426" s="696"/>
      <c r="H426" s="696"/>
      <c r="I426" s="696"/>
      <c r="J426" s="696"/>
      <c r="K426" s="696"/>
      <c r="L426" s="696"/>
      <c r="M426" s="696"/>
      <c r="N426" s="696"/>
      <c r="O426" s="696"/>
      <c r="P426" s="696"/>
      <c r="Q426" s="696"/>
      <c r="R426" s="696"/>
      <c r="S426" s="696"/>
      <c r="T426" s="696"/>
      <c r="U426" s="696"/>
      <c r="V426" s="696"/>
      <c r="W426" s="696"/>
      <c r="X426" s="696"/>
      <c r="Y426" s="696"/>
      <c r="Z426" s="696"/>
    </row>
    <row r="427" spans="1:26" ht="12" customHeight="1">
      <c r="A427" s="696"/>
      <c r="B427" s="696"/>
      <c r="C427" s="696"/>
      <c r="D427" s="696"/>
      <c r="E427" s="696"/>
      <c r="F427" s="696"/>
      <c r="G427" s="696"/>
      <c r="H427" s="696"/>
      <c r="I427" s="696"/>
      <c r="J427" s="696"/>
      <c r="K427" s="696"/>
      <c r="L427" s="696"/>
      <c r="M427" s="696"/>
      <c r="N427" s="696"/>
      <c r="O427" s="696"/>
      <c r="P427" s="696"/>
      <c r="Q427" s="696"/>
      <c r="R427" s="696"/>
      <c r="S427" s="696"/>
      <c r="T427" s="696"/>
      <c r="U427" s="696"/>
      <c r="V427" s="696"/>
      <c r="W427" s="696"/>
      <c r="X427" s="696"/>
      <c r="Y427" s="696"/>
      <c r="Z427" s="696"/>
    </row>
    <row r="428" spans="1:26" ht="12" customHeight="1">
      <c r="A428" s="696"/>
      <c r="B428" s="696"/>
      <c r="C428" s="696"/>
      <c r="D428" s="696"/>
      <c r="E428" s="696"/>
      <c r="F428" s="696"/>
      <c r="G428" s="696"/>
      <c r="H428" s="696"/>
      <c r="I428" s="696"/>
      <c r="J428" s="696"/>
      <c r="K428" s="696"/>
      <c r="L428" s="696"/>
      <c r="M428" s="696"/>
      <c r="N428" s="696"/>
      <c r="O428" s="696"/>
      <c r="P428" s="696"/>
      <c r="Q428" s="696"/>
      <c r="R428" s="696"/>
      <c r="S428" s="696"/>
      <c r="T428" s="696"/>
      <c r="U428" s="696"/>
      <c r="V428" s="696"/>
      <c r="W428" s="696"/>
      <c r="X428" s="696"/>
      <c r="Y428" s="696"/>
      <c r="Z428" s="696"/>
    </row>
    <row r="429" spans="1:26" ht="12" customHeight="1">
      <c r="A429" s="696"/>
      <c r="B429" s="696"/>
      <c r="C429" s="696"/>
      <c r="D429" s="696"/>
      <c r="E429" s="696"/>
      <c r="F429" s="696"/>
      <c r="G429" s="696"/>
      <c r="H429" s="696"/>
      <c r="I429" s="696"/>
      <c r="J429" s="696"/>
      <c r="K429" s="696"/>
      <c r="L429" s="696"/>
      <c r="M429" s="696"/>
      <c r="N429" s="696"/>
      <c r="O429" s="696"/>
      <c r="P429" s="696"/>
      <c r="Q429" s="696"/>
      <c r="R429" s="696"/>
      <c r="S429" s="696"/>
      <c r="T429" s="696"/>
      <c r="U429" s="696"/>
      <c r="V429" s="696"/>
      <c r="W429" s="696"/>
      <c r="X429" s="696"/>
      <c r="Y429" s="696"/>
      <c r="Z429" s="696"/>
    </row>
    <row r="430" spans="1:26" ht="12" customHeight="1">
      <c r="A430" s="696"/>
      <c r="B430" s="696"/>
      <c r="C430" s="696"/>
      <c r="D430" s="696"/>
      <c r="E430" s="696"/>
      <c r="F430" s="696"/>
      <c r="G430" s="696"/>
      <c r="H430" s="696"/>
      <c r="I430" s="696"/>
      <c r="J430" s="696"/>
      <c r="K430" s="696"/>
      <c r="L430" s="696"/>
      <c r="M430" s="696"/>
      <c r="N430" s="696"/>
      <c r="O430" s="696"/>
      <c r="P430" s="696"/>
      <c r="Q430" s="696"/>
      <c r="R430" s="696"/>
      <c r="S430" s="696"/>
      <c r="T430" s="696"/>
      <c r="U430" s="696"/>
      <c r="V430" s="696"/>
      <c r="W430" s="696"/>
      <c r="X430" s="696"/>
      <c r="Y430" s="696"/>
      <c r="Z430" s="696"/>
    </row>
    <row r="431" spans="1:26" ht="12" customHeight="1">
      <c r="A431" s="696"/>
      <c r="B431" s="696"/>
      <c r="C431" s="696"/>
      <c r="D431" s="696"/>
      <c r="E431" s="696"/>
      <c r="F431" s="696"/>
      <c r="G431" s="696"/>
      <c r="H431" s="696"/>
      <c r="I431" s="696"/>
      <c r="J431" s="696"/>
      <c r="K431" s="696"/>
      <c r="L431" s="696"/>
      <c r="M431" s="696"/>
      <c r="N431" s="696"/>
      <c r="O431" s="696"/>
      <c r="P431" s="696"/>
      <c r="Q431" s="696"/>
      <c r="R431" s="696"/>
      <c r="S431" s="696"/>
      <c r="T431" s="696"/>
      <c r="U431" s="696"/>
      <c r="V431" s="696"/>
      <c r="W431" s="696"/>
      <c r="X431" s="696"/>
      <c r="Y431" s="696"/>
      <c r="Z431" s="696"/>
    </row>
    <row r="432" spans="1:26" ht="12" customHeight="1">
      <c r="A432" s="696"/>
      <c r="B432" s="696"/>
      <c r="C432" s="696"/>
      <c r="D432" s="696"/>
      <c r="E432" s="696"/>
      <c r="F432" s="696"/>
      <c r="G432" s="696"/>
      <c r="H432" s="696"/>
      <c r="I432" s="696"/>
      <c r="J432" s="696"/>
      <c r="K432" s="696"/>
      <c r="L432" s="696"/>
      <c r="M432" s="696"/>
      <c r="N432" s="696"/>
      <c r="O432" s="696"/>
      <c r="P432" s="696"/>
      <c r="Q432" s="696"/>
      <c r="R432" s="696"/>
      <c r="S432" s="696"/>
      <c r="T432" s="696"/>
      <c r="U432" s="696"/>
      <c r="V432" s="696"/>
      <c r="W432" s="696"/>
      <c r="X432" s="696"/>
      <c r="Y432" s="696"/>
      <c r="Z432" s="696"/>
    </row>
    <row r="433" spans="1:26" ht="12" customHeight="1">
      <c r="A433" s="696"/>
      <c r="B433" s="696"/>
      <c r="C433" s="696"/>
      <c r="D433" s="696"/>
      <c r="E433" s="696"/>
      <c r="F433" s="696"/>
      <c r="G433" s="696"/>
      <c r="H433" s="696"/>
      <c r="I433" s="696"/>
      <c r="J433" s="696"/>
      <c r="K433" s="696"/>
      <c r="L433" s="696"/>
      <c r="M433" s="696"/>
      <c r="N433" s="696"/>
      <c r="O433" s="696"/>
      <c r="P433" s="696"/>
      <c r="Q433" s="696"/>
      <c r="R433" s="696"/>
      <c r="S433" s="696"/>
      <c r="T433" s="696"/>
      <c r="U433" s="696"/>
      <c r="V433" s="696"/>
      <c r="W433" s="696"/>
      <c r="X433" s="696"/>
      <c r="Y433" s="696"/>
      <c r="Z433" s="696"/>
    </row>
    <row r="434" spans="1:26" ht="12" customHeight="1">
      <c r="A434" s="696"/>
      <c r="B434" s="696"/>
      <c r="C434" s="696"/>
      <c r="D434" s="696"/>
      <c r="E434" s="696"/>
      <c r="F434" s="696"/>
      <c r="G434" s="696"/>
      <c r="H434" s="696"/>
      <c r="I434" s="696"/>
      <c r="J434" s="696"/>
      <c r="K434" s="696"/>
      <c r="L434" s="696"/>
      <c r="M434" s="696"/>
      <c r="N434" s="696"/>
      <c r="O434" s="696"/>
      <c r="P434" s="696"/>
      <c r="Q434" s="696"/>
      <c r="R434" s="696"/>
      <c r="S434" s="696"/>
      <c r="T434" s="696"/>
      <c r="U434" s="696"/>
      <c r="V434" s="696"/>
      <c r="W434" s="696"/>
      <c r="X434" s="696"/>
      <c r="Y434" s="696"/>
      <c r="Z434" s="696"/>
    </row>
    <row r="435" spans="1:26" ht="12" customHeight="1">
      <c r="A435" s="696"/>
      <c r="B435" s="696"/>
      <c r="C435" s="696"/>
      <c r="D435" s="696"/>
      <c r="E435" s="696"/>
      <c r="F435" s="696"/>
      <c r="G435" s="696"/>
      <c r="H435" s="696"/>
      <c r="I435" s="696"/>
      <c r="J435" s="696"/>
      <c r="K435" s="696"/>
      <c r="L435" s="696"/>
      <c r="M435" s="696"/>
      <c r="N435" s="696"/>
      <c r="O435" s="696"/>
      <c r="P435" s="696"/>
      <c r="Q435" s="696"/>
      <c r="R435" s="696"/>
      <c r="S435" s="696"/>
      <c r="T435" s="696"/>
      <c r="U435" s="696"/>
      <c r="V435" s="696"/>
      <c r="W435" s="696"/>
      <c r="X435" s="696"/>
      <c r="Y435" s="696"/>
      <c r="Z435" s="696"/>
    </row>
    <row r="436" spans="1:26" ht="12" customHeight="1">
      <c r="A436" s="696"/>
      <c r="B436" s="696"/>
      <c r="C436" s="696"/>
      <c r="D436" s="696"/>
      <c r="E436" s="696"/>
      <c r="F436" s="696"/>
      <c r="G436" s="696"/>
      <c r="H436" s="696"/>
      <c r="I436" s="696"/>
      <c r="J436" s="696"/>
      <c r="K436" s="696"/>
      <c r="L436" s="696"/>
      <c r="M436" s="696"/>
      <c r="N436" s="696"/>
      <c r="O436" s="696"/>
      <c r="P436" s="696"/>
      <c r="Q436" s="696"/>
      <c r="R436" s="696"/>
      <c r="S436" s="696"/>
      <c r="T436" s="696"/>
      <c r="U436" s="696"/>
      <c r="V436" s="696"/>
      <c r="W436" s="696"/>
      <c r="X436" s="696"/>
      <c r="Y436" s="696"/>
      <c r="Z436" s="696"/>
    </row>
    <row r="437" spans="1:26" ht="12" customHeight="1">
      <c r="A437" s="696"/>
      <c r="B437" s="696"/>
      <c r="C437" s="696"/>
      <c r="D437" s="696"/>
      <c r="E437" s="696"/>
      <c r="F437" s="696"/>
      <c r="G437" s="696"/>
      <c r="H437" s="696"/>
      <c r="I437" s="696"/>
      <c r="J437" s="696"/>
      <c r="K437" s="696"/>
      <c r="L437" s="696"/>
      <c r="M437" s="696"/>
      <c r="N437" s="696"/>
      <c r="O437" s="696"/>
      <c r="P437" s="696"/>
      <c r="Q437" s="696"/>
      <c r="R437" s="696"/>
      <c r="S437" s="696"/>
      <c r="T437" s="696"/>
      <c r="U437" s="696"/>
      <c r="V437" s="696"/>
      <c r="W437" s="696"/>
      <c r="X437" s="696"/>
      <c r="Y437" s="696"/>
      <c r="Z437" s="696"/>
    </row>
    <row r="438" spans="1:26" ht="12" customHeight="1">
      <c r="A438" s="696"/>
      <c r="B438" s="696"/>
      <c r="C438" s="696"/>
      <c r="D438" s="696"/>
      <c r="E438" s="696"/>
      <c r="F438" s="696"/>
      <c r="G438" s="696"/>
      <c r="H438" s="696"/>
      <c r="I438" s="696"/>
      <c r="J438" s="696"/>
      <c r="K438" s="696"/>
      <c r="L438" s="696"/>
      <c r="M438" s="696"/>
      <c r="N438" s="696"/>
      <c r="O438" s="696"/>
      <c r="P438" s="696"/>
      <c r="Q438" s="696"/>
      <c r="R438" s="696"/>
      <c r="S438" s="696"/>
      <c r="T438" s="696"/>
      <c r="U438" s="696"/>
      <c r="V438" s="696"/>
      <c r="W438" s="696"/>
      <c r="X438" s="696"/>
      <c r="Y438" s="696"/>
      <c r="Z438" s="696"/>
    </row>
    <row r="439" spans="1:26" ht="12" customHeight="1">
      <c r="A439" s="696"/>
      <c r="B439" s="696"/>
      <c r="C439" s="696"/>
      <c r="D439" s="696"/>
      <c r="E439" s="696"/>
      <c r="F439" s="696"/>
      <c r="G439" s="696"/>
      <c r="H439" s="696"/>
      <c r="I439" s="696"/>
      <c r="J439" s="696"/>
      <c r="K439" s="696"/>
      <c r="L439" s="696"/>
      <c r="M439" s="696"/>
      <c r="N439" s="696"/>
      <c r="O439" s="696"/>
      <c r="P439" s="696"/>
      <c r="Q439" s="696"/>
      <c r="R439" s="696"/>
      <c r="S439" s="696"/>
      <c r="T439" s="696"/>
      <c r="U439" s="696"/>
      <c r="V439" s="696"/>
      <c r="W439" s="696"/>
      <c r="X439" s="696"/>
      <c r="Y439" s="696"/>
      <c r="Z439" s="696"/>
    </row>
    <row r="440" spans="1:26" ht="12" customHeight="1">
      <c r="A440" s="696"/>
      <c r="B440" s="696"/>
      <c r="C440" s="696"/>
      <c r="D440" s="696"/>
      <c r="E440" s="696"/>
      <c r="F440" s="696"/>
      <c r="G440" s="696"/>
      <c r="H440" s="696"/>
      <c r="I440" s="696"/>
      <c r="J440" s="696"/>
      <c r="K440" s="696"/>
      <c r="L440" s="696"/>
      <c r="M440" s="696"/>
      <c r="N440" s="696"/>
      <c r="O440" s="696"/>
      <c r="P440" s="696"/>
      <c r="Q440" s="696"/>
      <c r="R440" s="696"/>
      <c r="S440" s="696"/>
      <c r="T440" s="696"/>
      <c r="U440" s="696"/>
      <c r="V440" s="696"/>
      <c r="W440" s="696"/>
      <c r="X440" s="696"/>
      <c r="Y440" s="696"/>
      <c r="Z440" s="696"/>
    </row>
    <row r="441" spans="1:26" ht="12" customHeight="1">
      <c r="A441" s="696"/>
      <c r="B441" s="696"/>
      <c r="C441" s="696"/>
      <c r="D441" s="696"/>
      <c r="E441" s="696"/>
      <c r="F441" s="696"/>
      <c r="G441" s="696"/>
      <c r="H441" s="696"/>
      <c r="I441" s="696"/>
      <c r="J441" s="696"/>
      <c r="K441" s="696"/>
      <c r="L441" s="696"/>
      <c r="M441" s="696"/>
      <c r="N441" s="696"/>
      <c r="O441" s="696"/>
      <c r="P441" s="696"/>
      <c r="Q441" s="696"/>
      <c r="R441" s="696"/>
      <c r="S441" s="696"/>
      <c r="T441" s="696"/>
      <c r="U441" s="696"/>
      <c r="V441" s="696"/>
      <c r="W441" s="696"/>
      <c r="X441" s="696"/>
      <c r="Y441" s="696"/>
      <c r="Z441" s="696"/>
    </row>
    <row r="442" spans="1:26" ht="12" customHeight="1">
      <c r="A442" s="696"/>
      <c r="B442" s="696"/>
      <c r="C442" s="696"/>
      <c r="D442" s="696"/>
      <c r="E442" s="696"/>
      <c r="F442" s="696"/>
      <c r="G442" s="696"/>
      <c r="H442" s="696"/>
      <c r="I442" s="696"/>
      <c r="J442" s="696"/>
      <c r="K442" s="696"/>
      <c r="L442" s="696"/>
      <c r="M442" s="696"/>
      <c r="N442" s="696"/>
      <c r="O442" s="696"/>
      <c r="P442" s="696"/>
      <c r="Q442" s="696"/>
      <c r="R442" s="696"/>
      <c r="S442" s="696"/>
      <c r="T442" s="696"/>
      <c r="U442" s="696"/>
      <c r="V442" s="696"/>
      <c r="W442" s="696"/>
      <c r="X442" s="696"/>
      <c r="Y442" s="696"/>
      <c r="Z442" s="696"/>
    </row>
    <row r="443" spans="1:26" ht="12" customHeight="1">
      <c r="A443" s="696"/>
      <c r="B443" s="696"/>
      <c r="C443" s="696"/>
      <c r="D443" s="696"/>
      <c r="E443" s="696"/>
      <c r="F443" s="696"/>
      <c r="G443" s="696"/>
      <c r="H443" s="696"/>
      <c r="I443" s="696"/>
      <c r="J443" s="696"/>
      <c r="K443" s="696"/>
      <c r="L443" s="696"/>
      <c r="M443" s="696"/>
      <c r="N443" s="696"/>
      <c r="O443" s="696"/>
      <c r="P443" s="696"/>
      <c r="Q443" s="696"/>
      <c r="R443" s="696"/>
      <c r="S443" s="696"/>
      <c r="T443" s="696"/>
      <c r="U443" s="696"/>
      <c r="V443" s="696"/>
      <c r="W443" s="696"/>
      <c r="X443" s="696"/>
      <c r="Y443" s="696"/>
      <c r="Z443" s="696"/>
    </row>
    <row r="444" spans="1:26" ht="12" customHeight="1">
      <c r="A444" s="696"/>
      <c r="B444" s="696"/>
      <c r="C444" s="696"/>
      <c r="D444" s="696"/>
      <c r="E444" s="696"/>
      <c r="F444" s="696"/>
      <c r="G444" s="696"/>
      <c r="H444" s="696"/>
      <c r="I444" s="696"/>
      <c r="J444" s="696"/>
      <c r="K444" s="696"/>
      <c r="L444" s="696"/>
      <c r="M444" s="696"/>
      <c r="N444" s="696"/>
      <c r="O444" s="696"/>
      <c r="P444" s="696"/>
      <c r="Q444" s="696"/>
      <c r="R444" s="696"/>
      <c r="S444" s="696"/>
      <c r="T444" s="696"/>
      <c r="U444" s="696"/>
      <c r="V444" s="696"/>
      <c r="W444" s="696"/>
      <c r="X444" s="696"/>
      <c r="Y444" s="696"/>
      <c r="Z444" s="696"/>
    </row>
    <row r="445" spans="1:26" ht="12" customHeight="1">
      <c r="A445" s="696"/>
      <c r="B445" s="696"/>
      <c r="C445" s="696"/>
      <c r="D445" s="696"/>
      <c r="E445" s="696"/>
      <c r="F445" s="696"/>
      <c r="G445" s="696"/>
      <c r="H445" s="696"/>
      <c r="I445" s="696"/>
      <c r="J445" s="696"/>
      <c r="K445" s="696"/>
      <c r="L445" s="696"/>
      <c r="M445" s="696"/>
      <c r="N445" s="696"/>
      <c r="O445" s="696"/>
      <c r="P445" s="696"/>
      <c r="Q445" s="696"/>
      <c r="R445" s="696"/>
      <c r="S445" s="696"/>
      <c r="T445" s="696"/>
      <c r="U445" s="696"/>
      <c r="V445" s="696"/>
      <c r="W445" s="696"/>
      <c r="X445" s="696"/>
      <c r="Y445" s="696"/>
      <c r="Z445" s="696"/>
    </row>
    <row r="446" spans="1:26" ht="12" customHeight="1">
      <c r="A446" s="696"/>
      <c r="B446" s="696"/>
      <c r="C446" s="696"/>
      <c r="D446" s="696"/>
      <c r="E446" s="696"/>
      <c r="F446" s="696"/>
      <c r="G446" s="696"/>
      <c r="H446" s="696"/>
      <c r="I446" s="696"/>
      <c r="J446" s="696"/>
      <c r="K446" s="696"/>
      <c r="L446" s="696"/>
      <c r="M446" s="696"/>
      <c r="N446" s="696"/>
      <c r="O446" s="696"/>
      <c r="P446" s="696"/>
      <c r="Q446" s="696"/>
      <c r="R446" s="696"/>
      <c r="S446" s="696"/>
      <c r="T446" s="696"/>
      <c r="U446" s="696"/>
      <c r="V446" s="696"/>
      <c r="W446" s="696"/>
      <c r="X446" s="696"/>
      <c r="Y446" s="696"/>
      <c r="Z446" s="696"/>
    </row>
    <row r="447" spans="1:26" ht="12" customHeight="1">
      <c r="A447" s="696"/>
      <c r="B447" s="696"/>
      <c r="C447" s="696"/>
      <c r="D447" s="696"/>
      <c r="E447" s="696"/>
      <c r="F447" s="696"/>
      <c r="G447" s="696"/>
      <c r="H447" s="696"/>
      <c r="I447" s="696"/>
      <c r="J447" s="696"/>
      <c r="K447" s="696"/>
      <c r="L447" s="696"/>
      <c r="M447" s="696"/>
      <c r="N447" s="696"/>
      <c r="O447" s="696"/>
      <c r="P447" s="696"/>
      <c r="Q447" s="696"/>
      <c r="R447" s="696"/>
      <c r="S447" s="696"/>
      <c r="T447" s="696"/>
      <c r="U447" s="696"/>
      <c r="V447" s="696"/>
      <c r="W447" s="696"/>
      <c r="X447" s="696"/>
      <c r="Y447" s="696"/>
      <c r="Z447" s="696"/>
    </row>
    <row r="448" spans="1:26" ht="12" customHeight="1">
      <c r="A448" s="696"/>
      <c r="B448" s="696"/>
      <c r="C448" s="696"/>
      <c r="D448" s="696"/>
      <c r="E448" s="696"/>
      <c r="F448" s="696"/>
      <c r="G448" s="696"/>
      <c r="H448" s="696"/>
      <c r="I448" s="696"/>
      <c r="J448" s="696"/>
      <c r="K448" s="696"/>
      <c r="L448" s="696"/>
      <c r="M448" s="696"/>
      <c r="N448" s="696"/>
      <c r="O448" s="696"/>
      <c r="P448" s="696"/>
      <c r="Q448" s="696"/>
      <c r="R448" s="696"/>
      <c r="S448" s="696"/>
      <c r="T448" s="696"/>
      <c r="U448" s="696"/>
      <c r="V448" s="696"/>
      <c r="W448" s="696"/>
      <c r="X448" s="696"/>
      <c r="Y448" s="696"/>
      <c r="Z448" s="696"/>
    </row>
    <row r="449" spans="1:26" ht="12" customHeight="1">
      <c r="A449" s="696"/>
      <c r="B449" s="696"/>
      <c r="C449" s="696"/>
      <c r="D449" s="696"/>
      <c r="E449" s="696"/>
      <c r="F449" s="696"/>
      <c r="G449" s="696"/>
      <c r="H449" s="696"/>
      <c r="I449" s="696"/>
      <c r="J449" s="696"/>
      <c r="K449" s="696"/>
      <c r="L449" s="696"/>
      <c r="M449" s="696"/>
      <c r="N449" s="696"/>
      <c r="O449" s="696"/>
      <c r="P449" s="696"/>
      <c r="Q449" s="696"/>
      <c r="R449" s="696"/>
      <c r="S449" s="696"/>
      <c r="T449" s="696"/>
      <c r="U449" s="696"/>
      <c r="V449" s="696"/>
      <c r="W449" s="696"/>
      <c r="X449" s="696"/>
      <c r="Y449" s="696"/>
      <c r="Z449" s="696"/>
    </row>
    <row r="450" spans="1:26" ht="12" customHeight="1">
      <c r="A450" s="696"/>
      <c r="B450" s="696"/>
      <c r="C450" s="696"/>
      <c r="D450" s="696"/>
      <c r="E450" s="696"/>
      <c r="F450" s="696"/>
      <c r="G450" s="696"/>
      <c r="H450" s="696"/>
      <c r="I450" s="696"/>
      <c r="J450" s="696"/>
      <c r="K450" s="696"/>
      <c r="L450" s="696"/>
      <c r="M450" s="696"/>
      <c r="N450" s="696"/>
      <c r="O450" s="696"/>
      <c r="P450" s="696"/>
      <c r="Q450" s="696"/>
      <c r="R450" s="696"/>
      <c r="S450" s="696"/>
      <c r="T450" s="696"/>
      <c r="U450" s="696"/>
      <c r="V450" s="696"/>
      <c r="W450" s="696"/>
      <c r="X450" s="696"/>
      <c r="Y450" s="696"/>
      <c r="Z450" s="696"/>
    </row>
    <row r="451" spans="1:26" ht="12" customHeight="1">
      <c r="A451" s="696"/>
      <c r="B451" s="696"/>
      <c r="C451" s="696"/>
      <c r="D451" s="696"/>
      <c r="E451" s="696"/>
      <c r="F451" s="696"/>
      <c r="G451" s="696"/>
      <c r="H451" s="696"/>
      <c r="I451" s="696"/>
      <c r="J451" s="696"/>
      <c r="K451" s="696"/>
      <c r="L451" s="696"/>
      <c r="M451" s="696"/>
      <c r="N451" s="696"/>
      <c r="O451" s="696"/>
      <c r="P451" s="696"/>
      <c r="Q451" s="696"/>
      <c r="R451" s="696"/>
      <c r="S451" s="696"/>
      <c r="T451" s="696"/>
      <c r="U451" s="696"/>
      <c r="V451" s="696"/>
      <c r="W451" s="696"/>
      <c r="X451" s="696"/>
      <c r="Y451" s="696"/>
      <c r="Z451" s="696"/>
    </row>
    <row r="452" spans="1:26" ht="12" customHeight="1">
      <c r="A452" s="696"/>
      <c r="B452" s="696"/>
      <c r="C452" s="696"/>
      <c r="D452" s="696"/>
      <c r="E452" s="696"/>
      <c r="F452" s="696"/>
      <c r="G452" s="696"/>
      <c r="H452" s="696"/>
      <c r="I452" s="696"/>
      <c r="J452" s="696"/>
      <c r="K452" s="696"/>
      <c r="L452" s="696"/>
      <c r="M452" s="696"/>
      <c r="N452" s="696"/>
      <c r="O452" s="696"/>
      <c r="P452" s="696"/>
      <c r="Q452" s="696"/>
      <c r="R452" s="696"/>
      <c r="S452" s="696"/>
      <c r="T452" s="696"/>
      <c r="U452" s="696"/>
      <c r="V452" s="696"/>
      <c r="W452" s="696"/>
      <c r="X452" s="696"/>
      <c r="Y452" s="696"/>
      <c r="Z452" s="696"/>
    </row>
    <row r="453" spans="1:26" ht="12" customHeight="1">
      <c r="A453" s="696"/>
      <c r="B453" s="696"/>
      <c r="C453" s="696"/>
      <c r="D453" s="696"/>
      <c r="E453" s="696"/>
      <c r="F453" s="696"/>
      <c r="G453" s="696"/>
      <c r="H453" s="696"/>
      <c r="I453" s="696"/>
      <c r="J453" s="696"/>
      <c r="K453" s="696"/>
      <c r="L453" s="696"/>
      <c r="M453" s="696"/>
      <c r="N453" s="696"/>
      <c r="O453" s="696"/>
      <c r="P453" s="696"/>
      <c r="Q453" s="696"/>
      <c r="R453" s="696"/>
      <c r="S453" s="696"/>
      <c r="T453" s="696"/>
      <c r="U453" s="696"/>
      <c r="V453" s="696"/>
      <c r="W453" s="696"/>
      <c r="X453" s="696"/>
      <c r="Y453" s="696"/>
      <c r="Z453" s="696"/>
    </row>
    <row r="454" spans="1:26" ht="12" customHeight="1">
      <c r="A454" s="696"/>
      <c r="B454" s="696"/>
      <c r="C454" s="696"/>
      <c r="D454" s="696"/>
      <c r="E454" s="696"/>
      <c r="F454" s="696"/>
      <c r="G454" s="696"/>
      <c r="H454" s="696"/>
      <c r="I454" s="696"/>
      <c r="J454" s="696"/>
      <c r="K454" s="696"/>
      <c r="L454" s="696"/>
      <c r="M454" s="696"/>
      <c r="N454" s="696"/>
      <c r="O454" s="696"/>
      <c r="P454" s="696"/>
      <c r="Q454" s="696"/>
      <c r="R454" s="696"/>
      <c r="S454" s="696"/>
      <c r="T454" s="696"/>
      <c r="U454" s="696"/>
      <c r="V454" s="696"/>
      <c r="W454" s="696"/>
      <c r="X454" s="696"/>
      <c r="Y454" s="696"/>
      <c r="Z454" s="696"/>
    </row>
    <row r="455" spans="1:26" ht="12" customHeight="1">
      <c r="A455" s="696"/>
      <c r="B455" s="696"/>
      <c r="C455" s="696"/>
      <c r="D455" s="696"/>
      <c r="E455" s="696"/>
      <c r="F455" s="696"/>
      <c r="G455" s="696"/>
      <c r="H455" s="696"/>
      <c r="I455" s="696"/>
      <c r="J455" s="696"/>
      <c r="K455" s="696"/>
      <c r="L455" s="696"/>
      <c r="M455" s="696"/>
      <c r="N455" s="696"/>
      <c r="O455" s="696"/>
      <c r="P455" s="696"/>
      <c r="Q455" s="696"/>
      <c r="R455" s="696"/>
      <c r="S455" s="696"/>
      <c r="T455" s="696"/>
      <c r="U455" s="696"/>
      <c r="V455" s="696"/>
      <c r="W455" s="696"/>
      <c r="X455" s="696"/>
      <c r="Y455" s="696"/>
      <c r="Z455" s="696"/>
    </row>
    <row r="456" spans="1:26" ht="12" customHeight="1">
      <c r="A456" s="696"/>
      <c r="B456" s="696"/>
      <c r="C456" s="696"/>
      <c r="D456" s="696"/>
      <c r="E456" s="696"/>
      <c r="F456" s="696"/>
      <c r="G456" s="696"/>
      <c r="H456" s="696"/>
      <c r="I456" s="696"/>
      <c r="J456" s="696"/>
      <c r="K456" s="696"/>
      <c r="L456" s="696"/>
      <c r="M456" s="696"/>
      <c r="N456" s="696"/>
      <c r="O456" s="696"/>
      <c r="P456" s="696"/>
      <c r="Q456" s="696"/>
      <c r="R456" s="696"/>
      <c r="S456" s="696"/>
      <c r="T456" s="696"/>
      <c r="U456" s="696"/>
      <c r="V456" s="696"/>
      <c r="W456" s="696"/>
      <c r="X456" s="696"/>
      <c r="Y456" s="696"/>
      <c r="Z456" s="696"/>
    </row>
    <row r="457" spans="1:26" ht="12" customHeight="1">
      <c r="A457" s="696"/>
      <c r="B457" s="696"/>
      <c r="C457" s="696"/>
      <c r="D457" s="696"/>
      <c r="E457" s="696"/>
      <c r="F457" s="696"/>
      <c r="G457" s="696"/>
      <c r="H457" s="696"/>
      <c r="I457" s="696"/>
      <c r="J457" s="696"/>
      <c r="K457" s="696"/>
      <c r="L457" s="696"/>
      <c r="M457" s="696"/>
      <c r="N457" s="696"/>
      <c r="O457" s="696"/>
      <c r="P457" s="696"/>
      <c r="Q457" s="696"/>
      <c r="R457" s="696"/>
      <c r="S457" s="696"/>
      <c r="T457" s="696"/>
      <c r="U457" s="696"/>
      <c r="V457" s="696"/>
      <c r="W457" s="696"/>
      <c r="X457" s="696"/>
      <c r="Y457" s="696"/>
      <c r="Z457" s="696"/>
    </row>
    <row r="458" spans="1:26" ht="12" customHeight="1">
      <c r="A458" s="696"/>
      <c r="B458" s="696"/>
      <c r="C458" s="696"/>
      <c r="D458" s="696"/>
      <c r="E458" s="696"/>
      <c r="F458" s="696"/>
      <c r="G458" s="696"/>
      <c r="H458" s="696"/>
      <c r="I458" s="696"/>
      <c r="J458" s="696"/>
      <c r="K458" s="696"/>
      <c r="L458" s="696"/>
      <c r="M458" s="696"/>
      <c r="N458" s="696"/>
      <c r="O458" s="696"/>
      <c r="P458" s="696"/>
      <c r="Q458" s="696"/>
      <c r="R458" s="696"/>
      <c r="S458" s="696"/>
      <c r="T458" s="696"/>
      <c r="U458" s="696"/>
      <c r="V458" s="696"/>
      <c r="W458" s="696"/>
      <c r="X458" s="696"/>
      <c r="Y458" s="696"/>
      <c r="Z458" s="696"/>
    </row>
    <row r="459" spans="1:26" ht="12" customHeight="1">
      <c r="A459" s="696"/>
      <c r="B459" s="696"/>
      <c r="C459" s="696"/>
      <c r="D459" s="696"/>
      <c r="E459" s="696"/>
      <c r="F459" s="696"/>
      <c r="G459" s="696"/>
      <c r="H459" s="696"/>
      <c r="I459" s="696"/>
      <c r="J459" s="696"/>
      <c r="K459" s="696"/>
      <c r="L459" s="696"/>
      <c r="M459" s="696"/>
      <c r="N459" s="696"/>
      <c r="O459" s="696"/>
      <c r="P459" s="696"/>
      <c r="Q459" s="696"/>
      <c r="R459" s="696"/>
      <c r="S459" s="696"/>
      <c r="T459" s="696"/>
      <c r="U459" s="696"/>
      <c r="V459" s="696"/>
      <c r="W459" s="696"/>
      <c r="X459" s="696"/>
      <c r="Y459" s="696"/>
      <c r="Z459" s="696"/>
    </row>
    <row r="460" spans="1:26" ht="12" customHeight="1">
      <c r="A460" s="696"/>
      <c r="B460" s="696"/>
      <c r="C460" s="696"/>
      <c r="D460" s="696"/>
      <c r="E460" s="696"/>
      <c r="F460" s="696"/>
      <c r="G460" s="696"/>
      <c r="H460" s="696"/>
      <c r="I460" s="696"/>
      <c r="J460" s="696"/>
      <c r="K460" s="696"/>
      <c r="L460" s="696"/>
      <c r="M460" s="696"/>
      <c r="N460" s="696"/>
      <c r="O460" s="696"/>
      <c r="P460" s="696"/>
      <c r="Q460" s="696"/>
      <c r="R460" s="696"/>
      <c r="S460" s="696"/>
      <c r="T460" s="696"/>
      <c r="U460" s="696"/>
      <c r="V460" s="696"/>
      <c r="W460" s="696"/>
      <c r="X460" s="696"/>
      <c r="Y460" s="696"/>
      <c r="Z460" s="696"/>
    </row>
    <row r="461" spans="1:26" ht="12" customHeight="1">
      <c r="A461" s="696"/>
      <c r="B461" s="696"/>
      <c r="C461" s="696"/>
      <c r="D461" s="696"/>
      <c r="E461" s="696"/>
      <c r="F461" s="696"/>
      <c r="G461" s="696"/>
      <c r="H461" s="696"/>
      <c r="I461" s="696"/>
      <c r="J461" s="696"/>
      <c r="K461" s="696"/>
      <c r="L461" s="696"/>
      <c r="M461" s="696"/>
      <c r="N461" s="696"/>
      <c r="O461" s="696"/>
      <c r="P461" s="696"/>
      <c r="Q461" s="696"/>
      <c r="R461" s="696"/>
      <c r="S461" s="696"/>
      <c r="T461" s="696"/>
      <c r="U461" s="696"/>
      <c r="V461" s="696"/>
      <c r="W461" s="696"/>
      <c r="X461" s="696"/>
      <c r="Y461" s="696"/>
      <c r="Z461" s="696"/>
    </row>
    <row r="462" spans="1:26" ht="12" customHeight="1">
      <c r="A462" s="696"/>
      <c r="B462" s="696"/>
      <c r="C462" s="696"/>
      <c r="D462" s="696"/>
      <c r="E462" s="696"/>
      <c r="F462" s="696"/>
      <c r="G462" s="696"/>
      <c r="H462" s="696"/>
      <c r="I462" s="696"/>
      <c r="J462" s="696"/>
      <c r="K462" s="696"/>
      <c r="L462" s="696"/>
      <c r="M462" s="696"/>
      <c r="N462" s="696"/>
      <c r="O462" s="696"/>
      <c r="P462" s="696"/>
      <c r="Q462" s="696"/>
      <c r="R462" s="696"/>
      <c r="S462" s="696"/>
      <c r="T462" s="696"/>
      <c r="U462" s="696"/>
      <c r="V462" s="696"/>
      <c r="W462" s="696"/>
      <c r="X462" s="696"/>
      <c r="Y462" s="696"/>
      <c r="Z462" s="696"/>
    </row>
    <row r="463" spans="1:26" ht="12" customHeight="1">
      <c r="A463" s="696"/>
      <c r="B463" s="696"/>
      <c r="C463" s="696"/>
      <c r="D463" s="696"/>
      <c r="E463" s="696"/>
      <c r="F463" s="696"/>
      <c r="G463" s="696"/>
      <c r="H463" s="696"/>
      <c r="I463" s="696"/>
      <c r="J463" s="696"/>
      <c r="K463" s="696"/>
      <c r="L463" s="696"/>
      <c r="M463" s="696"/>
      <c r="N463" s="696"/>
      <c r="O463" s="696"/>
      <c r="P463" s="696"/>
      <c r="Q463" s="696"/>
      <c r="R463" s="696"/>
      <c r="S463" s="696"/>
      <c r="T463" s="696"/>
      <c r="U463" s="696"/>
      <c r="V463" s="696"/>
      <c r="W463" s="696"/>
      <c r="X463" s="696"/>
      <c r="Y463" s="696"/>
      <c r="Z463" s="696"/>
    </row>
    <row r="464" spans="1:26" ht="12" customHeight="1">
      <c r="A464" s="696"/>
      <c r="B464" s="696"/>
      <c r="C464" s="696"/>
      <c r="D464" s="696"/>
      <c r="E464" s="696"/>
      <c r="F464" s="696"/>
      <c r="G464" s="696"/>
      <c r="H464" s="696"/>
      <c r="I464" s="696"/>
      <c r="J464" s="696"/>
      <c r="K464" s="696"/>
      <c r="L464" s="696"/>
      <c r="M464" s="696"/>
      <c r="N464" s="696"/>
      <c r="O464" s="696"/>
      <c r="P464" s="696"/>
      <c r="Q464" s="696"/>
      <c r="R464" s="696"/>
      <c r="S464" s="696"/>
      <c r="T464" s="696"/>
      <c r="U464" s="696"/>
      <c r="V464" s="696"/>
      <c r="W464" s="696"/>
      <c r="X464" s="696"/>
      <c r="Y464" s="696"/>
      <c r="Z464" s="696"/>
    </row>
    <row r="465" spans="1:26" ht="12" customHeight="1">
      <c r="A465" s="696"/>
      <c r="B465" s="696"/>
      <c r="C465" s="696"/>
      <c r="D465" s="696"/>
      <c r="E465" s="696"/>
      <c r="F465" s="696"/>
      <c r="G465" s="696"/>
      <c r="H465" s="696"/>
      <c r="I465" s="696"/>
      <c r="J465" s="696"/>
      <c r="K465" s="696"/>
      <c r="L465" s="696"/>
      <c r="M465" s="696"/>
      <c r="N465" s="696"/>
      <c r="O465" s="696"/>
      <c r="P465" s="696"/>
      <c r="Q465" s="696"/>
      <c r="R465" s="696"/>
      <c r="S465" s="696"/>
      <c r="T465" s="696"/>
      <c r="U465" s="696"/>
      <c r="V465" s="696"/>
      <c r="W465" s="696"/>
      <c r="X465" s="696"/>
      <c r="Y465" s="696"/>
      <c r="Z465" s="696"/>
    </row>
    <row r="466" spans="1:26" ht="12" customHeight="1">
      <c r="A466" s="696"/>
      <c r="B466" s="696"/>
      <c r="C466" s="696"/>
      <c r="D466" s="696"/>
      <c r="E466" s="696"/>
      <c r="F466" s="696"/>
      <c r="G466" s="696"/>
      <c r="H466" s="696"/>
      <c r="I466" s="696"/>
      <c r="J466" s="696"/>
      <c r="K466" s="696"/>
      <c r="L466" s="696"/>
      <c r="M466" s="696"/>
      <c r="N466" s="696"/>
      <c r="O466" s="696"/>
      <c r="P466" s="696"/>
      <c r="Q466" s="696"/>
      <c r="R466" s="696"/>
      <c r="S466" s="696"/>
      <c r="T466" s="696"/>
      <c r="U466" s="696"/>
      <c r="V466" s="696"/>
      <c r="W466" s="696"/>
      <c r="X466" s="696"/>
      <c r="Y466" s="696"/>
      <c r="Z466" s="696"/>
    </row>
    <row r="467" spans="1:26" ht="12" customHeight="1">
      <c r="A467" s="696"/>
      <c r="B467" s="696"/>
      <c r="C467" s="696"/>
      <c r="D467" s="696"/>
      <c r="E467" s="696"/>
      <c r="F467" s="696"/>
      <c r="G467" s="696"/>
      <c r="H467" s="696"/>
      <c r="I467" s="696"/>
      <c r="J467" s="696"/>
      <c r="K467" s="696"/>
      <c r="L467" s="696"/>
      <c r="M467" s="696"/>
      <c r="N467" s="696"/>
      <c r="O467" s="696"/>
      <c r="P467" s="696"/>
      <c r="Q467" s="696"/>
      <c r="R467" s="696"/>
      <c r="S467" s="696"/>
      <c r="T467" s="696"/>
      <c r="U467" s="696"/>
      <c r="V467" s="696"/>
      <c r="W467" s="696"/>
      <c r="X467" s="696"/>
      <c r="Y467" s="696"/>
      <c r="Z467" s="696"/>
    </row>
    <row r="468" spans="1:26" ht="12" customHeight="1">
      <c r="A468" s="696"/>
      <c r="B468" s="696"/>
      <c r="C468" s="696"/>
      <c r="D468" s="696"/>
      <c r="E468" s="696"/>
      <c r="F468" s="696"/>
      <c r="G468" s="696"/>
      <c r="H468" s="696"/>
      <c r="I468" s="696"/>
      <c r="J468" s="696"/>
      <c r="K468" s="696"/>
      <c r="L468" s="696"/>
      <c r="M468" s="696"/>
      <c r="N468" s="696"/>
      <c r="O468" s="696"/>
      <c r="P468" s="696"/>
      <c r="Q468" s="696"/>
      <c r="R468" s="696"/>
      <c r="S468" s="696"/>
      <c r="T468" s="696"/>
      <c r="U468" s="696"/>
      <c r="V468" s="696"/>
      <c r="W468" s="696"/>
      <c r="X468" s="696"/>
      <c r="Y468" s="696"/>
      <c r="Z468" s="696"/>
    </row>
    <row r="469" spans="1:26" ht="12" customHeight="1">
      <c r="A469" s="696"/>
      <c r="B469" s="696"/>
      <c r="C469" s="696"/>
      <c r="D469" s="696"/>
      <c r="E469" s="696"/>
      <c r="F469" s="696"/>
      <c r="G469" s="696"/>
      <c r="H469" s="696"/>
      <c r="I469" s="696"/>
      <c r="J469" s="696"/>
      <c r="K469" s="696"/>
      <c r="L469" s="696"/>
      <c r="M469" s="696"/>
      <c r="N469" s="696"/>
      <c r="O469" s="696"/>
      <c r="P469" s="696"/>
      <c r="Q469" s="696"/>
      <c r="R469" s="696"/>
      <c r="S469" s="696"/>
      <c r="T469" s="696"/>
      <c r="U469" s="696"/>
      <c r="V469" s="696"/>
      <c r="W469" s="696"/>
      <c r="X469" s="696"/>
      <c r="Y469" s="696"/>
      <c r="Z469" s="696"/>
    </row>
    <row r="470" spans="1:26" ht="12" customHeight="1">
      <c r="A470" s="696"/>
      <c r="B470" s="696"/>
      <c r="C470" s="696"/>
      <c r="D470" s="696"/>
      <c r="E470" s="696"/>
      <c r="F470" s="696"/>
      <c r="G470" s="696"/>
      <c r="H470" s="696"/>
      <c r="I470" s="696"/>
      <c r="J470" s="696"/>
      <c r="K470" s="696"/>
      <c r="L470" s="696"/>
      <c r="M470" s="696"/>
      <c r="N470" s="696"/>
      <c r="O470" s="696"/>
      <c r="P470" s="696"/>
      <c r="Q470" s="696"/>
      <c r="R470" s="696"/>
      <c r="S470" s="696"/>
      <c r="T470" s="696"/>
      <c r="U470" s="696"/>
      <c r="V470" s="696"/>
      <c r="W470" s="696"/>
      <c r="X470" s="696"/>
      <c r="Y470" s="696"/>
      <c r="Z470" s="696"/>
    </row>
    <row r="471" spans="1:26" ht="12" customHeight="1">
      <c r="A471" s="696"/>
      <c r="B471" s="696"/>
      <c r="C471" s="696"/>
      <c r="D471" s="696"/>
      <c r="E471" s="696"/>
      <c r="F471" s="696"/>
      <c r="G471" s="696"/>
      <c r="H471" s="696"/>
      <c r="I471" s="696"/>
      <c r="J471" s="696"/>
      <c r="K471" s="696"/>
      <c r="L471" s="696"/>
      <c r="M471" s="696"/>
      <c r="N471" s="696"/>
      <c r="O471" s="696"/>
      <c r="P471" s="696"/>
      <c r="Q471" s="696"/>
      <c r="R471" s="696"/>
      <c r="S471" s="696"/>
      <c r="T471" s="696"/>
      <c r="U471" s="696"/>
      <c r="V471" s="696"/>
      <c r="W471" s="696"/>
      <c r="X471" s="696"/>
      <c r="Y471" s="696"/>
      <c r="Z471" s="696"/>
    </row>
    <row r="472" spans="1:26" ht="12" customHeight="1">
      <c r="A472" s="696"/>
      <c r="B472" s="696"/>
      <c r="C472" s="696"/>
      <c r="D472" s="696"/>
      <c r="E472" s="696"/>
      <c r="F472" s="696"/>
      <c r="G472" s="696"/>
      <c r="H472" s="696"/>
      <c r="I472" s="696"/>
      <c r="J472" s="696"/>
      <c r="K472" s="696"/>
      <c r="L472" s="696"/>
      <c r="M472" s="696"/>
      <c r="N472" s="696"/>
      <c r="O472" s="696"/>
      <c r="P472" s="696"/>
      <c r="Q472" s="696"/>
      <c r="R472" s="696"/>
      <c r="S472" s="696"/>
      <c r="T472" s="696"/>
      <c r="U472" s="696"/>
      <c r="V472" s="696"/>
      <c r="W472" s="696"/>
      <c r="X472" s="696"/>
      <c r="Y472" s="696"/>
      <c r="Z472" s="696"/>
    </row>
    <row r="473" spans="1:26" ht="12" customHeight="1">
      <c r="A473" s="696"/>
      <c r="B473" s="696"/>
      <c r="C473" s="696"/>
      <c r="D473" s="696"/>
      <c r="E473" s="696"/>
      <c r="F473" s="696"/>
      <c r="G473" s="696"/>
      <c r="H473" s="696"/>
      <c r="I473" s="696"/>
      <c r="J473" s="696"/>
      <c r="K473" s="696"/>
      <c r="L473" s="696"/>
      <c r="M473" s="696"/>
      <c r="N473" s="696"/>
      <c r="O473" s="696"/>
      <c r="P473" s="696"/>
      <c r="Q473" s="696"/>
      <c r="R473" s="696"/>
      <c r="S473" s="696"/>
      <c r="T473" s="696"/>
      <c r="U473" s="696"/>
      <c r="V473" s="696"/>
      <c r="W473" s="696"/>
      <c r="X473" s="696"/>
      <c r="Y473" s="696"/>
      <c r="Z473" s="696"/>
    </row>
    <row r="474" spans="1:26" ht="12" customHeight="1">
      <c r="A474" s="696"/>
      <c r="B474" s="696"/>
      <c r="C474" s="696"/>
      <c r="D474" s="696"/>
      <c r="E474" s="696"/>
      <c r="F474" s="696"/>
      <c r="G474" s="696"/>
      <c r="H474" s="696"/>
      <c r="I474" s="696"/>
      <c r="J474" s="696"/>
      <c r="K474" s="696"/>
      <c r="L474" s="696"/>
      <c r="M474" s="696"/>
      <c r="N474" s="696"/>
      <c r="O474" s="696"/>
      <c r="P474" s="696"/>
      <c r="Q474" s="696"/>
      <c r="R474" s="696"/>
      <c r="S474" s="696"/>
      <c r="T474" s="696"/>
      <c r="U474" s="696"/>
      <c r="V474" s="696"/>
      <c r="W474" s="696"/>
      <c r="X474" s="696"/>
      <c r="Y474" s="696"/>
      <c r="Z474" s="696"/>
    </row>
    <row r="475" spans="1:26" ht="12" customHeight="1">
      <c r="A475" s="696"/>
      <c r="B475" s="696"/>
      <c r="C475" s="696"/>
      <c r="D475" s="696"/>
      <c r="E475" s="696"/>
      <c r="F475" s="696"/>
      <c r="G475" s="696"/>
      <c r="H475" s="696"/>
      <c r="I475" s="696"/>
      <c r="J475" s="696"/>
      <c r="K475" s="696"/>
      <c r="L475" s="696"/>
      <c r="M475" s="696"/>
      <c r="N475" s="696"/>
      <c r="O475" s="696"/>
      <c r="P475" s="696"/>
      <c r="Q475" s="696"/>
      <c r="R475" s="696"/>
      <c r="S475" s="696"/>
      <c r="T475" s="696"/>
      <c r="U475" s="696"/>
      <c r="V475" s="696"/>
      <c r="W475" s="696"/>
      <c r="X475" s="696"/>
      <c r="Y475" s="696"/>
      <c r="Z475" s="696"/>
    </row>
    <row r="476" spans="1:26" ht="12" customHeight="1">
      <c r="A476" s="696"/>
      <c r="B476" s="696"/>
      <c r="C476" s="696"/>
      <c r="D476" s="696"/>
      <c r="E476" s="696"/>
      <c r="F476" s="696"/>
      <c r="G476" s="696"/>
      <c r="H476" s="696"/>
      <c r="I476" s="696"/>
      <c r="J476" s="696"/>
      <c r="K476" s="696"/>
      <c r="L476" s="696"/>
      <c r="M476" s="696"/>
      <c r="N476" s="696"/>
      <c r="O476" s="696"/>
      <c r="P476" s="696"/>
      <c r="Q476" s="696"/>
      <c r="R476" s="696"/>
      <c r="S476" s="696"/>
      <c r="T476" s="696"/>
      <c r="U476" s="696"/>
      <c r="V476" s="696"/>
      <c r="W476" s="696"/>
      <c r="X476" s="696"/>
      <c r="Y476" s="696"/>
      <c r="Z476" s="696"/>
    </row>
    <row r="477" spans="1:26" ht="12" customHeight="1">
      <c r="A477" s="696"/>
      <c r="B477" s="696"/>
      <c r="C477" s="696"/>
      <c r="D477" s="696"/>
      <c r="E477" s="696"/>
      <c r="F477" s="696"/>
      <c r="G477" s="696"/>
      <c r="H477" s="696"/>
      <c r="I477" s="696"/>
      <c r="J477" s="696"/>
      <c r="K477" s="696"/>
      <c r="L477" s="696"/>
      <c r="M477" s="696"/>
      <c r="N477" s="696"/>
      <c r="O477" s="696"/>
      <c r="P477" s="696"/>
      <c r="Q477" s="696"/>
      <c r="R477" s="696"/>
      <c r="S477" s="696"/>
      <c r="T477" s="696"/>
      <c r="U477" s="696"/>
      <c r="V477" s="696"/>
      <c r="W477" s="696"/>
      <c r="X477" s="696"/>
      <c r="Y477" s="696"/>
      <c r="Z477" s="696"/>
    </row>
    <row r="478" spans="1:26" ht="12" customHeight="1">
      <c r="A478" s="696"/>
      <c r="B478" s="696"/>
      <c r="C478" s="696"/>
      <c r="D478" s="696"/>
      <c r="E478" s="696"/>
      <c r="F478" s="696"/>
      <c r="G478" s="696"/>
      <c r="H478" s="696"/>
      <c r="I478" s="696"/>
      <c r="J478" s="696"/>
      <c r="K478" s="696"/>
      <c r="L478" s="696"/>
      <c r="M478" s="696"/>
      <c r="N478" s="696"/>
      <c r="O478" s="696"/>
      <c r="P478" s="696"/>
      <c r="Q478" s="696"/>
      <c r="R478" s="696"/>
      <c r="S478" s="696"/>
      <c r="T478" s="696"/>
      <c r="U478" s="696"/>
      <c r="V478" s="696"/>
      <c r="W478" s="696"/>
      <c r="X478" s="696"/>
      <c r="Y478" s="696"/>
      <c r="Z478" s="696"/>
    </row>
    <row r="479" spans="1:26" ht="12" customHeight="1">
      <c r="A479" s="696"/>
      <c r="B479" s="696"/>
      <c r="C479" s="696"/>
      <c r="D479" s="696"/>
      <c r="E479" s="696"/>
      <c r="F479" s="696"/>
      <c r="G479" s="696"/>
      <c r="H479" s="696"/>
      <c r="I479" s="696"/>
      <c r="J479" s="696"/>
      <c r="K479" s="696"/>
      <c r="L479" s="696"/>
      <c r="M479" s="696"/>
      <c r="N479" s="696"/>
      <c r="O479" s="696"/>
      <c r="P479" s="696"/>
      <c r="Q479" s="696"/>
      <c r="R479" s="696"/>
      <c r="S479" s="696"/>
      <c r="T479" s="696"/>
      <c r="U479" s="696"/>
      <c r="V479" s="696"/>
      <c r="W479" s="696"/>
      <c r="X479" s="696"/>
      <c r="Y479" s="696"/>
      <c r="Z479" s="696"/>
    </row>
    <row r="480" spans="1:26" ht="12" customHeight="1">
      <c r="A480" s="696"/>
      <c r="B480" s="696"/>
      <c r="C480" s="696"/>
      <c r="D480" s="696"/>
      <c r="E480" s="696"/>
      <c r="F480" s="696"/>
      <c r="G480" s="696"/>
      <c r="H480" s="696"/>
      <c r="I480" s="696"/>
      <c r="J480" s="696"/>
      <c r="K480" s="696"/>
      <c r="L480" s="696"/>
      <c r="M480" s="696"/>
      <c r="N480" s="696"/>
      <c r="O480" s="696"/>
      <c r="P480" s="696"/>
      <c r="Q480" s="696"/>
      <c r="R480" s="696"/>
      <c r="S480" s="696"/>
      <c r="T480" s="696"/>
      <c r="U480" s="696"/>
      <c r="V480" s="696"/>
      <c r="W480" s="696"/>
      <c r="X480" s="696"/>
      <c r="Y480" s="696"/>
      <c r="Z480" s="696"/>
    </row>
    <row r="481" spans="1:26" ht="12" customHeight="1">
      <c r="A481" s="696"/>
      <c r="B481" s="696"/>
      <c r="C481" s="696"/>
      <c r="D481" s="696"/>
      <c r="E481" s="696"/>
      <c r="F481" s="696"/>
      <c r="G481" s="696"/>
      <c r="H481" s="696"/>
      <c r="I481" s="696"/>
      <c r="J481" s="696"/>
      <c r="K481" s="696"/>
      <c r="L481" s="696"/>
      <c r="M481" s="696"/>
      <c r="N481" s="696"/>
      <c r="O481" s="696"/>
      <c r="P481" s="696"/>
      <c r="Q481" s="696"/>
      <c r="R481" s="696"/>
      <c r="S481" s="696"/>
      <c r="T481" s="696"/>
      <c r="U481" s="696"/>
      <c r="V481" s="696"/>
      <c r="W481" s="696"/>
      <c r="X481" s="696"/>
      <c r="Y481" s="696"/>
      <c r="Z481" s="696"/>
    </row>
    <row r="482" spans="1:26" ht="12" customHeight="1">
      <c r="A482" s="696"/>
      <c r="B482" s="696"/>
      <c r="C482" s="696"/>
      <c r="D482" s="696"/>
      <c r="E482" s="696"/>
      <c r="F482" s="696"/>
      <c r="G482" s="696"/>
      <c r="H482" s="696"/>
      <c r="I482" s="696"/>
      <c r="J482" s="696"/>
      <c r="K482" s="696"/>
      <c r="L482" s="696"/>
      <c r="M482" s="696"/>
      <c r="N482" s="696"/>
      <c r="O482" s="696"/>
      <c r="P482" s="696"/>
      <c r="Q482" s="696"/>
      <c r="R482" s="696"/>
      <c r="S482" s="696"/>
      <c r="T482" s="696"/>
      <c r="U482" s="696"/>
      <c r="V482" s="696"/>
      <c r="W482" s="696"/>
      <c r="X482" s="696"/>
      <c r="Y482" s="696"/>
      <c r="Z482" s="696"/>
    </row>
    <row r="483" spans="1:26" ht="12" customHeight="1">
      <c r="A483" s="696"/>
      <c r="B483" s="696"/>
      <c r="C483" s="696"/>
      <c r="D483" s="696"/>
      <c r="E483" s="696"/>
      <c r="F483" s="696"/>
      <c r="G483" s="696"/>
      <c r="H483" s="696"/>
      <c r="I483" s="696"/>
      <c r="J483" s="696"/>
      <c r="K483" s="696"/>
      <c r="L483" s="696"/>
      <c r="M483" s="696"/>
      <c r="N483" s="696"/>
      <c r="O483" s="696"/>
      <c r="P483" s="696"/>
      <c r="Q483" s="696"/>
      <c r="R483" s="696"/>
      <c r="S483" s="696"/>
      <c r="T483" s="696"/>
      <c r="U483" s="696"/>
      <c r="V483" s="696"/>
      <c r="W483" s="696"/>
      <c r="X483" s="696"/>
      <c r="Y483" s="696"/>
      <c r="Z483" s="696"/>
    </row>
    <row r="484" spans="1:26" ht="12" customHeight="1">
      <c r="A484" s="696"/>
      <c r="B484" s="696"/>
      <c r="C484" s="696"/>
      <c r="D484" s="696"/>
      <c r="E484" s="696"/>
      <c r="F484" s="696"/>
      <c r="G484" s="696"/>
      <c r="H484" s="696"/>
      <c r="I484" s="696"/>
      <c r="J484" s="696"/>
      <c r="K484" s="696"/>
      <c r="L484" s="696"/>
      <c r="M484" s="696"/>
      <c r="N484" s="696"/>
      <c r="O484" s="696"/>
      <c r="P484" s="696"/>
      <c r="Q484" s="696"/>
      <c r="R484" s="696"/>
      <c r="S484" s="696"/>
      <c r="T484" s="696"/>
      <c r="U484" s="696"/>
      <c r="V484" s="696"/>
      <c r="W484" s="696"/>
      <c r="X484" s="696"/>
      <c r="Y484" s="696"/>
      <c r="Z484" s="696"/>
    </row>
    <row r="485" spans="1:26" ht="12" customHeight="1">
      <c r="A485" s="696"/>
      <c r="B485" s="696"/>
      <c r="C485" s="696"/>
      <c r="D485" s="696"/>
      <c r="E485" s="696"/>
      <c r="F485" s="696"/>
      <c r="G485" s="696"/>
      <c r="H485" s="696"/>
      <c r="I485" s="696"/>
      <c r="J485" s="696"/>
      <c r="K485" s="696"/>
      <c r="L485" s="696"/>
      <c r="M485" s="696"/>
      <c r="N485" s="696"/>
      <c r="O485" s="696"/>
      <c r="P485" s="696"/>
      <c r="Q485" s="696"/>
      <c r="R485" s="696"/>
      <c r="S485" s="696"/>
      <c r="T485" s="696"/>
      <c r="U485" s="696"/>
      <c r="V485" s="696"/>
      <c r="W485" s="696"/>
      <c r="X485" s="696"/>
      <c r="Y485" s="696"/>
      <c r="Z485" s="696"/>
    </row>
    <row r="486" spans="1:26" ht="12" customHeight="1">
      <c r="A486" s="696"/>
      <c r="B486" s="696"/>
      <c r="C486" s="696"/>
      <c r="D486" s="696"/>
      <c r="E486" s="696"/>
      <c r="F486" s="696"/>
      <c r="G486" s="696"/>
      <c r="H486" s="696"/>
      <c r="I486" s="696"/>
      <c r="J486" s="696"/>
      <c r="K486" s="696"/>
      <c r="L486" s="696"/>
      <c r="M486" s="696"/>
      <c r="N486" s="696"/>
      <c r="O486" s="696"/>
      <c r="P486" s="696"/>
      <c r="Q486" s="696"/>
      <c r="R486" s="696"/>
      <c r="S486" s="696"/>
      <c r="T486" s="696"/>
      <c r="U486" s="696"/>
      <c r="V486" s="696"/>
      <c r="W486" s="696"/>
      <c r="X486" s="696"/>
      <c r="Y486" s="696"/>
      <c r="Z486" s="696"/>
    </row>
    <row r="487" spans="1:26" ht="12" customHeight="1">
      <c r="A487" s="696"/>
      <c r="B487" s="696"/>
      <c r="C487" s="696"/>
      <c r="D487" s="696"/>
      <c r="E487" s="696"/>
      <c r="F487" s="696"/>
      <c r="G487" s="696"/>
      <c r="H487" s="696"/>
      <c r="I487" s="696"/>
      <c r="J487" s="696"/>
      <c r="K487" s="696"/>
      <c r="L487" s="696"/>
      <c r="M487" s="696"/>
      <c r="N487" s="696"/>
      <c r="O487" s="696"/>
      <c r="P487" s="696"/>
      <c r="Q487" s="696"/>
      <c r="R487" s="696"/>
      <c r="S487" s="696"/>
      <c r="T487" s="696"/>
      <c r="U487" s="696"/>
      <c r="V487" s="696"/>
      <c r="W487" s="696"/>
      <c r="X487" s="696"/>
      <c r="Y487" s="696"/>
      <c r="Z487" s="696"/>
    </row>
    <row r="488" spans="1:26" ht="12" customHeight="1">
      <c r="A488" s="696"/>
      <c r="B488" s="696"/>
      <c r="C488" s="696"/>
      <c r="D488" s="696"/>
      <c r="E488" s="696"/>
      <c r="F488" s="696"/>
      <c r="G488" s="696"/>
      <c r="H488" s="696"/>
      <c r="I488" s="696"/>
      <c r="J488" s="696"/>
      <c r="K488" s="696"/>
      <c r="L488" s="696"/>
      <c r="M488" s="696"/>
      <c r="N488" s="696"/>
      <c r="O488" s="696"/>
      <c r="P488" s="696"/>
      <c r="Q488" s="696"/>
      <c r="R488" s="696"/>
      <c r="S488" s="696"/>
      <c r="T488" s="696"/>
      <c r="U488" s="696"/>
      <c r="V488" s="696"/>
      <c r="W488" s="696"/>
      <c r="X488" s="696"/>
      <c r="Y488" s="696"/>
      <c r="Z488" s="696"/>
    </row>
    <row r="489" spans="1:26" ht="12" customHeight="1">
      <c r="A489" s="696"/>
      <c r="B489" s="696"/>
      <c r="C489" s="696"/>
      <c r="D489" s="696"/>
      <c r="E489" s="696"/>
      <c r="F489" s="696"/>
      <c r="G489" s="696"/>
      <c r="H489" s="696"/>
      <c r="I489" s="696"/>
      <c r="J489" s="696"/>
      <c r="K489" s="696"/>
      <c r="L489" s="696"/>
      <c r="M489" s="696"/>
      <c r="N489" s="696"/>
      <c r="O489" s="696"/>
      <c r="P489" s="696"/>
      <c r="Q489" s="696"/>
      <c r="R489" s="696"/>
      <c r="S489" s="696"/>
      <c r="T489" s="696"/>
      <c r="U489" s="696"/>
      <c r="V489" s="696"/>
      <c r="W489" s="696"/>
      <c r="X489" s="696"/>
      <c r="Y489" s="696"/>
      <c r="Z489" s="696"/>
    </row>
    <row r="490" spans="1:26" ht="12" customHeight="1">
      <c r="A490" s="696"/>
      <c r="B490" s="696"/>
      <c r="C490" s="696"/>
      <c r="D490" s="696"/>
      <c r="E490" s="696"/>
      <c r="F490" s="696"/>
      <c r="G490" s="696"/>
      <c r="H490" s="696"/>
      <c r="I490" s="696"/>
      <c r="J490" s="696"/>
      <c r="K490" s="696"/>
      <c r="L490" s="696"/>
      <c r="M490" s="696"/>
      <c r="N490" s="696"/>
      <c r="O490" s="696"/>
      <c r="P490" s="696"/>
      <c r="Q490" s="696"/>
      <c r="R490" s="696"/>
      <c r="S490" s="696"/>
      <c r="T490" s="696"/>
      <c r="U490" s="696"/>
      <c r="V490" s="696"/>
      <c r="W490" s="696"/>
      <c r="X490" s="696"/>
      <c r="Y490" s="696"/>
      <c r="Z490" s="696"/>
    </row>
    <row r="491" spans="1:26" ht="12" customHeight="1">
      <c r="A491" s="696"/>
      <c r="B491" s="696"/>
      <c r="C491" s="696"/>
      <c r="D491" s="696"/>
      <c r="E491" s="696"/>
      <c r="F491" s="696"/>
      <c r="G491" s="696"/>
      <c r="H491" s="696"/>
      <c r="I491" s="696"/>
      <c r="J491" s="696"/>
      <c r="K491" s="696"/>
      <c r="L491" s="696"/>
      <c r="M491" s="696"/>
      <c r="N491" s="696"/>
      <c r="O491" s="696"/>
      <c r="P491" s="696"/>
      <c r="Q491" s="696"/>
      <c r="R491" s="696"/>
      <c r="S491" s="696"/>
      <c r="T491" s="696"/>
      <c r="U491" s="696"/>
      <c r="V491" s="696"/>
      <c r="W491" s="696"/>
      <c r="X491" s="696"/>
      <c r="Y491" s="696"/>
      <c r="Z491" s="696"/>
    </row>
    <row r="492" spans="1:26" ht="12" customHeight="1">
      <c r="A492" s="696"/>
      <c r="B492" s="696"/>
      <c r="C492" s="696"/>
      <c r="D492" s="696"/>
      <c r="E492" s="696"/>
      <c r="F492" s="696"/>
      <c r="G492" s="696"/>
      <c r="H492" s="696"/>
      <c r="I492" s="696"/>
      <c r="J492" s="696"/>
      <c r="K492" s="696"/>
      <c r="L492" s="696"/>
      <c r="M492" s="696"/>
      <c r="N492" s="696"/>
      <c r="O492" s="696"/>
      <c r="P492" s="696"/>
      <c r="Q492" s="696"/>
      <c r="R492" s="696"/>
      <c r="S492" s="696"/>
      <c r="T492" s="696"/>
      <c r="U492" s="696"/>
      <c r="V492" s="696"/>
      <c r="W492" s="696"/>
      <c r="X492" s="696"/>
      <c r="Y492" s="696"/>
      <c r="Z492" s="696"/>
    </row>
    <row r="493" spans="1:26" ht="12" customHeight="1">
      <c r="A493" s="696"/>
      <c r="B493" s="696"/>
      <c r="C493" s="696"/>
      <c r="D493" s="696"/>
      <c r="E493" s="696"/>
      <c r="F493" s="696"/>
      <c r="G493" s="696"/>
      <c r="H493" s="696"/>
      <c r="I493" s="696"/>
      <c r="J493" s="696"/>
      <c r="K493" s="696"/>
      <c r="L493" s="696"/>
      <c r="M493" s="696"/>
      <c r="N493" s="696"/>
      <c r="O493" s="696"/>
      <c r="P493" s="696"/>
      <c r="Q493" s="696"/>
      <c r="R493" s="696"/>
      <c r="S493" s="696"/>
      <c r="T493" s="696"/>
      <c r="U493" s="696"/>
      <c r="V493" s="696"/>
      <c r="W493" s="696"/>
      <c r="X493" s="696"/>
      <c r="Y493" s="696"/>
      <c r="Z493" s="696"/>
    </row>
    <row r="494" spans="1:26" ht="12" customHeight="1">
      <c r="A494" s="696"/>
      <c r="B494" s="696"/>
      <c r="C494" s="696"/>
      <c r="D494" s="696"/>
      <c r="E494" s="696"/>
      <c r="F494" s="696"/>
      <c r="G494" s="696"/>
      <c r="H494" s="696"/>
      <c r="I494" s="696"/>
      <c r="J494" s="696"/>
      <c r="K494" s="696"/>
      <c r="L494" s="696"/>
      <c r="M494" s="696"/>
      <c r="N494" s="696"/>
      <c r="O494" s="696"/>
      <c r="P494" s="696"/>
      <c r="Q494" s="696"/>
      <c r="R494" s="696"/>
      <c r="S494" s="696"/>
      <c r="T494" s="696"/>
      <c r="U494" s="696"/>
      <c r="V494" s="696"/>
      <c r="W494" s="696"/>
      <c r="X494" s="696"/>
      <c r="Y494" s="696"/>
      <c r="Z494" s="696"/>
    </row>
    <row r="495" spans="1:26" ht="12" customHeight="1">
      <c r="A495" s="696"/>
      <c r="B495" s="696"/>
      <c r="C495" s="696"/>
      <c r="D495" s="696"/>
      <c r="E495" s="696"/>
      <c r="F495" s="696"/>
      <c r="G495" s="696"/>
      <c r="H495" s="696"/>
      <c r="I495" s="696"/>
      <c r="J495" s="696"/>
      <c r="K495" s="696"/>
      <c r="L495" s="696"/>
      <c r="M495" s="696"/>
      <c r="N495" s="696"/>
      <c r="O495" s="696"/>
      <c r="P495" s="696"/>
      <c r="Q495" s="696"/>
      <c r="R495" s="696"/>
      <c r="S495" s="696"/>
      <c r="T495" s="696"/>
      <c r="U495" s="696"/>
      <c r="V495" s="696"/>
      <c r="W495" s="696"/>
      <c r="X495" s="696"/>
      <c r="Y495" s="696"/>
      <c r="Z495" s="696"/>
    </row>
    <row r="496" spans="1:26" ht="12" customHeight="1">
      <c r="A496" s="696"/>
      <c r="B496" s="696"/>
      <c r="C496" s="696"/>
      <c r="D496" s="696"/>
      <c r="E496" s="696"/>
      <c r="F496" s="696"/>
      <c r="G496" s="696"/>
      <c r="H496" s="696"/>
      <c r="I496" s="696"/>
      <c r="J496" s="696"/>
      <c r="K496" s="696"/>
      <c r="L496" s="696"/>
      <c r="M496" s="696"/>
      <c r="N496" s="696"/>
      <c r="O496" s="696"/>
      <c r="P496" s="696"/>
      <c r="Q496" s="696"/>
      <c r="R496" s="696"/>
      <c r="S496" s="696"/>
      <c r="T496" s="696"/>
      <c r="U496" s="696"/>
      <c r="V496" s="696"/>
      <c r="W496" s="696"/>
      <c r="X496" s="696"/>
      <c r="Y496" s="696"/>
      <c r="Z496" s="696"/>
    </row>
    <row r="497" spans="1:26" ht="12" customHeight="1">
      <c r="A497" s="696"/>
      <c r="B497" s="696"/>
      <c r="C497" s="696"/>
      <c r="D497" s="696"/>
      <c r="E497" s="696"/>
      <c r="F497" s="696"/>
      <c r="G497" s="696"/>
      <c r="H497" s="696"/>
      <c r="I497" s="696"/>
      <c r="J497" s="696"/>
      <c r="K497" s="696"/>
      <c r="L497" s="696"/>
      <c r="M497" s="696"/>
      <c r="N497" s="696"/>
      <c r="O497" s="696"/>
      <c r="P497" s="696"/>
      <c r="Q497" s="696"/>
      <c r="R497" s="696"/>
      <c r="S497" s="696"/>
      <c r="T497" s="696"/>
      <c r="U497" s="696"/>
      <c r="V497" s="696"/>
      <c r="W497" s="696"/>
      <c r="X497" s="696"/>
      <c r="Y497" s="696"/>
      <c r="Z497" s="696"/>
    </row>
    <row r="498" spans="1:26" ht="12" customHeight="1">
      <c r="A498" s="696"/>
      <c r="B498" s="696"/>
      <c r="C498" s="696"/>
      <c r="D498" s="696"/>
      <c r="E498" s="696"/>
      <c r="F498" s="696"/>
      <c r="G498" s="696"/>
      <c r="H498" s="696"/>
      <c r="I498" s="696"/>
      <c r="J498" s="696"/>
      <c r="K498" s="696"/>
      <c r="L498" s="696"/>
      <c r="M498" s="696"/>
      <c r="N498" s="696"/>
      <c r="O498" s="696"/>
      <c r="P498" s="696"/>
      <c r="Q498" s="696"/>
      <c r="R498" s="696"/>
      <c r="S498" s="696"/>
      <c r="T498" s="696"/>
      <c r="U498" s="696"/>
      <c r="V498" s="696"/>
      <c r="W498" s="696"/>
      <c r="X498" s="696"/>
      <c r="Y498" s="696"/>
      <c r="Z498" s="696"/>
    </row>
    <row r="499" spans="1:26" ht="12" customHeight="1">
      <c r="A499" s="696"/>
      <c r="B499" s="696"/>
      <c r="C499" s="696"/>
      <c r="D499" s="696"/>
      <c r="E499" s="696"/>
      <c r="F499" s="696"/>
      <c r="G499" s="696"/>
      <c r="H499" s="696"/>
      <c r="I499" s="696"/>
      <c r="J499" s="696"/>
      <c r="K499" s="696"/>
      <c r="L499" s="696"/>
      <c r="M499" s="696"/>
      <c r="N499" s="696"/>
      <c r="O499" s="696"/>
      <c r="P499" s="696"/>
      <c r="Q499" s="696"/>
      <c r="R499" s="696"/>
      <c r="S499" s="696"/>
      <c r="T499" s="696"/>
      <c r="U499" s="696"/>
      <c r="V499" s="696"/>
      <c r="W499" s="696"/>
      <c r="X499" s="696"/>
      <c r="Y499" s="696"/>
      <c r="Z499" s="696"/>
    </row>
    <row r="500" spans="1:26" ht="12" customHeight="1">
      <c r="A500" s="696"/>
      <c r="B500" s="696"/>
      <c r="C500" s="696"/>
      <c r="D500" s="696"/>
      <c r="E500" s="696"/>
      <c r="F500" s="696"/>
      <c r="G500" s="696"/>
      <c r="H500" s="696"/>
      <c r="I500" s="696"/>
      <c r="J500" s="696"/>
      <c r="K500" s="696"/>
      <c r="L500" s="696"/>
      <c r="M500" s="696"/>
      <c r="N500" s="696"/>
      <c r="O500" s="696"/>
      <c r="P500" s="696"/>
      <c r="Q500" s="696"/>
      <c r="R500" s="696"/>
      <c r="S500" s="696"/>
      <c r="T500" s="696"/>
      <c r="U500" s="696"/>
      <c r="V500" s="696"/>
      <c r="W500" s="696"/>
      <c r="X500" s="696"/>
      <c r="Y500" s="696"/>
      <c r="Z500" s="696"/>
    </row>
    <row r="501" spans="1:26" ht="12" customHeight="1">
      <c r="A501" s="696"/>
      <c r="B501" s="696"/>
      <c r="C501" s="696"/>
      <c r="D501" s="696"/>
      <c r="E501" s="696"/>
      <c r="F501" s="696"/>
      <c r="G501" s="696"/>
      <c r="H501" s="696"/>
      <c r="I501" s="696"/>
      <c r="J501" s="696"/>
      <c r="K501" s="696"/>
      <c r="L501" s="696"/>
      <c r="M501" s="696"/>
      <c r="N501" s="696"/>
      <c r="O501" s="696"/>
      <c r="P501" s="696"/>
      <c r="Q501" s="696"/>
      <c r="R501" s="696"/>
      <c r="S501" s="696"/>
      <c r="T501" s="696"/>
      <c r="U501" s="696"/>
      <c r="V501" s="696"/>
      <c r="W501" s="696"/>
      <c r="X501" s="696"/>
      <c r="Y501" s="696"/>
      <c r="Z501" s="696"/>
    </row>
    <row r="502" spans="1:26" ht="12" customHeight="1">
      <c r="A502" s="696"/>
      <c r="B502" s="696"/>
      <c r="C502" s="696"/>
      <c r="D502" s="696"/>
      <c r="E502" s="696"/>
      <c r="F502" s="696"/>
      <c r="G502" s="696"/>
      <c r="H502" s="696"/>
      <c r="I502" s="696"/>
      <c r="J502" s="696"/>
      <c r="K502" s="696"/>
      <c r="L502" s="696"/>
      <c r="M502" s="696"/>
      <c r="N502" s="696"/>
      <c r="O502" s="696"/>
      <c r="P502" s="696"/>
      <c r="Q502" s="696"/>
      <c r="R502" s="696"/>
      <c r="S502" s="696"/>
      <c r="T502" s="696"/>
      <c r="U502" s="696"/>
      <c r="V502" s="696"/>
      <c r="W502" s="696"/>
      <c r="X502" s="696"/>
      <c r="Y502" s="696"/>
      <c r="Z502" s="696"/>
    </row>
    <row r="503" spans="1:26" ht="12" customHeight="1">
      <c r="A503" s="696"/>
      <c r="B503" s="696"/>
      <c r="C503" s="696"/>
      <c r="D503" s="696"/>
      <c r="E503" s="696"/>
      <c r="F503" s="696"/>
      <c r="G503" s="696"/>
      <c r="H503" s="696"/>
      <c r="I503" s="696"/>
      <c r="J503" s="696"/>
      <c r="K503" s="696"/>
      <c r="L503" s="696"/>
      <c r="M503" s="696"/>
      <c r="N503" s="696"/>
      <c r="O503" s="696"/>
      <c r="P503" s="696"/>
      <c r="Q503" s="696"/>
      <c r="R503" s="696"/>
      <c r="S503" s="696"/>
      <c r="T503" s="696"/>
      <c r="U503" s="696"/>
      <c r="V503" s="696"/>
      <c r="W503" s="696"/>
      <c r="X503" s="696"/>
      <c r="Y503" s="696"/>
      <c r="Z503" s="696"/>
    </row>
    <row r="504" spans="1:26" ht="12" customHeight="1">
      <c r="A504" s="696"/>
      <c r="B504" s="696"/>
      <c r="C504" s="696"/>
      <c r="D504" s="696"/>
      <c r="E504" s="696"/>
      <c r="F504" s="696"/>
      <c r="G504" s="696"/>
      <c r="H504" s="696"/>
      <c r="I504" s="696"/>
      <c r="J504" s="696"/>
      <c r="K504" s="696"/>
      <c r="L504" s="696"/>
      <c r="M504" s="696"/>
      <c r="N504" s="696"/>
      <c r="O504" s="696"/>
      <c r="P504" s="696"/>
      <c r="Q504" s="696"/>
      <c r="R504" s="696"/>
      <c r="S504" s="696"/>
      <c r="T504" s="696"/>
      <c r="U504" s="696"/>
      <c r="V504" s="696"/>
      <c r="W504" s="696"/>
      <c r="X504" s="696"/>
      <c r="Y504" s="696"/>
      <c r="Z504" s="696"/>
    </row>
    <row r="505" spans="1:26" ht="12" customHeight="1">
      <c r="A505" s="696"/>
      <c r="B505" s="696"/>
      <c r="C505" s="696"/>
      <c r="D505" s="696"/>
      <c r="E505" s="696"/>
      <c r="F505" s="696"/>
      <c r="G505" s="696"/>
      <c r="H505" s="696"/>
      <c r="I505" s="696"/>
      <c r="J505" s="696"/>
      <c r="K505" s="696"/>
      <c r="L505" s="696"/>
      <c r="M505" s="696"/>
      <c r="N505" s="696"/>
      <c r="O505" s="696"/>
      <c r="P505" s="696"/>
      <c r="Q505" s="696"/>
      <c r="R505" s="696"/>
      <c r="S505" s="696"/>
      <c r="T505" s="696"/>
      <c r="U505" s="696"/>
      <c r="V505" s="696"/>
      <c r="W505" s="696"/>
      <c r="X505" s="696"/>
      <c r="Y505" s="696"/>
      <c r="Z505" s="696"/>
    </row>
    <row r="506" spans="1:26" ht="12" customHeight="1">
      <c r="A506" s="696"/>
      <c r="B506" s="696"/>
      <c r="C506" s="696"/>
      <c r="D506" s="696"/>
      <c r="E506" s="696"/>
      <c r="F506" s="696"/>
      <c r="G506" s="696"/>
      <c r="H506" s="696"/>
      <c r="I506" s="696"/>
      <c r="J506" s="696"/>
      <c r="K506" s="696"/>
      <c r="L506" s="696"/>
      <c r="M506" s="696"/>
      <c r="N506" s="696"/>
      <c r="O506" s="696"/>
      <c r="P506" s="696"/>
      <c r="Q506" s="696"/>
      <c r="R506" s="696"/>
      <c r="S506" s="696"/>
      <c r="T506" s="696"/>
      <c r="U506" s="696"/>
      <c r="V506" s="696"/>
      <c r="W506" s="696"/>
      <c r="X506" s="696"/>
      <c r="Y506" s="696"/>
      <c r="Z506" s="696"/>
    </row>
    <row r="507" spans="1:26" ht="12" customHeight="1">
      <c r="A507" s="696"/>
      <c r="B507" s="696"/>
      <c r="C507" s="696"/>
      <c r="D507" s="696"/>
      <c r="E507" s="696"/>
      <c r="F507" s="696"/>
      <c r="G507" s="696"/>
      <c r="H507" s="696"/>
      <c r="I507" s="696"/>
      <c r="J507" s="696"/>
      <c r="K507" s="696"/>
      <c r="L507" s="696"/>
      <c r="M507" s="696"/>
      <c r="N507" s="696"/>
      <c r="O507" s="696"/>
      <c r="P507" s="696"/>
      <c r="Q507" s="696"/>
      <c r="R507" s="696"/>
      <c r="S507" s="696"/>
      <c r="T507" s="696"/>
      <c r="U507" s="696"/>
      <c r="V507" s="696"/>
      <c r="W507" s="696"/>
      <c r="X507" s="696"/>
      <c r="Y507" s="696"/>
      <c r="Z507" s="696"/>
    </row>
    <row r="508" spans="1:26" ht="12" customHeight="1">
      <c r="A508" s="696"/>
      <c r="B508" s="696"/>
      <c r="C508" s="696"/>
      <c r="D508" s="696"/>
      <c r="E508" s="696"/>
      <c r="F508" s="696"/>
      <c r="G508" s="696"/>
      <c r="H508" s="696"/>
      <c r="I508" s="696"/>
      <c r="J508" s="696"/>
      <c r="K508" s="696"/>
      <c r="L508" s="696"/>
      <c r="M508" s="696"/>
      <c r="N508" s="696"/>
      <c r="O508" s="696"/>
      <c r="P508" s="696"/>
      <c r="Q508" s="696"/>
      <c r="R508" s="696"/>
      <c r="S508" s="696"/>
      <c r="T508" s="696"/>
      <c r="U508" s="696"/>
      <c r="V508" s="696"/>
      <c r="W508" s="696"/>
      <c r="X508" s="696"/>
      <c r="Y508" s="696"/>
      <c r="Z508" s="696"/>
    </row>
    <row r="509" spans="1:26" ht="12" customHeight="1">
      <c r="A509" s="696"/>
      <c r="B509" s="696"/>
      <c r="C509" s="696"/>
      <c r="D509" s="696"/>
      <c r="E509" s="696"/>
      <c r="F509" s="696"/>
      <c r="G509" s="696"/>
      <c r="H509" s="696"/>
      <c r="I509" s="696"/>
      <c r="J509" s="696"/>
      <c r="K509" s="696"/>
      <c r="L509" s="696"/>
      <c r="M509" s="696"/>
      <c r="N509" s="696"/>
      <c r="O509" s="696"/>
      <c r="P509" s="696"/>
      <c r="Q509" s="696"/>
      <c r="R509" s="696"/>
      <c r="S509" s="696"/>
      <c r="T509" s="696"/>
      <c r="U509" s="696"/>
      <c r="V509" s="696"/>
      <c r="W509" s="696"/>
      <c r="X509" s="696"/>
      <c r="Y509" s="696"/>
      <c r="Z509" s="696"/>
    </row>
    <row r="510" spans="1:26" ht="12" customHeight="1">
      <c r="A510" s="696"/>
      <c r="B510" s="696"/>
      <c r="C510" s="696"/>
      <c r="D510" s="696"/>
      <c r="E510" s="696"/>
      <c r="F510" s="696"/>
      <c r="G510" s="696"/>
      <c r="H510" s="696"/>
      <c r="I510" s="696"/>
      <c r="J510" s="696"/>
      <c r="K510" s="696"/>
      <c r="L510" s="696"/>
      <c r="M510" s="696"/>
      <c r="N510" s="696"/>
      <c r="O510" s="696"/>
      <c r="P510" s="696"/>
      <c r="Q510" s="696"/>
      <c r="R510" s="696"/>
      <c r="S510" s="696"/>
      <c r="T510" s="696"/>
      <c r="U510" s="696"/>
      <c r="V510" s="696"/>
      <c r="W510" s="696"/>
      <c r="X510" s="696"/>
      <c r="Y510" s="696"/>
      <c r="Z510" s="696"/>
    </row>
    <row r="511" spans="1:26" ht="12" customHeight="1">
      <c r="A511" s="696"/>
      <c r="B511" s="696"/>
      <c r="C511" s="696"/>
      <c r="D511" s="696"/>
      <c r="E511" s="696"/>
      <c r="F511" s="696"/>
      <c r="G511" s="696"/>
      <c r="H511" s="696"/>
      <c r="I511" s="696"/>
      <c r="J511" s="696"/>
      <c r="K511" s="696"/>
      <c r="L511" s="696"/>
      <c r="M511" s="696"/>
      <c r="N511" s="696"/>
      <c r="O511" s="696"/>
      <c r="P511" s="696"/>
      <c r="Q511" s="696"/>
      <c r="R511" s="696"/>
      <c r="S511" s="696"/>
      <c r="T511" s="696"/>
      <c r="U511" s="696"/>
      <c r="V511" s="696"/>
      <c r="W511" s="696"/>
      <c r="X511" s="696"/>
      <c r="Y511" s="696"/>
      <c r="Z511" s="696"/>
    </row>
    <row r="512" spans="1:26" ht="12" customHeight="1">
      <c r="A512" s="696"/>
      <c r="B512" s="696"/>
      <c r="C512" s="696"/>
      <c r="D512" s="696"/>
      <c r="E512" s="696"/>
      <c r="F512" s="696"/>
      <c r="G512" s="696"/>
      <c r="H512" s="696"/>
      <c r="I512" s="696"/>
      <c r="J512" s="696"/>
      <c r="K512" s="696"/>
      <c r="L512" s="696"/>
      <c r="M512" s="696"/>
      <c r="N512" s="696"/>
      <c r="O512" s="696"/>
      <c r="P512" s="696"/>
      <c r="Q512" s="696"/>
      <c r="R512" s="696"/>
      <c r="S512" s="696"/>
      <c r="T512" s="696"/>
      <c r="U512" s="696"/>
      <c r="V512" s="696"/>
      <c r="W512" s="696"/>
      <c r="X512" s="696"/>
      <c r="Y512" s="696"/>
      <c r="Z512" s="696"/>
    </row>
    <row r="513" spans="1:26" ht="12" customHeight="1">
      <c r="A513" s="696"/>
      <c r="B513" s="696"/>
      <c r="C513" s="696"/>
      <c r="D513" s="696"/>
      <c r="E513" s="696"/>
      <c r="F513" s="696"/>
      <c r="G513" s="696"/>
      <c r="H513" s="696"/>
      <c r="I513" s="696"/>
      <c r="J513" s="696"/>
      <c r="K513" s="696"/>
      <c r="L513" s="696"/>
      <c r="M513" s="696"/>
      <c r="N513" s="696"/>
      <c r="O513" s="696"/>
      <c r="P513" s="696"/>
      <c r="Q513" s="696"/>
      <c r="R513" s="696"/>
      <c r="S513" s="696"/>
      <c r="T513" s="696"/>
      <c r="U513" s="696"/>
      <c r="V513" s="696"/>
      <c r="W513" s="696"/>
      <c r="X513" s="696"/>
      <c r="Y513" s="696"/>
      <c r="Z513" s="696"/>
    </row>
    <row r="514" spans="1:26" ht="12" customHeight="1">
      <c r="A514" s="696"/>
      <c r="B514" s="696"/>
      <c r="C514" s="696"/>
      <c r="D514" s="696"/>
      <c r="E514" s="696"/>
      <c r="F514" s="696"/>
      <c r="G514" s="696"/>
      <c r="H514" s="696"/>
      <c r="I514" s="696"/>
      <c r="J514" s="696"/>
      <c r="K514" s="696"/>
      <c r="L514" s="696"/>
      <c r="M514" s="696"/>
      <c r="N514" s="696"/>
      <c r="O514" s="696"/>
      <c r="P514" s="696"/>
      <c r="Q514" s="696"/>
      <c r="R514" s="696"/>
      <c r="S514" s="696"/>
      <c r="T514" s="696"/>
      <c r="U514" s="696"/>
      <c r="V514" s="696"/>
      <c r="W514" s="696"/>
      <c r="X514" s="696"/>
      <c r="Y514" s="696"/>
      <c r="Z514" s="696"/>
    </row>
    <row r="515" spans="1:26" ht="12" customHeight="1">
      <c r="A515" s="696"/>
      <c r="B515" s="696"/>
      <c r="C515" s="696"/>
      <c r="D515" s="696"/>
      <c r="E515" s="696"/>
      <c r="F515" s="696"/>
      <c r="G515" s="696"/>
      <c r="H515" s="696"/>
      <c r="I515" s="696"/>
      <c r="J515" s="696"/>
      <c r="K515" s="696"/>
      <c r="L515" s="696"/>
      <c r="M515" s="696"/>
      <c r="N515" s="696"/>
      <c r="O515" s="696"/>
      <c r="P515" s="696"/>
      <c r="Q515" s="696"/>
      <c r="R515" s="696"/>
      <c r="S515" s="696"/>
      <c r="T515" s="696"/>
      <c r="U515" s="696"/>
      <c r="V515" s="696"/>
      <c r="W515" s="696"/>
      <c r="X515" s="696"/>
      <c r="Y515" s="696"/>
      <c r="Z515" s="696"/>
    </row>
    <row r="516" spans="1:26" ht="12" customHeight="1">
      <c r="A516" s="696"/>
      <c r="B516" s="696"/>
      <c r="C516" s="696"/>
      <c r="D516" s="696"/>
      <c r="E516" s="696"/>
      <c r="F516" s="696"/>
      <c r="G516" s="696"/>
      <c r="H516" s="696"/>
      <c r="I516" s="696"/>
      <c r="J516" s="696"/>
      <c r="K516" s="696"/>
      <c r="L516" s="696"/>
      <c r="M516" s="696"/>
      <c r="N516" s="696"/>
      <c r="O516" s="696"/>
      <c r="P516" s="696"/>
      <c r="Q516" s="696"/>
      <c r="R516" s="696"/>
      <c r="S516" s="696"/>
      <c r="T516" s="696"/>
      <c r="U516" s="696"/>
      <c r="V516" s="696"/>
      <c r="W516" s="696"/>
      <c r="X516" s="696"/>
      <c r="Y516" s="696"/>
      <c r="Z516" s="696"/>
    </row>
    <row r="517" spans="1:26" ht="12" customHeight="1">
      <c r="A517" s="696"/>
      <c r="B517" s="696"/>
      <c r="C517" s="696"/>
      <c r="D517" s="696"/>
      <c r="E517" s="696"/>
      <c r="F517" s="696"/>
      <c r="G517" s="696"/>
      <c r="H517" s="696"/>
      <c r="I517" s="696"/>
      <c r="J517" s="696"/>
      <c r="K517" s="696"/>
      <c r="L517" s="696"/>
      <c r="M517" s="696"/>
      <c r="N517" s="696"/>
      <c r="O517" s="696"/>
      <c r="P517" s="696"/>
      <c r="Q517" s="696"/>
      <c r="R517" s="696"/>
      <c r="S517" s="696"/>
      <c r="T517" s="696"/>
      <c r="U517" s="696"/>
      <c r="V517" s="696"/>
      <c r="W517" s="696"/>
      <c r="X517" s="696"/>
      <c r="Y517" s="696"/>
      <c r="Z517" s="696"/>
    </row>
    <row r="518" spans="1:26" ht="12" customHeight="1">
      <c r="A518" s="696"/>
      <c r="B518" s="696"/>
      <c r="C518" s="696"/>
      <c r="D518" s="696"/>
      <c r="E518" s="696"/>
      <c r="F518" s="696"/>
      <c r="G518" s="696"/>
      <c r="H518" s="696"/>
      <c r="I518" s="696"/>
      <c r="J518" s="696"/>
      <c r="K518" s="696"/>
      <c r="L518" s="696"/>
      <c r="M518" s="696"/>
      <c r="N518" s="696"/>
      <c r="O518" s="696"/>
      <c r="P518" s="696"/>
      <c r="Q518" s="696"/>
      <c r="R518" s="696"/>
      <c r="S518" s="696"/>
      <c r="T518" s="696"/>
      <c r="U518" s="696"/>
      <c r="V518" s="696"/>
      <c r="W518" s="696"/>
      <c r="X518" s="696"/>
      <c r="Y518" s="696"/>
      <c r="Z518" s="696"/>
    </row>
    <row r="519" spans="1:26" ht="12" customHeight="1">
      <c r="A519" s="696"/>
      <c r="B519" s="696"/>
      <c r="C519" s="696"/>
      <c r="D519" s="696"/>
      <c r="E519" s="696"/>
      <c r="F519" s="696"/>
      <c r="G519" s="696"/>
      <c r="H519" s="696"/>
      <c r="I519" s="696"/>
      <c r="J519" s="696"/>
      <c r="K519" s="696"/>
      <c r="L519" s="696"/>
      <c r="M519" s="696"/>
      <c r="N519" s="696"/>
      <c r="O519" s="696"/>
      <c r="P519" s="696"/>
      <c r="Q519" s="696"/>
      <c r="R519" s="696"/>
      <c r="S519" s="696"/>
      <c r="T519" s="696"/>
      <c r="U519" s="696"/>
      <c r="V519" s="696"/>
      <c r="W519" s="696"/>
      <c r="X519" s="696"/>
      <c r="Y519" s="696"/>
      <c r="Z519" s="696"/>
    </row>
    <row r="520" spans="1:26" ht="12" customHeight="1">
      <c r="A520" s="696"/>
      <c r="B520" s="696"/>
      <c r="C520" s="696"/>
      <c r="D520" s="696"/>
      <c r="E520" s="696"/>
      <c r="F520" s="696"/>
      <c r="G520" s="696"/>
      <c r="H520" s="696"/>
      <c r="I520" s="696"/>
      <c r="J520" s="696"/>
      <c r="K520" s="696"/>
      <c r="L520" s="696"/>
      <c r="M520" s="696"/>
      <c r="N520" s="696"/>
      <c r="O520" s="696"/>
      <c r="P520" s="696"/>
      <c r="Q520" s="696"/>
      <c r="R520" s="696"/>
      <c r="S520" s="696"/>
      <c r="T520" s="696"/>
      <c r="U520" s="696"/>
      <c r="V520" s="696"/>
      <c r="W520" s="696"/>
      <c r="X520" s="696"/>
      <c r="Y520" s="696"/>
      <c r="Z520" s="696"/>
    </row>
    <row r="521" spans="1:26" ht="12" customHeight="1">
      <c r="A521" s="696"/>
      <c r="B521" s="696"/>
      <c r="C521" s="696"/>
      <c r="D521" s="696"/>
      <c r="E521" s="696"/>
      <c r="F521" s="696"/>
      <c r="G521" s="696"/>
      <c r="H521" s="696"/>
      <c r="I521" s="696"/>
      <c r="J521" s="696"/>
      <c r="K521" s="696"/>
      <c r="L521" s="696"/>
      <c r="M521" s="696"/>
      <c r="N521" s="696"/>
      <c r="O521" s="696"/>
      <c r="P521" s="696"/>
      <c r="Q521" s="696"/>
      <c r="R521" s="696"/>
      <c r="S521" s="696"/>
      <c r="T521" s="696"/>
      <c r="U521" s="696"/>
      <c r="V521" s="696"/>
      <c r="W521" s="696"/>
      <c r="X521" s="696"/>
      <c r="Y521" s="696"/>
      <c r="Z521" s="696"/>
    </row>
    <row r="522" spans="1:26" ht="12" customHeight="1">
      <c r="A522" s="696"/>
      <c r="B522" s="696"/>
      <c r="C522" s="696"/>
      <c r="D522" s="696"/>
      <c r="E522" s="696"/>
      <c r="F522" s="696"/>
      <c r="G522" s="696"/>
      <c r="H522" s="696"/>
      <c r="I522" s="696"/>
      <c r="J522" s="696"/>
      <c r="K522" s="696"/>
      <c r="L522" s="696"/>
      <c r="M522" s="696"/>
      <c r="N522" s="696"/>
      <c r="O522" s="696"/>
      <c r="P522" s="696"/>
      <c r="Q522" s="696"/>
      <c r="R522" s="696"/>
      <c r="S522" s="696"/>
      <c r="T522" s="696"/>
      <c r="U522" s="696"/>
      <c r="V522" s="696"/>
      <c r="W522" s="696"/>
      <c r="X522" s="696"/>
      <c r="Y522" s="696"/>
      <c r="Z522" s="696"/>
    </row>
    <row r="523" spans="1:26" ht="12" customHeight="1">
      <c r="A523" s="696"/>
      <c r="B523" s="696"/>
      <c r="C523" s="696"/>
      <c r="D523" s="696"/>
      <c r="E523" s="696"/>
      <c r="F523" s="696"/>
      <c r="G523" s="696"/>
      <c r="H523" s="696"/>
      <c r="I523" s="696"/>
      <c r="J523" s="696"/>
      <c r="K523" s="696"/>
      <c r="L523" s="696"/>
      <c r="M523" s="696"/>
      <c r="N523" s="696"/>
      <c r="O523" s="696"/>
      <c r="P523" s="696"/>
      <c r="Q523" s="696"/>
      <c r="R523" s="696"/>
      <c r="S523" s="696"/>
      <c r="T523" s="696"/>
      <c r="U523" s="696"/>
      <c r="V523" s="696"/>
      <c r="W523" s="696"/>
      <c r="X523" s="696"/>
      <c r="Y523" s="696"/>
      <c r="Z523" s="696"/>
    </row>
    <row r="524" spans="1:26" ht="12" customHeight="1">
      <c r="A524" s="696"/>
      <c r="B524" s="696"/>
      <c r="C524" s="696"/>
      <c r="D524" s="696"/>
      <c r="E524" s="696"/>
      <c r="F524" s="696"/>
      <c r="G524" s="696"/>
      <c r="H524" s="696"/>
      <c r="I524" s="696"/>
      <c r="J524" s="696"/>
      <c r="K524" s="696"/>
      <c r="L524" s="696"/>
      <c r="M524" s="696"/>
      <c r="N524" s="696"/>
      <c r="O524" s="696"/>
      <c r="P524" s="696"/>
      <c r="Q524" s="696"/>
      <c r="R524" s="696"/>
      <c r="S524" s="696"/>
      <c r="T524" s="696"/>
      <c r="U524" s="696"/>
      <c r="V524" s="696"/>
      <c r="W524" s="696"/>
      <c r="X524" s="696"/>
      <c r="Y524" s="696"/>
      <c r="Z524" s="696"/>
    </row>
    <row r="525" spans="1:26" ht="12" customHeight="1">
      <c r="A525" s="696"/>
      <c r="B525" s="696"/>
      <c r="C525" s="696"/>
      <c r="D525" s="696"/>
      <c r="E525" s="696"/>
      <c r="F525" s="696"/>
      <c r="G525" s="696"/>
      <c r="H525" s="696"/>
      <c r="I525" s="696"/>
      <c r="J525" s="696"/>
      <c r="K525" s="696"/>
      <c r="L525" s="696"/>
      <c r="M525" s="696"/>
      <c r="N525" s="696"/>
      <c r="O525" s="696"/>
      <c r="P525" s="696"/>
      <c r="Q525" s="696"/>
      <c r="R525" s="696"/>
      <c r="S525" s="696"/>
      <c r="T525" s="696"/>
      <c r="U525" s="696"/>
      <c r="V525" s="696"/>
      <c r="W525" s="696"/>
      <c r="X525" s="696"/>
      <c r="Y525" s="696"/>
      <c r="Z525" s="696"/>
    </row>
    <row r="526" spans="1:26" ht="12" customHeight="1">
      <c r="A526" s="696"/>
      <c r="B526" s="696"/>
      <c r="C526" s="696"/>
      <c r="D526" s="696"/>
      <c r="E526" s="696"/>
      <c r="F526" s="696"/>
      <c r="G526" s="696"/>
      <c r="H526" s="696"/>
      <c r="I526" s="696"/>
      <c r="J526" s="696"/>
      <c r="K526" s="696"/>
      <c r="L526" s="696"/>
      <c r="M526" s="696"/>
      <c r="N526" s="696"/>
      <c r="O526" s="696"/>
      <c r="P526" s="696"/>
      <c r="Q526" s="696"/>
      <c r="R526" s="696"/>
      <c r="S526" s="696"/>
      <c r="T526" s="696"/>
      <c r="U526" s="696"/>
      <c r="V526" s="696"/>
      <c r="W526" s="696"/>
      <c r="X526" s="696"/>
      <c r="Y526" s="696"/>
      <c r="Z526" s="696"/>
    </row>
    <row r="527" spans="1:26" ht="12" customHeight="1">
      <c r="A527" s="696"/>
      <c r="B527" s="696"/>
      <c r="C527" s="696"/>
      <c r="D527" s="696"/>
      <c r="E527" s="696"/>
      <c r="F527" s="696"/>
      <c r="G527" s="696"/>
      <c r="H527" s="696"/>
      <c r="I527" s="696"/>
      <c r="J527" s="696"/>
      <c r="K527" s="696"/>
      <c r="L527" s="696"/>
      <c r="M527" s="696"/>
      <c r="N527" s="696"/>
      <c r="O527" s="696"/>
      <c r="P527" s="696"/>
      <c r="Q527" s="696"/>
      <c r="R527" s="696"/>
      <c r="S527" s="696"/>
      <c r="T527" s="696"/>
      <c r="U527" s="696"/>
      <c r="V527" s="696"/>
      <c r="W527" s="696"/>
      <c r="X527" s="696"/>
      <c r="Y527" s="696"/>
      <c r="Z527" s="696"/>
    </row>
    <row r="528" spans="1:26" ht="12" customHeight="1">
      <c r="A528" s="696"/>
      <c r="B528" s="696"/>
      <c r="C528" s="696"/>
      <c r="D528" s="696"/>
      <c r="E528" s="696"/>
      <c r="F528" s="696"/>
      <c r="G528" s="696"/>
      <c r="H528" s="696"/>
      <c r="I528" s="696"/>
      <c r="J528" s="696"/>
      <c r="K528" s="696"/>
      <c r="L528" s="696"/>
      <c r="M528" s="696"/>
      <c r="N528" s="696"/>
      <c r="O528" s="696"/>
      <c r="P528" s="696"/>
      <c r="Q528" s="696"/>
      <c r="R528" s="696"/>
      <c r="S528" s="696"/>
      <c r="T528" s="696"/>
      <c r="U528" s="696"/>
      <c r="V528" s="696"/>
      <c r="W528" s="696"/>
      <c r="X528" s="696"/>
      <c r="Y528" s="696"/>
      <c r="Z528" s="696"/>
    </row>
    <row r="529" spans="1:26" ht="12" customHeight="1">
      <c r="A529" s="696"/>
      <c r="B529" s="696"/>
      <c r="C529" s="696"/>
      <c r="D529" s="696"/>
      <c r="E529" s="696"/>
      <c r="F529" s="696"/>
      <c r="G529" s="696"/>
      <c r="H529" s="696"/>
      <c r="I529" s="696"/>
      <c r="J529" s="696"/>
      <c r="K529" s="696"/>
      <c r="L529" s="696"/>
      <c r="M529" s="696"/>
      <c r="N529" s="696"/>
      <c r="O529" s="696"/>
      <c r="P529" s="696"/>
      <c r="Q529" s="696"/>
      <c r="R529" s="696"/>
      <c r="S529" s="696"/>
      <c r="T529" s="696"/>
      <c r="U529" s="696"/>
      <c r="V529" s="696"/>
      <c r="W529" s="696"/>
      <c r="X529" s="696"/>
      <c r="Y529" s="696"/>
      <c r="Z529" s="696"/>
    </row>
    <row r="530" spans="1:26" ht="12" customHeight="1">
      <c r="A530" s="696"/>
      <c r="B530" s="696"/>
      <c r="C530" s="696"/>
      <c r="D530" s="696"/>
      <c r="E530" s="696"/>
      <c r="F530" s="696"/>
      <c r="G530" s="696"/>
      <c r="H530" s="696"/>
      <c r="I530" s="696"/>
      <c r="J530" s="696"/>
      <c r="K530" s="696"/>
      <c r="L530" s="696"/>
      <c r="M530" s="696"/>
      <c r="N530" s="696"/>
      <c r="O530" s="696"/>
      <c r="P530" s="696"/>
      <c r="Q530" s="696"/>
      <c r="R530" s="696"/>
      <c r="S530" s="696"/>
      <c r="T530" s="696"/>
      <c r="U530" s="696"/>
      <c r="V530" s="696"/>
      <c r="W530" s="696"/>
      <c r="X530" s="696"/>
      <c r="Y530" s="696"/>
      <c r="Z530" s="696"/>
    </row>
    <row r="531" spans="1:26" ht="12" customHeight="1">
      <c r="A531" s="696"/>
      <c r="B531" s="696"/>
      <c r="C531" s="696"/>
      <c r="D531" s="696"/>
      <c r="E531" s="696"/>
      <c r="F531" s="696"/>
      <c r="G531" s="696"/>
      <c r="H531" s="696"/>
      <c r="I531" s="696"/>
      <c r="J531" s="696"/>
      <c r="K531" s="696"/>
      <c r="L531" s="696"/>
      <c r="M531" s="696"/>
      <c r="N531" s="696"/>
      <c r="O531" s="696"/>
      <c r="P531" s="696"/>
      <c r="Q531" s="696"/>
      <c r="R531" s="696"/>
      <c r="S531" s="696"/>
      <c r="T531" s="696"/>
      <c r="U531" s="696"/>
      <c r="V531" s="696"/>
      <c r="W531" s="696"/>
      <c r="X531" s="696"/>
      <c r="Y531" s="696"/>
      <c r="Z531" s="696"/>
    </row>
    <row r="532" spans="1:26" ht="12" customHeight="1">
      <c r="A532" s="696"/>
      <c r="B532" s="696"/>
      <c r="C532" s="696"/>
      <c r="D532" s="696"/>
      <c r="E532" s="696"/>
      <c r="F532" s="696"/>
      <c r="G532" s="696"/>
      <c r="H532" s="696"/>
      <c r="I532" s="696"/>
      <c r="J532" s="696"/>
      <c r="K532" s="696"/>
      <c r="L532" s="696"/>
      <c r="M532" s="696"/>
      <c r="N532" s="696"/>
      <c r="O532" s="696"/>
      <c r="P532" s="696"/>
      <c r="Q532" s="696"/>
      <c r="R532" s="696"/>
      <c r="S532" s="696"/>
      <c r="T532" s="696"/>
      <c r="U532" s="696"/>
      <c r="V532" s="696"/>
      <c r="W532" s="696"/>
      <c r="X532" s="696"/>
      <c r="Y532" s="696"/>
      <c r="Z532" s="696"/>
    </row>
    <row r="533" spans="1:26" ht="12" customHeight="1">
      <c r="A533" s="696"/>
      <c r="B533" s="696"/>
      <c r="C533" s="696"/>
      <c r="D533" s="696"/>
      <c r="E533" s="696"/>
      <c r="F533" s="696"/>
      <c r="G533" s="696"/>
      <c r="H533" s="696"/>
      <c r="I533" s="696"/>
      <c r="J533" s="696"/>
      <c r="K533" s="696"/>
      <c r="L533" s="696"/>
      <c r="M533" s="696"/>
      <c r="N533" s="696"/>
      <c r="O533" s="696"/>
      <c r="P533" s="696"/>
      <c r="Q533" s="696"/>
      <c r="R533" s="696"/>
      <c r="S533" s="696"/>
      <c r="T533" s="696"/>
      <c r="U533" s="696"/>
      <c r="V533" s="696"/>
      <c r="W533" s="696"/>
      <c r="X533" s="696"/>
      <c r="Y533" s="696"/>
      <c r="Z533" s="696"/>
    </row>
    <row r="534" spans="1:26" ht="12" customHeight="1">
      <c r="A534" s="696"/>
      <c r="B534" s="696"/>
      <c r="C534" s="696"/>
      <c r="D534" s="696"/>
      <c r="E534" s="696"/>
      <c r="F534" s="696"/>
      <c r="G534" s="696"/>
      <c r="H534" s="696"/>
      <c r="I534" s="696"/>
      <c r="J534" s="696"/>
      <c r="K534" s="696"/>
      <c r="L534" s="696"/>
      <c r="M534" s="696"/>
      <c r="N534" s="696"/>
      <c r="O534" s="696"/>
      <c r="P534" s="696"/>
      <c r="Q534" s="696"/>
      <c r="R534" s="696"/>
      <c r="S534" s="696"/>
      <c r="T534" s="696"/>
      <c r="U534" s="696"/>
      <c r="V534" s="696"/>
      <c r="W534" s="696"/>
      <c r="X534" s="696"/>
      <c r="Y534" s="696"/>
      <c r="Z534" s="696"/>
    </row>
    <row r="535" spans="1:26" ht="12" customHeight="1">
      <c r="A535" s="696"/>
      <c r="B535" s="696"/>
      <c r="C535" s="696"/>
      <c r="D535" s="696"/>
      <c r="E535" s="696"/>
      <c r="F535" s="696"/>
      <c r="G535" s="696"/>
      <c r="H535" s="696"/>
      <c r="I535" s="696"/>
      <c r="J535" s="696"/>
      <c r="K535" s="696"/>
      <c r="L535" s="696"/>
      <c r="M535" s="696"/>
      <c r="N535" s="696"/>
      <c r="O535" s="696"/>
      <c r="P535" s="696"/>
      <c r="Q535" s="696"/>
      <c r="R535" s="696"/>
      <c r="S535" s="696"/>
      <c r="T535" s="696"/>
      <c r="U535" s="696"/>
      <c r="V535" s="696"/>
      <c r="W535" s="696"/>
      <c r="X535" s="696"/>
      <c r="Y535" s="696"/>
      <c r="Z535" s="696"/>
    </row>
    <row r="536" spans="1:26" ht="12" customHeight="1">
      <c r="A536" s="696"/>
      <c r="B536" s="696"/>
      <c r="C536" s="696"/>
      <c r="D536" s="696"/>
      <c r="E536" s="696"/>
      <c r="F536" s="696"/>
      <c r="G536" s="696"/>
      <c r="H536" s="696"/>
      <c r="I536" s="696"/>
      <c r="J536" s="696"/>
      <c r="K536" s="696"/>
      <c r="L536" s="696"/>
      <c r="M536" s="696"/>
      <c r="N536" s="696"/>
      <c r="O536" s="696"/>
      <c r="P536" s="696"/>
      <c r="Q536" s="696"/>
      <c r="R536" s="696"/>
      <c r="S536" s="696"/>
      <c r="T536" s="696"/>
      <c r="U536" s="696"/>
      <c r="V536" s="696"/>
      <c r="W536" s="696"/>
      <c r="X536" s="696"/>
      <c r="Y536" s="696"/>
      <c r="Z536" s="696"/>
    </row>
    <row r="537" spans="1:26" ht="12" customHeight="1">
      <c r="A537" s="696"/>
      <c r="B537" s="696"/>
      <c r="C537" s="696"/>
      <c r="D537" s="696"/>
      <c r="E537" s="696"/>
      <c r="F537" s="696"/>
      <c r="G537" s="696"/>
      <c r="H537" s="696"/>
      <c r="I537" s="696"/>
      <c r="J537" s="696"/>
      <c r="K537" s="696"/>
      <c r="L537" s="696"/>
      <c r="M537" s="696"/>
      <c r="N537" s="696"/>
      <c r="O537" s="696"/>
      <c r="P537" s="696"/>
      <c r="Q537" s="696"/>
      <c r="R537" s="696"/>
      <c r="S537" s="696"/>
      <c r="T537" s="696"/>
      <c r="U537" s="696"/>
      <c r="V537" s="696"/>
      <c r="W537" s="696"/>
      <c r="X537" s="696"/>
      <c r="Y537" s="696"/>
      <c r="Z537" s="696"/>
    </row>
    <row r="538" spans="1:26" ht="12" customHeight="1">
      <c r="A538" s="696"/>
      <c r="B538" s="696"/>
      <c r="C538" s="696"/>
      <c r="D538" s="696"/>
      <c r="E538" s="696"/>
      <c r="F538" s="696"/>
      <c r="G538" s="696"/>
      <c r="H538" s="696"/>
      <c r="I538" s="696"/>
      <c r="J538" s="696"/>
      <c r="K538" s="696"/>
      <c r="L538" s="696"/>
      <c r="M538" s="696"/>
      <c r="N538" s="696"/>
      <c r="O538" s="696"/>
      <c r="P538" s="696"/>
      <c r="Q538" s="696"/>
      <c r="R538" s="696"/>
      <c r="S538" s="696"/>
      <c r="T538" s="696"/>
      <c r="U538" s="696"/>
      <c r="V538" s="696"/>
      <c r="W538" s="696"/>
      <c r="X538" s="696"/>
      <c r="Y538" s="696"/>
      <c r="Z538" s="696"/>
    </row>
    <row r="539" spans="1:26" ht="12" customHeight="1">
      <c r="A539" s="696"/>
      <c r="B539" s="696"/>
      <c r="C539" s="696"/>
      <c r="D539" s="696"/>
      <c r="E539" s="696"/>
      <c r="F539" s="696"/>
      <c r="G539" s="696"/>
      <c r="H539" s="696"/>
      <c r="I539" s="696"/>
      <c r="J539" s="696"/>
      <c r="K539" s="696"/>
      <c r="L539" s="696"/>
      <c r="M539" s="696"/>
      <c r="N539" s="696"/>
      <c r="O539" s="696"/>
      <c r="P539" s="696"/>
      <c r="Q539" s="696"/>
      <c r="R539" s="696"/>
      <c r="S539" s="696"/>
      <c r="T539" s="696"/>
      <c r="U539" s="696"/>
      <c r="V539" s="696"/>
      <c r="W539" s="696"/>
      <c r="X539" s="696"/>
      <c r="Y539" s="696"/>
      <c r="Z539" s="696"/>
    </row>
    <row r="540" spans="1:26" ht="12" customHeight="1">
      <c r="A540" s="696"/>
      <c r="B540" s="696"/>
      <c r="C540" s="696"/>
      <c r="D540" s="696"/>
      <c r="E540" s="696"/>
      <c r="F540" s="696"/>
      <c r="G540" s="696"/>
      <c r="H540" s="696"/>
      <c r="I540" s="696"/>
      <c r="J540" s="696"/>
      <c r="K540" s="696"/>
      <c r="L540" s="696"/>
      <c r="M540" s="696"/>
      <c r="N540" s="696"/>
      <c r="O540" s="696"/>
      <c r="P540" s="696"/>
      <c r="Q540" s="696"/>
      <c r="R540" s="696"/>
      <c r="S540" s="696"/>
      <c r="T540" s="696"/>
      <c r="U540" s="696"/>
      <c r="V540" s="696"/>
      <c r="W540" s="696"/>
      <c r="X540" s="696"/>
      <c r="Y540" s="696"/>
      <c r="Z540" s="696"/>
    </row>
    <row r="541" spans="1:26" ht="12" customHeight="1">
      <c r="A541" s="696"/>
      <c r="B541" s="696"/>
      <c r="C541" s="696"/>
      <c r="D541" s="696"/>
      <c r="E541" s="696"/>
      <c r="F541" s="696"/>
      <c r="G541" s="696"/>
      <c r="H541" s="696"/>
      <c r="I541" s="696"/>
      <c r="J541" s="696"/>
      <c r="K541" s="696"/>
      <c r="L541" s="696"/>
      <c r="M541" s="696"/>
      <c r="N541" s="696"/>
      <c r="O541" s="696"/>
      <c r="P541" s="696"/>
      <c r="Q541" s="696"/>
      <c r="R541" s="696"/>
      <c r="S541" s="696"/>
      <c r="T541" s="696"/>
      <c r="U541" s="696"/>
      <c r="V541" s="696"/>
      <c r="W541" s="696"/>
      <c r="X541" s="696"/>
      <c r="Y541" s="696"/>
      <c r="Z541" s="696"/>
    </row>
    <row r="542" spans="1:26" ht="12" customHeight="1">
      <c r="A542" s="696"/>
      <c r="B542" s="696"/>
      <c r="C542" s="696"/>
      <c r="D542" s="696"/>
      <c r="E542" s="696"/>
      <c r="F542" s="696"/>
      <c r="G542" s="696"/>
      <c r="H542" s="696"/>
      <c r="I542" s="696"/>
      <c r="J542" s="696"/>
      <c r="K542" s="696"/>
      <c r="L542" s="696"/>
      <c r="M542" s="696"/>
      <c r="N542" s="696"/>
      <c r="O542" s="696"/>
      <c r="P542" s="696"/>
      <c r="Q542" s="696"/>
      <c r="R542" s="696"/>
      <c r="S542" s="696"/>
      <c r="T542" s="696"/>
      <c r="U542" s="696"/>
      <c r="V542" s="696"/>
      <c r="W542" s="696"/>
      <c r="X542" s="696"/>
      <c r="Y542" s="696"/>
      <c r="Z542" s="696"/>
    </row>
    <row r="543" spans="1:26" ht="12" customHeight="1">
      <c r="A543" s="696"/>
      <c r="B543" s="696"/>
      <c r="C543" s="696"/>
      <c r="D543" s="696"/>
      <c r="E543" s="696"/>
      <c r="F543" s="696"/>
      <c r="G543" s="696"/>
      <c r="H543" s="696"/>
      <c r="I543" s="696"/>
      <c r="J543" s="696"/>
      <c r="K543" s="696"/>
      <c r="L543" s="696"/>
      <c r="M543" s="696"/>
      <c r="N543" s="696"/>
      <c r="O543" s="696"/>
      <c r="P543" s="696"/>
      <c r="Q543" s="696"/>
      <c r="R543" s="696"/>
      <c r="S543" s="696"/>
      <c r="T543" s="696"/>
      <c r="U543" s="696"/>
      <c r="V543" s="696"/>
      <c r="W543" s="696"/>
      <c r="X543" s="696"/>
      <c r="Y543" s="696"/>
      <c r="Z543" s="696"/>
    </row>
    <row r="544" spans="1:26" ht="12" customHeight="1">
      <c r="A544" s="696"/>
      <c r="B544" s="696"/>
      <c r="C544" s="696"/>
      <c r="D544" s="696"/>
      <c r="E544" s="696"/>
      <c r="F544" s="696"/>
      <c r="G544" s="696"/>
      <c r="H544" s="696"/>
      <c r="I544" s="696"/>
      <c r="J544" s="696"/>
      <c r="K544" s="696"/>
      <c r="L544" s="696"/>
      <c r="M544" s="696"/>
      <c r="N544" s="696"/>
      <c r="O544" s="696"/>
      <c r="P544" s="696"/>
      <c r="Q544" s="696"/>
      <c r="R544" s="696"/>
      <c r="S544" s="696"/>
      <c r="T544" s="696"/>
      <c r="U544" s="696"/>
      <c r="V544" s="696"/>
      <c r="W544" s="696"/>
      <c r="X544" s="696"/>
      <c r="Y544" s="696"/>
      <c r="Z544" s="696"/>
    </row>
    <row r="545" spans="1:26" ht="12" customHeight="1">
      <c r="A545" s="696"/>
      <c r="B545" s="696"/>
      <c r="C545" s="696"/>
      <c r="D545" s="696"/>
      <c r="E545" s="696"/>
      <c r="F545" s="696"/>
      <c r="G545" s="696"/>
      <c r="H545" s="696"/>
      <c r="I545" s="696"/>
      <c r="J545" s="696"/>
      <c r="K545" s="696"/>
      <c r="L545" s="696"/>
      <c r="M545" s="696"/>
      <c r="N545" s="696"/>
      <c r="O545" s="696"/>
      <c r="P545" s="696"/>
      <c r="Q545" s="696"/>
      <c r="R545" s="696"/>
      <c r="S545" s="696"/>
      <c r="T545" s="696"/>
      <c r="U545" s="696"/>
      <c r="V545" s="696"/>
      <c r="W545" s="696"/>
      <c r="X545" s="696"/>
      <c r="Y545" s="696"/>
      <c r="Z545" s="696"/>
    </row>
    <row r="546" spans="1:26" ht="12" customHeight="1">
      <c r="A546" s="696"/>
      <c r="B546" s="696"/>
      <c r="C546" s="696"/>
      <c r="D546" s="696"/>
      <c r="E546" s="696"/>
      <c r="F546" s="696"/>
      <c r="G546" s="696"/>
      <c r="H546" s="696"/>
      <c r="I546" s="696"/>
      <c r="J546" s="696"/>
      <c r="K546" s="696"/>
      <c r="L546" s="696"/>
      <c r="M546" s="696"/>
      <c r="N546" s="696"/>
      <c r="O546" s="696"/>
      <c r="P546" s="696"/>
      <c r="Q546" s="696"/>
      <c r="R546" s="696"/>
      <c r="S546" s="696"/>
      <c r="T546" s="696"/>
      <c r="U546" s="696"/>
      <c r="V546" s="696"/>
      <c r="W546" s="696"/>
      <c r="X546" s="696"/>
      <c r="Y546" s="696"/>
      <c r="Z546" s="696"/>
    </row>
    <row r="547" spans="1:26" ht="12" customHeight="1">
      <c r="A547" s="696"/>
      <c r="B547" s="696"/>
      <c r="C547" s="696"/>
      <c r="D547" s="696"/>
      <c r="E547" s="696"/>
      <c r="F547" s="696"/>
      <c r="G547" s="696"/>
      <c r="H547" s="696"/>
      <c r="I547" s="696"/>
      <c r="J547" s="696"/>
      <c r="K547" s="696"/>
      <c r="L547" s="696"/>
      <c r="M547" s="696"/>
      <c r="N547" s="696"/>
      <c r="O547" s="696"/>
      <c r="P547" s="696"/>
      <c r="Q547" s="696"/>
      <c r="R547" s="696"/>
      <c r="S547" s="696"/>
      <c r="T547" s="696"/>
      <c r="U547" s="696"/>
      <c r="V547" s="696"/>
      <c r="W547" s="696"/>
      <c r="X547" s="696"/>
      <c r="Y547" s="696"/>
      <c r="Z547" s="696"/>
    </row>
    <row r="548" spans="1:26" ht="12" customHeight="1">
      <c r="A548" s="696"/>
      <c r="B548" s="696"/>
      <c r="C548" s="696"/>
      <c r="D548" s="696"/>
      <c r="E548" s="696"/>
      <c r="F548" s="696"/>
      <c r="G548" s="696"/>
      <c r="H548" s="696"/>
      <c r="I548" s="696"/>
      <c r="J548" s="696"/>
      <c r="K548" s="696"/>
      <c r="L548" s="696"/>
      <c r="M548" s="696"/>
      <c r="N548" s="696"/>
      <c r="O548" s="696"/>
      <c r="P548" s="696"/>
      <c r="Q548" s="696"/>
      <c r="R548" s="696"/>
      <c r="S548" s="696"/>
      <c r="T548" s="696"/>
      <c r="U548" s="696"/>
      <c r="V548" s="696"/>
      <c r="W548" s="696"/>
      <c r="X548" s="696"/>
      <c r="Y548" s="696"/>
      <c r="Z548" s="696"/>
    </row>
    <row r="549" spans="1:26" ht="12" customHeight="1">
      <c r="A549" s="696"/>
      <c r="B549" s="696"/>
      <c r="C549" s="696"/>
      <c r="D549" s="696"/>
      <c r="E549" s="696"/>
      <c r="F549" s="696"/>
      <c r="G549" s="696"/>
      <c r="H549" s="696"/>
      <c r="I549" s="696"/>
      <c r="J549" s="696"/>
      <c r="K549" s="696"/>
      <c r="L549" s="696"/>
      <c r="M549" s="696"/>
      <c r="N549" s="696"/>
      <c r="O549" s="696"/>
      <c r="P549" s="696"/>
      <c r="Q549" s="696"/>
      <c r="R549" s="696"/>
      <c r="S549" s="696"/>
      <c r="T549" s="696"/>
      <c r="U549" s="696"/>
      <c r="V549" s="696"/>
      <c r="W549" s="696"/>
      <c r="X549" s="696"/>
      <c r="Y549" s="696"/>
      <c r="Z549" s="696"/>
    </row>
    <row r="550" spans="1:26" ht="12" customHeight="1">
      <c r="A550" s="696"/>
      <c r="B550" s="696"/>
      <c r="C550" s="696"/>
      <c r="D550" s="696"/>
      <c r="E550" s="696"/>
      <c r="F550" s="696"/>
      <c r="G550" s="696"/>
      <c r="H550" s="696"/>
      <c r="I550" s="696"/>
      <c r="J550" s="696"/>
      <c r="K550" s="696"/>
      <c r="L550" s="696"/>
      <c r="M550" s="696"/>
      <c r="N550" s="696"/>
      <c r="O550" s="696"/>
      <c r="P550" s="696"/>
      <c r="Q550" s="696"/>
      <c r="R550" s="696"/>
      <c r="S550" s="696"/>
      <c r="T550" s="696"/>
      <c r="U550" s="696"/>
      <c r="V550" s="696"/>
      <c r="W550" s="696"/>
      <c r="X550" s="696"/>
      <c r="Y550" s="696"/>
      <c r="Z550" s="696"/>
    </row>
    <row r="551" spans="1:26" ht="12" customHeight="1">
      <c r="A551" s="696"/>
      <c r="B551" s="696"/>
      <c r="C551" s="696"/>
      <c r="D551" s="696"/>
      <c r="E551" s="696"/>
      <c r="F551" s="696"/>
      <c r="G551" s="696"/>
      <c r="H551" s="696"/>
      <c r="I551" s="696"/>
      <c r="J551" s="696"/>
      <c r="K551" s="696"/>
      <c r="L551" s="696"/>
      <c r="M551" s="696"/>
      <c r="N551" s="696"/>
      <c r="O551" s="696"/>
      <c r="P551" s="696"/>
      <c r="Q551" s="696"/>
      <c r="R551" s="696"/>
      <c r="S551" s="696"/>
      <c r="T551" s="696"/>
      <c r="U551" s="696"/>
      <c r="V551" s="696"/>
      <c r="W551" s="696"/>
      <c r="X551" s="696"/>
      <c r="Y551" s="696"/>
      <c r="Z551" s="696"/>
    </row>
    <row r="552" spans="1:26" ht="12" customHeight="1">
      <c r="A552" s="696"/>
      <c r="B552" s="696"/>
      <c r="C552" s="696"/>
      <c r="D552" s="696"/>
      <c r="E552" s="696"/>
      <c r="F552" s="696"/>
      <c r="G552" s="696"/>
      <c r="H552" s="696"/>
      <c r="I552" s="696"/>
      <c r="J552" s="696"/>
      <c r="K552" s="696"/>
      <c r="L552" s="696"/>
      <c r="M552" s="696"/>
      <c r="N552" s="696"/>
      <c r="O552" s="696"/>
      <c r="P552" s="696"/>
      <c r="Q552" s="696"/>
      <c r="R552" s="696"/>
      <c r="S552" s="696"/>
      <c r="T552" s="696"/>
      <c r="U552" s="696"/>
      <c r="V552" s="696"/>
      <c r="W552" s="696"/>
      <c r="X552" s="696"/>
      <c r="Y552" s="696"/>
      <c r="Z552" s="696"/>
    </row>
    <row r="553" spans="1:26" ht="12" customHeight="1">
      <c r="A553" s="696"/>
      <c r="B553" s="696"/>
      <c r="C553" s="696"/>
      <c r="D553" s="696"/>
      <c r="E553" s="696"/>
      <c r="F553" s="696"/>
      <c r="G553" s="696"/>
      <c r="H553" s="696"/>
      <c r="I553" s="696"/>
      <c r="J553" s="696"/>
      <c r="K553" s="696"/>
      <c r="L553" s="696"/>
      <c r="M553" s="696"/>
      <c r="N553" s="696"/>
      <c r="O553" s="696"/>
      <c r="P553" s="696"/>
      <c r="Q553" s="696"/>
      <c r="R553" s="696"/>
      <c r="S553" s="696"/>
      <c r="T553" s="696"/>
      <c r="U553" s="696"/>
      <c r="V553" s="696"/>
      <c r="W553" s="696"/>
      <c r="X553" s="696"/>
      <c r="Y553" s="696"/>
      <c r="Z553" s="696"/>
    </row>
    <row r="554" spans="1:26" ht="12" customHeight="1">
      <c r="A554" s="696"/>
      <c r="B554" s="696"/>
      <c r="C554" s="696"/>
      <c r="D554" s="696"/>
      <c r="E554" s="696"/>
      <c r="F554" s="696"/>
      <c r="G554" s="696"/>
      <c r="H554" s="696"/>
      <c r="I554" s="696"/>
      <c r="J554" s="696"/>
      <c r="K554" s="696"/>
      <c r="L554" s="696"/>
      <c r="M554" s="696"/>
      <c r="N554" s="696"/>
      <c r="O554" s="696"/>
      <c r="P554" s="696"/>
      <c r="Q554" s="696"/>
      <c r="R554" s="696"/>
      <c r="S554" s="696"/>
      <c r="T554" s="696"/>
      <c r="U554" s="696"/>
      <c r="V554" s="696"/>
      <c r="W554" s="696"/>
      <c r="X554" s="696"/>
      <c r="Y554" s="696"/>
      <c r="Z554" s="696"/>
    </row>
    <row r="555" spans="1:26" ht="12" customHeight="1">
      <c r="A555" s="696"/>
      <c r="B555" s="696"/>
      <c r="C555" s="696"/>
      <c r="D555" s="696"/>
      <c r="E555" s="696"/>
      <c r="F555" s="696"/>
      <c r="G555" s="696"/>
      <c r="H555" s="696"/>
      <c r="I555" s="696"/>
      <c r="J555" s="696"/>
      <c r="K555" s="696"/>
      <c r="L555" s="696"/>
      <c r="M555" s="696"/>
      <c r="N555" s="696"/>
      <c r="O555" s="696"/>
      <c r="P555" s="696"/>
      <c r="Q555" s="696"/>
      <c r="R555" s="696"/>
      <c r="S555" s="696"/>
      <c r="T555" s="696"/>
      <c r="U555" s="696"/>
      <c r="V555" s="696"/>
      <c r="W555" s="696"/>
      <c r="X555" s="696"/>
      <c r="Y555" s="696"/>
      <c r="Z555" s="696"/>
    </row>
    <row r="556" spans="1:26" ht="12" customHeight="1">
      <c r="A556" s="696"/>
      <c r="B556" s="696"/>
      <c r="C556" s="696"/>
      <c r="D556" s="696"/>
      <c r="E556" s="696"/>
      <c r="F556" s="696"/>
      <c r="G556" s="696"/>
      <c r="H556" s="696"/>
      <c r="I556" s="696"/>
      <c r="J556" s="696"/>
      <c r="K556" s="696"/>
      <c r="L556" s="696"/>
      <c r="M556" s="696"/>
      <c r="N556" s="696"/>
      <c r="O556" s="696"/>
      <c r="P556" s="696"/>
      <c r="Q556" s="696"/>
      <c r="R556" s="696"/>
      <c r="S556" s="696"/>
      <c r="T556" s="696"/>
      <c r="U556" s="696"/>
      <c r="V556" s="696"/>
      <c r="W556" s="696"/>
      <c r="X556" s="696"/>
      <c r="Y556" s="696"/>
      <c r="Z556" s="696"/>
    </row>
    <row r="557" spans="1:26" ht="12" customHeight="1">
      <c r="A557" s="696"/>
      <c r="B557" s="696"/>
      <c r="C557" s="696"/>
      <c r="D557" s="696"/>
      <c r="E557" s="696"/>
      <c r="F557" s="696"/>
      <c r="G557" s="696"/>
      <c r="H557" s="696"/>
      <c r="I557" s="696"/>
      <c r="J557" s="696"/>
      <c r="K557" s="696"/>
      <c r="L557" s="696"/>
      <c r="M557" s="696"/>
      <c r="N557" s="696"/>
      <c r="O557" s="696"/>
      <c r="P557" s="696"/>
      <c r="Q557" s="696"/>
      <c r="R557" s="696"/>
      <c r="S557" s="696"/>
      <c r="T557" s="696"/>
      <c r="U557" s="696"/>
      <c r="V557" s="696"/>
      <c r="W557" s="696"/>
      <c r="X557" s="696"/>
      <c r="Y557" s="696"/>
      <c r="Z557" s="696"/>
    </row>
    <row r="558" spans="1:26" ht="12" customHeight="1">
      <c r="A558" s="696"/>
      <c r="B558" s="696"/>
      <c r="C558" s="696"/>
      <c r="D558" s="696"/>
      <c r="E558" s="696"/>
      <c r="F558" s="696"/>
      <c r="G558" s="696"/>
      <c r="H558" s="696"/>
      <c r="I558" s="696"/>
      <c r="J558" s="696"/>
      <c r="K558" s="696"/>
      <c r="L558" s="696"/>
      <c r="M558" s="696"/>
      <c r="N558" s="696"/>
      <c r="O558" s="696"/>
      <c r="P558" s="696"/>
      <c r="Q558" s="696"/>
      <c r="R558" s="696"/>
      <c r="S558" s="696"/>
      <c r="T558" s="696"/>
      <c r="U558" s="696"/>
      <c r="V558" s="696"/>
      <c r="W558" s="696"/>
      <c r="X558" s="696"/>
      <c r="Y558" s="696"/>
      <c r="Z558" s="696"/>
    </row>
    <row r="559" spans="1:26" ht="12" customHeight="1">
      <c r="A559" s="696"/>
      <c r="B559" s="696"/>
      <c r="C559" s="696"/>
      <c r="D559" s="696"/>
      <c r="E559" s="696"/>
      <c r="F559" s="696"/>
      <c r="G559" s="696"/>
      <c r="H559" s="696"/>
      <c r="I559" s="696"/>
      <c r="J559" s="696"/>
      <c r="K559" s="696"/>
      <c r="L559" s="696"/>
      <c r="M559" s="696"/>
      <c r="N559" s="696"/>
      <c r="O559" s="696"/>
      <c r="P559" s="696"/>
      <c r="Q559" s="696"/>
      <c r="R559" s="696"/>
      <c r="S559" s="696"/>
      <c r="T559" s="696"/>
      <c r="U559" s="696"/>
      <c r="V559" s="696"/>
      <c r="W559" s="696"/>
      <c r="X559" s="696"/>
      <c r="Y559" s="696"/>
      <c r="Z559" s="696"/>
    </row>
    <row r="560" spans="1:26" ht="12" customHeight="1">
      <c r="A560" s="696"/>
      <c r="B560" s="696"/>
      <c r="C560" s="696"/>
      <c r="D560" s="696"/>
      <c r="E560" s="696"/>
      <c r="F560" s="696"/>
      <c r="G560" s="696"/>
      <c r="H560" s="696"/>
      <c r="I560" s="696"/>
      <c r="J560" s="696"/>
      <c r="K560" s="696"/>
      <c r="L560" s="696"/>
      <c r="M560" s="696"/>
      <c r="N560" s="696"/>
      <c r="O560" s="696"/>
      <c r="P560" s="696"/>
      <c r="Q560" s="696"/>
      <c r="R560" s="696"/>
      <c r="S560" s="696"/>
      <c r="T560" s="696"/>
      <c r="U560" s="696"/>
      <c r="V560" s="696"/>
      <c r="W560" s="696"/>
      <c r="X560" s="696"/>
      <c r="Y560" s="696"/>
      <c r="Z560" s="696"/>
    </row>
    <row r="561" spans="1:26" ht="12" customHeight="1">
      <c r="A561" s="696"/>
      <c r="B561" s="696"/>
      <c r="C561" s="696"/>
      <c r="D561" s="696"/>
      <c r="E561" s="696"/>
      <c r="F561" s="696"/>
      <c r="G561" s="696"/>
      <c r="H561" s="696"/>
      <c r="I561" s="696"/>
      <c r="J561" s="696"/>
      <c r="K561" s="696"/>
      <c r="L561" s="696"/>
      <c r="M561" s="696"/>
      <c r="N561" s="696"/>
      <c r="O561" s="696"/>
      <c r="P561" s="696"/>
      <c r="Q561" s="696"/>
      <c r="R561" s="696"/>
      <c r="S561" s="696"/>
      <c r="T561" s="696"/>
      <c r="U561" s="696"/>
      <c r="V561" s="696"/>
      <c r="W561" s="696"/>
      <c r="X561" s="696"/>
      <c r="Y561" s="696"/>
      <c r="Z561" s="696"/>
    </row>
    <row r="562" spans="1:26" ht="12" customHeight="1">
      <c r="A562" s="696"/>
      <c r="B562" s="696"/>
      <c r="C562" s="696"/>
      <c r="D562" s="696"/>
      <c r="E562" s="696"/>
      <c r="F562" s="696"/>
      <c r="G562" s="696"/>
      <c r="H562" s="696"/>
      <c r="I562" s="696"/>
      <c r="J562" s="696"/>
      <c r="K562" s="696"/>
      <c r="L562" s="696"/>
      <c r="M562" s="696"/>
      <c r="N562" s="696"/>
      <c r="O562" s="696"/>
      <c r="P562" s="696"/>
      <c r="Q562" s="696"/>
      <c r="R562" s="696"/>
      <c r="S562" s="696"/>
      <c r="T562" s="696"/>
      <c r="U562" s="696"/>
      <c r="V562" s="696"/>
      <c r="W562" s="696"/>
      <c r="X562" s="696"/>
      <c r="Y562" s="696"/>
      <c r="Z562" s="696"/>
    </row>
    <row r="563" spans="1:26" ht="12" customHeight="1">
      <c r="A563" s="696"/>
      <c r="B563" s="696"/>
      <c r="C563" s="696"/>
      <c r="D563" s="696"/>
      <c r="E563" s="696"/>
      <c r="F563" s="696"/>
      <c r="G563" s="696"/>
      <c r="H563" s="696"/>
      <c r="I563" s="696"/>
      <c r="J563" s="696"/>
      <c r="K563" s="696"/>
      <c r="L563" s="696"/>
      <c r="M563" s="696"/>
      <c r="N563" s="696"/>
      <c r="O563" s="696"/>
      <c r="P563" s="696"/>
      <c r="Q563" s="696"/>
      <c r="R563" s="696"/>
      <c r="S563" s="696"/>
      <c r="T563" s="696"/>
      <c r="U563" s="696"/>
      <c r="V563" s="696"/>
      <c r="W563" s="696"/>
      <c r="X563" s="696"/>
      <c r="Y563" s="696"/>
      <c r="Z563" s="696"/>
    </row>
    <row r="564" spans="1:26" ht="12" customHeight="1">
      <c r="A564" s="696"/>
      <c r="B564" s="696"/>
      <c r="C564" s="696"/>
      <c r="D564" s="696"/>
      <c r="E564" s="696"/>
      <c r="F564" s="696"/>
      <c r="G564" s="696"/>
      <c r="H564" s="696"/>
      <c r="I564" s="696"/>
      <c r="J564" s="696"/>
      <c r="K564" s="696"/>
      <c r="L564" s="696"/>
      <c r="M564" s="696"/>
      <c r="N564" s="696"/>
      <c r="O564" s="696"/>
      <c r="P564" s="696"/>
      <c r="Q564" s="696"/>
      <c r="R564" s="696"/>
      <c r="S564" s="696"/>
      <c r="T564" s="696"/>
      <c r="U564" s="696"/>
      <c r="V564" s="696"/>
      <c r="W564" s="696"/>
      <c r="X564" s="696"/>
      <c r="Y564" s="696"/>
      <c r="Z564" s="696"/>
    </row>
    <row r="565" spans="1:26" ht="12" customHeight="1">
      <c r="A565" s="696"/>
      <c r="B565" s="696"/>
      <c r="C565" s="696"/>
      <c r="D565" s="696"/>
      <c r="E565" s="696"/>
      <c r="F565" s="696"/>
      <c r="G565" s="696"/>
      <c r="H565" s="696"/>
      <c r="I565" s="696"/>
      <c r="J565" s="696"/>
      <c r="K565" s="696"/>
      <c r="L565" s="696"/>
      <c r="M565" s="696"/>
      <c r="N565" s="696"/>
      <c r="O565" s="696"/>
      <c r="P565" s="696"/>
      <c r="Q565" s="696"/>
      <c r="R565" s="696"/>
      <c r="S565" s="696"/>
      <c r="T565" s="696"/>
      <c r="U565" s="696"/>
      <c r="V565" s="696"/>
      <c r="W565" s="696"/>
      <c r="X565" s="696"/>
      <c r="Y565" s="696"/>
      <c r="Z565" s="696"/>
    </row>
    <row r="566" spans="1:26" ht="12" customHeight="1">
      <c r="A566" s="696"/>
      <c r="B566" s="696"/>
      <c r="C566" s="696"/>
      <c r="D566" s="696"/>
      <c r="E566" s="696"/>
      <c r="F566" s="696"/>
      <c r="G566" s="696"/>
      <c r="H566" s="696"/>
      <c r="I566" s="696"/>
      <c r="J566" s="696"/>
      <c r="K566" s="696"/>
      <c r="L566" s="696"/>
      <c r="M566" s="696"/>
      <c r="N566" s="696"/>
      <c r="O566" s="696"/>
      <c r="P566" s="696"/>
      <c r="Q566" s="696"/>
      <c r="R566" s="696"/>
      <c r="S566" s="696"/>
      <c r="T566" s="696"/>
      <c r="U566" s="696"/>
      <c r="V566" s="696"/>
      <c r="W566" s="696"/>
      <c r="X566" s="696"/>
      <c r="Y566" s="696"/>
      <c r="Z566" s="696"/>
    </row>
    <row r="567" spans="1:26" ht="12" customHeight="1">
      <c r="A567" s="696"/>
      <c r="B567" s="696"/>
      <c r="C567" s="696"/>
      <c r="D567" s="696"/>
      <c r="E567" s="696"/>
      <c r="F567" s="696"/>
      <c r="G567" s="696"/>
      <c r="H567" s="696"/>
      <c r="I567" s="696"/>
      <c r="J567" s="696"/>
      <c r="K567" s="696"/>
      <c r="L567" s="696"/>
      <c r="M567" s="696"/>
      <c r="N567" s="696"/>
      <c r="O567" s="696"/>
      <c r="P567" s="696"/>
      <c r="Q567" s="696"/>
      <c r="R567" s="696"/>
      <c r="S567" s="696"/>
      <c r="T567" s="696"/>
      <c r="U567" s="696"/>
      <c r="V567" s="696"/>
      <c r="W567" s="696"/>
      <c r="X567" s="696"/>
      <c r="Y567" s="696"/>
      <c r="Z567" s="696"/>
    </row>
    <row r="568" spans="1:26" ht="12" customHeight="1">
      <c r="A568" s="696"/>
      <c r="B568" s="696"/>
      <c r="C568" s="696"/>
      <c r="D568" s="696"/>
      <c r="E568" s="696"/>
      <c r="F568" s="696"/>
      <c r="G568" s="696"/>
      <c r="H568" s="696"/>
      <c r="I568" s="696"/>
      <c r="J568" s="696"/>
      <c r="K568" s="696"/>
      <c r="L568" s="696"/>
      <c r="M568" s="696"/>
      <c r="N568" s="696"/>
      <c r="O568" s="696"/>
      <c r="P568" s="696"/>
      <c r="Q568" s="696"/>
      <c r="R568" s="696"/>
      <c r="S568" s="696"/>
      <c r="T568" s="696"/>
      <c r="U568" s="696"/>
      <c r="V568" s="696"/>
      <c r="W568" s="696"/>
      <c r="X568" s="696"/>
      <c r="Y568" s="696"/>
      <c r="Z568" s="696"/>
    </row>
    <row r="569" spans="1:26" ht="12" customHeight="1">
      <c r="A569" s="696"/>
      <c r="B569" s="696"/>
      <c r="C569" s="696"/>
      <c r="D569" s="696"/>
      <c r="E569" s="696"/>
      <c r="F569" s="696"/>
      <c r="G569" s="696"/>
      <c r="H569" s="696"/>
      <c r="I569" s="696"/>
      <c r="J569" s="696"/>
      <c r="K569" s="696"/>
      <c r="L569" s="696"/>
      <c r="M569" s="696"/>
      <c r="N569" s="696"/>
      <c r="O569" s="696"/>
      <c r="P569" s="696"/>
      <c r="Q569" s="696"/>
      <c r="R569" s="696"/>
      <c r="S569" s="696"/>
      <c r="T569" s="696"/>
      <c r="U569" s="696"/>
      <c r="V569" s="696"/>
      <c r="W569" s="696"/>
      <c r="X569" s="696"/>
      <c r="Y569" s="696"/>
      <c r="Z569" s="696"/>
    </row>
    <row r="570" spans="1:26" ht="12" customHeight="1">
      <c r="A570" s="696"/>
      <c r="B570" s="696"/>
      <c r="C570" s="696"/>
      <c r="D570" s="696"/>
      <c r="E570" s="696"/>
      <c r="F570" s="696"/>
      <c r="G570" s="696"/>
      <c r="H570" s="696"/>
      <c r="I570" s="696"/>
      <c r="J570" s="696"/>
      <c r="K570" s="696"/>
      <c r="L570" s="696"/>
      <c r="M570" s="696"/>
      <c r="N570" s="696"/>
      <c r="O570" s="696"/>
      <c r="P570" s="696"/>
      <c r="Q570" s="696"/>
      <c r="R570" s="696"/>
      <c r="S570" s="696"/>
      <c r="T570" s="696"/>
      <c r="U570" s="696"/>
      <c r="V570" s="696"/>
      <c r="W570" s="696"/>
      <c r="X570" s="696"/>
      <c r="Y570" s="696"/>
      <c r="Z570" s="696"/>
    </row>
    <row r="571" spans="1:26" ht="12" customHeight="1">
      <c r="A571" s="696"/>
      <c r="B571" s="696"/>
      <c r="C571" s="696"/>
      <c r="D571" s="696"/>
      <c r="E571" s="696"/>
      <c r="F571" s="696"/>
      <c r="G571" s="696"/>
      <c r="H571" s="696"/>
      <c r="I571" s="696"/>
      <c r="J571" s="696"/>
      <c r="K571" s="696"/>
      <c r="L571" s="696"/>
      <c r="M571" s="696"/>
      <c r="N571" s="696"/>
      <c r="O571" s="696"/>
      <c r="P571" s="696"/>
      <c r="Q571" s="696"/>
      <c r="R571" s="696"/>
      <c r="S571" s="696"/>
      <c r="T571" s="696"/>
      <c r="U571" s="696"/>
      <c r="V571" s="696"/>
      <c r="W571" s="696"/>
      <c r="X571" s="696"/>
      <c r="Y571" s="696"/>
      <c r="Z571" s="696"/>
    </row>
    <row r="572" spans="1:26" ht="12" customHeight="1">
      <c r="A572" s="696"/>
      <c r="B572" s="696"/>
      <c r="C572" s="696"/>
      <c r="D572" s="696"/>
      <c r="E572" s="696"/>
      <c r="F572" s="696"/>
      <c r="G572" s="696"/>
      <c r="H572" s="696"/>
      <c r="I572" s="696"/>
      <c r="J572" s="696"/>
      <c r="K572" s="696"/>
      <c r="L572" s="696"/>
      <c r="M572" s="696"/>
      <c r="N572" s="696"/>
      <c r="O572" s="696"/>
      <c r="P572" s="696"/>
      <c r="Q572" s="696"/>
      <c r="R572" s="696"/>
      <c r="S572" s="696"/>
      <c r="T572" s="696"/>
      <c r="U572" s="696"/>
      <c r="V572" s="696"/>
      <c r="W572" s="696"/>
      <c r="X572" s="696"/>
      <c r="Y572" s="696"/>
      <c r="Z572" s="696"/>
    </row>
    <row r="573" spans="1:26" ht="12" customHeight="1">
      <c r="A573" s="696"/>
      <c r="B573" s="696"/>
      <c r="C573" s="696"/>
      <c r="D573" s="696"/>
      <c r="E573" s="696"/>
      <c r="F573" s="696"/>
      <c r="G573" s="696"/>
      <c r="H573" s="696"/>
      <c r="I573" s="696"/>
      <c r="J573" s="696"/>
      <c r="K573" s="696"/>
      <c r="L573" s="696"/>
      <c r="M573" s="696"/>
      <c r="N573" s="696"/>
      <c r="O573" s="696"/>
      <c r="P573" s="696"/>
      <c r="Q573" s="696"/>
      <c r="R573" s="696"/>
      <c r="S573" s="696"/>
      <c r="T573" s="696"/>
      <c r="U573" s="696"/>
      <c r="V573" s="696"/>
      <c r="W573" s="696"/>
      <c r="X573" s="696"/>
      <c r="Y573" s="696"/>
      <c r="Z573" s="696"/>
    </row>
    <row r="574" spans="1:26" ht="12" customHeight="1">
      <c r="A574" s="696"/>
      <c r="B574" s="696"/>
      <c r="C574" s="696"/>
      <c r="D574" s="696"/>
      <c r="E574" s="696"/>
      <c r="F574" s="696"/>
      <c r="G574" s="696"/>
      <c r="H574" s="696"/>
      <c r="I574" s="696"/>
      <c r="J574" s="696"/>
      <c r="K574" s="696"/>
      <c r="L574" s="696"/>
      <c r="M574" s="696"/>
      <c r="N574" s="696"/>
      <c r="O574" s="696"/>
      <c r="P574" s="696"/>
      <c r="Q574" s="696"/>
      <c r="R574" s="696"/>
      <c r="S574" s="696"/>
      <c r="T574" s="696"/>
      <c r="U574" s="696"/>
      <c r="V574" s="696"/>
      <c r="W574" s="696"/>
      <c r="X574" s="696"/>
      <c r="Y574" s="696"/>
      <c r="Z574" s="696"/>
    </row>
    <row r="575" spans="1:26" ht="12" customHeight="1">
      <c r="A575" s="696"/>
      <c r="B575" s="696"/>
      <c r="C575" s="696"/>
      <c r="D575" s="696"/>
      <c r="E575" s="696"/>
      <c r="F575" s="696"/>
      <c r="G575" s="696"/>
      <c r="H575" s="696"/>
      <c r="I575" s="696"/>
      <c r="J575" s="696"/>
      <c r="K575" s="696"/>
      <c r="L575" s="696"/>
      <c r="M575" s="696"/>
      <c r="N575" s="696"/>
      <c r="O575" s="696"/>
      <c r="P575" s="696"/>
      <c r="Q575" s="696"/>
      <c r="R575" s="696"/>
      <c r="S575" s="696"/>
      <c r="T575" s="696"/>
      <c r="U575" s="696"/>
      <c r="V575" s="696"/>
      <c r="W575" s="696"/>
      <c r="X575" s="696"/>
      <c r="Y575" s="696"/>
      <c r="Z575" s="696"/>
    </row>
    <row r="576" spans="1:26" ht="12" customHeight="1">
      <c r="A576" s="696"/>
      <c r="B576" s="696"/>
      <c r="C576" s="696"/>
      <c r="D576" s="696"/>
      <c r="E576" s="696"/>
      <c r="F576" s="696"/>
      <c r="G576" s="696"/>
      <c r="H576" s="696"/>
      <c r="I576" s="696"/>
      <c r="J576" s="696"/>
      <c r="K576" s="696"/>
      <c r="L576" s="696"/>
      <c r="M576" s="696"/>
      <c r="N576" s="696"/>
      <c r="O576" s="696"/>
      <c r="P576" s="696"/>
      <c r="Q576" s="696"/>
      <c r="R576" s="696"/>
      <c r="S576" s="696"/>
      <c r="T576" s="696"/>
      <c r="U576" s="696"/>
      <c r="V576" s="696"/>
      <c r="W576" s="696"/>
      <c r="X576" s="696"/>
      <c r="Y576" s="696"/>
      <c r="Z576" s="696"/>
    </row>
    <row r="577" spans="1:26" ht="12" customHeight="1">
      <c r="A577" s="696"/>
      <c r="B577" s="696"/>
      <c r="C577" s="696"/>
      <c r="D577" s="696"/>
      <c r="E577" s="696"/>
      <c r="F577" s="696"/>
      <c r="G577" s="696"/>
      <c r="H577" s="696"/>
      <c r="I577" s="696"/>
      <c r="J577" s="696"/>
      <c r="K577" s="696"/>
      <c r="L577" s="696"/>
      <c r="M577" s="696"/>
      <c r="N577" s="696"/>
      <c r="O577" s="696"/>
      <c r="P577" s="696"/>
      <c r="Q577" s="696"/>
      <c r="R577" s="696"/>
      <c r="S577" s="696"/>
      <c r="T577" s="696"/>
      <c r="U577" s="696"/>
      <c r="V577" s="696"/>
      <c r="W577" s="696"/>
      <c r="X577" s="696"/>
      <c r="Y577" s="696"/>
      <c r="Z577" s="696"/>
    </row>
    <row r="578" spans="1:26" ht="12" customHeight="1">
      <c r="A578" s="696"/>
      <c r="B578" s="696"/>
      <c r="C578" s="696"/>
      <c r="D578" s="696"/>
      <c r="E578" s="696"/>
      <c r="F578" s="696"/>
      <c r="G578" s="696"/>
      <c r="H578" s="696"/>
      <c r="I578" s="696"/>
      <c r="J578" s="696"/>
      <c r="K578" s="696"/>
      <c r="L578" s="696"/>
      <c r="M578" s="696"/>
      <c r="N578" s="696"/>
      <c r="O578" s="696"/>
      <c r="P578" s="696"/>
      <c r="Q578" s="696"/>
      <c r="R578" s="696"/>
      <c r="S578" s="696"/>
      <c r="T578" s="696"/>
      <c r="U578" s="696"/>
      <c r="V578" s="696"/>
      <c r="W578" s="696"/>
      <c r="X578" s="696"/>
      <c r="Y578" s="696"/>
      <c r="Z578" s="696"/>
    </row>
    <row r="579" spans="1:26" ht="12" customHeight="1">
      <c r="A579" s="696"/>
      <c r="B579" s="696"/>
      <c r="C579" s="696"/>
      <c r="D579" s="696"/>
      <c r="E579" s="696"/>
      <c r="F579" s="696"/>
      <c r="G579" s="696"/>
      <c r="H579" s="696"/>
      <c r="I579" s="696"/>
      <c r="J579" s="696"/>
      <c r="K579" s="696"/>
      <c r="L579" s="696"/>
      <c r="M579" s="696"/>
      <c r="N579" s="696"/>
      <c r="O579" s="696"/>
      <c r="P579" s="696"/>
      <c r="Q579" s="696"/>
      <c r="R579" s="696"/>
      <c r="S579" s="696"/>
      <c r="T579" s="696"/>
      <c r="U579" s="696"/>
      <c r="V579" s="696"/>
      <c r="W579" s="696"/>
      <c r="X579" s="696"/>
      <c r="Y579" s="696"/>
      <c r="Z579" s="696"/>
    </row>
    <row r="580" spans="1:26" ht="12" customHeight="1">
      <c r="A580" s="696"/>
      <c r="B580" s="696"/>
      <c r="C580" s="696"/>
      <c r="D580" s="696"/>
      <c r="E580" s="696"/>
      <c r="F580" s="696"/>
      <c r="G580" s="696"/>
      <c r="H580" s="696"/>
      <c r="I580" s="696"/>
      <c r="J580" s="696"/>
      <c r="K580" s="696"/>
      <c r="L580" s="696"/>
      <c r="M580" s="696"/>
      <c r="N580" s="696"/>
      <c r="O580" s="696"/>
      <c r="P580" s="696"/>
      <c r="Q580" s="696"/>
      <c r="R580" s="696"/>
      <c r="S580" s="696"/>
      <c r="T580" s="696"/>
      <c r="U580" s="696"/>
      <c r="V580" s="696"/>
      <c r="W580" s="696"/>
      <c r="X580" s="696"/>
      <c r="Y580" s="696"/>
      <c r="Z580" s="696"/>
    </row>
    <row r="581" spans="1:26" ht="12" customHeight="1">
      <c r="A581" s="696"/>
      <c r="B581" s="696"/>
      <c r="C581" s="696"/>
      <c r="D581" s="696"/>
      <c r="E581" s="696"/>
      <c r="F581" s="696"/>
      <c r="G581" s="696"/>
      <c r="H581" s="696"/>
      <c r="I581" s="696"/>
      <c r="J581" s="696"/>
      <c r="K581" s="696"/>
      <c r="L581" s="696"/>
      <c r="M581" s="696"/>
      <c r="N581" s="696"/>
      <c r="O581" s="696"/>
      <c r="P581" s="696"/>
      <c r="Q581" s="696"/>
      <c r="R581" s="696"/>
      <c r="S581" s="696"/>
      <c r="T581" s="696"/>
      <c r="U581" s="696"/>
      <c r="V581" s="696"/>
      <c r="W581" s="696"/>
      <c r="X581" s="696"/>
      <c r="Y581" s="696"/>
      <c r="Z581" s="696"/>
    </row>
    <row r="582" spans="1:26" ht="12" customHeight="1">
      <c r="A582" s="696"/>
      <c r="B582" s="696"/>
      <c r="C582" s="696"/>
      <c r="D582" s="696"/>
      <c r="E582" s="696"/>
      <c r="F582" s="696"/>
      <c r="G582" s="696"/>
      <c r="H582" s="696"/>
      <c r="I582" s="696"/>
      <c r="J582" s="696"/>
      <c r="K582" s="696"/>
      <c r="L582" s="696"/>
      <c r="M582" s="696"/>
      <c r="N582" s="696"/>
      <c r="O582" s="696"/>
      <c r="P582" s="696"/>
      <c r="Q582" s="696"/>
      <c r="R582" s="696"/>
      <c r="S582" s="696"/>
      <c r="T582" s="696"/>
      <c r="U582" s="696"/>
      <c r="V582" s="696"/>
      <c r="W582" s="696"/>
      <c r="X582" s="696"/>
      <c r="Y582" s="696"/>
      <c r="Z582" s="696"/>
    </row>
    <row r="583" spans="1:26" ht="12" customHeight="1">
      <c r="A583" s="696"/>
      <c r="B583" s="696"/>
      <c r="C583" s="696"/>
      <c r="D583" s="696"/>
      <c r="E583" s="696"/>
      <c r="F583" s="696"/>
      <c r="G583" s="696"/>
      <c r="H583" s="696"/>
      <c r="I583" s="696"/>
      <c r="J583" s="696"/>
      <c r="K583" s="696"/>
      <c r="L583" s="696"/>
      <c r="M583" s="696"/>
      <c r="N583" s="696"/>
      <c r="O583" s="696"/>
      <c r="P583" s="696"/>
      <c r="Q583" s="696"/>
      <c r="R583" s="696"/>
      <c r="S583" s="696"/>
      <c r="T583" s="696"/>
      <c r="U583" s="696"/>
      <c r="V583" s="696"/>
      <c r="W583" s="696"/>
      <c r="X583" s="696"/>
      <c r="Y583" s="696"/>
      <c r="Z583" s="696"/>
    </row>
    <row r="584" spans="1:26" ht="12" customHeight="1">
      <c r="A584" s="696"/>
      <c r="B584" s="696"/>
      <c r="C584" s="696"/>
      <c r="D584" s="696"/>
      <c r="E584" s="696"/>
      <c r="F584" s="696"/>
      <c r="G584" s="696"/>
      <c r="H584" s="696"/>
      <c r="I584" s="696"/>
      <c r="J584" s="696"/>
      <c r="K584" s="696"/>
      <c r="L584" s="696"/>
      <c r="M584" s="696"/>
      <c r="N584" s="696"/>
      <c r="O584" s="696"/>
      <c r="P584" s="696"/>
      <c r="Q584" s="696"/>
      <c r="R584" s="696"/>
      <c r="S584" s="696"/>
      <c r="T584" s="696"/>
      <c r="U584" s="696"/>
      <c r="V584" s="696"/>
      <c r="W584" s="696"/>
      <c r="X584" s="696"/>
      <c r="Y584" s="696"/>
      <c r="Z584" s="696"/>
    </row>
    <row r="585" spans="1:26" ht="12" customHeight="1">
      <c r="A585" s="696"/>
      <c r="B585" s="696"/>
      <c r="C585" s="696"/>
      <c r="D585" s="696"/>
      <c r="E585" s="696"/>
      <c r="F585" s="696"/>
      <c r="G585" s="696"/>
      <c r="H585" s="696"/>
      <c r="I585" s="696"/>
      <c r="J585" s="696"/>
      <c r="K585" s="696"/>
      <c r="L585" s="696"/>
      <c r="M585" s="696"/>
      <c r="N585" s="696"/>
      <c r="O585" s="696"/>
      <c r="P585" s="696"/>
      <c r="Q585" s="696"/>
      <c r="R585" s="696"/>
      <c r="S585" s="696"/>
      <c r="T585" s="696"/>
      <c r="U585" s="696"/>
      <c r="V585" s="696"/>
      <c r="W585" s="696"/>
      <c r="X585" s="696"/>
      <c r="Y585" s="696"/>
      <c r="Z585" s="696"/>
    </row>
    <row r="586" spans="1:26" ht="12" customHeight="1">
      <c r="A586" s="696"/>
      <c r="B586" s="696"/>
      <c r="C586" s="696"/>
      <c r="D586" s="696"/>
      <c r="E586" s="696"/>
      <c r="F586" s="696"/>
      <c r="G586" s="696"/>
      <c r="H586" s="696"/>
      <c r="I586" s="696"/>
      <c r="J586" s="696"/>
      <c r="K586" s="696"/>
      <c r="L586" s="696"/>
      <c r="M586" s="696"/>
      <c r="N586" s="696"/>
      <c r="O586" s="696"/>
      <c r="P586" s="696"/>
      <c r="Q586" s="696"/>
      <c r="R586" s="696"/>
      <c r="S586" s="696"/>
      <c r="T586" s="696"/>
      <c r="U586" s="696"/>
      <c r="V586" s="696"/>
      <c r="W586" s="696"/>
      <c r="X586" s="696"/>
      <c r="Y586" s="696"/>
      <c r="Z586" s="696"/>
    </row>
    <row r="587" spans="1:26" ht="12" customHeight="1">
      <c r="A587" s="696"/>
      <c r="B587" s="696"/>
      <c r="C587" s="696"/>
      <c r="D587" s="696"/>
      <c r="E587" s="696"/>
      <c r="F587" s="696"/>
      <c r="G587" s="696"/>
      <c r="H587" s="696"/>
      <c r="I587" s="696"/>
      <c r="J587" s="696"/>
      <c r="K587" s="696"/>
      <c r="L587" s="696"/>
      <c r="M587" s="696"/>
      <c r="N587" s="696"/>
      <c r="O587" s="696"/>
      <c r="P587" s="696"/>
      <c r="Q587" s="696"/>
      <c r="R587" s="696"/>
      <c r="S587" s="696"/>
      <c r="T587" s="696"/>
      <c r="U587" s="696"/>
      <c r="V587" s="696"/>
      <c r="W587" s="696"/>
      <c r="X587" s="696"/>
      <c r="Y587" s="696"/>
      <c r="Z587" s="696"/>
    </row>
    <row r="588" spans="1:26" ht="12" customHeight="1">
      <c r="A588" s="696"/>
      <c r="B588" s="696"/>
      <c r="C588" s="696"/>
      <c r="D588" s="696"/>
      <c r="E588" s="696"/>
      <c r="F588" s="696"/>
      <c r="G588" s="696"/>
      <c r="H588" s="696"/>
      <c r="I588" s="696"/>
      <c r="J588" s="696"/>
      <c r="K588" s="696"/>
      <c r="L588" s="696"/>
      <c r="M588" s="696"/>
      <c r="N588" s="696"/>
      <c r="O588" s="696"/>
      <c r="P588" s="696"/>
      <c r="Q588" s="696"/>
      <c r="R588" s="696"/>
      <c r="S588" s="696"/>
      <c r="T588" s="696"/>
      <c r="U588" s="696"/>
      <c r="V588" s="696"/>
      <c r="W588" s="696"/>
      <c r="X588" s="696"/>
      <c r="Y588" s="696"/>
      <c r="Z588" s="696"/>
    </row>
    <row r="589" spans="1:26" ht="12" customHeight="1">
      <c r="A589" s="696"/>
      <c r="B589" s="696"/>
      <c r="C589" s="696"/>
      <c r="D589" s="696"/>
      <c r="E589" s="696"/>
      <c r="F589" s="696"/>
      <c r="G589" s="696"/>
      <c r="H589" s="696"/>
      <c r="I589" s="696"/>
      <c r="J589" s="696"/>
      <c r="K589" s="696"/>
      <c r="L589" s="696"/>
      <c r="M589" s="696"/>
      <c r="N589" s="696"/>
      <c r="O589" s="696"/>
      <c r="P589" s="696"/>
      <c r="Q589" s="696"/>
      <c r="R589" s="696"/>
      <c r="S589" s="696"/>
      <c r="T589" s="696"/>
      <c r="U589" s="696"/>
      <c r="V589" s="696"/>
      <c r="W589" s="696"/>
      <c r="X589" s="696"/>
      <c r="Y589" s="696"/>
      <c r="Z589" s="696"/>
    </row>
    <row r="590" spans="1:26" ht="12" customHeight="1">
      <c r="A590" s="696"/>
      <c r="B590" s="696"/>
      <c r="C590" s="696"/>
      <c r="D590" s="696"/>
      <c r="E590" s="696"/>
      <c r="F590" s="696"/>
      <c r="G590" s="696"/>
      <c r="H590" s="696"/>
      <c r="I590" s="696"/>
      <c r="J590" s="696"/>
      <c r="K590" s="696"/>
      <c r="L590" s="696"/>
      <c r="M590" s="696"/>
      <c r="N590" s="696"/>
      <c r="O590" s="696"/>
      <c r="P590" s="696"/>
      <c r="Q590" s="696"/>
      <c r="R590" s="696"/>
      <c r="S590" s="696"/>
      <c r="T590" s="696"/>
      <c r="U590" s="696"/>
      <c r="V590" s="696"/>
      <c r="W590" s="696"/>
      <c r="X590" s="696"/>
      <c r="Y590" s="696"/>
      <c r="Z590" s="696"/>
    </row>
    <row r="591" spans="1:26" ht="12" customHeight="1">
      <c r="A591" s="696"/>
      <c r="B591" s="696"/>
      <c r="C591" s="696"/>
      <c r="D591" s="696"/>
      <c r="E591" s="696"/>
      <c r="F591" s="696"/>
      <c r="G591" s="696"/>
      <c r="H591" s="696"/>
      <c r="I591" s="696"/>
      <c r="J591" s="696"/>
      <c r="K591" s="696"/>
      <c r="L591" s="696"/>
      <c r="M591" s="696"/>
      <c r="N591" s="696"/>
      <c r="O591" s="696"/>
      <c r="P591" s="696"/>
      <c r="Q591" s="696"/>
      <c r="R591" s="696"/>
      <c r="S591" s="696"/>
      <c r="T591" s="696"/>
      <c r="U591" s="696"/>
      <c r="V591" s="696"/>
      <c r="W591" s="696"/>
      <c r="X591" s="696"/>
      <c r="Y591" s="696"/>
      <c r="Z591" s="696"/>
    </row>
    <row r="592" spans="1:26" ht="12" customHeight="1">
      <c r="A592" s="696"/>
      <c r="B592" s="696"/>
      <c r="C592" s="696"/>
      <c r="D592" s="696"/>
      <c r="E592" s="696"/>
      <c r="F592" s="696"/>
      <c r="G592" s="696"/>
      <c r="H592" s="696"/>
      <c r="I592" s="696"/>
      <c r="J592" s="696"/>
      <c r="K592" s="696"/>
      <c r="L592" s="696"/>
      <c r="M592" s="696"/>
      <c r="N592" s="696"/>
      <c r="O592" s="696"/>
      <c r="P592" s="696"/>
      <c r="Q592" s="696"/>
      <c r="R592" s="696"/>
      <c r="S592" s="696"/>
      <c r="T592" s="696"/>
      <c r="U592" s="696"/>
      <c r="V592" s="696"/>
      <c r="W592" s="696"/>
      <c r="X592" s="696"/>
      <c r="Y592" s="696"/>
      <c r="Z592" s="696"/>
    </row>
    <row r="593" spans="1:26" ht="12" customHeight="1">
      <c r="A593" s="696"/>
      <c r="B593" s="696"/>
      <c r="C593" s="696"/>
      <c r="D593" s="696"/>
      <c r="E593" s="696"/>
      <c r="F593" s="696"/>
      <c r="G593" s="696"/>
      <c r="H593" s="696"/>
      <c r="I593" s="696"/>
      <c r="J593" s="696"/>
      <c r="K593" s="696"/>
      <c r="L593" s="696"/>
      <c r="M593" s="696"/>
      <c r="N593" s="696"/>
      <c r="O593" s="696"/>
      <c r="P593" s="696"/>
      <c r="Q593" s="696"/>
      <c r="R593" s="696"/>
      <c r="S593" s="696"/>
      <c r="T593" s="696"/>
      <c r="U593" s="696"/>
      <c r="V593" s="696"/>
      <c r="W593" s="696"/>
      <c r="X593" s="696"/>
      <c r="Y593" s="696"/>
      <c r="Z593" s="696"/>
    </row>
    <row r="594" spans="1:26" ht="12" customHeight="1">
      <c r="A594" s="696"/>
      <c r="B594" s="696"/>
      <c r="C594" s="696"/>
      <c r="D594" s="696"/>
      <c r="E594" s="696"/>
      <c r="F594" s="696"/>
      <c r="G594" s="696"/>
      <c r="H594" s="696"/>
      <c r="I594" s="696"/>
      <c r="J594" s="696"/>
      <c r="K594" s="696"/>
      <c r="L594" s="696"/>
      <c r="M594" s="696"/>
      <c r="N594" s="696"/>
      <c r="O594" s="696"/>
      <c r="P594" s="696"/>
      <c r="Q594" s="696"/>
      <c r="R594" s="696"/>
      <c r="S594" s="696"/>
      <c r="T594" s="696"/>
      <c r="U594" s="696"/>
      <c r="V594" s="696"/>
      <c r="W594" s="696"/>
      <c r="X594" s="696"/>
      <c r="Y594" s="696"/>
      <c r="Z594" s="696"/>
    </row>
    <row r="595" spans="1:26" ht="12" customHeight="1">
      <c r="A595" s="696"/>
      <c r="B595" s="696"/>
      <c r="C595" s="696"/>
      <c r="D595" s="696"/>
      <c r="E595" s="696"/>
      <c r="F595" s="696"/>
      <c r="G595" s="696"/>
      <c r="H595" s="696"/>
      <c r="I595" s="696"/>
      <c r="J595" s="696"/>
      <c r="K595" s="696"/>
      <c r="L595" s="696"/>
      <c r="M595" s="696"/>
      <c r="N595" s="696"/>
      <c r="O595" s="696"/>
      <c r="P595" s="696"/>
      <c r="Q595" s="696"/>
      <c r="R595" s="696"/>
      <c r="S595" s="696"/>
      <c r="T595" s="696"/>
      <c r="U595" s="696"/>
      <c r="V595" s="696"/>
      <c r="W595" s="696"/>
      <c r="X595" s="696"/>
      <c r="Y595" s="696"/>
      <c r="Z595" s="696"/>
    </row>
    <row r="596" spans="1:26" ht="12" customHeight="1">
      <c r="A596" s="696"/>
      <c r="B596" s="696"/>
      <c r="C596" s="696"/>
      <c r="D596" s="696"/>
      <c r="E596" s="696"/>
      <c r="F596" s="696"/>
      <c r="G596" s="696"/>
      <c r="H596" s="696"/>
      <c r="I596" s="696"/>
      <c r="J596" s="696"/>
      <c r="K596" s="696"/>
      <c r="L596" s="696"/>
      <c r="M596" s="696"/>
      <c r="N596" s="696"/>
      <c r="O596" s="696"/>
      <c r="P596" s="696"/>
      <c r="Q596" s="696"/>
      <c r="R596" s="696"/>
      <c r="S596" s="696"/>
      <c r="T596" s="696"/>
      <c r="U596" s="696"/>
      <c r="V596" s="696"/>
      <c r="W596" s="696"/>
      <c r="X596" s="696"/>
      <c r="Y596" s="696"/>
      <c r="Z596" s="696"/>
    </row>
    <row r="597" spans="1:26" ht="12" customHeight="1">
      <c r="A597" s="696"/>
      <c r="B597" s="696"/>
      <c r="C597" s="696"/>
      <c r="D597" s="696"/>
      <c r="E597" s="696"/>
      <c r="F597" s="696"/>
      <c r="G597" s="696"/>
      <c r="H597" s="696"/>
      <c r="I597" s="696"/>
      <c r="J597" s="696"/>
      <c r="K597" s="696"/>
      <c r="L597" s="696"/>
      <c r="M597" s="696"/>
      <c r="N597" s="696"/>
      <c r="O597" s="696"/>
      <c r="P597" s="696"/>
      <c r="Q597" s="696"/>
      <c r="R597" s="696"/>
      <c r="S597" s="696"/>
      <c r="T597" s="696"/>
      <c r="U597" s="696"/>
      <c r="V597" s="696"/>
      <c r="W597" s="696"/>
      <c r="X597" s="696"/>
      <c r="Y597" s="696"/>
      <c r="Z597" s="696"/>
    </row>
    <row r="598" spans="1:26" ht="12" customHeight="1">
      <c r="A598" s="696"/>
      <c r="B598" s="696"/>
      <c r="C598" s="696"/>
      <c r="D598" s="696"/>
      <c r="E598" s="696"/>
      <c r="F598" s="696"/>
      <c r="G598" s="696"/>
      <c r="H598" s="696"/>
      <c r="I598" s="696"/>
      <c r="J598" s="696"/>
      <c r="K598" s="696"/>
      <c r="L598" s="696"/>
      <c r="M598" s="696"/>
      <c r="N598" s="696"/>
      <c r="O598" s="696"/>
      <c r="P598" s="696"/>
      <c r="Q598" s="696"/>
      <c r="R598" s="696"/>
      <c r="S598" s="696"/>
      <c r="T598" s="696"/>
      <c r="U598" s="696"/>
      <c r="V598" s="696"/>
      <c r="W598" s="696"/>
      <c r="X598" s="696"/>
      <c r="Y598" s="696"/>
      <c r="Z598" s="696"/>
    </row>
    <row r="599" spans="1:26" ht="12" customHeight="1">
      <c r="A599" s="696"/>
      <c r="B599" s="696"/>
      <c r="C599" s="696"/>
      <c r="D599" s="696"/>
      <c r="E599" s="696"/>
      <c r="F599" s="696"/>
      <c r="G599" s="696"/>
      <c r="H599" s="696"/>
      <c r="I599" s="696"/>
      <c r="J599" s="696"/>
      <c r="K599" s="696"/>
      <c r="L599" s="696"/>
      <c r="M599" s="696"/>
      <c r="N599" s="696"/>
      <c r="O599" s="696"/>
      <c r="P599" s="696"/>
      <c r="Q599" s="696"/>
      <c r="R599" s="696"/>
      <c r="S599" s="696"/>
      <c r="T599" s="696"/>
      <c r="U599" s="696"/>
      <c r="V599" s="696"/>
      <c r="W599" s="696"/>
      <c r="X599" s="696"/>
      <c r="Y599" s="696"/>
      <c r="Z599" s="696"/>
    </row>
    <row r="600" spans="1:26" ht="12" customHeight="1">
      <c r="A600" s="696"/>
      <c r="B600" s="696"/>
      <c r="C600" s="696"/>
      <c r="D600" s="696"/>
      <c r="E600" s="696"/>
      <c r="F600" s="696"/>
      <c r="G600" s="696"/>
      <c r="H600" s="696"/>
      <c r="I600" s="696"/>
      <c r="J600" s="696"/>
      <c r="K600" s="696"/>
      <c r="L600" s="696"/>
      <c r="M600" s="696"/>
      <c r="N600" s="696"/>
      <c r="O600" s="696"/>
      <c r="P600" s="696"/>
      <c r="Q600" s="696"/>
      <c r="R600" s="696"/>
      <c r="S600" s="696"/>
      <c r="T600" s="696"/>
      <c r="U600" s="696"/>
      <c r="V600" s="696"/>
      <c r="W600" s="696"/>
      <c r="X600" s="696"/>
      <c r="Y600" s="696"/>
      <c r="Z600" s="696"/>
    </row>
    <row r="601" spans="1:26" ht="12" customHeight="1">
      <c r="A601" s="696"/>
      <c r="B601" s="696"/>
      <c r="C601" s="696"/>
      <c r="D601" s="696"/>
      <c r="E601" s="696"/>
      <c r="F601" s="696"/>
      <c r="G601" s="696"/>
      <c r="H601" s="696"/>
      <c r="I601" s="696"/>
      <c r="J601" s="696"/>
      <c r="K601" s="696"/>
      <c r="L601" s="696"/>
      <c r="M601" s="696"/>
      <c r="N601" s="696"/>
      <c r="O601" s="696"/>
      <c r="P601" s="696"/>
      <c r="Q601" s="696"/>
      <c r="R601" s="696"/>
      <c r="S601" s="696"/>
      <c r="T601" s="696"/>
      <c r="U601" s="696"/>
      <c r="V601" s="696"/>
      <c r="W601" s="696"/>
      <c r="X601" s="696"/>
      <c r="Y601" s="696"/>
      <c r="Z601" s="696"/>
    </row>
    <row r="602" spans="1:26" ht="12" customHeight="1">
      <c r="A602" s="696"/>
      <c r="B602" s="696"/>
      <c r="C602" s="696"/>
      <c r="D602" s="696"/>
      <c r="E602" s="696"/>
      <c r="F602" s="696"/>
      <c r="G602" s="696"/>
      <c r="H602" s="696"/>
      <c r="I602" s="696"/>
      <c r="J602" s="696"/>
      <c r="K602" s="696"/>
      <c r="L602" s="696"/>
      <c r="M602" s="696"/>
      <c r="N602" s="696"/>
      <c r="O602" s="696"/>
      <c r="P602" s="696"/>
      <c r="Q602" s="696"/>
      <c r="R602" s="696"/>
      <c r="S602" s="696"/>
      <c r="T602" s="696"/>
      <c r="U602" s="696"/>
      <c r="V602" s="696"/>
      <c r="W602" s="696"/>
      <c r="X602" s="696"/>
      <c r="Y602" s="696"/>
      <c r="Z602" s="696"/>
    </row>
    <row r="603" spans="1:26" ht="12" customHeight="1">
      <c r="A603" s="696"/>
      <c r="B603" s="696"/>
      <c r="C603" s="696"/>
      <c r="D603" s="696"/>
      <c r="E603" s="696"/>
      <c r="F603" s="696"/>
      <c r="G603" s="696"/>
      <c r="H603" s="696"/>
      <c r="I603" s="696"/>
      <c r="J603" s="696"/>
      <c r="K603" s="696"/>
      <c r="L603" s="696"/>
      <c r="M603" s="696"/>
      <c r="N603" s="696"/>
      <c r="O603" s="696"/>
      <c r="P603" s="696"/>
      <c r="Q603" s="696"/>
      <c r="R603" s="696"/>
      <c r="S603" s="696"/>
      <c r="T603" s="696"/>
      <c r="U603" s="696"/>
      <c r="V603" s="696"/>
      <c r="W603" s="696"/>
      <c r="X603" s="696"/>
      <c r="Y603" s="696"/>
      <c r="Z603" s="696"/>
    </row>
    <row r="604" spans="1:26" ht="12" customHeight="1">
      <c r="A604" s="696"/>
      <c r="B604" s="696"/>
      <c r="C604" s="696"/>
      <c r="D604" s="696"/>
      <c r="E604" s="696"/>
      <c r="F604" s="696"/>
      <c r="G604" s="696"/>
      <c r="H604" s="696"/>
      <c r="I604" s="696"/>
      <c r="J604" s="696"/>
      <c r="K604" s="696"/>
      <c r="L604" s="696"/>
      <c r="M604" s="696"/>
      <c r="N604" s="696"/>
      <c r="O604" s="696"/>
      <c r="P604" s="696"/>
      <c r="Q604" s="696"/>
      <c r="R604" s="696"/>
      <c r="S604" s="696"/>
      <c r="T604" s="696"/>
      <c r="U604" s="696"/>
      <c r="V604" s="696"/>
      <c r="W604" s="696"/>
      <c r="X604" s="696"/>
      <c r="Y604" s="696"/>
      <c r="Z604" s="696"/>
    </row>
    <row r="605" spans="1:26" ht="12" customHeight="1">
      <c r="A605" s="696"/>
      <c r="B605" s="696"/>
      <c r="C605" s="696"/>
      <c r="D605" s="696"/>
      <c r="E605" s="696"/>
      <c r="F605" s="696"/>
      <c r="G605" s="696"/>
      <c r="H605" s="696"/>
      <c r="I605" s="696"/>
      <c r="J605" s="696"/>
      <c r="K605" s="696"/>
      <c r="L605" s="696"/>
      <c r="M605" s="696"/>
      <c r="N605" s="696"/>
      <c r="O605" s="696"/>
      <c r="P605" s="696"/>
      <c r="Q605" s="696"/>
      <c r="R605" s="696"/>
      <c r="S605" s="696"/>
      <c r="T605" s="696"/>
      <c r="U605" s="696"/>
      <c r="V605" s="696"/>
      <c r="W605" s="696"/>
      <c r="X605" s="696"/>
      <c r="Y605" s="696"/>
      <c r="Z605" s="696"/>
    </row>
    <row r="606" spans="1:26" ht="12" customHeight="1">
      <c r="A606" s="696"/>
      <c r="B606" s="696"/>
      <c r="C606" s="696"/>
      <c r="D606" s="696"/>
      <c r="E606" s="696"/>
      <c r="F606" s="696"/>
      <c r="G606" s="696"/>
      <c r="H606" s="696"/>
      <c r="I606" s="696"/>
      <c r="J606" s="696"/>
      <c r="K606" s="696"/>
      <c r="L606" s="696"/>
      <c r="M606" s="696"/>
      <c r="N606" s="696"/>
      <c r="O606" s="696"/>
      <c r="P606" s="696"/>
      <c r="Q606" s="696"/>
      <c r="R606" s="696"/>
      <c r="S606" s="696"/>
      <c r="T606" s="696"/>
      <c r="U606" s="696"/>
      <c r="V606" s="696"/>
      <c r="W606" s="696"/>
      <c r="X606" s="696"/>
      <c r="Y606" s="696"/>
      <c r="Z606" s="696"/>
    </row>
    <row r="607" spans="1:26" ht="12" customHeight="1">
      <c r="A607" s="696"/>
      <c r="B607" s="696"/>
      <c r="C607" s="696"/>
      <c r="D607" s="696"/>
      <c r="E607" s="696"/>
      <c r="F607" s="696"/>
      <c r="G607" s="696"/>
      <c r="H607" s="696"/>
      <c r="I607" s="696"/>
      <c r="J607" s="696"/>
      <c r="K607" s="696"/>
      <c r="L607" s="696"/>
      <c r="M607" s="696"/>
      <c r="N607" s="696"/>
      <c r="O607" s="696"/>
      <c r="P607" s="696"/>
      <c r="Q607" s="696"/>
      <c r="R607" s="696"/>
      <c r="S607" s="696"/>
      <c r="T607" s="696"/>
      <c r="U607" s="696"/>
      <c r="V607" s="696"/>
      <c r="W607" s="696"/>
      <c r="X607" s="696"/>
      <c r="Y607" s="696"/>
      <c r="Z607" s="696"/>
    </row>
    <row r="608" spans="1:26" ht="12" customHeight="1">
      <c r="A608" s="696"/>
      <c r="B608" s="696"/>
      <c r="C608" s="696"/>
      <c r="D608" s="696"/>
      <c r="E608" s="696"/>
      <c r="F608" s="696"/>
      <c r="G608" s="696"/>
      <c r="H608" s="696"/>
      <c r="I608" s="696"/>
      <c r="J608" s="696"/>
      <c r="K608" s="696"/>
      <c r="L608" s="696"/>
      <c r="M608" s="696"/>
      <c r="N608" s="696"/>
      <c r="O608" s="696"/>
      <c r="P608" s="696"/>
      <c r="Q608" s="696"/>
      <c r="R608" s="696"/>
      <c r="S608" s="696"/>
      <c r="T608" s="696"/>
      <c r="U608" s="696"/>
      <c r="V608" s="696"/>
      <c r="W608" s="696"/>
      <c r="X608" s="696"/>
      <c r="Y608" s="696"/>
      <c r="Z608" s="696"/>
    </row>
    <row r="609" spans="1:26" ht="12" customHeight="1">
      <c r="A609" s="696"/>
      <c r="B609" s="696"/>
      <c r="C609" s="696"/>
      <c r="D609" s="696"/>
      <c r="E609" s="696"/>
      <c r="F609" s="696"/>
      <c r="G609" s="696"/>
      <c r="H609" s="696"/>
      <c r="I609" s="696"/>
      <c r="J609" s="696"/>
      <c r="K609" s="696"/>
      <c r="L609" s="696"/>
      <c r="M609" s="696"/>
      <c r="N609" s="696"/>
      <c r="O609" s="696"/>
      <c r="P609" s="696"/>
      <c r="Q609" s="696"/>
      <c r="R609" s="696"/>
      <c r="S609" s="696"/>
      <c r="T609" s="696"/>
      <c r="U609" s="696"/>
      <c r="V609" s="696"/>
      <c r="W609" s="696"/>
      <c r="X609" s="696"/>
      <c r="Y609" s="696"/>
      <c r="Z609" s="696"/>
    </row>
    <row r="610" spans="1:26" ht="12" customHeight="1">
      <c r="A610" s="696"/>
      <c r="B610" s="696"/>
      <c r="C610" s="696"/>
      <c r="D610" s="696"/>
      <c r="E610" s="696"/>
      <c r="F610" s="696"/>
      <c r="G610" s="696"/>
      <c r="H610" s="696"/>
      <c r="I610" s="696"/>
      <c r="J610" s="696"/>
      <c r="K610" s="696"/>
      <c r="L610" s="696"/>
      <c r="M610" s="696"/>
      <c r="N610" s="696"/>
      <c r="O610" s="696"/>
      <c r="P610" s="696"/>
      <c r="Q610" s="696"/>
      <c r="R610" s="696"/>
      <c r="S610" s="696"/>
      <c r="T610" s="696"/>
      <c r="U610" s="696"/>
      <c r="V610" s="696"/>
      <c r="W610" s="696"/>
      <c r="X610" s="696"/>
      <c r="Y610" s="696"/>
      <c r="Z610" s="696"/>
    </row>
    <row r="611" spans="1:26" ht="12" customHeight="1">
      <c r="A611" s="696"/>
      <c r="B611" s="696"/>
      <c r="C611" s="696"/>
      <c r="D611" s="696"/>
      <c r="E611" s="696"/>
      <c r="F611" s="696"/>
      <c r="G611" s="696"/>
      <c r="H611" s="696"/>
      <c r="I611" s="696"/>
      <c r="J611" s="696"/>
      <c r="K611" s="696"/>
      <c r="L611" s="696"/>
      <c r="M611" s="696"/>
      <c r="N611" s="696"/>
      <c r="O611" s="696"/>
      <c r="P611" s="696"/>
      <c r="Q611" s="696"/>
      <c r="R611" s="696"/>
      <c r="S611" s="696"/>
      <c r="T611" s="696"/>
      <c r="U611" s="696"/>
      <c r="V611" s="696"/>
      <c r="W611" s="696"/>
      <c r="X611" s="696"/>
      <c r="Y611" s="696"/>
      <c r="Z611" s="696"/>
    </row>
    <row r="612" spans="1:26" ht="12" customHeight="1">
      <c r="A612" s="696"/>
      <c r="B612" s="696"/>
      <c r="C612" s="696"/>
      <c r="D612" s="696"/>
      <c r="E612" s="696"/>
      <c r="F612" s="696"/>
      <c r="G612" s="696"/>
      <c r="H612" s="696"/>
      <c r="I612" s="696"/>
      <c r="J612" s="696"/>
      <c r="K612" s="696"/>
      <c r="L612" s="696"/>
      <c r="M612" s="696"/>
      <c r="N612" s="696"/>
      <c r="O612" s="696"/>
      <c r="P612" s="696"/>
      <c r="Q612" s="696"/>
      <c r="R612" s="696"/>
      <c r="S612" s="696"/>
      <c r="T612" s="696"/>
      <c r="U612" s="696"/>
      <c r="V612" s="696"/>
      <c r="W612" s="696"/>
      <c r="X612" s="696"/>
      <c r="Y612" s="696"/>
      <c r="Z612" s="696"/>
    </row>
    <row r="613" spans="1:26" ht="12" customHeight="1">
      <c r="A613" s="696"/>
      <c r="B613" s="696"/>
      <c r="C613" s="696"/>
      <c r="D613" s="696"/>
      <c r="E613" s="696"/>
      <c r="F613" s="696"/>
      <c r="G613" s="696"/>
      <c r="H613" s="696"/>
      <c r="I613" s="696"/>
      <c r="J613" s="696"/>
      <c r="K613" s="696"/>
      <c r="L613" s="696"/>
      <c r="M613" s="696"/>
      <c r="N613" s="696"/>
      <c r="O613" s="696"/>
      <c r="P613" s="696"/>
      <c r="Q613" s="696"/>
      <c r="R613" s="696"/>
      <c r="S613" s="696"/>
      <c r="T613" s="696"/>
      <c r="U613" s="696"/>
      <c r="V613" s="696"/>
      <c r="W613" s="696"/>
      <c r="X613" s="696"/>
      <c r="Y613" s="696"/>
      <c r="Z613" s="696"/>
    </row>
    <row r="614" spans="1:26" ht="12" customHeight="1">
      <c r="A614" s="696"/>
      <c r="B614" s="696"/>
      <c r="C614" s="696"/>
      <c r="D614" s="696"/>
      <c r="E614" s="696"/>
      <c r="F614" s="696"/>
      <c r="G614" s="696"/>
      <c r="H614" s="696"/>
      <c r="I614" s="696"/>
      <c r="J614" s="696"/>
      <c r="K614" s="696"/>
      <c r="L614" s="696"/>
      <c r="M614" s="696"/>
      <c r="N614" s="696"/>
      <c r="O614" s="696"/>
      <c r="P614" s="696"/>
      <c r="Q614" s="696"/>
      <c r="R614" s="696"/>
      <c r="S614" s="696"/>
      <c r="T614" s="696"/>
      <c r="U614" s="696"/>
      <c r="V614" s="696"/>
      <c r="W614" s="696"/>
      <c r="X614" s="696"/>
      <c r="Y614" s="696"/>
      <c r="Z614" s="696"/>
    </row>
    <row r="615" spans="1:26" ht="12" customHeight="1">
      <c r="A615" s="696"/>
      <c r="B615" s="696"/>
      <c r="C615" s="696"/>
      <c r="D615" s="696"/>
      <c r="E615" s="696"/>
      <c r="F615" s="696"/>
      <c r="G615" s="696"/>
      <c r="H615" s="696"/>
      <c r="I615" s="696"/>
      <c r="J615" s="696"/>
      <c r="K615" s="696"/>
      <c r="L615" s="696"/>
      <c r="M615" s="696"/>
      <c r="N615" s="696"/>
      <c r="O615" s="696"/>
      <c r="P615" s="696"/>
      <c r="Q615" s="696"/>
      <c r="R615" s="696"/>
      <c r="S615" s="696"/>
      <c r="T615" s="696"/>
      <c r="U615" s="696"/>
      <c r="V615" s="696"/>
      <c r="W615" s="696"/>
      <c r="X615" s="696"/>
      <c r="Y615" s="696"/>
      <c r="Z615" s="696"/>
    </row>
    <row r="616" spans="1:26" ht="12" customHeight="1">
      <c r="A616" s="696"/>
      <c r="B616" s="696"/>
      <c r="C616" s="696"/>
      <c r="D616" s="696"/>
      <c r="E616" s="696"/>
      <c r="F616" s="696"/>
      <c r="G616" s="696"/>
      <c r="H616" s="696"/>
      <c r="I616" s="696"/>
      <c r="J616" s="696"/>
      <c r="K616" s="696"/>
      <c r="L616" s="696"/>
      <c r="M616" s="696"/>
      <c r="N616" s="696"/>
      <c r="O616" s="696"/>
      <c r="P616" s="696"/>
      <c r="Q616" s="696"/>
      <c r="R616" s="696"/>
      <c r="S616" s="696"/>
      <c r="T616" s="696"/>
      <c r="U616" s="696"/>
      <c r="V616" s="696"/>
      <c r="W616" s="696"/>
      <c r="X616" s="696"/>
      <c r="Y616" s="696"/>
      <c r="Z616" s="696"/>
    </row>
    <row r="617" spans="1:26" ht="12" customHeight="1">
      <c r="A617" s="696"/>
      <c r="B617" s="696"/>
      <c r="C617" s="696"/>
      <c r="D617" s="696"/>
      <c r="E617" s="696"/>
      <c r="F617" s="696"/>
      <c r="G617" s="696"/>
      <c r="H617" s="696"/>
      <c r="I617" s="696"/>
      <c r="J617" s="696"/>
      <c r="K617" s="696"/>
      <c r="L617" s="696"/>
      <c r="M617" s="696"/>
      <c r="N617" s="696"/>
      <c r="O617" s="696"/>
      <c r="P617" s="696"/>
      <c r="Q617" s="696"/>
      <c r="R617" s="696"/>
      <c r="S617" s="696"/>
      <c r="T617" s="696"/>
      <c r="U617" s="696"/>
      <c r="V617" s="696"/>
      <c r="W617" s="696"/>
      <c r="X617" s="696"/>
      <c r="Y617" s="696"/>
      <c r="Z617" s="696"/>
    </row>
    <row r="618" spans="1:26" ht="12" customHeight="1">
      <c r="A618" s="696"/>
      <c r="B618" s="696"/>
      <c r="C618" s="696"/>
      <c r="D618" s="696"/>
      <c r="E618" s="696"/>
      <c r="F618" s="696"/>
      <c r="G618" s="696"/>
      <c r="H618" s="696"/>
      <c r="I618" s="696"/>
      <c r="J618" s="696"/>
      <c r="K618" s="696"/>
      <c r="L618" s="696"/>
      <c r="M618" s="696"/>
      <c r="N618" s="696"/>
      <c r="O618" s="696"/>
      <c r="P618" s="696"/>
      <c r="Q618" s="696"/>
      <c r="R618" s="696"/>
      <c r="S618" s="696"/>
      <c r="T618" s="696"/>
      <c r="U618" s="696"/>
      <c r="V618" s="696"/>
      <c r="W618" s="696"/>
      <c r="X618" s="696"/>
      <c r="Y618" s="696"/>
      <c r="Z618" s="696"/>
    </row>
    <row r="619" spans="1:26" ht="12" customHeight="1">
      <c r="A619" s="696"/>
      <c r="B619" s="696"/>
      <c r="C619" s="696"/>
      <c r="D619" s="696"/>
      <c r="E619" s="696"/>
      <c r="F619" s="696"/>
      <c r="G619" s="696"/>
      <c r="H619" s="696"/>
      <c r="I619" s="696"/>
      <c r="J619" s="696"/>
      <c r="K619" s="696"/>
      <c r="L619" s="696"/>
      <c r="M619" s="696"/>
      <c r="N619" s="696"/>
      <c r="O619" s="696"/>
      <c r="P619" s="696"/>
      <c r="Q619" s="696"/>
      <c r="R619" s="696"/>
      <c r="S619" s="696"/>
      <c r="T619" s="696"/>
      <c r="U619" s="696"/>
      <c r="V619" s="696"/>
      <c r="W619" s="696"/>
      <c r="X619" s="696"/>
      <c r="Y619" s="696"/>
      <c r="Z619" s="696"/>
    </row>
    <row r="620" spans="1:26" ht="12" customHeight="1">
      <c r="A620" s="696"/>
      <c r="B620" s="696"/>
      <c r="C620" s="696"/>
      <c r="D620" s="696"/>
      <c r="E620" s="696"/>
      <c r="F620" s="696"/>
      <c r="G620" s="696"/>
      <c r="H620" s="696"/>
      <c r="I620" s="696"/>
      <c r="J620" s="696"/>
      <c r="K620" s="696"/>
      <c r="L620" s="696"/>
      <c r="M620" s="696"/>
      <c r="N620" s="696"/>
      <c r="O620" s="696"/>
      <c r="P620" s="696"/>
      <c r="Q620" s="696"/>
      <c r="R620" s="696"/>
      <c r="S620" s="696"/>
      <c r="T620" s="696"/>
      <c r="U620" s="696"/>
      <c r="V620" s="696"/>
      <c r="W620" s="696"/>
      <c r="X620" s="696"/>
      <c r="Y620" s="696"/>
      <c r="Z620" s="696"/>
    </row>
    <row r="621" spans="1:26" ht="12" customHeight="1">
      <c r="A621" s="696"/>
      <c r="B621" s="696"/>
      <c r="C621" s="696"/>
      <c r="D621" s="696"/>
      <c r="E621" s="696"/>
      <c r="F621" s="696"/>
      <c r="G621" s="696"/>
      <c r="H621" s="696"/>
      <c r="I621" s="696"/>
      <c r="J621" s="696"/>
      <c r="K621" s="696"/>
      <c r="L621" s="696"/>
      <c r="M621" s="696"/>
      <c r="N621" s="696"/>
      <c r="O621" s="696"/>
      <c r="P621" s="696"/>
      <c r="Q621" s="696"/>
      <c r="R621" s="696"/>
      <c r="S621" s="696"/>
      <c r="T621" s="696"/>
      <c r="U621" s="696"/>
      <c r="V621" s="696"/>
      <c r="W621" s="696"/>
      <c r="X621" s="696"/>
      <c r="Y621" s="696"/>
      <c r="Z621" s="696"/>
    </row>
    <row r="622" spans="1:26" ht="12" customHeight="1">
      <c r="A622" s="696"/>
      <c r="B622" s="696"/>
      <c r="C622" s="696"/>
      <c r="D622" s="696"/>
      <c r="E622" s="696"/>
      <c r="F622" s="696"/>
      <c r="G622" s="696"/>
      <c r="H622" s="696"/>
      <c r="I622" s="696"/>
      <c r="J622" s="696"/>
      <c r="K622" s="696"/>
      <c r="L622" s="696"/>
      <c r="M622" s="696"/>
      <c r="N622" s="696"/>
      <c r="O622" s="696"/>
      <c r="P622" s="696"/>
      <c r="Q622" s="696"/>
      <c r="R622" s="696"/>
      <c r="S622" s="696"/>
      <c r="T622" s="696"/>
      <c r="U622" s="696"/>
      <c r="V622" s="696"/>
      <c r="W622" s="696"/>
      <c r="X622" s="696"/>
      <c r="Y622" s="696"/>
      <c r="Z622" s="696"/>
    </row>
    <row r="623" spans="1:26" ht="12" customHeight="1">
      <c r="A623" s="696"/>
      <c r="B623" s="696"/>
      <c r="C623" s="696"/>
      <c r="D623" s="696"/>
      <c r="E623" s="696"/>
      <c r="F623" s="696"/>
      <c r="G623" s="696"/>
      <c r="H623" s="696"/>
      <c r="I623" s="696"/>
      <c r="J623" s="696"/>
      <c r="K623" s="696"/>
      <c r="L623" s="696"/>
      <c r="M623" s="696"/>
      <c r="N623" s="696"/>
      <c r="O623" s="696"/>
      <c r="P623" s="696"/>
      <c r="Q623" s="696"/>
      <c r="R623" s="696"/>
      <c r="S623" s="696"/>
      <c r="T623" s="696"/>
      <c r="U623" s="696"/>
      <c r="V623" s="696"/>
      <c r="W623" s="696"/>
      <c r="X623" s="696"/>
      <c r="Y623" s="696"/>
      <c r="Z623" s="696"/>
    </row>
    <row r="624" spans="1:26" ht="12" customHeight="1">
      <c r="A624" s="696"/>
      <c r="B624" s="696"/>
      <c r="C624" s="696"/>
      <c r="D624" s="696"/>
      <c r="E624" s="696"/>
      <c r="F624" s="696"/>
      <c r="G624" s="696"/>
      <c r="H624" s="696"/>
      <c r="I624" s="696"/>
      <c r="J624" s="696"/>
      <c r="K624" s="696"/>
      <c r="L624" s="696"/>
      <c r="M624" s="696"/>
      <c r="N624" s="696"/>
      <c r="O624" s="696"/>
      <c r="P624" s="696"/>
      <c r="Q624" s="696"/>
      <c r="R624" s="696"/>
      <c r="S624" s="696"/>
      <c r="T624" s="696"/>
      <c r="U624" s="696"/>
      <c r="V624" s="696"/>
      <c r="W624" s="696"/>
      <c r="X624" s="696"/>
      <c r="Y624" s="696"/>
      <c r="Z624" s="696"/>
    </row>
    <row r="625" spans="1:26" ht="12" customHeight="1">
      <c r="A625" s="696"/>
      <c r="B625" s="696"/>
      <c r="C625" s="696"/>
      <c r="D625" s="696"/>
      <c r="E625" s="696"/>
      <c r="F625" s="696"/>
      <c r="G625" s="696"/>
      <c r="H625" s="696"/>
      <c r="I625" s="696"/>
      <c r="J625" s="696"/>
      <c r="K625" s="696"/>
      <c r="L625" s="696"/>
      <c r="M625" s="696"/>
      <c r="N625" s="696"/>
      <c r="O625" s="696"/>
      <c r="P625" s="696"/>
      <c r="Q625" s="696"/>
      <c r="R625" s="696"/>
      <c r="S625" s="696"/>
      <c r="T625" s="696"/>
      <c r="U625" s="696"/>
      <c r="V625" s="696"/>
      <c r="W625" s="696"/>
      <c r="X625" s="696"/>
      <c r="Y625" s="696"/>
      <c r="Z625" s="696"/>
    </row>
    <row r="626" spans="1:26" ht="12" customHeight="1">
      <c r="A626" s="696"/>
      <c r="B626" s="696"/>
      <c r="C626" s="696"/>
      <c r="D626" s="696"/>
      <c r="E626" s="696"/>
      <c r="F626" s="696"/>
      <c r="G626" s="696"/>
      <c r="H626" s="696"/>
      <c r="I626" s="696"/>
      <c r="J626" s="696"/>
      <c r="K626" s="696"/>
      <c r="L626" s="696"/>
      <c r="M626" s="696"/>
      <c r="N626" s="696"/>
      <c r="O626" s="696"/>
      <c r="P626" s="696"/>
      <c r="Q626" s="696"/>
      <c r="R626" s="696"/>
      <c r="S626" s="696"/>
      <c r="T626" s="696"/>
      <c r="U626" s="696"/>
      <c r="V626" s="696"/>
      <c r="W626" s="696"/>
      <c r="X626" s="696"/>
      <c r="Y626" s="696"/>
      <c r="Z626" s="696"/>
    </row>
    <row r="627" spans="1:26" ht="12" customHeight="1">
      <c r="A627" s="696"/>
      <c r="B627" s="696"/>
      <c r="C627" s="696"/>
      <c r="D627" s="696"/>
      <c r="E627" s="696"/>
      <c r="F627" s="696"/>
      <c r="G627" s="696"/>
      <c r="H627" s="696"/>
      <c r="I627" s="696"/>
      <c r="J627" s="696"/>
      <c r="K627" s="696"/>
      <c r="L627" s="696"/>
      <c r="M627" s="696"/>
      <c r="N627" s="696"/>
      <c r="O627" s="696"/>
      <c r="P627" s="696"/>
      <c r="Q627" s="696"/>
      <c r="R627" s="696"/>
      <c r="S627" s="696"/>
      <c r="T627" s="696"/>
      <c r="U627" s="696"/>
      <c r="V627" s="696"/>
      <c r="W627" s="696"/>
      <c r="X627" s="696"/>
      <c r="Y627" s="696"/>
      <c r="Z627" s="696"/>
    </row>
    <row r="628" spans="1:26" ht="12" customHeight="1">
      <c r="A628" s="696"/>
      <c r="B628" s="696"/>
      <c r="C628" s="696"/>
      <c r="D628" s="696"/>
      <c r="E628" s="696"/>
      <c r="F628" s="696"/>
      <c r="G628" s="696"/>
      <c r="H628" s="696"/>
      <c r="I628" s="696"/>
      <c r="J628" s="696"/>
      <c r="K628" s="696"/>
      <c r="L628" s="696"/>
      <c r="M628" s="696"/>
      <c r="N628" s="696"/>
      <c r="O628" s="696"/>
      <c r="P628" s="696"/>
      <c r="Q628" s="696"/>
      <c r="R628" s="696"/>
      <c r="S628" s="696"/>
      <c r="T628" s="696"/>
      <c r="U628" s="696"/>
      <c r="V628" s="696"/>
      <c r="W628" s="696"/>
      <c r="X628" s="696"/>
      <c r="Y628" s="696"/>
      <c r="Z628" s="696"/>
    </row>
    <row r="629" spans="1:26" ht="12" customHeight="1">
      <c r="A629" s="696"/>
      <c r="B629" s="696"/>
      <c r="C629" s="696"/>
      <c r="D629" s="696"/>
      <c r="E629" s="696"/>
      <c r="F629" s="696"/>
      <c r="G629" s="696"/>
      <c r="H629" s="696"/>
      <c r="I629" s="696"/>
      <c r="J629" s="696"/>
      <c r="K629" s="696"/>
      <c r="L629" s="696"/>
      <c r="M629" s="696"/>
      <c r="N629" s="696"/>
      <c r="O629" s="696"/>
      <c r="P629" s="696"/>
      <c r="Q629" s="696"/>
      <c r="R629" s="696"/>
      <c r="S629" s="696"/>
      <c r="T629" s="696"/>
      <c r="U629" s="696"/>
      <c r="V629" s="696"/>
      <c r="W629" s="696"/>
      <c r="X629" s="696"/>
      <c r="Y629" s="696"/>
      <c r="Z629" s="696"/>
    </row>
    <row r="630" spans="1:26" ht="12" customHeight="1">
      <c r="A630" s="696"/>
      <c r="B630" s="696"/>
      <c r="C630" s="696"/>
      <c r="D630" s="696"/>
      <c r="E630" s="696"/>
      <c r="F630" s="696"/>
      <c r="G630" s="696"/>
      <c r="H630" s="696"/>
      <c r="I630" s="696"/>
      <c r="J630" s="696"/>
      <c r="K630" s="696"/>
      <c r="L630" s="696"/>
      <c r="M630" s="696"/>
      <c r="N630" s="696"/>
      <c r="O630" s="696"/>
      <c r="P630" s="696"/>
      <c r="Q630" s="696"/>
      <c r="R630" s="696"/>
      <c r="S630" s="696"/>
      <c r="T630" s="696"/>
      <c r="U630" s="696"/>
      <c r="V630" s="696"/>
      <c r="W630" s="696"/>
      <c r="X630" s="696"/>
      <c r="Y630" s="696"/>
      <c r="Z630" s="696"/>
    </row>
    <row r="631" spans="1:26" ht="12" customHeight="1">
      <c r="A631" s="696"/>
      <c r="B631" s="696"/>
      <c r="C631" s="696"/>
      <c r="D631" s="696"/>
      <c r="E631" s="696"/>
      <c r="F631" s="696"/>
      <c r="G631" s="696"/>
      <c r="H631" s="696"/>
      <c r="I631" s="696"/>
      <c r="J631" s="696"/>
      <c r="K631" s="696"/>
      <c r="L631" s="696"/>
      <c r="M631" s="696"/>
      <c r="N631" s="696"/>
      <c r="O631" s="696"/>
      <c r="P631" s="696"/>
      <c r="Q631" s="696"/>
      <c r="R631" s="696"/>
      <c r="S631" s="696"/>
      <c r="T631" s="696"/>
      <c r="U631" s="696"/>
      <c r="V631" s="696"/>
      <c r="W631" s="696"/>
      <c r="X631" s="696"/>
      <c r="Y631" s="696"/>
      <c r="Z631" s="696"/>
    </row>
    <row r="632" spans="1:26" ht="12" customHeight="1">
      <c r="A632" s="696"/>
      <c r="B632" s="696"/>
      <c r="C632" s="696"/>
      <c r="D632" s="696"/>
      <c r="E632" s="696"/>
      <c r="F632" s="696"/>
      <c r="G632" s="696"/>
      <c r="H632" s="696"/>
      <c r="I632" s="696"/>
      <c r="J632" s="696"/>
      <c r="K632" s="696"/>
      <c r="L632" s="696"/>
      <c r="M632" s="696"/>
      <c r="N632" s="696"/>
      <c r="O632" s="696"/>
      <c r="P632" s="696"/>
      <c r="Q632" s="696"/>
      <c r="R632" s="696"/>
      <c r="S632" s="696"/>
      <c r="T632" s="696"/>
      <c r="U632" s="696"/>
      <c r="V632" s="696"/>
      <c r="W632" s="696"/>
      <c r="X632" s="696"/>
      <c r="Y632" s="696"/>
      <c r="Z632" s="696"/>
    </row>
    <row r="633" spans="1:26" ht="12" customHeight="1">
      <c r="A633" s="696"/>
      <c r="B633" s="696"/>
      <c r="C633" s="696"/>
      <c r="D633" s="696"/>
      <c r="E633" s="696"/>
      <c r="F633" s="696"/>
      <c r="G633" s="696"/>
      <c r="H633" s="696"/>
      <c r="I633" s="696"/>
      <c r="J633" s="696"/>
      <c r="K633" s="696"/>
      <c r="L633" s="696"/>
      <c r="M633" s="696"/>
      <c r="N633" s="696"/>
      <c r="O633" s="696"/>
      <c r="P633" s="696"/>
      <c r="Q633" s="696"/>
      <c r="R633" s="696"/>
      <c r="S633" s="696"/>
      <c r="T633" s="696"/>
      <c r="U633" s="696"/>
      <c r="V633" s="696"/>
      <c r="W633" s="696"/>
      <c r="X633" s="696"/>
      <c r="Y633" s="696"/>
      <c r="Z633" s="696"/>
    </row>
    <row r="634" spans="1:26" ht="12" customHeight="1">
      <c r="A634" s="696"/>
      <c r="B634" s="696"/>
      <c r="C634" s="696"/>
      <c r="D634" s="696"/>
      <c r="E634" s="696"/>
      <c r="F634" s="696"/>
      <c r="G634" s="696"/>
      <c r="H634" s="696"/>
      <c r="I634" s="696"/>
      <c r="J634" s="696"/>
      <c r="K634" s="696"/>
      <c r="L634" s="696"/>
      <c r="M634" s="696"/>
      <c r="N634" s="696"/>
      <c r="O634" s="696"/>
      <c r="P634" s="696"/>
      <c r="Q634" s="696"/>
      <c r="R634" s="696"/>
      <c r="S634" s="696"/>
      <c r="T634" s="696"/>
      <c r="U634" s="696"/>
      <c r="V634" s="696"/>
      <c r="W634" s="696"/>
      <c r="X634" s="696"/>
      <c r="Y634" s="696"/>
      <c r="Z634" s="696"/>
    </row>
    <row r="635" spans="1:26" ht="12" customHeight="1">
      <c r="A635" s="696"/>
      <c r="B635" s="696"/>
      <c r="C635" s="696"/>
      <c r="D635" s="696"/>
      <c r="E635" s="696"/>
      <c r="F635" s="696"/>
      <c r="G635" s="696"/>
      <c r="H635" s="696"/>
      <c r="I635" s="696"/>
      <c r="J635" s="696"/>
      <c r="K635" s="696"/>
      <c r="L635" s="696"/>
      <c r="M635" s="696"/>
      <c r="N635" s="696"/>
      <c r="O635" s="696"/>
      <c r="P635" s="696"/>
      <c r="Q635" s="696"/>
      <c r="R635" s="696"/>
      <c r="S635" s="696"/>
      <c r="T635" s="696"/>
      <c r="U635" s="696"/>
      <c r="V635" s="696"/>
      <c r="W635" s="696"/>
      <c r="X635" s="696"/>
      <c r="Y635" s="696"/>
      <c r="Z635" s="696"/>
    </row>
    <row r="636" spans="1:26" ht="12" customHeight="1">
      <c r="A636" s="696"/>
      <c r="B636" s="696"/>
      <c r="C636" s="696"/>
      <c r="D636" s="696"/>
      <c r="E636" s="696"/>
      <c r="F636" s="696"/>
      <c r="G636" s="696"/>
      <c r="H636" s="696"/>
      <c r="I636" s="696"/>
      <c r="J636" s="696"/>
      <c r="K636" s="696"/>
      <c r="L636" s="696"/>
      <c r="M636" s="696"/>
      <c r="N636" s="696"/>
      <c r="O636" s="696"/>
      <c r="P636" s="696"/>
      <c r="Q636" s="696"/>
      <c r="R636" s="696"/>
      <c r="S636" s="696"/>
      <c r="T636" s="696"/>
      <c r="U636" s="696"/>
      <c r="V636" s="696"/>
      <c r="W636" s="696"/>
      <c r="X636" s="696"/>
      <c r="Y636" s="696"/>
      <c r="Z636" s="696"/>
    </row>
    <row r="637" spans="1:26" ht="12" customHeight="1">
      <c r="A637" s="696"/>
      <c r="B637" s="696"/>
      <c r="C637" s="696"/>
      <c r="D637" s="696"/>
      <c r="E637" s="696"/>
      <c r="F637" s="696"/>
      <c r="G637" s="696"/>
      <c r="H637" s="696"/>
      <c r="I637" s="696"/>
      <c r="J637" s="696"/>
      <c r="K637" s="696"/>
      <c r="L637" s="696"/>
      <c r="M637" s="696"/>
      <c r="N637" s="696"/>
      <c r="O637" s="696"/>
      <c r="P637" s="696"/>
      <c r="Q637" s="696"/>
      <c r="R637" s="696"/>
      <c r="S637" s="696"/>
      <c r="T637" s="696"/>
      <c r="U637" s="696"/>
      <c r="V637" s="696"/>
      <c r="W637" s="696"/>
      <c r="X637" s="696"/>
      <c r="Y637" s="696"/>
      <c r="Z637" s="696"/>
    </row>
    <row r="638" spans="1:26" ht="12" customHeight="1">
      <c r="A638" s="696"/>
      <c r="B638" s="696"/>
      <c r="C638" s="696"/>
      <c r="D638" s="696"/>
      <c r="E638" s="696"/>
      <c r="F638" s="696"/>
      <c r="G638" s="696"/>
      <c r="H638" s="696"/>
      <c r="I638" s="696"/>
      <c r="J638" s="696"/>
      <c r="K638" s="696"/>
      <c r="L638" s="696"/>
      <c r="M638" s="696"/>
      <c r="N638" s="696"/>
      <c r="O638" s="696"/>
      <c r="P638" s="696"/>
      <c r="Q638" s="696"/>
      <c r="R638" s="696"/>
      <c r="S638" s="696"/>
      <c r="T638" s="696"/>
      <c r="U638" s="696"/>
      <c r="V638" s="696"/>
      <c r="W638" s="696"/>
      <c r="X638" s="696"/>
      <c r="Y638" s="696"/>
      <c r="Z638" s="696"/>
    </row>
    <row r="639" spans="1:26" ht="12" customHeight="1">
      <c r="A639" s="696"/>
      <c r="B639" s="696"/>
      <c r="C639" s="696"/>
      <c r="D639" s="696"/>
      <c r="E639" s="696"/>
      <c r="F639" s="696"/>
      <c r="G639" s="696"/>
      <c r="H639" s="696"/>
      <c r="I639" s="696"/>
      <c r="J639" s="696"/>
      <c r="K639" s="696"/>
      <c r="L639" s="696"/>
      <c r="M639" s="696"/>
      <c r="N639" s="696"/>
      <c r="O639" s="696"/>
      <c r="P639" s="696"/>
      <c r="Q639" s="696"/>
      <c r="R639" s="696"/>
      <c r="S639" s="696"/>
      <c r="T639" s="696"/>
      <c r="U639" s="696"/>
      <c r="V639" s="696"/>
      <c r="W639" s="696"/>
      <c r="X639" s="696"/>
      <c r="Y639" s="696"/>
      <c r="Z639" s="696"/>
    </row>
    <row r="640" spans="1:26" ht="12" customHeight="1">
      <c r="A640" s="696"/>
      <c r="B640" s="696"/>
      <c r="C640" s="696"/>
      <c r="D640" s="696"/>
      <c r="E640" s="696"/>
      <c r="F640" s="696"/>
      <c r="G640" s="696"/>
      <c r="H640" s="696"/>
      <c r="I640" s="696"/>
      <c r="J640" s="696"/>
      <c r="K640" s="696"/>
      <c r="L640" s="696"/>
      <c r="M640" s="696"/>
      <c r="N640" s="696"/>
      <c r="O640" s="696"/>
      <c r="P640" s="696"/>
      <c r="Q640" s="696"/>
      <c r="R640" s="696"/>
      <c r="S640" s="696"/>
      <c r="T640" s="696"/>
      <c r="U640" s="696"/>
      <c r="V640" s="696"/>
      <c r="W640" s="696"/>
      <c r="X640" s="696"/>
      <c r="Y640" s="696"/>
      <c r="Z640" s="696"/>
    </row>
    <row r="641" spans="1:26" ht="12" customHeight="1">
      <c r="A641" s="696"/>
      <c r="B641" s="696"/>
      <c r="C641" s="696"/>
      <c r="D641" s="696"/>
      <c r="E641" s="696"/>
      <c r="F641" s="696"/>
      <c r="G641" s="696"/>
      <c r="H641" s="696"/>
      <c r="I641" s="696"/>
      <c r="J641" s="696"/>
      <c r="K641" s="696"/>
      <c r="L641" s="696"/>
      <c r="M641" s="696"/>
      <c r="N641" s="696"/>
      <c r="O641" s="696"/>
      <c r="P641" s="696"/>
      <c r="Q641" s="696"/>
      <c r="R641" s="696"/>
      <c r="S641" s="696"/>
      <c r="T641" s="696"/>
      <c r="U641" s="696"/>
      <c r="V641" s="696"/>
      <c r="W641" s="696"/>
      <c r="X641" s="696"/>
      <c r="Y641" s="696"/>
      <c r="Z641" s="696"/>
    </row>
    <row r="642" spans="1:26" ht="12" customHeight="1">
      <c r="A642" s="696"/>
      <c r="B642" s="696"/>
      <c r="C642" s="696"/>
      <c r="D642" s="696"/>
      <c r="E642" s="696"/>
      <c r="F642" s="696"/>
      <c r="G642" s="696"/>
      <c r="H642" s="696"/>
      <c r="I642" s="696"/>
      <c r="J642" s="696"/>
      <c r="K642" s="696"/>
      <c r="L642" s="696"/>
      <c r="M642" s="696"/>
      <c r="N642" s="696"/>
      <c r="O642" s="696"/>
      <c r="P642" s="696"/>
      <c r="Q642" s="696"/>
      <c r="R642" s="696"/>
      <c r="S642" s="696"/>
      <c r="T642" s="696"/>
      <c r="U642" s="696"/>
      <c r="V642" s="696"/>
      <c r="W642" s="696"/>
      <c r="X642" s="696"/>
      <c r="Y642" s="696"/>
      <c r="Z642" s="696"/>
    </row>
    <row r="643" spans="1:26" ht="12" customHeight="1">
      <c r="A643" s="696"/>
      <c r="B643" s="696"/>
      <c r="C643" s="696"/>
      <c r="D643" s="696"/>
      <c r="E643" s="696"/>
      <c r="F643" s="696"/>
      <c r="G643" s="696"/>
      <c r="H643" s="696"/>
      <c r="I643" s="696"/>
      <c r="J643" s="696"/>
      <c r="K643" s="696"/>
      <c r="L643" s="696"/>
      <c r="M643" s="696"/>
      <c r="N643" s="696"/>
      <c r="O643" s="696"/>
      <c r="P643" s="696"/>
      <c r="Q643" s="696"/>
      <c r="R643" s="696"/>
      <c r="S643" s="696"/>
      <c r="T643" s="696"/>
      <c r="U643" s="696"/>
      <c r="V643" s="696"/>
      <c r="W643" s="696"/>
      <c r="X643" s="696"/>
      <c r="Y643" s="696"/>
      <c r="Z643" s="696"/>
    </row>
    <row r="644" spans="1:26" ht="12" customHeight="1">
      <c r="A644" s="696"/>
      <c r="B644" s="696"/>
      <c r="C644" s="696"/>
      <c r="D644" s="696"/>
      <c r="E644" s="696"/>
      <c r="F644" s="696"/>
      <c r="G644" s="696"/>
      <c r="H644" s="696"/>
      <c r="I644" s="696"/>
      <c r="J644" s="696"/>
      <c r="K644" s="696"/>
      <c r="L644" s="696"/>
      <c r="M644" s="696"/>
      <c r="N644" s="696"/>
      <c r="O644" s="696"/>
      <c r="P644" s="696"/>
      <c r="Q644" s="696"/>
      <c r="R644" s="696"/>
      <c r="S644" s="696"/>
      <c r="T644" s="696"/>
      <c r="U644" s="696"/>
      <c r="V644" s="696"/>
      <c r="W644" s="696"/>
      <c r="X644" s="696"/>
      <c r="Y644" s="696"/>
      <c r="Z644" s="696"/>
    </row>
    <row r="645" spans="1:26" ht="12" customHeight="1">
      <c r="A645" s="696"/>
      <c r="B645" s="696"/>
      <c r="C645" s="696"/>
      <c r="D645" s="696"/>
      <c r="E645" s="696"/>
      <c r="F645" s="696"/>
      <c r="G645" s="696"/>
      <c r="H645" s="696"/>
      <c r="I645" s="696"/>
      <c r="J645" s="696"/>
      <c r="K645" s="696"/>
      <c r="L645" s="696"/>
      <c r="M645" s="696"/>
      <c r="N645" s="696"/>
      <c r="O645" s="696"/>
      <c r="P645" s="696"/>
      <c r="Q645" s="696"/>
      <c r="R645" s="696"/>
      <c r="S645" s="696"/>
      <c r="T645" s="696"/>
      <c r="U645" s="696"/>
      <c r="V645" s="696"/>
      <c r="W645" s="696"/>
      <c r="X645" s="696"/>
      <c r="Y645" s="696"/>
      <c r="Z645" s="696"/>
    </row>
    <row r="646" spans="1:26" ht="12" customHeight="1">
      <c r="A646" s="696"/>
      <c r="B646" s="696"/>
      <c r="C646" s="696"/>
      <c r="D646" s="696"/>
      <c r="E646" s="696"/>
      <c r="F646" s="696"/>
      <c r="G646" s="696"/>
      <c r="H646" s="696"/>
      <c r="I646" s="696"/>
      <c r="J646" s="696"/>
      <c r="K646" s="696"/>
      <c r="L646" s="696"/>
      <c r="M646" s="696"/>
      <c r="N646" s="696"/>
      <c r="O646" s="696"/>
      <c r="P646" s="696"/>
      <c r="Q646" s="696"/>
      <c r="R646" s="696"/>
      <c r="S646" s="696"/>
      <c r="T646" s="696"/>
      <c r="U646" s="696"/>
      <c r="V646" s="696"/>
      <c r="W646" s="696"/>
      <c r="X646" s="696"/>
      <c r="Y646" s="696"/>
      <c r="Z646" s="696"/>
    </row>
    <row r="647" spans="1:26" ht="12" customHeight="1">
      <c r="A647" s="696"/>
      <c r="B647" s="696"/>
      <c r="C647" s="696"/>
      <c r="D647" s="696"/>
      <c r="E647" s="696"/>
      <c r="F647" s="696"/>
      <c r="G647" s="696"/>
      <c r="H647" s="696"/>
      <c r="I647" s="696"/>
      <c r="J647" s="696"/>
      <c r="K647" s="696"/>
      <c r="L647" s="696"/>
      <c r="M647" s="696"/>
      <c r="N647" s="696"/>
      <c r="O647" s="696"/>
      <c r="P647" s="696"/>
      <c r="Q647" s="696"/>
      <c r="R647" s="696"/>
      <c r="S647" s="696"/>
      <c r="T647" s="696"/>
      <c r="U647" s="696"/>
      <c r="V647" s="696"/>
      <c r="W647" s="696"/>
      <c r="X647" s="696"/>
      <c r="Y647" s="696"/>
      <c r="Z647" s="696"/>
    </row>
    <row r="648" spans="1:26" ht="12" customHeight="1">
      <c r="A648" s="696"/>
      <c r="B648" s="696"/>
      <c r="C648" s="696"/>
      <c r="D648" s="696"/>
      <c r="E648" s="696"/>
      <c r="F648" s="696"/>
      <c r="G648" s="696"/>
      <c r="H648" s="696"/>
      <c r="I648" s="696"/>
      <c r="J648" s="696"/>
      <c r="K648" s="696"/>
      <c r="L648" s="696"/>
      <c r="M648" s="696"/>
      <c r="N648" s="696"/>
      <c r="O648" s="696"/>
      <c r="P648" s="696"/>
      <c r="Q648" s="696"/>
      <c r="R648" s="696"/>
      <c r="S648" s="696"/>
      <c r="T648" s="696"/>
      <c r="U648" s="696"/>
      <c r="V648" s="696"/>
      <c r="W648" s="696"/>
      <c r="X648" s="696"/>
      <c r="Y648" s="696"/>
      <c r="Z648" s="696"/>
    </row>
    <row r="649" spans="1:26" ht="12" customHeight="1">
      <c r="A649" s="696"/>
      <c r="B649" s="696"/>
      <c r="C649" s="696"/>
      <c r="D649" s="696"/>
      <c r="E649" s="696"/>
      <c r="F649" s="696"/>
      <c r="G649" s="696"/>
      <c r="H649" s="696"/>
      <c r="I649" s="696"/>
      <c r="J649" s="696"/>
      <c r="K649" s="696"/>
      <c r="L649" s="696"/>
      <c r="M649" s="696"/>
      <c r="N649" s="696"/>
      <c r="O649" s="696"/>
      <c r="P649" s="696"/>
      <c r="Q649" s="696"/>
      <c r="R649" s="696"/>
      <c r="S649" s="696"/>
      <c r="T649" s="696"/>
      <c r="U649" s="696"/>
      <c r="V649" s="696"/>
      <c r="W649" s="696"/>
      <c r="X649" s="696"/>
      <c r="Y649" s="696"/>
      <c r="Z649" s="696"/>
    </row>
    <row r="650" spans="1:26" ht="12" customHeight="1">
      <c r="A650" s="696"/>
      <c r="B650" s="696"/>
      <c r="C650" s="696"/>
      <c r="D650" s="696"/>
      <c r="E650" s="696"/>
      <c r="F650" s="696"/>
      <c r="G650" s="696"/>
      <c r="H650" s="696"/>
      <c r="I650" s="696"/>
      <c r="J650" s="696"/>
      <c r="K650" s="696"/>
      <c r="L650" s="696"/>
      <c r="M650" s="696"/>
      <c r="N650" s="696"/>
      <c r="O650" s="696"/>
      <c r="P650" s="696"/>
      <c r="Q650" s="696"/>
      <c r="R650" s="696"/>
      <c r="S650" s="696"/>
      <c r="T650" s="696"/>
      <c r="U650" s="696"/>
      <c r="V650" s="696"/>
      <c r="W650" s="696"/>
      <c r="X650" s="696"/>
      <c r="Y650" s="696"/>
      <c r="Z650" s="696"/>
    </row>
    <row r="651" spans="1:26" ht="12" customHeight="1">
      <c r="A651" s="696"/>
      <c r="B651" s="696"/>
      <c r="C651" s="696"/>
      <c r="D651" s="696"/>
      <c r="E651" s="696"/>
      <c r="F651" s="696"/>
      <c r="G651" s="696"/>
      <c r="H651" s="696"/>
      <c r="I651" s="696"/>
      <c r="J651" s="696"/>
      <c r="K651" s="696"/>
      <c r="L651" s="696"/>
      <c r="M651" s="696"/>
      <c r="N651" s="696"/>
      <c r="O651" s="696"/>
      <c r="P651" s="696"/>
      <c r="Q651" s="696"/>
      <c r="R651" s="696"/>
      <c r="S651" s="696"/>
      <c r="T651" s="696"/>
      <c r="U651" s="696"/>
      <c r="V651" s="696"/>
      <c r="W651" s="696"/>
      <c r="X651" s="696"/>
      <c r="Y651" s="696"/>
      <c r="Z651" s="696"/>
    </row>
    <row r="652" spans="1:26" ht="12" customHeight="1">
      <c r="A652" s="696"/>
      <c r="B652" s="696"/>
      <c r="C652" s="696"/>
      <c r="D652" s="696"/>
      <c r="E652" s="696"/>
      <c r="F652" s="696"/>
      <c r="G652" s="696"/>
      <c r="H652" s="696"/>
      <c r="I652" s="696"/>
      <c r="J652" s="696"/>
      <c r="K652" s="696"/>
      <c r="L652" s="696"/>
      <c r="M652" s="696"/>
      <c r="N652" s="696"/>
      <c r="O652" s="696"/>
      <c r="P652" s="696"/>
      <c r="Q652" s="696"/>
      <c r="R652" s="696"/>
      <c r="S652" s="696"/>
      <c r="T652" s="696"/>
      <c r="U652" s="696"/>
      <c r="V652" s="696"/>
      <c r="W652" s="696"/>
      <c r="X652" s="696"/>
      <c r="Y652" s="696"/>
      <c r="Z652" s="696"/>
    </row>
    <row r="653" spans="1:26" ht="12" customHeight="1">
      <c r="A653" s="696"/>
      <c r="B653" s="696"/>
      <c r="C653" s="696"/>
      <c r="D653" s="696"/>
      <c r="E653" s="696"/>
      <c r="F653" s="696"/>
      <c r="G653" s="696"/>
      <c r="H653" s="696"/>
      <c r="I653" s="696"/>
      <c r="J653" s="696"/>
      <c r="K653" s="696"/>
      <c r="L653" s="696"/>
      <c r="M653" s="696"/>
      <c r="N653" s="696"/>
      <c r="O653" s="696"/>
      <c r="P653" s="696"/>
      <c r="Q653" s="696"/>
      <c r="R653" s="696"/>
      <c r="S653" s="696"/>
      <c r="T653" s="696"/>
      <c r="U653" s="696"/>
      <c r="V653" s="696"/>
      <c r="W653" s="696"/>
      <c r="X653" s="696"/>
      <c r="Y653" s="696"/>
      <c r="Z653" s="696"/>
    </row>
    <row r="654" spans="1:26" ht="12" customHeight="1">
      <c r="A654" s="696"/>
      <c r="B654" s="696"/>
      <c r="C654" s="696"/>
      <c r="D654" s="696"/>
      <c r="E654" s="696"/>
      <c r="F654" s="696"/>
      <c r="G654" s="696"/>
      <c r="H654" s="696"/>
      <c r="I654" s="696"/>
      <c r="J654" s="696"/>
      <c r="K654" s="696"/>
      <c r="L654" s="696"/>
      <c r="M654" s="696"/>
      <c r="N654" s="696"/>
      <c r="O654" s="696"/>
      <c r="P654" s="696"/>
      <c r="Q654" s="696"/>
      <c r="R654" s="696"/>
      <c r="S654" s="696"/>
      <c r="T654" s="696"/>
      <c r="U654" s="696"/>
      <c r="V654" s="696"/>
      <c r="W654" s="696"/>
      <c r="X654" s="696"/>
      <c r="Y654" s="696"/>
      <c r="Z654" s="696"/>
    </row>
    <row r="655" spans="1:26" ht="12" customHeight="1">
      <c r="A655" s="696"/>
      <c r="B655" s="696"/>
      <c r="C655" s="696"/>
      <c r="D655" s="696"/>
      <c r="E655" s="696"/>
      <c r="F655" s="696"/>
      <c r="G655" s="696"/>
      <c r="H655" s="696"/>
      <c r="I655" s="696"/>
      <c r="J655" s="696"/>
      <c r="K655" s="696"/>
      <c r="L655" s="696"/>
      <c r="M655" s="696"/>
      <c r="N655" s="696"/>
      <c r="O655" s="696"/>
      <c r="P655" s="696"/>
      <c r="Q655" s="696"/>
      <c r="R655" s="696"/>
      <c r="S655" s="696"/>
      <c r="T655" s="696"/>
      <c r="U655" s="696"/>
      <c r="V655" s="696"/>
      <c r="W655" s="696"/>
      <c r="X655" s="696"/>
      <c r="Y655" s="696"/>
      <c r="Z655" s="696"/>
    </row>
    <row r="656" spans="1:26" ht="12" customHeight="1">
      <c r="A656" s="696"/>
      <c r="B656" s="696"/>
      <c r="C656" s="696"/>
      <c r="D656" s="696"/>
      <c r="E656" s="696"/>
      <c r="F656" s="696"/>
      <c r="G656" s="696"/>
      <c r="H656" s="696"/>
      <c r="I656" s="696"/>
      <c r="J656" s="696"/>
      <c r="K656" s="696"/>
      <c r="L656" s="696"/>
      <c r="M656" s="696"/>
      <c r="N656" s="696"/>
      <c r="O656" s="696"/>
      <c r="P656" s="696"/>
      <c r="Q656" s="696"/>
      <c r="R656" s="696"/>
      <c r="S656" s="696"/>
      <c r="T656" s="696"/>
      <c r="U656" s="696"/>
      <c r="V656" s="696"/>
      <c r="W656" s="696"/>
      <c r="X656" s="696"/>
      <c r="Y656" s="696"/>
      <c r="Z656" s="696"/>
    </row>
    <row r="657" spans="1:26" ht="12" customHeight="1">
      <c r="A657" s="696"/>
      <c r="B657" s="696"/>
      <c r="C657" s="696"/>
      <c r="D657" s="696"/>
      <c r="E657" s="696"/>
      <c r="F657" s="696"/>
      <c r="G657" s="696"/>
      <c r="H657" s="696"/>
      <c r="I657" s="696"/>
      <c r="J657" s="696"/>
      <c r="K657" s="696"/>
      <c r="L657" s="696"/>
      <c r="M657" s="696"/>
      <c r="N657" s="696"/>
      <c r="O657" s="696"/>
      <c r="P657" s="696"/>
      <c r="Q657" s="696"/>
      <c r="R657" s="696"/>
      <c r="S657" s="696"/>
      <c r="T657" s="696"/>
      <c r="U657" s="696"/>
      <c r="V657" s="696"/>
      <c r="W657" s="696"/>
      <c r="X657" s="696"/>
      <c r="Y657" s="696"/>
      <c r="Z657" s="696"/>
    </row>
    <row r="658" spans="1:26" ht="12" customHeight="1">
      <c r="A658" s="696"/>
      <c r="B658" s="696"/>
      <c r="C658" s="696"/>
      <c r="D658" s="696"/>
      <c r="E658" s="696"/>
      <c r="F658" s="696"/>
      <c r="G658" s="696"/>
      <c r="H658" s="696"/>
      <c r="I658" s="696"/>
      <c r="J658" s="696"/>
      <c r="K658" s="696"/>
      <c r="L658" s="696"/>
      <c r="M658" s="696"/>
      <c r="N658" s="696"/>
      <c r="O658" s="696"/>
      <c r="P658" s="696"/>
      <c r="Q658" s="696"/>
      <c r="R658" s="696"/>
      <c r="S658" s="696"/>
      <c r="T658" s="696"/>
      <c r="U658" s="696"/>
      <c r="V658" s="696"/>
      <c r="W658" s="696"/>
      <c r="X658" s="696"/>
      <c r="Y658" s="696"/>
      <c r="Z658" s="696"/>
    </row>
    <row r="659" spans="1:26" ht="12" customHeight="1">
      <c r="A659" s="696"/>
      <c r="B659" s="696"/>
      <c r="C659" s="696"/>
      <c r="D659" s="696"/>
      <c r="E659" s="696"/>
      <c r="F659" s="696"/>
      <c r="G659" s="696"/>
      <c r="H659" s="696"/>
      <c r="I659" s="696"/>
      <c r="J659" s="696"/>
      <c r="K659" s="696"/>
      <c r="L659" s="696"/>
      <c r="M659" s="696"/>
      <c r="N659" s="696"/>
      <c r="O659" s="696"/>
      <c r="P659" s="696"/>
      <c r="Q659" s="696"/>
      <c r="R659" s="696"/>
      <c r="S659" s="696"/>
      <c r="T659" s="696"/>
      <c r="U659" s="696"/>
      <c r="V659" s="696"/>
      <c r="W659" s="696"/>
      <c r="X659" s="696"/>
      <c r="Y659" s="696"/>
      <c r="Z659" s="696"/>
    </row>
    <row r="660" spans="1:26" ht="12" customHeight="1">
      <c r="A660" s="696"/>
      <c r="B660" s="696"/>
      <c r="C660" s="696"/>
      <c r="D660" s="696"/>
      <c r="E660" s="696"/>
      <c r="F660" s="696"/>
      <c r="G660" s="696"/>
      <c r="H660" s="696"/>
      <c r="I660" s="696"/>
      <c r="J660" s="696"/>
      <c r="K660" s="696"/>
      <c r="L660" s="696"/>
      <c r="M660" s="696"/>
      <c r="N660" s="696"/>
      <c r="O660" s="696"/>
      <c r="P660" s="696"/>
      <c r="Q660" s="696"/>
      <c r="R660" s="696"/>
      <c r="S660" s="696"/>
      <c r="T660" s="696"/>
      <c r="U660" s="696"/>
      <c r="V660" s="696"/>
      <c r="W660" s="696"/>
      <c r="X660" s="696"/>
      <c r="Y660" s="696"/>
      <c r="Z660" s="696"/>
    </row>
    <row r="661" spans="1:26" ht="12" customHeight="1">
      <c r="A661" s="696"/>
      <c r="B661" s="696"/>
      <c r="C661" s="696"/>
      <c r="D661" s="696"/>
      <c r="E661" s="696"/>
      <c r="F661" s="696"/>
      <c r="G661" s="696"/>
      <c r="H661" s="696"/>
      <c r="I661" s="696"/>
      <c r="J661" s="696"/>
      <c r="K661" s="696"/>
      <c r="L661" s="696"/>
      <c r="M661" s="696"/>
      <c r="N661" s="696"/>
      <c r="O661" s="696"/>
      <c r="P661" s="696"/>
      <c r="Q661" s="696"/>
      <c r="R661" s="696"/>
      <c r="S661" s="696"/>
      <c r="T661" s="696"/>
      <c r="U661" s="696"/>
      <c r="V661" s="696"/>
      <c r="W661" s="696"/>
      <c r="X661" s="696"/>
      <c r="Y661" s="696"/>
      <c r="Z661" s="696"/>
    </row>
    <row r="662" spans="1:26" ht="12" customHeight="1">
      <c r="A662" s="696"/>
      <c r="B662" s="696"/>
      <c r="C662" s="696"/>
      <c r="D662" s="696"/>
      <c r="E662" s="696"/>
      <c r="F662" s="696"/>
      <c r="G662" s="696"/>
      <c r="H662" s="696"/>
      <c r="I662" s="696"/>
      <c r="J662" s="696"/>
      <c r="K662" s="696"/>
      <c r="L662" s="696"/>
      <c r="M662" s="696"/>
      <c r="N662" s="696"/>
      <c r="O662" s="696"/>
      <c r="P662" s="696"/>
      <c r="Q662" s="696"/>
      <c r="R662" s="696"/>
      <c r="S662" s="696"/>
      <c r="T662" s="696"/>
      <c r="U662" s="696"/>
      <c r="V662" s="696"/>
      <c r="W662" s="696"/>
      <c r="X662" s="696"/>
      <c r="Y662" s="696"/>
      <c r="Z662" s="696"/>
    </row>
    <row r="663" spans="1:26" ht="12" customHeight="1">
      <c r="A663" s="696"/>
      <c r="B663" s="696"/>
      <c r="C663" s="696"/>
      <c r="D663" s="696"/>
      <c r="E663" s="696"/>
      <c r="F663" s="696"/>
      <c r="G663" s="696"/>
      <c r="H663" s="696"/>
      <c r="I663" s="696"/>
      <c r="J663" s="696"/>
      <c r="K663" s="696"/>
      <c r="L663" s="696"/>
      <c r="M663" s="696"/>
      <c r="N663" s="696"/>
      <c r="O663" s="696"/>
      <c r="P663" s="696"/>
      <c r="Q663" s="696"/>
      <c r="R663" s="696"/>
      <c r="S663" s="696"/>
      <c r="T663" s="696"/>
      <c r="U663" s="696"/>
      <c r="V663" s="696"/>
      <c r="W663" s="696"/>
      <c r="X663" s="696"/>
      <c r="Y663" s="696"/>
      <c r="Z663" s="696"/>
    </row>
    <row r="664" spans="1:26" ht="12" customHeight="1">
      <c r="A664" s="696"/>
      <c r="B664" s="696"/>
      <c r="C664" s="696"/>
      <c r="D664" s="696"/>
      <c r="E664" s="696"/>
      <c r="F664" s="696"/>
      <c r="G664" s="696"/>
      <c r="H664" s="696"/>
      <c r="I664" s="696"/>
      <c r="J664" s="696"/>
      <c r="K664" s="696"/>
      <c r="L664" s="696"/>
      <c r="M664" s="696"/>
      <c r="N664" s="696"/>
      <c r="O664" s="696"/>
      <c r="P664" s="696"/>
      <c r="Q664" s="696"/>
      <c r="R664" s="696"/>
      <c r="S664" s="696"/>
      <c r="T664" s="696"/>
      <c r="U664" s="696"/>
      <c r="V664" s="696"/>
      <c r="W664" s="696"/>
      <c r="X664" s="696"/>
      <c r="Y664" s="696"/>
      <c r="Z664" s="696"/>
    </row>
    <row r="665" spans="1:26" ht="12" customHeight="1">
      <c r="A665" s="696"/>
      <c r="B665" s="696"/>
      <c r="C665" s="696"/>
      <c r="D665" s="696"/>
      <c r="E665" s="696"/>
      <c r="F665" s="696"/>
      <c r="G665" s="696"/>
      <c r="H665" s="696"/>
      <c r="I665" s="696"/>
      <c r="J665" s="696"/>
      <c r="K665" s="696"/>
      <c r="L665" s="696"/>
      <c r="M665" s="696"/>
      <c r="N665" s="696"/>
      <c r="O665" s="696"/>
      <c r="P665" s="696"/>
      <c r="Q665" s="696"/>
      <c r="R665" s="696"/>
      <c r="S665" s="696"/>
      <c r="T665" s="696"/>
      <c r="U665" s="696"/>
      <c r="V665" s="696"/>
      <c r="W665" s="696"/>
      <c r="X665" s="696"/>
      <c r="Y665" s="696"/>
      <c r="Z665" s="696"/>
    </row>
    <row r="666" spans="1:26" ht="12" customHeight="1">
      <c r="A666" s="696"/>
      <c r="B666" s="696"/>
      <c r="C666" s="696"/>
      <c r="D666" s="696"/>
      <c r="E666" s="696"/>
      <c r="F666" s="696"/>
      <c r="G666" s="696"/>
      <c r="H666" s="696"/>
      <c r="I666" s="696"/>
      <c r="J666" s="696"/>
      <c r="K666" s="696"/>
      <c r="L666" s="696"/>
      <c r="M666" s="696"/>
      <c r="N666" s="696"/>
      <c r="O666" s="696"/>
      <c r="P666" s="696"/>
      <c r="Q666" s="696"/>
      <c r="R666" s="696"/>
      <c r="S666" s="696"/>
      <c r="T666" s="696"/>
      <c r="U666" s="696"/>
      <c r="V666" s="696"/>
      <c r="W666" s="696"/>
      <c r="X666" s="696"/>
      <c r="Y666" s="696"/>
      <c r="Z666" s="696"/>
    </row>
    <row r="667" spans="1:26" ht="12" customHeight="1">
      <c r="A667" s="696"/>
      <c r="B667" s="696"/>
      <c r="C667" s="696"/>
      <c r="D667" s="696"/>
      <c r="E667" s="696"/>
      <c r="F667" s="696"/>
      <c r="G667" s="696"/>
      <c r="H667" s="696"/>
      <c r="I667" s="696"/>
      <c r="J667" s="696"/>
      <c r="K667" s="696"/>
      <c r="L667" s="696"/>
      <c r="M667" s="696"/>
      <c r="N667" s="696"/>
      <c r="O667" s="696"/>
      <c r="P667" s="696"/>
      <c r="Q667" s="696"/>
      <c r="R667" s="696"/>
      <c r="S667" s="696"/>
      <c r="T667" s="696"/>
      <c r="U667" s="696"/>
      <c r="V667" s="696"/>
      <c r="W667" s="696"/>
      <c r="X667" s="696"/>
      <c r="Y667" s="696"/>
      <c r="Z667" s="696"/>
    </row>
    <row r="668" spans="1:26" ht="12" customHeight="1">
      <c r="A668" s="696"/>
      <c r="B668" s="696"/>
      <c r="C668" s="696"/>
      <c r="D668" s="696"/>
      <c r="E668" s="696"/>
      <c r="F668" s="696"/>
      <c r="G668" s="696"/>
      <c r="H668" s="696"/>
      <c r="I668" s="696"/>
      <c r="J668" s="696"/>
      <c r="K668" s="696"/>
      <c r="L668" s="696"/>
      <c r="M668" s="696"/>
      <c r="N668" s="696"/>
      <c r="O668" s="696"/>
      <c r="P668" s="696"/>
      <c r="Q668" s="696"/>
      <c r="R668" s="696"/>
      <c r="S668" s="696"/>
      <c r="T668" s="696"/>
      <c r="U668" s="696"/>
      <c r="V668" s="696"/>
      <c r="W668" s="696"/>
      <c r="X668" s="696"/>
      <c r="Y668" s="696"/>
      <c r="Z668" s="696"/>
    </row>
    <row r="669" spans="1:26" ht="12" customHeight="1">
      <c r="A669" s="696"/>
      <c r="B669" s="696"/>
      <c r="C669" s="696"/>
      <c r="D669" s="696"/>
      <c r="E669" s="696"/>
      <c r="F669" s="696"/>
      <c r="G669" s="696"/>
      <c r="H669" s="696"/>
      <c r="I669" s="696"/>
      <c r="J669" s="696"/>
      <c r="K669" s="696"/>
      <c r="L669" s="696"/>
      <c r="M669" s="696"/>
      <c r="N669" s="696"/>
      <c r="O669" s="696"/>
      <c r="P669" s="696"/>
      <c r="Q669" s="696"/>
      <c r="R669" s="696"/>
      <c r="S669" s="696"/>
      <c r="T669" s="696"/>
      <c r="U669" s="696"/>
      <c r="V669" s="696"/>
      <c r="W669" s="696"/>
      <c r="X669" s="696"/>
      <c r="Y669" s="696"/>
      <c r="Z669" s="696"/>
    </row>
    <row r="670" spans="1:26" ht="12" customHeight="1">
      <c r="A670" s="696"/>
      <c r="B670" s="696"/>
      <c r="C670" s="696"/>
      <c r="D670" s="696"/>
      <c r="E670" s="696"/>
      <c r="F670" s="696"/>
      <c r="G670" s="696"/>
      <c r="H670" s="696"/>
      <c r="I670" s="696"/>
      <c r="J670" s="696"/>
      <c r="K670" s="696"/>
      <c r="L670" s="696"/>
      <c r="M670" s="696"/>
      <c r="N670" s="696"/>
      <c r="O670" s="696"/>
      <c r="P670" s="696"/>
      <c r="Q670" s="696"/>
      <c r="R670" s="696"/>
      <c r="S670" s="696"/>
      <c r="T670" s="696"/>
      <c r="U670" s="696"/>
      <c r="V670" s="696"/>
      <c r="W670" s="696"/>
      <c r="X670" s="696"/>
      <c r="Y670" s="696"/>
      <c r="Z670" s="696"/>
    </row>
    <row r="671" spans="1:26" ht="12" customHeight="1">
      <c r="A671" s="696"/>
      <c r="B671" s="696"/>
      <c r="C671" s="696"/>
      <c r="D671" s="696"/>
      <c r="E671" s="696"/>
      <c r="F671" s="696"/>
      <c r="G671" s="696"/>
      <c r="H671" s="696"/>
      <c r="I671" s="696"/>
      <c r="J671" s="696"/>
      <c r="K671" s="696"/>
      <c r="L671" s="696"/>
      <c r="M671" s="696"/>
      <c r="N671" s="696"/>
      <c r="O671" s="696"/>
      <c r="P671" s="696"/>
      <c r="Q671" s="696"/>
      <c r="R671" s="696"/>
      <c r="S671" s="696"/>
      <c r="T671" s="696"/>
      <c r="U671" s="696"/>
      <c r="V671" s="696"/>
      <c r="W671" s="696"/>
      <c r="X671" s="696"/>
      <c r="Y671" s="696"/>
      <c r="Z671" s="696"/>
    </row>
    <row r="672" spans="1:26" ht="12" customHeight="1">
      <c r="A672" s="696"/>
      <c r="B672" s="696"/>
      <c r="C672" s="696"/>
      <c r="D672" s="696"/>
      <c r="E672" s="696"/>
      <c r="F672" s="696"/>
      <c r="G672" s="696"/>
      <c r="H672" s="696"/>
      <c r="I672" s="696"/>
      <c r="J672" s="696"/>
      <c r="K672" s="696"/>
      <c r="L672" s="696"/>
      <c r="M672" s="696"/>
      <c r="N672" s="696"/>
      <c r="O672" s="696"/>
      <c r="P672" s="696"/>
      <c r="Q672" s="696"/>
      <c r="R672" s="696"/>
      <c r="S672" s="696"/>
      <c r="T672" s="696"/>
      <c r="U672" s="696"/>
      <c r="V672" s="696"/>
      <c r="W672" s="696"/>
      <c r="X672" s="696"/>
      <c r="Y672" s="696"/>
      <c r="Z672" s="696"/>
    </row>
    <row r="673" spans="1:26" ht="12" customHeight="1">
      <c r="A673" s="696"/>
      <c r="B673" s="696"/>
      <c r="C673" s="696"/>
      <c r="D673" s="696"/>
      <c r="E673" s="696"/>
      <c r="F673" s="696"/>
      <c r="G673" s="696"/>
      <c r="H673" s="696"/>
      <c r="I673" s="696"/>
      <c r="J673" s="696"/>
      <c r="K673" s="696"/>
      <c r="L673" s="696"/>
      <c r="M673" s="696"/>
      <c r="N673" s="696"/>
      <c r="O673" s="696"/>
      <c r="P673" s="696"/>
      <c r="Q673" s="696"/>
      <c r="R673" s="696"/>
      <c r="S673" s="696"/>
      <c r="T673" s="696"/>
      <c r="U673" s="696"/>
      <c r="V673" s="696"/>
      <c r="W673" s="696"/>
      <c r="X673" s="696"/>
      <c r="Y673" s="696"/>
      <c r="Z673" s="696"/>
    </row>
    <row r="674" spans="1:26" ht="12" customHeight="1">
      <c r="A674" s="696"/>
      <c r="B674" s="696"/>
      <c r="C674" s="696"/>
      <c r="D674" s="696"/>
      <c r="E674" s="696"/>
      <c r="F674" s="696"/>
      <c r="G674" s="696"/>
      <c r="H674" s="696"/>
      <c r="I674" s="696"/>
      <c r="J674" s="696"/>
      <c r="K674" s="696"/>
      <c r="L674" s="696"/>
      <c r="M674" s="696"/>
      <c r="N674" s="696"/>
      <c r="O674" s="696"/>
      <c r="P674" s="696"/>
      <c r="Q674" s="696"/>
      <c r="R674" s="696"/>
      <c r="S674" s="696"/>
      <c r="T674" s="696"/>
      <c r="U674" s="696"/>
      <c r="V674" s="696"/>
      <c r="W674" s="696"/>
      <c r="X674" s="696"/>
      <c r="Y674" s="696"/>
      <c r="Z674" s="696"/>
    </row>
    <row r="675" spans="1:26" ht="12" customHeight="1">
      <c r="A675" s="696"/>
      <c r="B675" s="696"/>
      <c r="C675" s="696"/>
      <c r="D675" s="696"/>
      <c r="E675" s="696"/>
      <c r="F675" s="696"/>
      <c r="G675" s="696"/>
      <c r="H675" s="696"/>
      <c r="I675" s="696"/>
      <c r="J675" s="696"/>
      <c r="K675" s="696"/>
      <c r="L675" s="696"/>
      <c r="M675" s="696"/>
      <c r="N675" s="696"/>
      <c r="O675" s="696"/>
      <c r="P675" s="696"/>
      <c r="Q675" s="696"/>
      <c r="R675" s="696"/>
      <c r="S675" s="696"/>
      <c r="T675" s="696"/>
      <c r="U675" s="696"/>
      <c r="V675" s="696"/>
      <c r="W675" s="696"/>
      <c r="X675" s="696"/>
      <c r="Y675" s="696"/>
      <c r="Z675" s="696"/>
    </row>
    <row r="676" spans="1:26" ht="12" customHeight="1">
      <c r="A676" s="696"/>
      <c r="B676" s="696"/>
      <c r="C676" s="696"/>
      <c r="D676" s="696"/>
      <c r="E676" s="696"/>
      <c r="F676" s="696"/>
      <c r="G676" s="696"/>
      <c r="H676" s="696"/>
      <c r="I676" s="696"/>
      <c r="J676" s="696"/>
      <c r="K676" s="696"/>
      <c r="L676" s="696"/>
      <c r="M676" s="696"/>
      <c r="N676" s="696"/>
      <c r="O676" s="696"/>
      <c r="P676" s="696"/>
      <c r="Q676" s="696"/>
      <c r="R676" s="696"/>
      <c r="S676" s="696"/>
      <c r="T676" s="696"/>
      <c r="U676" s="696"/>
      <c r="V676" s="696"/>
      <c r="W676" s="696"/>
      <c r="X676" s="696"/>
      <c r="Y676" s="696"/>
      <c r="Z676" s="696"/>
    </row>
    <row r="677" spans="1:26" ht="12" customHeight="1">
      <c r="A677" s="696"/>
      <c r="B677" s="696"/>
      <c r="C677" s="696"/>
      <c r="D677" s="696"/>
      <c r="E677" s="696"/>
      <c r="F677" s="696"/>
      <c r="G677" s="696"/>
      <c r="H677" s="696"/>
      <c r="I677" s="696"/>
      <c r="J677" s="696"/>
      <c r="K677" s="696"/>
      <c r="L677" s="696"/>
      <c r="M677" s="696"/>
      <c r="N677" s="696"/>
      <c r="O677" s="696"/>
      <c r="P677" s="696"/>
      <c r="Q677" s="696"/>
      <c r="R677" s="696"/>
      <c r="S677" s="696"/>
      <c r="T677" s="696"/>
      <c r="U677" s="696"/>
      <c r="V677" s="696"/>
      <c r="W677" s="696"/>
      <c r="X677" s="696"/>
      <c r="Y677" s="696"/>
      <c r="Z677" s="696"/>
    </row>
    <row r="678" spans="1:26" ht="12" customHeight="1">
      <c r="A678" s="696"/>
      <c r="B678" s="696"/>
      <c r="C678" s="696"/>
      <c r="D678" s="696"/>
      <c r="E678" s="696"/>
      <c r="F678" s="696"/>
      <c r="G678" s="696"/>
      <c r="H678" s="696"/>
      <c r="I678" s="696"/>
      <c r="J678" s="696"/>
      <c r="K678" s="696"/>
      <c r="L678" s="696"/>
      <c r="M678" s="696"/>
      <c r="N678" s="696"/>
      <c r="O678" s="696"/>
      <c r="P678" s="696"/>
      <c r="Q678" s="696"/>
      <c r="R678" s="696"/>
      <c r="S678" s="696"/>
      <c r="T678" s="696"/>
      <c r="U678" s="696"/>
      <c r="V678" s="696"/>
      <c r="W678" s="696"/>
      <c r="X678" s="696"/>
      <c r="Y678" s="696"/>
      <c r="Z678" s="696"/>
    </row>
    <row r="679" spans="1:26" ht="12" customHeight="1">
      <c r="A679" s="696"/>
      <c r="B679" s="696"/>
      <c r="C679" s="696"/>
      <c r="D679" s="696"/>
      <c r="E679" s="696"/>
      <c r="F679" s="696"/>
      <c r="G679" s="696"/>
      <c r="H679" s="696"/>
      <c r="I679" s="696"/>
      <c r="J679" s="696"/>
      <c r="K679" s="696"/>
      <c r="L679" s="696"/>
      <c r="M679" s="696"/>
      <c r="N679" s="696"/>
      <c r="O679" s="696"/>
      <c r="P679" s="696"/>
      <c r="Q679" s="696"/>
      <c r="R679" s="696"/>
      <c r="S679" s="696"/>
      <c r="T679" s="696"/>
      <c r="U679" s="696"/>
      <c r="V679" s="696"/>
      <c r="W679" s="696"/>
      <c r="X679" s="696"/>
      <c r="Y679" s="696"/>
      <c r="Z679" s="696"/>
    </row>
    <row r="680" spans="1:26" ht="12" customHeight="1">
      <c r="A680" s="696"/>
      <c r="B680" s="696"/>
      <c r="C680" s="696"/>
      <c r="D680" s="696"/>
      <c r="E680" s="696"/>
      <c r="F680" s="696"/>
      <c r="G680" s="696"/>
      <c r="H680" s="696"/>
      <c r="I680" s="696"/>
      <c r="J680" s="696"/>
      <c r="K680" s="696"/>
      <c r="L680" s="696"/>
      <c r="M680" s="696"/>
      <c r="N680" s="696"/>
      <c r="O680" s="696"/>
      <c r="P680" s="696"/>
      <c r="Q680" s="696"/>
      <c r="R680" s="696"/>
      <c r="S680" s="696"/>
      <c r="T680" s="696"/>
      <c r="U680" s="696"/>
      <c r="V680" s="696"/>
      <c r="W680" s="696"/>
      <c r="X680" s="696"/>
      <c r="Y680" s="696"/>
      <c r="Z680" s="696"/>
    </row>
    <row r="681" spans="1:26" ht="12" customHeight="1">
      <c r="A681" s="696"/>
      <c r="B681" s="696"/>
      <c r="C681" s="696"/>
      <c r="D681" s="696"/>
      <c r="E681" s="696"/>
      <c r="F681" s="696"/>
      <c r="G681" s="696"/>
      <c r="H681" s="696"/>
      <c r="I681" s="696"/>
      <c r="J681" s="696"/>
      <c r="K681" s="696"/>
      <c r="L681" s="696"/>
      <c r="M681" s="696"/>
      <c r="N681" s="696"/>
      <c r="O681" s="696"/>
      <c r="P681" s="696"/>
      <c r="Q681" s="696"/>
      <c r="R681" s="696"/>
      <c r="S681" s="696"/>
      <c r="T681" s="696"/>
      <c r="U681" s="696"/>
      <c r="V681" s="696"/>
      <c r="W681" s="696"/>
      <c r="X681" s="696"/>
      <c r="Y681" s="696"/>
      <c r="Z681" s="696"/>
    </row>
    <row r="682" spans="1:26" ht="12" customHeight="1">
      <c r="A682" s="696"/>
      <c r="B682" s="696"/>
      <c r="C682" s="696"/>
      <c r="D682" s="696"/>
      <c r="E682" s="696"/>
      <c r="F682" s="696"/>
      <c r="G682" s="696"/>
      <c r="H682" s="696"/>
      <c r="I682" s="696"/>
      <c r="J682" s="696"/>
      <c r="K682" s="696"/>
      <c r="L682" s="696"/>
      <c r="M682" s="696"/>
      <c r="N682" s="696"/>
      <c r="O682" s="696"/>
      <c r="P682" s="696"/>
      <c r="Q682" s="696"/>
      <c r="R682" s="696"/>
      <c r="S682" s="696"/>
      <c r="T682" s="696"/>
      <c r="U682" s="696"/>
      <c r="V682" s="696"/>
      <c r="W682" s="696"/>
      <c r="X682" s="696"/>
      <c r="Y682" s="696"/>
      <c r="Z682" s="696"/>
    </row>
    <row r="683" spans="1:26" ht="12" customHeight="1">
      <c r="A683" s="696"/>
      <c r="B683" s="696"/>
      <c r="C683" s="696"/>
      <c r="D683" s="696"/>
      <c r="E683" s="696"/>
      <c r="F683" s="696"/>
      <c r="G683" s="696"/>
      <c r="H683" s="696"/>
      <c r="I683" s="696"/>
      <c r="J683" s="696"/>
      <c r="K683" s="696"/>
      <c r="L683" s="696"/>
      <c r="M683" s="696"/>
      <c r="N683" s="696"/>
      <c r="O683" s="696"/>
      <c r="P683" s="696"/>
      <c r="Q683" s="696"/>
      <c r="R683" s="696"/>
      <c r="S683" s="696"/>
      <c r="T683" s="696"/>
      <c r="U683" s="696"/>
      <c r="V683" s="696"/>
      <c r="W683" s="696"/>
      <c r="X683" s="696"/>
      <c r="Y683" s="696"/>
      <c r="Z683" s="696"/>
    </row>
    <row r="684" spans="1:26" ht="12" customHeight="1">
      <c r="A684" s="696"/>
      <c r="B684" s="696"/>
      <c r="C684" s="696"/>
      <c r="D684" s="696"/>
      <c r="E684" s="696"/>
      <c r="F684" s="696"/>
      <c r="G684" s="696"/>
      <c r="H684" s="696"/>
      <c r="I684" s="696"/>
      <c r="J684" s="696"/>
      <c r="K684" s="696"/>
      <c r="L684" s="696"/>
      <c r="M684" s="696"/>
      <c r="N684" s="696"/>
      <c r="O684" s="696"/>
      <c r="P684" s="696"/>
      <c r="Q684" s="696"/>
      <c r="R684" s="696"/>
      <c r="S684" s="696"/>
      <c r="T684" s="696"/>
      <c r="U684" s="696"/>
      <c r="V684" s="696"/>
      <c r="W684" s="696"/>
      <c r="X684" s="696"/>
      <c r="Y684" s="696"/>
      <c r="Z684" s="696"/>
    </row>
    <row r="685" spans="1:26" ht="12" customHeight="1">
      <c r="A685" s="696"/>
      <c r="B685" s="696"/>
      <c r="C685" s="696"/>
      <c r="D685" s="696"/>
      <c r="E685" s="696"/>
      <c r="F685" s="696"/>
      <c r="G685" s="696"/>
      <c r="H685" s="696"/>
      <c r="I685" s="696"/>
      <c r="J685" s="696"/>
      <c r="K685" s="696"/>
      <c r="L685" s="696"/>
      <c r="M685" s="696"/>
      <c r="N685" s="696"/>
      <c r="O685" s="696"/>
      <c r="P685" s="696"/>
      <c r="Q685" s="696"/>
      <c r="R685" s="696"/>
      <c r="S685" s="696"/>
      <c r="T685" s="696"/>
      <c r="U685" s="696"/>
      <c r="V685" s="696"/>
      <c r="W685" s="696"/>
      <c r="X685" s="696"/>
      <c r="Y685" s="696"/>
      <c r="Z685" s="696"/>
    </row>
    <row r="686" spans="1:26" ht="12" customHeight="1">
      <c r="A686" s="696"/>
      <c r="B686" s="696"/>
      <c r="C686" s="696"/>
      <c r="D686" s="696"/>
      <c r="E686" s="696"/>
      <c r="F686" s="696"/>
      <c r="G686" s="696"/>
      <c r="H686" s="696"/>
      <c r="I686" s="696"/>
      <c r="J686" s="696"/>
      <c r="K686" s="696"/>
      <c r="L686" s="696"/>
      <c r="M686" s="696"/>
      <c r="N686" s="696"/>
      <c r="O686" s="696"/>
      <c r="P686" s="696"/>
      <c r="Q686" s="696"/>
      <c r="R686" s="696"/>
      <c r="S686" s="696"/>
      <c r="T686" s="696"/>
      <c r="U686" s="696"/>
      <c r="V686" s="696"/>
      <c r="W686" s="696"/>
      <c r="X686" s="696"/>
      <c r="Y686" s="696"/>
      <c r="Z686" s="696"/>
    </row>
    <row r="687" spans="1:26" ht="12" customHeight="1">
      <c r="A687" s="696"/>
      <c r="B687" s="696"/>
      <c r="C687" s="696"/>
      <c r="D687" s="696"/>
      <c r="E687" s="696"/>
      <c r="F687" s="696"/>
      <c r="G687" s="696"/>
      <c r="H687" s="696"/>
      <c r="I687" s="696"/>
      <c r="J687" s="696"/>
      <c r="K687" s="696"/>
      <c r="L687" s="696"/>
      <c r="M687" s="696"/>
      <c r="N687" s="696"/>
      <c r="O687" s="696"/>
      <c r="P687" s="696"/>
      <c r="Q687" s="696"/>
      <c r="R687" s="696"/>
      <c r="S687" s="696"/>
      <c r="T687" s="696"/>
      <c r="U687" s="696"/>
      <c r="V687" s="696"/>
      <c r="W687" s="696"/>
      <c r="X687" s="696"/>
      <c r="Y687" s="696"/>
      <c r="Z687" s="696"/>
    </row>
    <row r="688" spans="1:26" ht="12" customHeight="1">
      <c r="A688" s="696"/>
      <c r="B688" s="696"/>
      <c r="C688" s="696"/>
      <c r="D688" s="696"/>
      <c r="E688" s="696"/>
      <c r="F688" s="696"/>
      <c r="G688" s="696"/>
      <c r="H688" s="696"/>
      <c r="I688" s="696"/>
      <c r="J688" s="696"/>
      <c r="K688" s="696"/>
      <c r="L688" s="696"/>
      <c r="M688" s="696"/>
      <c r="N688" s="696"/>
      <c r="O688" s="696"/>
      <c r="P688" s="696"/>
      <c r="Q688" s="696"/>
      <c r="R688" s="696"/>
      <c r="S688" s="696"/>
      <c r="T688" s="696"/>
      <c r="U688" s="696"/>
      <c r="V688" s="696"/>
      <c r="W688" s="696"/>
      <c r="X688" s="696"/>
      <c r="Y688" s="696"/>
      <c r="Z688" s="696"/>
    </row>
    <row r="689" spans="1:26" ht="12" customHeight="1">
      <c r="A689" s="696"/>
      <c r="B689" s="696"/>
      <c r="C689" s="696"/>
      <c r="D689" s="696"/>
      <c r="E689" s="696"/>
      <c r="F689" s="696"/>
      <c r="G689" s="696"/>
      <c r="H689" s="696"/>
      <c r="I689" s="696"/>
      <c r="J689" s="696"/>
      <c r="K689" s="696"/>
      <c r="L689" s="696"/>
      <c r="M689" s="696"/>
      <c r="N689" s="696"/>
      <c r="O689" s="696"/>
      <c r="P689" s="696"/>
      <c r="Q689" s="696"/>
      <c r="R689" s="696"/>
      <c r="S689" s="696"/>
      <c r="T689" s="696"/>
      <c r="U689" s="696"/>
      <c r="V689" s="696"/>
      <c r="W689" s="696"/>
      <c r="X689" s="696"/>
      <c r="Y689" s="696"/>
      <c r="Z689" s="696"/>
    </row>
    <row r="690" spans="1:26" ht="12" customHeight="1">
      <c r="A690" s="696"/>
      <c r="B690" s="696"/>
      <c r="C690" s="696"/>
      <c r="D690" s="696"/>
      <c r="E690" s="696"/>
      <c r="F690" s="696"/>
      <c r="G690" s="696"/>
      <c r="H690" s="696"/>
      <c r="I690" s="696"/>
      <c r="J690" s="696"/>
      <c r="K690" s="696"/>
      <c r="L690" s="696"/>
      <c r="M690" s="696"/>
      <c r="N690" s="696"/>
      <c r="O690" s="696"/>
      <c r="P690" s="696"/>
      <c r="Q690" s="696"/>
      <c r="R690" s="696"/>
      <c r="S690" s="696"/>
      <c r="T690" s="696"/>
      <c r="U690" s="696"/>
      <c r="V690" s="696"/>
      <c r="W690" s="696"/>
      <c r="X690" s="696"/>
      <c r="Y690" s="696"/>
      <c r="Z690" s="696"/>
    </row>
    <row r="691" spans="1:26" ht="12" customHeight="1">
      <c r="A691" s="696"/>
      <c r="B691" s="696"/>
      <c r="C691" s="696"/>
      <c r="D691" s="696"/>
      <c r="E691" s="696"/>
      <c r="F691" s="696"/>
      <c r="G691" s="696"/>
      <c r="H691" s="696"/>
      <c r="I691" s="696"/>
      <c r="J691" s="696"/>
      <c r="K691" s="696"/>
      <c r="L691" s="696"/>
      <c r="M691" s="696"/>
      <c r="N691" s="696"/>
      <c r="O691" s="696"/>
      <c r="P691" s="696"/>
      <c r="Q691" s="696"/>
      <c r="R691" s="696"/>
      <c r="S691" s="696"/>
      <c r="T691" s="696"/>
      <c r="U691" s="696"/>
      <c r="V691" s="696"/>
      <c r="W691" s="696"/>
      <c r="X691" s="696"/>
      <c r="Y691" s="696"/>
      <c r="Z691" s="696"/>
    </row>
    <row r="692" spans="1:26" ht="12" customHeight="1">
      <c r="A692" s="696"/>
      <c r="B692" s="696"/>
      <c r="C692" s="696"/>
      <c r="D692" s="696"/>
      <c r="E692" s="696"/>
      <c r="F692" s="696"/>
      <c r="G692" s="696"/>
      <c r="H692" s="696"/>
      <c r="I692" s="696"/>
      <c r="J692" s="696"/>
      <c r="K692" s="696"/>
      <c r="L692" s="696"/>
      <c r="M692" s="696"/>
      <c r="N692" s="696"/>
      <c r="O692" s="696"/>
      <c r="P692" s="696"/>
      <c r="Q692" s="696"/>
      <c r="R692" s="696"/>
      <c r="S692" s="696"/>
      <c r="T692" s="696"/>
      <c r="U692" s="696"/>
      <c r="V692" s="696"/>
      <c r="W692" s="696"/>
      <c r="X692" s="696"/>
      <c r="Y692" s="696"/>
      <c r="Z692" s="696"/>
    </row>
    <row r="693" spans="1:26" ht="12" customHeight="1">
      <c r="A693" s="696"/>
      <c r="B693" s="696"/>
      <c r="C693" s="696"/>
      <c r="D693" s="696"/>
      <c r="E693" s="696"/>
      <c r="F693" s="696"/>
      <c r="G693" s="696"/>
      <c r="H693" s="696"/>
      <c r="I693" s="696"/>
      <c r="J693" s="696"/>
      <c r="K693" s="696"/>
      <c r="L693" s="696"/>
      <c r="M693" s="696"/>
      <c r="N693" s="696"/>
      <c r="O693" s="696"/>
      <c r="P693" s="696"/>
      <c r="Q693" s="696"/>
      <c r="R693" s="696"/>
      <c r="S693" s="696"/>
      <c r="T693" s="696"/>
      <c r="U693" s="696"/>
      <c r="V693" s="696"/>
      <c r="W693" s="696"/>
      <c r="X693" s="696"/>
      <c r="Y693" s="696"/>
      <c r="Z693" s="696"/>
    </row>
    <row r="694" spans="1:26" ht="12" customHeight="1">
      <c r="A694" s="696"/>
      <c r="B694" s="696"/>
      <c r="C694" s="696"/>
      <c r="D694" s="696"/>
      <c r="E694" s="696"/>
      <c r="F694" s="696"/>
      <c r="G694" s="696"/>
      <c r="H694" s="696"/>
      <c r="I694" s="696"/>
      <c r="J694" s="696"/>
      <c r="K694" s="696"/>
      <c r="L694" s="696"/>
      <c r="M694" s="696"/>
      <c r="N694" s="696"/>
      <c r="O694" s="696"/>
      <c r="P694" s="696"/>
      <c r="Q694" s="696"/>
      <c r="R694" s="696"/>
      <c r="S694" s="696"/>
      <c r="T694" s="696"/>
      <c r="U694" s="696"/>
      <c r="V694" s="696"/>
      <c r="W694" s="696"/>
      <c r="X694" s="696"/>
      <c r="Y694" s="696"/>
      <c r="Z694" s="696"/>
    </row>
    <row r="695" spans="1:26" ht="12" customHeight="1">
      <c r="A695" s="696"/>
      <c r="B695" s="696"/>
      <c r="C695" s="696"/>
      <c r="D695" s="696"/>
      <c r="E695" s="696"/>
      <c r="F695" s="696"/>
      <c r="G695" s="696"/>
      <c r="H695" s="696"/>
      <c r="I695" s="696"/>
      <c r="J695" s="696"/>
      <c r="K695" s="696"/>
      <c r="L695" s="696"/>
      <c r="M695" s="696"/>
      <c r="N695" s="696"/>
      <c r="O695" s="696"/>
      <c r="P695" s="696"/>
      <c r="Q695" s="696"/>
      <c r="R695" s="696"/>
      <c r="S695" s="696"/>
      <c r="T695" s="696"/>
      <c r="U695" s="696"/>
      <c r="V695" s="696"/>
      <c r="W695" s="696"/>
      <c r="X695" s="696"/>
      <c r="Y695" s="696"/>
      <c r="Z695" s="696"/>
    </row>
    <row r="696" spans="1:26" ht="12" customHeight="1">
      <c r="A696" s="696"/>
      <c r="B696" s="696"/>
      <c r="C696" s="696"/>
      <c r="D696" s="696"/>
      <c r="E696" s="696"/>
      <c r="F696" s="696"/>
      <c r="G696" s="696"/>
      <c r="H696" s="696"/>
      <c r="I696" s="696"/>
      <c r="J696" s="696"/>
      <c r="K696" s="696"/>
      <c r="L696" s="696"/>
      <c r="M696" s="696"/>
      <c r="N696" s="696"/>
      <c r="O696" s="696"/>
      <c r="P696" s="696"/>
      <c r="Q696" s="696"/>
      <c r="R696" s="696"/>
      <c r="S696" s="696"/>
      <c r="T696" s="696"/>
      <c r="U696" s="696"/>
      <c r="V696" s="696"/>
      <c r="W696" s="696"/>
      <c r="X696" s="696"/>
      <c r="Y696" s="696"/>
      <c r="Z696" s="696"/>
    </row>
    <row r="697" spans="1:26" ht="12" customHeight="1">
      <c r="A697" s="696"/>
      <c r="B697" s="696"/>
      <c r="C697" s="696"/>
      <c r="D697" s="696"/>
      <c r="E697" s="696"/>
      <c r="F697" s="696"/>
      <c r="G697" s="696"/>
      <c r="H697" s="696"/>
      <c r="I697" s="696"/>
      <c r="J697" s="696"/>
      <c r="K697" s="696"/>
      <c r="L697" s="696"/>
      <c r="M697" s="696"/>
      <c r="N697" s="696"/>
      <c r="O697" s="696"/>
      <c r="P697" s="696"/>
      <c r="Q697" s="696"/>
      <c r="R697" s="696"/>
      <c r="S697" s="696"/>
      <c r="T697" s="696"/>
      <c r="U697" s="696"/>
      <c r="V697" s="696"/>
      <c r="W697" s="696"/>
      <c r="X697" s="696"/>
      <c r="Y697" s="696"/>
      <c r="Z697" s="696"/>
    </row>
    <row r="698" spans="1:26" ht="12" customHeight="1">
      <c r="A698" s="696"/>
      <c r="B698" s="696"/>
      <c r="C698" s="696"/>
      <c r="D698" s="696"/>
      <c r="E698" s="696"/>
      <c r="F698" s="696"/>
      <c r="G698" s="696"/>
      <c r="H698" s="696"/>
      <c r="I698" s="696"/>
      <c r="J698" s="696"/>
      <c r="K698" s="696"/>
      <c r="L698" s="696"/>
      <c r="M698" s="696"/>
      <c r="N698" s="696"/>
      <c r="O698" s="696"/>
      <c r="P698" s="696"/>
      <c r="Q698" s="696"/>
      <c r="R698" s="696"/>
      <c r="S698" s="696"/>
      <c r="T698" s="696"/>
      <c r="U698" s="696"/>
      <c r="V698" s="696"/>
      <c r="W698" s="696"/>
      <c r="X698" s="696"/>
      <c r="Y698" s="696"/>
      <c r="Z698" s="696"/>
    </row>
    <row r="699" spans="1:26" ht="12" customHeight="1">
      <c r="A699" s="696"/>
      <c r="B699" s="696"/>
      <c r="C699" s="696"/>
      <c r="D699" s="696"/>
      <c r="E699" s="696"/>
      <c r="F699" s="696"/>
      <c r="G699" s="696"/>
      <c r="H699" s="696"/>
      <c r="I699" s="696"/>
      <c r="J699" s="696"/>
      <c r="K699" s="696"/>
      <c r="L699" s="696"/>
      <c r="M699" s="696"/>
      <c r="N699" s="696"/>
      <c r="O699" s="696"/>
      <c r="P699" s="696"/>
      <c r="Q699" s="696"/>
      <c r="R699" s="696"/>
      <c r="S699" s="696"/>
      <c r="T699" s="696"/>
      <c r="U699" s="696"/>
      <c r="V699" s="696"/>
      <c r="W699" s="696"/>
      <c r="X699" s="696"/>
      <c r="Y699" s="696"/>
      <c r="Z699" s="696"/>
    </row>
    <row r="700" spans="1:26" ht="12" customHeight="1">
      <c r="A700" s="696"/>
      <c r="B700" s="696"/>
      <c r="C700" s="696"/>
      <c r="D700" s="696"/>
      <c r="E700" s="696"/>
      <c r="F700" s="696"/>
      <c r="G700" s="696"/>
      <c r="H700" s="696"/>
      <c r="I700" s="696"/>
      <c r="J700" s="696"/>
      <c r="K700" s="696"/>
      <c r="L700" s="696"/>
      <c r="M700" s="696"/>
      <c r="N700" s="696"/>
      <c r="O700" s="696"/>
      <c r="P700" s="696"/>
      <c r="Q700" s="696"/>
      <c r="R700" s="696"/>
      <c r="S700" s="696"/>
      <c r="T700" s="696"/>
      <c r="U700" s="696"/>
      <c r="V700" s="696"/>
      <c r="W700" s="696"/>
      <c r="X700" s="696"/>
      <c r="Y700" s="696"/>
      <c r="Z700" s="696"/>
    </row>
    <row r="701" spans="1:26" ht="12" customHeight="1">
      <c r="A701" s="696"/>
      <c r="B701" s="696"/>
      <c r="C701" s="696"/>
      <c r="D701" s="696"/>
      <c r="E701" s="696"/>
      <c r="F701" s="696"/>
      <c r="G701" s="696"/>
      <c r="H701" s="696"/>
      <c r="I701" s="696"/>
      <c r="J701" s="696"/>
      <c r="K701" s="696"/>
      <c r="L701" s="696"/>
      <c r="M701" s="696"/>
      <c r="N701" s="696"/>
      <c r="O701" s="696"/>
      <c r="P701" s="696"/>
      <c r="Q701" s="696"/>
      <c r="R701" s="696"/>
      <c r="S701" s="696"/>
      <c r="T701" s="696"/>
      <c r="U701" s="696"/>
      <c r="V701" s="696"/>
      <c r="W701" s="696"/>
      <c r="X701" s="696"/>
      <c r="Y701" s="696"/>
      <c r="Z701" s="696"/>
    </row>
    <row r="702" spans="1:26" ht="12" customHeight="1">
      <c r="A702" s="696"/>
      <c r="B702" s="696"/>
      <c r="C702" s="696"/>
      <c r="D702" s="696"/>
      <c r="E702" s="696"/>
      <c r="F702" s="696"/>
      <c r="G702" s="696"/>
      <c r="H702" s="696"/>
      <c r="I702" s="696"/>
      <c r="J702" s="696"/>
      <c r="K702" s="696"/>
      <c r="L702" s="696"/>
      <c r="M702" s="696"/>
      <c r="N702" s="696"/>
      <c r="O702" s="696"/>
      <c r="P702" s="696"/>
      <c r="Q702" s="696"/>
      <c r="R702" s="696"/>
      <c r="S702" s="696"/>
      <c r="T702" s="696"/>
      <c r="U702" s="696"/>
      <c r="V702" s="696"/>
      <c r="W702" s="696"/>
      <c r="X702" s="696"/>
      <c r="Y702" s="696"/>
      <c r="Z702" s="696"/>
    </row>
    <row r="703" spans="1:26" ht="12" customHeight="1">
      <c r="A703" s="696"/>
      <c r="B703" s="696"/>
      <c r="C703" s="696"/>
      <c r="D703" s="696"/>
      <c r="E703" s="696"/>
      <c r="F703" s="696"/>
      <c r="G703" s="696"/>
      <c r="H703" s="696"/>
      <c r="I703" s="696"/>
      <c r="J703" s="696"/>
      <c r="K703" s="696"/>
      <c r="L703" s="696"/>
      <c r="M703" s="696"/>
      <c r="N703" s="696"/>
      <c r="O703" s="696"/>
      <c r="P703" s="696"/>
      <c r="Q703" s="696"/>
      <c r="R703" s="696"/>
      <c r="S703" s="696"/>
      <c r="T703" s="696"/>
      <c r="U703" s="696"/>
      <c r="V703" s="696"/>
      <c r="W703" s="696"/>
      <c r="X703" s="696"/>
      <c r="Y703" s="696"/>
      <c r="Z703" s="696"/>
    </row>
    <row r="704" spans="1:26" ht="12" customHeight="1">
      <c r="A704" s="696"/>
      <c r="B704" s="696"/>
      <c r="C704" s="696"/>
      <c r="D704" s="696"/>
      <c r="E704" s="696"/>
      <c r="F704" s="696"/>
      <c r="G704" s="696"/>
      <c r="H704" s="696"/>
      <c r="I704" s="696"/>
      <c r="J704" s="696"/>
      <c r="K704" s="696"/>
      <c r="L704" s="696"/>
      <c r="M704" s="696"/>
      <c r="N704" s="696"/>
      <c r="O704" s="696"/>
      <c r="P704" s="696"/>
      <c r="Q704" s="696"/>
      <c r="R704" s="696"/>
      <c r="S704" s="696"/>
      <c r="T704" s="696"/>
      <c r="U704" s="696"/>
      <c r="V704" s="696"/>
      <c r="W704" s="696"/>
      <c r="X704" s="696"/>
      <c r="Y704" s="696"/>
      <c r="Z704" s="696"/>
    </row>
    <row r="705" spans="1:26" ht="12" customHeight="1">
      <c r="A705" s="696"/>
      <c r="B705" s="696"/>
      <c r="C705" s="696"/>
      <c r="D705" s="696"/>
      <c r="E705" s="696"/>
      <c r="F705" s="696"/>
      <c r="G705" s="696"/>
      <c r="H705" s="696"/>
      <c r="I705" s="696"/>
      <c r="J705" s="696"/>
      <c r="K705" s="696"/>
      <c r="L705" s="696"/>
      <c r="M705" s="696"/>
      <c r="N705" s="696"/>
      <c r="O705" s="696"/>
      <c r="P705" s="696"/>
      <c r="Q705" s="696"/>
      <c r="R705" s="696"/>
      <c r="S705" s="696"/>
      <c r="T705" s="696"/>
      <c r="U705" s="696"/>
      <c r="V705" s="696"/>
      <c r="W705" s="696"/>
      <c r="X705" s="696"/>
      <c r="Y705" s="696"/>
      <c r="Z705" s="696"/>
    </row>
    <row r="706" spans="1:26" ht="12" customHeight="1">
      <c r="A706" s="696"/>
      <c r="B706" s="696"/>
      <c r="C706" s="696"/>
      <c r="D706" s="696"/>
      <c r="E706" s="696"/>
      <c r="F706" s="696"/>
      <c r="G706" s="696"/>
      <c r="H706" s="696"/>
      <c r="I706" s="696"/>
      <c r="J706" s="696"/>
      <c r="K706" s="696"/>
      <c r="L706" s="696"/>
      <c r="M706" s="696"/>
      <c r="N706" s="696"/>
      <c r="O706" s="696"/>
      <c r="P706" s="696"/>
      <c r="Q706" s="696"/>
      <c r="R706" s="696"/>
      <c r="S706" s="696"/>
      <c r="T706" s="696"/>
      <c r="U706" s="696"/>
      <c r="V706" s="696"/>
      <c r="W706" s="696"/>
      <c r="X706" s="696"/>
      <c r="Y706" s="696"/>
      <c r="Z706" s="696"/>
    </row>
    <row r="707" spans="1:26" ht="12" customHeight="1">
      <c r="A707" s="696"/>
      <c r="B707" s="696"/>
      <c r="C707" s="696"/>
      <c r="D707" s="696"/>
      <c r="E707" s="696"/>
      <c r="F707" s="696"/>
      <c r="G707" s="696"/>
      <c r="H707" s="696"/>
      <c r="I707" s="696"/>
      <c r="J707" s="696"/>
      <c r="K707" s="696"/>
      <c r="L707" s="696"/>
      <c r="M707" s="696"/>
      <c r="N707" s="696"/>
      <c r="O707" s="696"/>
      <c r="P707" s="696"/>
      <c r="Q707" s="696"/>
      <c r="R707" s="696"/>
      <c r="S707" s="696"/>
      <c r="T707" s="696"/>
      <c r="U707" s="696"/>
      <c r="V707" s="696"/>
      <c r="W707" s="696"/>
      <c r="X707" s="696"/>
      <c r="Y707" s="696"/>
      <c r="Z707" s="696"/>
    </row>
    <row r="708" spans="1:26" ht="12" customHeight="1">
      <c r="A708" s="696"/>
      <c r="B708" s="696"/>
      <c r="C708" s="696"/>
      <c r="D708" s="696"/>
      <c r="E708" s="696"/>
      <c r="F708" s="696"/>
      <c r="G708" s="696"/>
      <c r="H708" s="696"/>
      <c r="I708" s="696"/>
      <c r="J708" s="696"/>
      <c r="K708" s="696"/>
      <c r="L708" s="696"/>
      <c r="M708" s="696"/>
      <c r="N708" s="696"/>
      <c r="O708" s="696"/>
      <c r="P708" s="696"/>
      <c r="Q708" s="696"/>
      <c r="R708" s="696"/>
      <c r="S708" s="696"/>
      <c r="T708" s="696"/>
      <c r="U708" s="696"/>
      <c r="V708" s="696"/>
      <c r="W708" s="696"/>
      <c r="X708" s="696"/>
      <c r="Y708" s="696"/>
      <c r="Z708" s="696"/>
    </row>
    <row r="709" spans="1:26" ht="12" customHeight="1">
      <c r="A709" s="696"/>
      <c r="B709" s="696"/>
      <c r="C709" s="696"/>
      <c r="D709" s="696"/>
      <c r="E709" s="696"/>
      <c r="F709" s="696"/>
      <c r="G709" s="696"/>
      <c r="H709" s="696"/>
      <c r="I709" s="696"/>
      <c r="J709" s="696"/>
      <c r="K709" s="696"/>
      <c r="L709" s="696"/>
      <c r="M709" s="696"/>
      <c r="N709" s="696"/>
      <c r="O709" s="696"/>
      <c r="P709" s="696"/>
      <c r="Q709" s="696"/>
      <c r="R709" s="696"/>
      <c r="S709" s="696"/>
      <c r="T709" s="696"/>
      <c r="U709" s="696"/>
      <c r="V709" s="696"/>
      <c r="W709" s="696"/>
      <c r="X709" s="696"/>
      <c r="Y709" s="696"/>
      <c r="Z709" s="696"/>
    </row>
    <row r="710" spans="1:26" ht="12" customHeight="1">
      <c r="A710" s="696"/>
      <c r="B710" s="696"/>
      <c r="C710" s="696"/>
      <c r="D710" s="696"/>
      <c r="E710" s="696"/>
      <c r="F710" s="696"/>
      <c r="G710" s="696"/>
      <c r="H710" s="696"/>
      <c r="I710" s="696"/>
      <c r="J710" s="696"/>
      <c r="K710" s="696"/>
      <c r="L710" s="696"/>
      <c r="M710" s="696"/>
      <c r="N710" s="696"/>
      <c r="O710" s="696"/>
      <c r="P710" s="696"/>
      <c r="Q710" s="696"/>
      <c r="R710" s="696"/>
      <c r="S710" s="696"/>
      <c r="T710" s="696"/>
      <c r="U710" s="696"/>
      <c r="V710" s="696"/>
      <c r="W710" s="696"/>
      <c r="X710" s="696"/>
      <c r="Y710" s="696"/>
      <c r="Z710" s="696"/>
    </row>
    <row r="711" spans="1:26" ht="12" customHeight="1">
      <c r="A711" s="696"/>
      <c r="B711" s="696"/>
      <c r="C711" s="696"/>
      <c r="D711" s="696"/>
      <c r="E711" s="696"/>
      <c r="F711" s="696"/>
      <c r="G711" s="696"/>
      <c r="H711" s="696"/>
      <c r="I711" s="696"/>
      <c r="J711" s="696"/>
      <c r="K711" s="696"/>
      <c r="L711" s="696"/>
      <c r="M711" s="696"/>
      <c r="N711" s="696"/>
      <c r="O711" s="696"/>
      <c r="P711" s="696"/>
      <c r="Q711" s="696"/>
      <c r="R711" s="696"/>
      <c r="S711" s="696"/>
      <c r="T711" s="696"/>
      <c r="U711" s="696"/>
      <c r="V711" s="696"/>
      <c r="W711" s="696"/>
      <c r="X711" s="696"/>
      <c r="Y711" s="696"/>
      <c r="Z711" s="696"/>
    </row>
    <row r="712" spans="1:26" ht="12" customHeight="1">
      <c r="A712" s="696"/>
      <c r="B712" s="696"/>
      <c r="C712" s="696"/>
      <c r="D712" s="696"/>
      <c r="E712" s="696"/>
      <c r="F712" s="696"/>
      <c r="G712" s="696"/>
      <c r="H712" s="696"/>
      <c r="I712" s="696"/>
      <c r="J712" s="696"/>
      <c r="K712" s="696"/>
      <c r="L712" s="696"/>
      <c r="M712" s="696"/>
      <c r="N712" s="696"/>
      <c r="O712" s="696"/>
      <c r="P712" s="696"/>
      <c r="Q712" s="696"/>
      <c r="R712" s="696"/>
      <c r="S712" s="696"/>
      <c r="T712" s="696"/>
      <c r="U712" s="696"/>
      <c r="V712" s="696"/>
      <c r="W712" s="696"/>
      <c r="X712" s="696"/>
      <c r="Y712" s="696"/>
      <c r="Z712" s="696"/>
    </row>
    <row r="713" spans="1:26" ht="12" customHeight="1">
      <c r="A713" s="696"/>
      <c r="B713" s="696"/>
      <c r="C713" s="696"/>
      <c r="D713" s="696"/>
      <c r="E713" s="696"/>
      <c r="F713" s="696"/>
      <c r="G713" s="696"/>
      <c r="H713" s="696"/>
      <c r="I713" s="696"/>
      <c r="J713" s="696"/>
      <c r="K713" s="696"/>
      <c r="L713" s="696"/>
      <c r="M713" s="696"/>
      <c r="N713" s="696"/>
      <c r="O713" s="696"/>
      <c r="P713" s="696"/>
      <c r="Q713" s="696"/>
      <c r="R713" s="696"/>
      <c r="S713" s="696"/>
      <c r="T713" s="696"/>
      <c r="U713" s="696"/>
      <c r="V713" s="696"/>
      <c r="W713" s="696"/>
      <c r="X713" s="696"/>
      <c r="Y713" s="696"/>
      <c r="Z713" s="696"/>
    </row>
    <row r="714" spans="1:26" ht="12" customHeight="1">
      <c r="A714" s="696"/>
      <c r="B714" s="696"/>
      <c r="C714" s="696"/>
      <c r="D714" s="696"/>
      <c r="E714" s="696"/>
      <c r="F714" s="696"/>
      <c r="G714" s="696"/>
      <c r="H714" s="696"/>
      <c r="I714" s="696"/>
      <c r="J714" s="696"/>
      <c r="K714" s="696"/>
      <c r="L714" s="696"/>
      <c r="M714" s="696"/>
      <c r="N714" s="696"/>
      <c r="O714" s="696"/>
      <c r="P714" s="696"/>
      <c r="Q714" s="696"/>
      <c r="R714" s="696"/>
      <c r="S714" s="696"/>
      <c r="T714" s="696"/>
      <c r="U714" s="696"/>
      <c r="V714" s="696"/>
      <c r="W714" s="696"/>
      <c r="X714" s="696"/>
      <c r="Y714" s="696"/>
      <c r="Z714" s="696"/>
    </row>
    <row r="715" spans="1:26" ht="12" customHeight="1">
      <c r="A715" s="696"/>
      <c r="B715" s="696"/>
      <c r="C715" s="696"/>
      <c r="D715" s="696"/>
      <c r="E715" s="696"/>
      <c r="F715" s="696"/>
      <c r="G715" s="696"/>
      <c r="H715" s="696"/>
      <c r="I715" s="696"/>
      <c r="J715" s="696"/>
      <c r="K715" s="696"/>
      <c r="L715" s="696"/>
      <c r="M715" s="696"/>
      <c r="N715" s="696"/>
      <c r="O715" s="696"/>
      <c r="P715" s="696"/>
      <c r="Q715" s="696"/>
      <c r="R715" s="696"/>
      <c r="S715" s="696"/>
      <c r="T715" s="696"/>
      <c r="U715" s="696"/>
      <c r="V715" s="696"/>
      <c r="W715" s="696"/>
      <c r="X715" s="696"/>
      <c r="Y715" s="696"/>
      <c r="Z715" s="696"/>
    </row>
    <row r="716" spans="1:26" ht="12" customHeight="1">
      <c r="A716" s="696"/>
      <c r="B716" s="696"/>
      <c r="C716" s="696"/>
      <c r="D716" s="696"/>
      <c r="E716" s="696"/>
      <c r="F716" s="696"/>
      <c r="G716" s="696"/>
      <c r="H716" s="696"/>
      <c r="I716" s="696"/>
      <c r="J716" s="696"/>
      <c r="K716" s="696"/>
      <c r="L716" s="696"/>
      <c r="M716" s="696"/>
      <c r="N716" s="696"/>
      <c r="O716" s="696"/>
      <c r="P716" s="696"/>
      <c r="Q716" s="696"/>
      <c r="R716" s="696"/>
      <c r="S716" s="696"/>
      <c r="T716" s="696"/>
      <c r="U716" s="696"/>
      <c r="V716" s="696"/>
      <c r="W716" s="696"/>
      <c r="X716" s="696"/>
      <c r="Y716" s="696"/>
      <c r="Z716" s="696"/>
    </row>
    <row r="717" spans="1:26" ht="12" customHeight="1">
      <c r="A717" s="696"/>
      <c r="B717" s="696"/>
      <c r="C717" s="696"/>
      <c r="D717" s="696"/>
      <c r="E717" s="696"/>
      <c r="F717" s="696"/>
      <c r="G717" s="696"/>
      <c r="H717" s="696"/>
      <c r="I717" s="696"/>
      <c r="J717" s="696"/>
      <c r="K717" s="696"/>
      <c r="L717" s="696"/>
      <c r="M717" s="696"/>
      <c r="N717" s="696"/>
      <c r="O717" s="696"/>
      <c r="P717" s="696"/>
      <c r="Q717" s="696"/>
      <c r="R717" s="696"/>
      <c r="S717" s="696"/>
      <c r="T717" s="696"/>
      <c r="U717" s="696"/>
      <c r="V717" s="696"/>
      <c r="W717" s="696"/>
      <c r="X717" s="696"/>
      <c r="Y717" s="696"/>
      <c r="Z717" s="696"/>
    </row>
    <row r="718" spans="1:26" ht="12" customHeight="1">
      <c r="A718" s="696"/>
      <c r="B718" s="696"/>
      <c r="C718" s="696"/>
      <c r="D718" s="696"/>
      <c r="E718" s="696"/>
      <c r="F718" s="696"/>
      <c r="G718" s="696"/>
      <c r="H718" s="696"/>
      <c r="I718" s="696"/>
      <c r="J718" s="696"/>
      <c r="K718" s="696"/>
      <c r="L718" s="696"/>
      <c r="M718" s="696"/>
      <c r="N718" s="696"/>
      <c r="O718" s="696"/>
      <c r="P718" s="696"/>
      <c r="Q718" s="696"/>
      <c r="R718" s="696"/>
      <c r="S718" s="696"/>
      <c r="T718" s="696"/>
      <c r="U718" s="696"/>
      <c r="V718" s="696"/>
      <c r="W718" s="696"/>
      <c r="X718" s="696"/>
      <c r="Y718" s="696"/>
      <c r="Z718" s="696"/>
    </row>
    <row r="719" spans="1:26" ht="12" customHeight="1">
      <c r="A719" s="696"/>
      <c r="B719" s="696"/>
      <c r="C719" s="696"/>
      <c r="D719" s="696"/>
      <c r="E719" s="696"/>
      <c r="F719" s="696"/>
      <c r="G719" s="696"/>
      <c r="H719" s="696"/>
      <c r="I719" s="696"/>
      <c r="J719" s="696"/>
      <c r="K719" s="696"/>
      <c r="L719" s="696"/>
      <c r="M719" s="696"/>
      <c r="N719" s="696"/>
      <c r="O719" s="696"/>
      <c r="P719" s="696"/>
      <c r="Q719" s="696"/>
      <c r="R719" s="696"/>
      <c r="S719" s="696"/>
      <c r="T719" s="696"/>
      <c r="U719" s="696"/>
      <c r="V719" s="696"/>
      <c r="W719" s="696"/>
      <c r="X719" s="696"/>
      <c r="Y719" s="696"/>
      <c r="Z719" s="696"/>
    </row>
    <row r="720" spans="1:26" ht="12" customHeight="1">
      <c r="A720" s="696"/>
      <c r="B720" s="696"/>
      <c r="C720" s="696"/>
      <c r="D720" s="696"/>
      <c r="E720" s="696"/>
      <c r="F720" s="696"/>
      <c r="G720" s="696"/>
      <c r="H720" s="696"/>
      <c r="I720" s="696"/>
      <c r="J720" s="696"/>
      <c r="K720" s="696"/>
      <c r="L720" s="696"/>
      <c r="M720" s="696"/>
      <c r="N720" s="696"/>
      <c r="O720" s="696"/>
      <c r="P720" s="696"/>
      <c r="Q720" s="696"/>
      <c r="R720" s="696"/>
      <c r="S720" s="696"/>
      <c r="T720" s="696"/>
      <c r="U720" s="696"/>
      <c r="V720" s="696"/>
      <c r="W720" s="696"/>
      <c r="X720" s="696"/>
      <c r="Y720" s="696"/>
      <c r="Z720" s="696"/>
    </row>
    <row r="721" spans="1:26" ht="12" customHeight="1">
      <c r="A721" s="696"/>
      <c r="B721" s="696"/>
      <c r="C721" s="696"/>
      <c r="D721" s="696"/>
      <c r="E721" s="696"/>
      <c r="F721" s="696"/>
      <c r="G721" s="696"/>
      <c r="H721" s="696"/>
      <c r="I721" s="696"/>
      <c r="J721" s="696"/>
      <c r="K721" s="696"/>
      <c r="L721" s="696"/>
      <c r="M721" s="696"/>
      <c r="N721" s="696"/>
      <c r="O721" s="696"/>
      <c r="P721" s="696"/>
      <c r="Q721" s="696"/>
      <c r="R721" s="696"/>
      <c r="S721" s="696"/>
      <c r="T721" s="696"/>
      <c r="U721" s="696"/>
      <c r="V721" s="696"/>
      <c r="W721" s="696"/>
      <c r="X721" s="696"/>
      <c r="Y721" s="696"/>
      <c r="Z721" s="696"/>
    </row>
    <row r="722" spans="1:26" ht="12" customHeight="1">
      <c r="A722" s="696"/>
      <c r="B722" s="696"/>
      <c r="C722" s="696"/>
      <c r="D722" s="696"/>
      <c r="E722" s="696"/>
      <c r="F722" s="696"/>
      <c r="G722" s="696"/>
      <c r="H722" s="696"/>
      <c r="I722" s="696"/>
      <c r="J722" s="696"/>
      <c r="K722" s="696"/>
      <c r="L722" s="696"/>
      <c r="M722" s="696"/>
      <c r="N722" s="696"/>
      <c r="O722" s="696"/>
      <c r="P722" s="696"/>
      <c r="Q722" s="696"/>
      <c r="R722" s="696"/>
      <c r="S722" s="696"/>
      <c r="T722" s="696"/>
      <c r="U722" s="696"/>
      <c r="V722" s="696"/>
      <c r="W722" s="696"/>
      <c r="X722" s="696"/>
      <c r="Y722" s="696"/>
      <c r="Z722" s="696"/>
    </row>
    <row r="723" spans="1:26" ht="12" customHeight="1">
      <c r="A723" s="696"/>
      <c r="B723" s="696"/>
      <c r="C723" s="696"/>
      <c r="D723" s="696"/>
      <c r="E723" s="696"/>
      <c r="F723" s="696"/>
      <c r="G723" s="696"/>
      <c r="H723" s="696"/>
      <c r="I723" s="696"/>
      <c r="J723" s="696"/>
      <c r="K723" s="696"/>
      <c r="L723" s="696"/>
      <c r="M723" s="696"/>
      <c r="N723" s="696"/>
      <c r="O723" s="696"/>
      <c r="P723" s="696"/>
      <c r="Q723" s="696"/>
      <c r="R723" s="696"/>
      <c r="S723" s="696"/>
      <c r="T723" s="696"/>
      <c r="U723" s="696"/>
      <c r="V723" s="696"/>
      <c r="W723" s="696"/>
      <c r="X723" s="696"/>
      <c r="Y723" s="696"/>
      <c r="Z723" s="696"/>
    </row>
    <row r="724" spans="1:26" ht="12" customHeight="1">
      <c r="A724" s="696"/>
      <c r="B724" s="696"/>
      <c r="C724" s="696"/>
      <c r="D724" s="696"/>
      <c r="E724" s="696"/>
      <c r="F724" s="696"/>
      <c r="G724" s="696"/>
      <c r="H724" s="696"/>
      <c r="I724" s="696"/>
      <c r="J724" s="696"/>
      <c r="K724" s="696"/>
      <c r="L724" s="696"/>
      <c r="M724" s="696"/>
      <c r="N724" s="696"/>
      <c r="O724" s="696"/>
      <c r="P724" s="696"/>
      <c r="Q724" s="696"/>
      <c r="R724" s="696"/>
      <c r="S724" s="696"/>
      <c r="T724" s="696"/>
      <c r="U724" s="696"/>
      <c r="V724" s="696"/>
      <c r="W724" s="696"/>
      <c r="X724" s="696"/>
      <c r="Y724" s="696"/>
      <c r="Z724" s="696"/>
    </row>
    <row r="725" spans="1:26" ht="12" customHeight="1">
      <c r="A725" s="696"/>
      <c r="B725" s="696"/>
      <c r="C725" s="696"/>
      <c r="D725" s="696"/>
      <c r="E725" s="696"/>
      <c r="F725" s="696"/>
      <c r="G725" s="696"/>
      <c r="H725" s="696"/>
      <c r="I725" s="696"/>
      <c r="J725" s="696"/>
      <c r="K725" s="696"/>
      <c r="L725" s="696"/>
      <c r="M725" s="696"/>
      <c r="N725" s="696"/>
      <c r="O725" s="696"/>
      <c r="P725" s="696"/>
      <c r="Q725" s="696"/>
      <c r="R725" s="696"/>
      <c r="S725" s="696"/>
      <c r="T725" s="696"/>
      <c r="U725" s="696"/>
      <c r="V725" s="696"/>
      <c r="W725" s="696"/>
      <c r="X725" s="696"/>
      <c r="Y725" s="696"/>
      <c r="Z725" s="696"/>
    </row>
    <row r="726" spans="1:26" ht="12" customHeight="1">
      <c r="A726" s="696"/>
      <c r="B726" s="696"/>
      <c r="C726" s="696"/>
      <c r="D726" s="696"/>
      <c r="E726" s="696"/>
      <c r="F726" s="696"/>
      <c r="G726" s="696"/>
      <c r="H726" s="696"/>
      <c r="I726" s="696"/>
      <c r="J726" s="696"/>
      <c r="K726" s="696"/>
      <c r="L726" s="696"/>
      <c r="M726" s="696"/>
      <c r="N726" s="696"/>
      <c r="O726" s="696"/>
      <c r="P726" s="696"/>
      <c r="Q726" s="696"/>
      <c r="R726" s="696"/>
      <c r="S726" s="696"/>
      <c r="T726" s="696"/>
      <c r="U726" s="696"/>
      <c r="V726" s="696"/>
      <c r="W726" s="696"/>
      <c r="X726" s="696"/>
      <c r="Y726" s="696"/>
      <c r="Z726" s="696"/>
    </row>
    <row r="727" spans="1:26" ht="12" customHeight="1">
      <c r="A727" s="696"/>
      <c r="B727" s="696"/>
      <c r="C727" s="696"/>
      <c r="D727" s="696"/>
      <c r="E727" s="696"/>
      <c r="F727" s="696"/>
      <c r="G727" s="696"/>
      <c r="H727" s="696"/>
      <c r="I727" s="696"/>
      <c r="J727" s="696"/>
      <c r="K727" s="696"/>
      <c r="L727" s="696"/>
      <c r="M727" s="696"/>
      <c r="N727" s="696"/>
      <c r="O727" s="696"/>
      <c r="P727" s="696"/>
      <c r="Q727" s="696"/>
      <c r="R727" s="696"/>
      <c r="S727" s="696"/>
      <c r="T727" s="696"/>
      <c r="U727" s="696"/>
      <c r="V727" s="696"/>
      <c r="W727" s="696"/>
      <c r="X727" s="696"/>
      <c r="Y727" s="696"/>
      <c r="Z727" s="696"/>
    </row>
    <row r="728" spans="1:26" ht="12" customHeight="1">
      <c r="A728" s="696"/>
      <c r="B728" s="696"/>
      <c r="C728" s="696"/>
      <c r="D728" s="696"/>
      <c r="E728" s="696"/>
      <c r="F728" s="696"/>
      <c r="G728" s="696"/>
      <c r="H728" s="696"/>
      <c r="I728" s="696"/>
      <c r="J728" s="696"/>
      <c r="K728" s="696"/>
      <c r="L728" s="696"/>
      <c r="M728" s="696"/>
      <c r="N728" s="696"/>
      <c r="O728" s="696"/>
      <c r="P728" s="696"/>
      <c r="Q728" s="696"/>
      <c r="R728" s="696"/>
      <c r="S728" s="696"/>
      <c r="T728" s="696"/>
      <c r="U728" s="696"/>
      <c r="V728" s="696"/>
      <c r="W728" s="696"/>
      <c r="X728" s="696"/>
      <c r="Y728" s="696"/>
      <c r="Z728" s="696"/>
    </row>
    <row r="729" spans="1:26" ht="12" customHeight="1">
      <c r="A729" s="696"/>
      <c r="B729" s="696"/>
      <c r="C729" s="696"/>
      <c r="D729" s="696"/>
      <c r="E729" s="696"/>
      <c r="F729" s="696"/>
      <c r="G729" s="696"/>
      <c r="H729" s="696"/>
      <c r="I729" s="696"/>
      <c r="J729" s="696"/>
      <c r="K729" s="696"/>
      <c r="L729" s="696"/>
      <c r="M729" s="696"/>
      <c r="N729" s="696"/>
      <c r="O729" s="696"/>
      <c r="P729" s="696"/>
      <c r="Q729" s="696"/>
      <c r="R729" s="696"/>
      <c r="S729" s="696"/>
      <c r="T729" s="696"/>
      <c r="U729" s="696"/>
      <c r="V729" s="696"/>
      <c r="W729" s="696"/>
      <c r="X729" s="696"/>
      <c r="Y729" s="696"/>
      <c r="Z729" s="696"/>
    </row>
    <row r="730" spans="1:26" ht="12" customHeight="1">
      <c r="A730" s="696"/>
      <c r="B730" s="696"/>
      <c r="C730" s="696"/>
      <c r="D730" s="696"/>
      <c r="E730" s="696"/>
      <c r="F730" s="696"/>
      <c r="G730" s="696"/>
      <c r="H730" s="696"/>
      <c r="I730" s="696"/>
      <c r="J730" s="696"/>
      <c r="K730" s="696"/>
      <c r="L730" s="696"/>
      <c r="M730" s="696"/>
      <c r="N730" s="696"/>
      <c r="O730" s="696"/>
      <c r="P730" s="696"/>
      <c r="Q730" s="696"/>
      <c r="R730" s="696"/>
      <c r="S730" s="696"/>
      <c r="T730" s="696"/>
      <c r="U730" s="696"/>
      <c r="V730" s="696"/>
      <c r="W730" s="696"/>
      <c r="X730" s="696"/>
      <c r="Y730" s="696"/>
      <c r="Z730" s="696"/>
    </row>
    <row r="731" spans="1:26" ht="12" customHeight="1">
      <c r="A731" s="696"/>
      <c r="B731" s="696"/>
      <c r="C731" s="696"/>
      <c r="D731" s="696"/>
      <c r="E731" s="696"/>
      <c r="F731" s="696"/>
      <c r="G731" s="696"/>
      <c r="H731" s="696"/>
      <c r="I731" s="696"/>
      <c r="J731" s="696"/>
      <c r="K731" s="696"/>
      <c r="L731" s="696"/>
      <c r="M731" s="696"/>
      <c r="N731" s="696"/>
      <c r="O731" s="696"/>
      <c r="P731" s="696"/>
      <c r="Q731" s="696"/>
      <c r="R731" s="696"/>
      <c r="S731" s="696"/>
      <c r="T731" s="696"/>
      <c r="U731" s="696"/>
      <c r="V731" s="696"/>
      <c r="W731" s="696"/>
      <c r="X731" s="696"/>
      <c r="Y731" s="696"/>
      <c r="Z731" s="696"/>
    </row>
    <row r="732" spans="1:26" ht="12" customHeight="1">
      <c r="A732" s="696"/>
      <c r="B732" s="696"/>
      <c r="C732" s="696"/>
      <c r="D732" s="696"/>
      <c r="E732" s="696"/>
      <c r="F732" s="696"/>
      <c r="G732" s="696"/>
      <c r="H732" s="696"/>
      <c r="I732" s="696"/>
      <c r="J732" s="696"/>
      <c r="K732" s="696"/>
      <c r="L732" s="696"/>
      <c r="M732" s="696"/>
      <c r="N732" s="696"/>
      <c r="O732" s="696"/>
      <c r="P732" s="696"/>
      <c r="Q732" s="696"/>
      <c r="R732" s="696"/>
      <c r="S732" s="696"/>
      <c r="T732" s="696"/>
      <c r="U732" s="696"/>
      <c r="V732" s="696"/>
      <c r="W732" s="696"/>
      <c r="X732" s="696"/>
      <c r="Y732" s="696"/>
      <c r="Z732" s="696"/>
    </row>
    <row r="733" spans="1:26" ht="12" customHeight="1">
      <c r="A733" s="696"/>
      <c r="B733" s="696"/>
      <c r="C733" s="696"/>
      <c r="D733" s="696"/>
      <c r="E733" s="696"/>
      <c r="F733" s="696"/>
      <c r="G733" s="696"/>
      <c r="H733" s="696"/>
      <c r="I733" s="696"/>
      <c r="J733" s="696"/>
      <c r="K733" s="696"/>
      <c r="L733" s="696"/>
      <c r="M733" s="696"/>
      <c r="N733" s="696"/>
      <c r="O733" s="696"/>
      <c r="P733" s="696"/>
      <c r="Q733" s="696"/>
      <c r="R733" s="696"/>
      <c r="S733" s="696"/>
      <c r="T733" s="696"/>
      <c r="U733" s="696"/>
      <c r="V733" s="696"/>
      <c r="W733" s="696"/>
      <c r="X733" s="696"/>
      <c r="Y733" s="696"/>
      <c r="Z733" s="696"/>
    </row>
    <row r="734" spans="1:26" ht="12" customHeight="1">
      <c r="A734" s="696"/>
      <c r="B734" s="696"/>
      <c r="C734" s="696"/>
      <c r="D734" s="696"/>
      <c r="E734" s="696"/>
      <c r="F734" s="696"/>
      <c r="G734" s="696"/>
      <c r="H734" s="696"/>
      <c r="I734" s="696"/>
      <c r="J734" s="696"/>
      <c r="K734" s="696"/>
      <c r="L734" s="696"/>
      <c r="M734" s="696"/>
      <c r="N734" s="696"/>
      <c r="O734" s="696"/>
      <c r="P734" s="696"/>
      <c r="Q734" s="696"/>
      <c r="R734" s="696"/>
      <c r="S734" s="696"/>
      <c r="T734" s="696"/>
      <c r="U734" s="696"/>
      <c r="V734" s="696"/>
      <c r="W734" s="696"/>
      <c r="X734" s="696"/>
      <c r="Y734" s="696"/>
      <c r="Z734" s="696"/>
    </row>
    <row r="735" spans="1:26" ht="12" customHeight="1">
      <c r="A735" s="696"/>
      <c r="B735" s="696"/>
      <c r="C735" s="696"/>
      <c r="D735" s="696"/>
      <c r="E735" s="696"/>
      <c r="F735" s="696"/>
      <c r="G735" s="696"/>
      <c r="H735" s="696"/>
      <c r="I735" s="696"/>
      <c r="J735" s="696"/>
      <c r="K735" s="696"/>
      <c r="L735" s="696"/>
      <c r="M735" s="696"/>
      <c r="N735" s="696"/>
      <c r="O735" s="696"/>
      <c r="P735" s="696"/>
      <c r="Q735" s="696"/>
      <c r="R735" s="696"/>
      <c r="S735" s="696"/>
      <c r="T735" s="696"/>
      <c r="U735" s="696"/>
      <c r="V735" s="696"/>
      <c r="W735" s="696"/>
      <c r="X735" s="696"/>
      <c r="Y735" s="696"/>
      <c r="Z735" s="696"/>
    </row>
    <row r="736" spans="1:26" ht="12" customHeight="1">
      <c r="A736" s="696"/>
      <c r="B736" s="696"/>
      <c r="C736" s="696"/>
      <c r="D736" s="696"/>
      <c r="E736" s="696"/>
      <c r="F736" s="696"/>
      <c r="G736" s="696"/>
      <c r="H736" s="696"/>
      <c r="I736" s="696"/>
      <c r="J736" s="696"/>
      <c r="K736" s="696"/>
      <c r="L736" s="696"/>
      <c r="M736" s="696"/>
      <c r="N736" s="696"/>
      <c r="O736" s="696"/>
      <c r="P736" s="696"/>
      <c r="Q736" s="696"/>
      <c r="R736" s="696"/>
      <c r="S736" s="696"/>
      <c r="T736" s="696"/>
      <c r="U736" s="696"/>
      <c r="V736" s="696"/>
      <c r="W736" s="696"/>
      <c r="X736" s="696"/>
      <c r="Y736" s="696"/>
      <c r="Z736" s="696"/>
    </row>
    <row r="737" spans="1:26" ht="12" customHeight="1">
      <c r="A737" s="696"/>
      <c r="B737" s="696"/>
      <c r="C737" s="696"/>
      <c r="D737" s="696"/>
      <c r="E737" s="696"/>
      <c r="F737" s="696"/>
      <c r="G737" s="696"/>
      <c r="H737" s="696"/>
      <c r="I737" s="696"/>
      <c r="J737" s="696"/>
      <c r="K737" s="696"/>
      <c r="L737" s="696"/>
      <c r="M737" s="696"/>
      <c r="N737" s="696"/>
      <c r="O737" s="696"/>
      <c r="P737" s="696"/>
      <c r="Q737" s="696"/>
      <c r="R737" s="696"/>
      <c r="S737" s="696"/>
      <c r="T737" s="696"/>
      <c r="U737" s="696"/>
      <c r="V737" s="696"/>
      <c r="W737" s="696"/>
      <c r="X737" s="696"/>
      <c r="Y737" s="696"/>
      <c r="Z737" s="696"/>
    </row>
    <row r="738" spans="1:26" ht="12" customHeight="1">
      <c r="A738" s="696"/>
      <c r="B738" s="696"/>
      <c r="C738" s="696"/>
      <c r="D738" s="696"/>
      <c r="E738" s="696"/>
      <c r="F738" s="696"/>
      <c r="G738" s="696"/>
      <c r="H738" s="696"/>
      <c r="I738" s="696"/>
      <c r="J738" s="696"/>
      <c r="K738" s="696"/>
      <c r="L738" s="696"/>
      <c r="M738" s="696"/>
      <c r="N738" s="696"/>
      <c r="O738" s="696"/>
      <c r="P738" s="696"/>
      <c r="Q738" s="696"/>
      <c r="R738" s="696"/>
      <c r="S738" s="696"/>
      <c r="T738" s="696"/>
      <c r="U738" s="696"/>
      <c r="V738" s="696"/>
      <c r="W738" s="696"/>
      <c r="X738" s="696"/>
      <c r="Y738" s="696"/>
      <c r="Z738" s="696"/>
    </row>
    <row r="739" spans="1:26" ht="12" customHeight="1">
      <c r="A739" s="696"/>
      <c r="B739" s="696"/>
      <c r="C739" s="696"/>
      <c r="D739" s="696"/>
      <c r="E739" s="696"/>
      <c r="F739" s="696"/>
      <c r="G739" s="696"/>
      <c r="H739" s="696"/>
      <c r="I739" s="696"/>
      <c r="J739" s="696"/>
      <c r="K739" s="696"/>
      <c r="L739" s="696"/>
      <c r="M739" s="696"/>
      <c r="N739" s="696"/>
      <c r="O739" s="696"/>
      <c r="P739" s="696"/>
      <c r="Q739" s="696"/>
      <c r="R739" s="696"/>
      <c r="S739" s="696"/>
      <c r="T739" s="696"/>
      <c r="U739" s="696"/>
      <c r="V739" s="696"/>
      <c r="W739" s="696"/>
      <c r="X739" s="696"/>
      <c r="Y739" s="696"/>
      <c r="Z739" s="696"/>
    </row>
    <row r="740" spans="1:26" ht="12" customHeight="1">
      <c r="A740" s="696"/>
      <c r="B740" s="696"/>
      <c r="C740" s="696"/>
      <c r="D740" s="696"/>
      <c r="E740" s="696"/>
      <c r="F740" s="696"/>
      <c r="G740" s="696"/>
      <c r="H740" s="696"/>
      <c r="I740" s="696"/>
      <c r="J740" s="696"/>
      <c r="K740" s="696"/>
      <c r="L740" s="696"/>
      <c r="M740" s="696"/>
      <c r="N740" s="696"/>
      <c r="O740" s="696"/>
      <c r="P740" s="696"/>
      <c r="Q740" s="696"/>
      <c r="R740" s="696"/>
      <c r="S740" s="696"/>
      <c r="T740" s="696"/>
      <c r="U740" s="696"/>
      <c r="V740" s="696"/>
      <c r="W740" s="696"/>
      <c r="X740" s="696"/>
      <c r="Y740" s="696"/>
      <c r="Z740" s="696"/>
    </row>
    <row r="741" spans="1:26" ht="12" customHeight="1">
      <c r="A741" s="696"/>
      <c r="B741" s="696"/>
      <c r="C741" s="696"/>
      <c r="D741" s="696"/>
      <c r="E741" s="696"/>
      <c r="F741" s="696"/>
      <c r="G741" s="696"/>
      <c r="H741" s="696"/>
      <c r="I741" s="696"/>
      <c r="J741" s="696"/>
      <c r="K741" s="696"/>
      <c r="L741" s="696"/>
      <c r="M741" s="696"/>
      <c r="N741" s="696"/>
      <c r="O741" s="696"/>
      <c r="P741" s="696"/>
      <c r="Q741" s="696"/>
      <c r="R741" s="696"/>
      <c r="S741" s="696"/>
      <c r="T741" s="696"/>
      <c r="U741" s="696"/>
      <c r="V741" s="696"/>
      <c r="W741" s="696"/>
      <c r="X741" s="696"/>
      <c r="Y741" s="696"/>
      <c r="Z741" s="696"/>
    </row>
    <row r="742" spans="1:26" ht="12" customHeight="1">
      <c r="A742" s="696"/>
      <c r="B742" s="696"/>
      <c r="C742" s="696"/>
      <c r="D742" s="696"/>
      <c r="E742" s="696"/>
      <c r="F742" s="696"/>
      <c r="G742" s="696"/>
      <c r="H742" s="696"/>
      <c r="I742" s="696"/>
      <c r="J742" s="696"/>
      <c r="K742" s="696"/>
      <c r="L742" s="696"/>
      <c r="M742" s="696"/>
      <c r="N742" s="696"/>
      <c r="O742" s="696"/>
      <c r="P742" s="696"/>
      <c r="Q742" s="696"/>
      <c r="R742" s="696"/>
      <c r="S742" s="696"/>
      <c r="T742" s="696"/>
      <c r="U742" s="696"/>
      <c r="V742" s="696"/>
      <c r="W742" s="696"/>
      <c r="X742" s="696"/>
      <c r="Y742" s="696"/>
      <c r="Z742" s="696"/>
    </row>
    <row r="743" spans="1:26" ht="12" customHeight="1">
      <c r="A743" s="696"/>
      <c r="B743" s="696"/>
      <c r="C743" s="696"/>
      <c r="D743" s="696"/>
      <c r="E743" s="696"/>
      <c r="F743" s="696"/>
      <c r="G743" s="696"/>
      <c r="H743" s="696"/>
      <c r="I743" s="696"/>
      <c r="J743" s="696"/>
      <c r="K743" s="696"/>
      <c r="L743" s="696"/>
      <c r="M743" s="696"/>
      <c r="N743" s="696"/>
      <c r="O743" s="696"/>
      <c r="P743" s="696"/>
      <c r="Q743" s="696"/>
      <c r="R743" s="696"/>
      <c r="S743" s="696"/>
      <c r="T743" s="696"/>
      <c r="U743" s="696"/>
      <c r="V743" s="696"/>
      <c r="W743" s="696"/>
      <c r="X743" s="696"/>
      <c r="Y743" s="696"/>
      <c r="Z743" s="696"/>
    </row>
    <row r="744" spans="1:26" ht="12" customHeight="1">
      <c r="A744" s="696"/>
      <c r="B744" s="696"/>
      <c r="C744" s="696"/>
      <c r="D744" s="696"/>
      <c r="E744" s="696"/>
      <c r="F744" s="696"/>
      <c r="G744" s="696"/>
      <c r="H744" s="696"/>
      <c r="I744" s="696"/>
      <c r="J744" s="696"/>
      <c r="K744" s="696"/>
      <c r="L744" s="696"/>
      <c r="M744" s="696"/>
      <c r="N744" s="696"/>
      <c r="O744" s="696"/>
      <c r="P744" s="696"/>
      <c r="Q744" s="696"/>
      <c r="R744" s="696"/>
      <c r="S744" s="696"/>
      <c r="T744" s="696"/>
      <c r="U744" s="696"/>
      <c r="V744" s="696"/>
      <c r="W744" s="696"/>
      <c r="X744" s="696"/>
      <c r="Y744" s="696"/>
      <c r="Z744" s="696"/>
    </row>
    <row r="745" spans="1:26" ht="12" customHeight="1">
      <c r="A745" s="696"/>
      <c r="B745" s="696"/>
      <c r="C745" s="696"/>
      <c r="D745" s="696"/>
      <c r="E745" s="696"/>
      <c r="F745" s="696"/>
      <c r="G745" s="696"/>
      <c r="H745" s="696"/>
      <c r="I745" s="696"/>
      <c r="J745" s="696"/>
      <c r="K745" s="696"/>
      <c r="L745" s="696"/>
      <c r="M745" s="696"/>
      <c r="N745" s="696"/>
      <c r="O745" s="696"/>
      <c r="P745" s="696"/>
      <c r="Q745" s="696"/>
      <c r="R745" s="696"/>
      <c r="S745" s="696"/>
      <c r="T745" s="696"/>
      <c r="U745" s="696"/>
      <c r="V745" s="696"/>
      <c r="W745" s="696"/>
      <c r="X745" s="696"/>
      <c r="Y745" s="696"/>
      <c r="Z745" s="696"/>
    </row>
    <row r="746" spans="1:26" ht="12" customHeight="1">
      <c r="A746" s="696"/>
      <c r="B746" s="696"/>
      <c r="C746" s="696"/>
      <c r="D746" s="696"/>
      <c r="E746" s="696"/>
      <c r="F746" s="696"/>
      <c r="G746" s="696"/>
      <c r="H746" s="696"/>
      <c r="I746" s="696"/>
      <c r="J746" s="696"/>
      <c r="K746" s="696"/>
      <c r="L746" s="696"/>
      <c r="M746" s="696"/>
      <c r="N746" s="696"/>
      <c r="O746" s="696"/>
      <c r="P746" s="696"/>
      <c r="Q746" s="696"/>
      <c r="R746" s="696"/>
      <c r="S746" s="696"/>
      <c r="T746" s="696"/>
      <c r="U746" s="696"/>
      <c r="V746" s="696"/>
      <c r="W746" s="696"/>
      <c r="X746" s="696"/>
      <c r="Y746" s="696"/>
      <c r="Z746" s="696"/>
    </row>
    <row r="747" spans="1:26" ht="12" customHeight="1">
      <c r="A747" s="696"/>
      <c r="B747" s="696"/>
      <c r="C747" s="696"/>
      <c r="D747" s="696"/>
      <c r="E747" s="696"/>
      <c r="F747" s="696"/>
      <c r="G747" s="696"/>
      <c r="H747" s="696"/>
      <c r="I747" s="696"/>
      <c r="J747" s="696"/>
      <c r="K747" s="696"/>
      <c r="L747" s="696"/>
      <c r="M747" s="696"/>
      <c r="N747" s="696"/>
      <c r="O747" s="696"/>
      <c r="P747" s="696"/>
      <c r="Q747" s="696"/>
      <c r="R747" s="696"/>
      <c r="S747" s="696"/>
      <c r="T747" s="696"/>
      <c r="U747" s="696"/>
      <c r="V747" s="696"/>
      <c r="W747" s="696"/>
      <c r="X747" s="696"/>
      <c r="Y747" s="696"/>
      <c r="Z747" s="696"/>
    </row>
    <row r="748" spans="1:26" ht="12" customHeight="1">
      <c r="A748" s="696"/>
      <c r="B748" s="696"/>
      <c r="C748" s="696"/>
      <c r="D748" s="696"/>
      <c r="E748" s="696"/>
      <c r="F748" s="696"/>
      <c r="G748" s="696"/>
      <c r="H748" s="696"/>
      <c r="I748" s="696"/>
      <c r="J748" s="696"/>
      <c r="K748" s="696"/>
      <c r="L748" s="696"/>
      <c r="M748" s="696"/>
      <c r="N748" s="696"/>
      <c r="O748" s="696"/>
      <c r="P748" s="696"/>
      <c r="Q748" s="696"/>
      <c r="R748" s="696"/>
      <c r="S748" s="696"/>
      <c r="T748" s="696"/>
      <c r="U748" s="696"/>
      <c r="V748" s="696"/>
      <c r="W748" s="696"/>
      <c r="X748" s="696"/>
      <c r="Y748" s="696"/>
      <c r="Z748" s="696"/>
    </row>
    <row r="749" spans="1:26" ht="12" customHeight="1">
      <c r="A749" s="696"/>
      <c r="B749" s="696"/>
      <c r="C749" s="696"/>
      <c r="D749" s="696"/>
      <c r="E749" s="696"/>
      <c r="F749" s="696"/>
      <c r="G749" s="696"/>
      <c r="H749" s="696"/>
      <c r="I749" s="696"/>
      <c r="J749" s="696"/>
      <c r="K749" s="696"/>
      <c r="L749" s="696"/>
      <c r="M749" s="696"/>
      <c r="N749" s="696"/>
      <c r="O749" s="696"/>
      <c r="P749" s="696"/>
      <c r="Q749" s="696"/>
      <c r="R749" s="696"/>
      <c r="S749" s="696"/>
      <c r="T749" s="696"/>
      <c r="U749" s="696"/>
      <c r="V749" s="696"/>
      <c r="W749" s="696"/>
      <c r="X749" s="696"/>
      <c r="Y749" s="696"/>
      <c r="Z749" s="696"/>
    </row>
    <row r="750" spans="1:26" ht="12" customHeight="1">
      <c r="A750" s="696"/>
      <c r="B750" s="696"/>
      <c r="C750" s="696"/>
      <c r="D750" s="696"/>
      <c r="E750" s="696"/>
      <c r="F750" s="696"/>
      <c r="G750" s="696"/>
      <c r="H750" s="696"/>
      <c r="I750" s="696"/>
      <c r="J750" s="696"/>
      <c r="K750" s="696"/>
      <c r="L750" s="696"/>
      <c r="M750" s="696"/>
      <c r="N750" s="696"/>
      <c r="O750" s="696"/>
      <c r="P750" s="696"/>
      <c r="Q750" s="696"/>
      <c r="R750" s="696"/>
      <c r="S750" s="696"/>
      <c r="T750" s="696"/>
      <c r="U750" s="696"/>
      <c r="V750" s="696"/>
      <c r="W750" s="696"/>
      <c r="X750" s="696"/>
      <c r="Y750" s="696"/>
      <c r="Z750" s="696"/>
    </row>
    <row r="751" spans="1:26" ht="12" customHeight="1">
      <c r="A751" s="696"/>
      <c r="B751" s="696"/>
      <c r="C751" s="696"/>
      <c r="D751" s="696"/>
      <c r="E751" s="696"/>
      <c r="F751" s="696"/>
      <c r="G751" s="696"/>
      <c r="H751" s="696"/>
      <c r="I751" s="696"/>
      <c r="J751" s="696"/>
      <c r="K751" s="696"/>
      <c r="L751" s="696"/>
      <c r="M751" s="696"/>
      <c r="N751" s="696"/>
      <c r="O751" s="696"/>
      <c r="P751" s="696"/>
      <c r="Q751" s="696"/>
      <c r="R751" s="696"/>
      <c r="S751" s="696"/>
      <c r="T751" s="696"/>
      <c r="U751" s="696"/>
      <c r="V751" s="696"/>
      <c r="W751" s="696"/>
      <c r="X751" s="696"/>
      <c r="Y751" s="696"/>
      <c r="Z751" s="696"/>
    </row>
    <row r="752" spans="1:26" ht="12" customHeight="1">
      <c r="A752" s="696"/>
      <c r="B752" s="696"/>
      <c r="C752" s="696"/>
      <c r="D752" s="696"/>
      <c r="E752" s="696"/>
      <c r="F752" s="696"/>
      <c r="G752" s="696"/>
      <c r="H752" s="696"/>
      <c r="I752" s="696"/>
      <c r="J752" s="696"/>
      <c r="K752" s="696"/>
      <c r="L752" s="696"/>
      <c r="M752" s="696"/>
      <c r="N752" s="696"/>
      <c r="O752" s="696"/>
      <c r="P752" s="696"/>
      <c r="Q752" s="696"/>
      <c r="R752" s="696"/>
      <c r="S752" s="696"/>
      <c r="T752" s="696"/>
      <c r="U752" s="696"/>
      <c r="V752" s="696"/>
      <c r="W752" s="696"/>
      <c r="X752" s="696"/>
      <c r="Y752" s="696"/>
      <c r="Z752" s="696"/>
    </row>
    <row r="753" spans="1:26" ht="12" customHeight="1">
      <c r="A753" s="696"/>
      <c r="B753" s="696"/>
      <c r="C753" s="696"/>
      <c r="D753" s="696"/>
      <c r="E753" s="696"/>
      <c r="F753" s="696"/>
      <c r="G753" s="696"/>
      <c r="H753" s="696"/>
      <c r="I753" s="696"/>
      <c r="J753" s="696"/>
      <c r="K753" s="696"/>
      <c r="L753" s="696"/>
      <c r="M753" s="696"/>
      <c r="N753" s="696"/>
      <c r="O753" s="696"/>
      <c r="P753" s="696"/>
      <c r="Q753" s="696"/>
      <c r="R753" s="696"/>
      <c r="S753" s="696"/>
      <c r="T753" s="696"/>
      <c r="U753" s="696"/>
      <c r="V753" s="696"/>
      <c r="W753" s="696"/>
      <c r="X753" s="696"/>
      <c r="Y753" s="696"/>
      <c r="Z753" s="696"/>
    </row>
    <row r="754" spans="1:26" ht="12" customHeight="1">
      <c r="A754" s="696"/>
      <c r="B754" s="696"/>
      <c r="C754" s="696"/>
      <c r="D754" s="696"/>
      <c r="E754" s="696"/>
      <c r="F754" s="696"/>
      <c r="G754" s="696"/>
      <c r="H754" s="696"/>
      <c r="I754" s="696"/>
      <c r="J754" s="696"/>
      <c r="K754" s="696"/>
      <c r="L754" s="696"/>
      <c r="M754" s="696"/>
      <c r="N754" s="696"/>
      <c r="O754" s="696"/>
      <c r="P754" s="696"/>
      <c r="Q754" s="696"/>
      <c r="R754" s="696"/>
      <c r="S754" s="696"/>
      <c r="T754" s="696"/>
      <c r="U754" s="696"/>
      <c r="V754" s="696"/>
      <c r="W754" s="696"/>
      <c r="X754" s="696"/>
      <c r="Y754" s="696"/>
      <c r="Z754" s="696"/>
    </row>
    <row r="755" spans="1:26" ht="12" customHeight="1">
      <c r="A755" s="696"/>
      <c r="B755" s="696"/>
      <c r="C755" s="696"/>
      <c r="D755" s="696"/>
      <c r="E755" s="696"/>
      <c r="F755" s="696"/>
      <c r="G755" s="696"/>
      <c r="H755" s="696"/>
      <c r="I755" s="696"/>
      <c r="J755" s="696"/>
      <c r="K755" s="696"/>
      <c r="L755" s="696"/>
      <c r="M755" s="696"/>
      <c r="N755" s="696"/>
      <c r="O755" s="696"/>
      <c r="P755" s="696"/>
      <c r="Q755" s="696"/>
      <c r="R755" s="696"/>
      <c r="S755" s="696"/>
      <c r="T755" s="696"/>
      <c r="U755" s="696"/>
      <c r="V755" s="696"/>
      <c r="W755" s="696"/>
      <c r="X755" s="696"/>
      <c r="Y755" s="696"/>
      <c r="Z755" s="696"/>
    </row>
    <row r="756" spans="1:26" ht="12" customHeight="1">
      <c r="A756" s="696"/>
      <c r="B756" s="696"/>
      <c r="C756" s="696"/>
      <c r="D756" s="696"/>
      <c r="E756" s="696"/>
      <c r="F756" s="696"/>
      <c r="G756" s="696"/>
      <c r="H756" s="696"/>
      <c r="I756" s="696"/>
      <c r="J756" s="696"/>
      <c r="K756" s="696"/>
      <c r="L756" s="696"/>
      <c r="M756" s="696"/>
      <c r="N756" s="696"/>
      <c r="O756" s="696"/>
      <c r="P756" s="696"/>
      <c r="Q756" s="696"/>
      <c r="R756" s="696"/>
      <c r="S756" s="696"/>
      <c r="T756" s="696"/>
      <c r="U756" s="696"/>
      <c r="V756" s="696"/>
      <c r="W756" s="696"/>
      <c r="X756" s="696"/>
      <c r="Y756" s="696"/>
      <c r="Z756" s="696"/>
    </row>
    <row r="757" spans="1:26" ht="12" customHeight="1">
      <c r="A757" s="696"/>
      <c r="B757" s="696"/>
      <c r="C757" s="696"/>
      <c r="D757" s="696"/>
      <c r="E757" s="696"/>
      <c r="F757" s="696"/>
      <c r="G757" s="696"/>
      <c r="H757" s="696"/>
      <c r="I757" s="696"/>
      <c r="J757" s="696"/>
      <c r="K757" s="696"/>
      <c r="L757" s="696"/>
      <c r="M757" s="696"/>
      <c r="N757" s="696"/>
      <c r="O757" s="696"/>
      <c r="P757" s="696"/>
      <c r="Q757" s="696"/>
      <c r="R757" s="696"/>
      <c r="S757" s="696"/>
      <c r="T757" s="696"/>
      <c r="U757" s="696"/>
      <c r="V757" s="696"/>
      <c r="W757" s="696"/>
      <c r="X757" s="696"/>
      <c r="Y757" s="696"/>
      <c r="Z757" s="696"/>
    </row>
    <row r="758" spans="1:26" ht="12" customHeight="1">
      <c r="A758" s="696"/>
      <c r="B758" s="696"/>
      <c r="C758" s="696"/>
      <c r="D758" s="696"/>
      <c r="E758" s="696"/>
      <c r="F758" s="696"/>
      <c r="G758" s="696"/>
      <c r="H758" s="696"/>
      <c r="I758" s="696"/>
      <c r="J758" s="696"/>
      <c r="K758" s="696"/>
      <c r="L758" s="696"/>
      <c r="M758" s="696"/>
      <c r="N758" s="696"/>
      <c r="O758" s="696"/>
      <c r="P758" s="696"/>
      <c r="Q758" s="696"/>
      <c r="R758" s="696"/>
      <c r="S758" s="696"/>
      <c r="T758" s="696"/>
      <c r="U758" s="696"/>
      <c r="V758" s="696"/>
      <c r="W758" s="696"/>
      <c r="X758" s="696"/>
      <c r="Y758" s="696"/>
      <c r="Z758" s="696"/>
    </row>
    <row r="759" spans="1:26" ht="12" customHeight="1">
      <c r="A759" s="696"/>
      <c r="B759" s="696"/>
      <c r="C759" s="696"/>
      <c r="D759" s="696"/>
      <c r="E759" s="696"/>
      <c r="F759" s="696"/>
      <c r="G759" s="696"/>
      <c r="H759" s="696"/>
      <c r="I759" s="696"/>
      <c r="J759" s="696"/>
      <c r="K759" s="696"/>
      <c r="L759" s="696"/>
      <c r="M759" s="696"/>
      <c r="N759" s="696"/>
      <c r="O759" s="696"/>
      <c r="P759" s="696"/>
      <c r="Q759" s="696"/>
      <c r="R759" s="696"/>
      <c r="S759" s="696"/>
      <c r="T759" s="696"/>
      <c r="U759" s="696"/>
      <c r="V759" s="696"/>
      <c r="W759" s="696"/>
      <c r="X759" s="696"/>
      <c r="Y759" s="696"/>
      <c r="Z759" s="696"/>
    </row>
    <row r="760" spans="1:26" ht="12" customHeight="1">
      <c r="A760" s="696"/>
      <c r="B760" s="696"/>
      <c r="C760" s="696"/>
      <c r="D760" s="696"/>
      <c r="E760" s="696"/>
      <c r="F760" s="696"/>
      <c r="G760" s="696"/>
      <c r="H760" s="696"/>
      <c r="I760" s="696"/>
      <c r="J760" s="696"/>
      <c r="K760" s="696"/>
      <c r="L760" s="696"/>
      <c r="M760" s="696"/>
      <c r="N760" s="696"/>
      <c r="O760" s="696"/>
      <c r="P760" s="696"/>
      <c r="Q760" s="696"/>
      <c r="R760" s="696"/>
      <c r="S760" s="696"/>
      <c r="T760" s="696"/>
      <c r="U760" s="696"/>
      <c r="V760" s="696"/>
      <c r="W760" s="696"/>
      <c r="X760" s="696"/>
      <c r="Y760" s="696"/>
      <c r="Z760" s="696"/>
    </row>
    <row r="761" spans="1:26" ht="12" customHeight="1">
      <c r="A761" s="696"/>
      <c r="B761" s="696"/>
      <c r="C761" s="696"/>
      <c r="D761" s="696"/>
      <c r="E761" s="696"/>
      <c r="F761" s="696"/>
      <c r="G761" s="696"/>
      <c r="H761" s="696"/>
      <c r="I761" s="696"/>
      <c r="J761" s="696"/>
      <c r="K761" s="696"/>
      <c r="L761" s="696"/>
      <c r="M761" s="696"/>
      <c r="N761" s="696"/>
      <c r="O761" s="696"/>
      <c r="P761" s="696"/>
      <c r="Q761" s="696"/>
      <c r="R761" s="696"/>
      <c r="S761" s="696"/>
      <c r="T761" s="696"/>
      <c r="U761" s="696"/>
      <c r="V761" s="696"/>
      <c r="W761" s="696"/>
      <c r="X761" s="696"/>
      <c r="Y761" s="696"/>
      <c r="Z761" s="696"/>
    </row>
    <row r="762" spans="1:26" ht="12" customHeight="1">
      <c r="A762" s="696"/>
      <c r="B762" s="696"/>
      <c r="C762" s="696"/>
      <c r="D762" s="696"/>
      <c r="E762" s="696"/>
      <c r="F762" s="696"/>
      <c r="G762" s="696"/>
      <c r="H762" s="696"/>
      <c r="I762" s="696"/>
      <c r="J762" s="696"/>
      <c r="K762" s="696"/>
      <c r="L762" s="696"/>
      <c r="M762" s="696"/>
      <c r="N762" s="696"/>
      <c r="O762" s="696"/>
      <c r="P762" s="696"/>
      <c r="Q762" s="696"/>
      <c r="R762" s="696"/>
      <c r="S762" s="696"/>
      <c r="T762" s="696"/>
      <c r="U762" s="696"/>
      <c r="V762" s="696"/>
      <c r="W762" s="696"/>
      <c r="X762" s="696"/>
      <c r="Y762" s="696"/>
      <c r="Z762" s="696"/>
    </row>
    <row r="763" spans="1:26" ht="12" customHeight="1">
      <c r="A763" s="696"/>
      <c r="B763" s="696"/>
      <c r="C763" s="696"/>
      <c r="D763" s="696"/>
      <c r="E763" s="696"/>
      <c r="F763" s="696"/>
      <c r="G763" s="696"/>
      <c r="H763" s="696"/>
      <c r="I763" s="696"/>
      <c r="J763" s="696"/>
      <c r="K763" s="696"/>
      <c r="L763" s="696"/>
      <c r="M763" s="696"/>
      <c r="N763" s="696"/>
      <c r="O763" s="696"/>
      <c r="P763" s="696"/>
      <c r="Q763" s="696"/>
      <c r="R763" s="696"/>
      <c r="S763" s="696"/>
      <c r="T763" s="696"/>
      <c r="U763" s="696"/>
      <c r="V763" s="696"/>
      <c r="W763" s="696"/>
      <c r="X763" s="696"/>
      <c r="Y763" s="696"/>
      <c r="Z763" s="696"/>
    </row>
    <row r="764" spans="1:26" ht="12" customHeight="1">
      <c r="A764" s="696"/>
      <c r="B764" s="696"/>
      <c r="C764" s="696"/>
      <c r="D764" s="696"/>
      <c r="E764" s="696"/>
      <c r="F764" s="696"/>
      <c r="G764" s="696"/>
      <c r="H764" s="696"/>
      <c r="I764" s="696"/>
      <c r="J764" s="696"/>
      <c r="K764" s="696"/>
      <c r="L764" s="696"/>
      <c r="M764" s="696"/>
      <c r="N764" s="696"/>
      <c r="O764" s="696"/>
      <c r="P764" s="696"/>
      <c r="Q764" s="696"/>
      <c r="R764" s="696"/>
      <c r="S764" s="696"/>
      <c r="T764" s="696"/>
      <c r="U764" s="696"/>
      <c r="V764" s="696"/>
      <c r="W764" s="696"/>
      <c r="X764" s="696"/>
      <c r="Y764" s="696"/>
      <c r="Z764" s="696"/>
    </row>
    <row r="765" spans="1:26" ht="12" customHeight="1">
      <c r="A765" s="696"/>
      <c r="B765" s="696"/>
      <c r="C765" s="696"/>
      <c r="D765" s="696"/>
      <c r="E765" s="696"/>
      <c r="F765" s="696"/>
      <c r="G765" s="696"/>
      <c r="H765" s="696"/>
      <c r="I765" s="696"/>
      <c r="J765" s="696"/>
      <c r="K765" s="696"/>
      <c r="L765" s="696"/>
      <c r="M765" s="696"/>
      <c r="N765" s="696"/>
      <c r="O765" s="696"/>
      <c r="P765" s="696"/>
      <c r="Q765" s="696"/>
      <c r="R765" s="696"/>
      <c r="S765" s="696"/>
      <c r="T765" s="696"/>
      <c r="U765" s="696"/>
      <c r="V765" s="696"/>
      <c r="W765" s="696"/>
      <c r="X765" s="696"/>
      <c r="Y765" s="696"/>
      <c r="Z765" s="696"/>
    </row>
    <row r="766" spans="1:26" ht="12" customHeight="1">
      <c r="A766" s="696"/>
      <c r="B766" s="696"/>
      <c r="C766" s="696"/>
      <c r="D766" s="696"/>
      <c r="E766" s="696"/>
      <c r="F766" s="696"/>
      <c r="G766" s="696"/>
      <c r="H766" s="696"/>
      <c r="I766" s="696"/>
      <c r="J766" s="696"/>
      <c r="K766" s="696"/>
      <c r="L766" s="696"/>
      <c r="M766" s="696"/>
      <c r="N766" s="696"/>
      <c r="O766" s="696"/>
      <c r="P766" s="696"/>
      <c r="Q766" s="696"/>
      <c r="R766" s="696"/>
      <c r="S766" s="696"/>
      <c r="T766" s="696"/>
      <c r="U766" s="696"/>
      <c r="V766" s="696"/>
      <c r="W766" s="696"/>
      <c r="X766" s="696"/>
      <c r="Y766" s="696"/>
      <c r="Z766" s="696"/>
    </row>
    <row r="767" spans="1:26" ht="12" customHeight="1">
      <c r="A767" s="696"/>
      <c r="B767" s="696"/>
      <c r="C767" s="696"/>
      <c r="D767" s="696"/>
      <c r="E767" s="696"/>
      <c r="F767" s="696"/>
      <c r="G767" s="696"/>
      <c r="H767" s="696"/>
      <c r="I767" s="696"/>
      <c r="J767" s="696"/>
      <c r="K767" s="696"/>
      <c r="L767" s="696"/>
      <c r="M767" s="696"/>
      <c r="N767" s="696"/>
      <c r="O767" s="696"/>
      <c r="P767" s="696"/>
      <c r="Q767" s="696"/>
      <c r="R767" s="696"/>
      <c r="S767" s="696"/>
      <c r="T767" s="696"/>
      <c r="U767" s="696"/>
      <c r="V767" s="696"/>
      <c r="W767" s="696"/>
      <c r="X767" s="696"/>
      <c r="Y767" s="696"/>
      <c r="Z767" s="696"/>
    </row>
    <row r="768" spans="1:26" ht="12" customHeight="1">
      <c r="A768" s="696"/>
      <c r="B768" s="696"/>
      <c r="C768" s="696"/>
      <c r="D768" s="696"/>
      <c r="E768" s="696"/>
      <c r="F768" s="696"/>
      <c r="G768" s="696"/>
      <c r="H768" s="696"/>
      <c r="I768" s="696"/>
      <c r="J768" s="696"/>
      <c r="K768" s="696"/>
      <c r="L768" s="696"/>
      <c r="M768" s="696"/>
      <c r="N768" s="696"/>
      <c r="O768" s="696"/>
      <c r="P768" s="696"/>
      <c r="Q768" s="696"/>
      <c r="R768" s="696"/>
      <c r="S768" s="696"/>
      <c r="T768" s="696"/>
      <c r="U768" s="696"/>
      <c r="V768" s="696"/>
      <c r="W768" s="696"/>
      <c r="X768" s="696"/>
      <c r="Y768" s="696"/>
      <c r="Z768" s="696"/>
    </row>
    <row r="769" spans="1:26" ht="12" customHeight="1">
      <c r="A769" s="696"/>
      <c r="B769" s="696"/>
      <c r="C769" s="696"/>
      <c r="D769" s="696"/>
      <c r="E769" s="696"/>
      <c r="F769" s="696"/>
      <c r="G769" s="696"/>
      <c r="H769" s="696"/>
      <c r="I769" s="696"/>
      <c r="J769" s="696"/>
      <c r="K769" s="696"/>
      <c r="L769" s="696"/>
      <c r="M769" s="696"/>
      <c r="N769" s="696"/>
      <c r="O769" s="696"/>
      <c r="P769" s="696"/>
      <c r="Q769" s="696"/>
      <c r="R769" s="696"/>
      <c r="S769" s="696"/>
      <c r="T769" s="696"/>
      <c r="U769" s="696"/>
      <c r="V769" s="696"/>
      <c r="W769" s="696"/>
      <c r="X769" s="696"/>
      <c r="Y769" s="696"/>
      <c r="Z769" s="696"/>
    </row>
    <row r="770" spans="1:26" ht="12" customHeight="1">
      <c r="A770" s="696"/>
      <c r="B770" s="696"/>
      <c r="C770" s="696"/>
      <c r="D770" s="696"/>
      <c r="E770" s="696"/>
      <c r="F770" s="696"/>
      <c r="G770" s="696"/>
      <c r="H770" s="696"/>
      <c r="I770" s="696"/>
      <c r="J770" s="696"/>
      <c r="K770" s="696"/>
      <c r="L770" s="696"/>
      <c r="M770" s="696"/>
      <c r="N770" s="696"/>
      <c r="O770" s="696"/>
      <c r="P770" s="696"/>
      <c r="Q770" s="696"/>
      <c r="R770" s="696"/>
      <c r="S770" s="696"/>
      <c r="T770" s="696"/>
      <c r="U770" s="696"/>
      <c r="V770" s="696"/>
      <c r="W770" s="696"/>
      <c r="X770" s="696"/>
      <c r="Y770" s="696"/>
      <c r="Z770" s="696"/>
    </row>
    <row r="771" spans="1:26" ht="12" customHeight="1">
      <c r="A771" s="696"/>
      <c r="B771" s="696"/>
      <c r="C771" s="696"/>
      <c r="D771" s="696"/>
      <c r="E771" s="696"/>
      <c r="F771" s="696"/>
      <c r="G771" s="696"/>
      <c r="H771" s="696"/>
      <c r="I771" s="696"/>
      <c r="J771" s="696"/>
      <c r="K771" s="696"/>
      <c r="L771" s="696"/>
      <c r="M771" s="696"/>
      <c r="N771" s="696"/>
      <c r="O771" s="696"/>
      <c r="P771" s="696"/>
      <c r="Q771" s="696"/>
      <c r="R771" s="696"/>
      <c r="S771" s="696"/>
      <c r="T771" s="696"/>
      <c r="U771" s="696"/>
      <c r="V771" s="696"/>
      <c r="W771" s="696"/>
      <c r="X771" s="696"/>
      <c r="Y771" s="696"/>
      <c r="Z771" s="696"/>
    </row>
    <row r="772" spans="1:26" ht="12" customHeight="1">
      <c r="A772" s="696"/>
      <c r="B772" s="696"/>
      <c r="C772" s="696"/>
      <c r="D772" s="696"/>
      <c r="E772" s="696"/>
      <c r="F772" s="696"/>
      <c r="G772" s="696"/>
      <c r="H772" s="696"/>
      <c r="I772" s="696"/>
      <c r="J772" s="696"/>
      <c r="K772" s="696"/>
      <c r="L772" s="696"/>
      <c r="M772" s="696"/>
      <c r="N772" s="696"/>
      <c r="O772" s="696"/>
      <c r="P772" s="696"/>
      <c r="Q772" s="696"/>
      <c r="R772" s="696"/>
      <c r="S772" s="696"/>
      <c r="T772" s="696"/>
      <c r="U772" s="696"/>
      <c r="V772" s="696"/>
      <c r="W772" s="696"/>
      <c r="X772" s="696"/>
      <c r="Y772" s="696"/>
      <c r="Z772" s="696"/>
    </row>
    <row r="773" spans="1:26" ht="12" customHeight="1">
      <c r="A773" s="696"/>
      <c r="B773" s="696"/>
      <c r="C773" s="696"/>
      <c r="D773" s="696"/>
      <c r="E773" s="696"/>
      <c r="F773" s="696"/>
      <c r="G773" s="696"/>
      <c r="H773" s="696"/>
      <c r="I773" s="696"/>
      <c r="J773" s="696"/>
      <c r="K773" s="696"/>
      <c r="L773" s="696"/>
      <c r="M773" s="696"/>
      <c r="N773" s="696"/>
      <c r="O773" s="696"/>
      <c r="P773" s="696"/>
      <c r="Q773" s="696"/>
      <c r="R773" s="696"/>
      <c r="S773" s="696"/>
      <c r="T773" s="696"/>
      <c r="U773" s="696"/>
      <c r="V773" s="696"/>
      <c r="W773" s="696"/>
      <c r="X773" s="696"/>
      <c r="Y773" s="696"/>
      <c r="Z773" s="696"/>
    </row>
    <row r="774" spans="1:26" ht="12" customHeight="1">
      <c r="A774" s="696"/>
      <c r="B774" s="696"/>
      <c r="C774" s="696"/>
      <c r="D774" s="696"/>
      <c r="E774" s="696"/>
      <c r="F774" s="696"/>
      <c r="G774" s="696"/>
      <c r="H774" s="696"/>
      <c r="I774" s="696"/>
      <c r="J774" s="696"/>
      <c r="K774" s="696"/>
      <c r="L774" s="696"/>
      <c r="M774" s="696"/>
      <c r="N774" s="696"/>
      <c r="O774" s="696"/>
      <c r="P774" s="696"/>
      <c r="Q774" s="696"/>
      <c r="R774" s="696"/>
      <c r="S774" s="696"/>
      <c r="T774" s="696"/>
      <c r="U774" s="696"/>
      <c r="V774" s="696"/>
      <c r="W774" s="696"/>
      <c r="X774" s="696"/>
      <c r="Y774" s="696"/>
      <c r="Z774" s="696"/>
    </row>
    <row r="775" spans="1:26" ht="12" customHeight="1">
      <c r="A775" s="696"/>
      <c r="B775" s="696"/>
      <c r="C775" s="696"/>
      <c r="D775" s="696"/>
      <c r="E775" s="696"/>
      <c r="F775" s="696"/>
      <c r="G775" s="696"/>
      <c r="H775" s="696"/>
      <c r="I775" s="696"/>
      <c r="J775" s="696"/>
      <c r="K775" s="696"/>
      <c r="L775" s="696"/>
      <c r="M775" s="696"/>
      <c r="N775" s="696"/>
      <c r="O775" s="696"/>
      <c r="P775" s="696"/>
      <c r="Q775" s="696"/>
      <c r="R775" s="696"/>
      <c r="S775" s="696"/>
      <c r="T775" s="696"/>
      <c r="U775" s="696"/>
      <c r="V775" s="696"/>
      <c r="W775" s="696"/>
      <c r="X775" s="696"/>
      <c r="Y775" s="696"/>
      <c r="Z775" s="696"/>
    </row>
    <row r="776" spans="1:26" ht="12" customHeight="1">
      <c r="A776" s="696"/>
      <c r="B776" s="696"/>
      <c r="C776" s="696"/>
      <c r="D776" s="696"/>
      <c r="E776" s="696"/>
      <c r="F776" s="696"/>
      <c r="G776" s="696"/>
      <c r="H776" s="696"/>
      <c r="I776" s="696"/>
      <c r="J776" s="696"/>
      <c r="K776" s="696"/>
      <c r="L776" s="696"/>
      <c r="M776" s="696"/>
      <c r="N776" s="696"/>
      <c r="O776" s="696"/>
      <c r="P776" s="696"/>
      <c r="Q776" s="696"/>
      <c r="R776" s="696"/>
      <c r="S776" s="696"/>
      <c r="T776" s="696"/>
      <c r="U776" s="696"/>
      <c r="V776" s="696"/>
      <c r="W776" s="696"/>
      <c r="X776" s="696"/>
      <c r="Y776" s="696"/>
      <c r="Z776" s="696"/>
    </row>
    <row r="777" spans="1:26" ht="12" customHeight="1">
      <c r="A777" s="696"/>
      <c r="B777" s="696"/>
      <c r="C777" s="696"/>
      <c r="D777" s="696"/>
      <c r="E777" s="696"/>
      <c r="F777" s="696"/>
      <c r="G777" s="696"/>
      <c r="H777" s="696"/>
      <c r="I777" s="696"/>
      <c r="J777" s="696"/>
      <c r="K777" s="696"/>
      <c r="L777" s="696"/>
      <c r="M777" s="696"/>
      <c r="N777" s="696"/>
      <c r="O777" s="696"/>
      <c r="P777" s="696"/>
      <c r="Q777" s="696"/>
      <c r="R777" s="696"/>
      <c r="S777" s="696"/>
      <c r="T777" s="696"/>
      <c r="U777" s="696"/>
      <c r="V777" s="696"/>
      <c r="W777" s="696"/>
      <c r="X777" s="696"/>
      <c r="Y777" s="696"/>
      <c r="Z777" s="696"/>
    </row>
    <row r="778" spans="1:26" ht="12" customHeight="1">
      <c r="A778" s="696"/>
      <c r="B778" s="696"/>
      <c r="C778" s="696"/>
      <c r="D778" s="696"/>
      <c r="E778" s="696"/>
      <c r="F778" s="696"/>
      <c r="G778" s="696"/>
      <c r="H778" s="696"/>
      <c r="I778" s="696"/>
      <c r="J778" s="696"/>
      <c r="K778" s="696"/>
      <c r="L778" s="696"/>
      <c r="M778" s="696"/>
      <c r="N778" s="696"/>
      <c r="O778" s="696"/>
      <c r="P778" s="696"/>
      <c r="Q778" s="696"/>
      <c r="R778" s="696"/>
      <c r="S778" s="696"/>
      <c r="T778" s="696"/>
      <c r="U778" s="696"/>
      <c r="V778" s="696"/>
      <c r="W778" s="696"/>
      <c r="X778" s="696"/>
      <c r="Y778" s="696"/>
      <c r="Z778" s="696"/>
    </row>
    <row r="779" spans="1:26" ht="12" customHeight="1">
      <c r="A779" s="696"/>
      <c r="B779" s="696"/>
      <c r="C779" s="696"/>
      <c r="D779" s="696"/>
      <c r="E779" s="696"/>
      <c r="F779" s="696"/>
      <c r="G779" s="696"/>
      <c r="H779" s="696"/>
      <c r="I779" s="696"/>
      <c r="J779" s="696"/>
      <c r="K779" s="696"/>
      <c r="L779" s="696"/>
      <c r="M779" s="696"/>
      <c r="N779" s="696"/>
      <c r="O779" s="696"/>
      <c r="P779" s="696"/>
      <c r="Q779" s="696"/>
      <c r="R779" s="696"/>
      <c r="S779" s="696"/>
      <c r="T779" s="696"/>
      <c r="U779" s="696"/>
      <c r="V779" s="696"/>
      <c r="W779" s="696"/>
      <c r="X779" s="696"/>
      <c r="Y779" s="696"/>
      <c r="Z779" s="696"/>
    </row>
    <row r="780" spans="1:26" ht="12" customHeight="1">
      <c r="A780" s="696"/>
      <c r="B780" s="696"/>
      <c r="C780" s="696"/>
      <c r="D780" s="696"/>
      <c r="E780" s="696"/>
      <c r="F780" s="696"/>
      <c r="G780" s="696"/>
      <c r="H780" s="696"/>
      <c r="I780" s="696"/>
      <c r="J780" s="696"/>
      <c r="K780" s="696"/>
      <c r="L780" s="696"/>
      <c r="M780" s="696"/>
      <c r="N780" s="696"/>
      <c r="O780" s="696"/>
      <c r="P780" s="696"/>
      <c r="Q780" s="696"/>
      <c r="R780" s="696"/>
      <c r="S780" s="696"/>
      <c r="T780" s="696"/>
      <c r="U780" s="696"/>
      <c r="V780" s="696"/>
      <c r="W780" s="696"/>
      <c r="X780" s="696"/>
      <c r="Y780" s="696"/>
      <c r="Z780" s="696"/>
    </row>
    <row r="781" spans="1:26" ht="12" customHeight="1">
      <c r="A781" s="696"/>
      <c r="B781" s="696"/>
      <c r="C781" s="696"/>
      <c r="D781" s="696"/>
      <c r="E781" s="696"/>
      <c r="F781" s="696"/>
      <c r="G781" s="696"/>
      <c r="H781" s="696"/>
      <c r="I781" s="696"/>
      <c r="J781" s="696"/>
      <c r="K781" s="696"/>
      <c r="L781" s="696"/>
      <c r="M781" s="696"/>
      <c r="N781" s="696"/>
      <c r="O781" s="696"/>
      <c r="P781" s="696"/>
      <c r="Q781" s="696"/>
      <c r="R781" s="696"/>
      <c r="S781" s="696"/>
      <c r="T781" s="696"/>
      <c r="U781" s="696"/>
      <c r="V781" s="696"/>
      <c r="W781" s="696"/>
      <c r="X781" s="696"/>
      <c r="Y781" s="696"/>
      <c r="Z781" s="696"/>
    </row>
    <row r="782" spans="1:26" ht="12" customHeight="1">
      <c r="A782" s="696"/>
      <c r="B782" s="696"/>
      <c r="C782" s="696"/>
      <c r="D782" s="696"/>
      <c r="E782" s="696"/>
      <c r="F782" s="696"/>
      <c r="G782" s="696"/>
      <c r="H782" s="696"/>
      <c r="I782" s="696"/>
      <c r="J782" s="696"/>
      <c r="K782" s="696"/>
      <c r="L782" s="696"/>
      <c r="M782" s="696"/>
      <c r="N782" s="696"/>
      <c r="O782" s="696"/>
      <c r="P782" s="696"/>
      <c r="Q782" s="696"/>
      <c r="R782" s="696"/>
      <c r="S782" s="696"/>
      <c r="T782" s="696"/>
      <c r="U782" s="696"/>
      <c r="V782" s="696"/>
      <c r="W782" s="696"/>
      <c r="X782" s="696"/>
      <c r="Y782" s="696"/>
      <c r="Z782" s="696"/>
    </row>
    <row r="783" spans="1:26" ht="12" customHeight="1">
      <c r="A783" s="696"/>
      <c r="B783" s="696"/>
      <c r="C783" s="696"/>
      <c r="D783" s="696"/>
      <c r="E783" s="696"/>
      <c r="F783" s="696"/>
      <c r="G783" s="696"/>
      <c r="H783" s="696"/>
      <c r="I783" s="696"/>
      <c r="J783" s="696"/>
      <c r="K783" s="696"/>
      <c r="L783" s="696"/>
      <c r="M783" s="696"/>
      <c r="N783" s="696"/>
      <c r="O783" s="696"/>
      <c r="P783" s="696"/>
      <c r="Q783" s="696"/>
      <c r="R783" s="696"/>
      <c r="S783" s="696"/>
      <c r="T783" s="696"/>
      <c r="U783" s="696"/>
      <c r="V783" s="696"/>
      <c r="W783" s="696"/>
      <c r="X783" s="696"/>
      <c r="Y783" s="696"/>
      <c r="Z783" s="696"/>
    </row>
    <row r="784" spans="1:26" ht="12" customHeight="1">
      <c r="A784" s="696"/>
      <c r="B784" s="696"/>
      <c r="C784" s="696"/>
      <c r="D784" s="696"/>
      <c r="E784" s="696"/>
      <c r="F784" s="696"/>
      <c r="G784" s="696"/>
      <c r="H784" s="696"/>
      <c r="I784" s="696"/>
      <c r="J784" s="696"/>
      <c r="K784" s="696"/>
      <c r="L784" s="696"/>
      <c r="M784" s="696"/>
      <c r="N784" s="696"/>
      <c r="O784" s="696"/>
      <c r="P784" s="696"/>
      <c r="Q784" s="696"/>
      <c r="R784" s="696"/>
      <c r="S784" s="696"/>
      <c r="T784" s="696"/>
      <c r="U784" s="696"/>
      <c r="V784" s="696"/>
      <c r="W784" s="696"/>
      <c r="X784" s="696"/>
      <c r="Y784" s="696"/>
      <c r="Z784" s="696"/>
    </row>
    <row r="785" spans="1:26" ht="12" customHeight="1">
      <c r="A785" s="696"/>
      <c r="B785" s="696"/>
      <c r="C785" s="696"/>
      <c r="D785" s="696"/>
      <c r="E785" s="696"/>
      <c r="F785" s="696"/>
      <c r="G785" s="696"/>
      <c r="H785" s="696"/>
      <c r="I785" s="696"/>
      <c r="J785" s="696"/>
      <c r="K785" s="696"/>
      <c r="L785" s="696"/>
      <c r="M785" s="696"/>
      <c r="N785" s="696"/>
      <c r="O785" s="696"/>
      <c r="P785" s="696"/>
      <c r="Q785" s="696"/>
      <c r="R785" s="696"/>
      <c r="S785" s="696"/>
      <c r="T785" s="696"/>
      <c r="U785" s="696"/>
      <c r="V785" s="696"/>
      <c r="W785" s="696"/>
      <c r="X785" s="696"/>
      <c r="Y785" s="696"/>
      <c r="Z785" s="696"/>
    </row>
    <row r="786" spans="1:26" ht="12" customHeight="1">
      <c r="A786" s="696"/>
      <c r="B786" s="696"/>
      <c r="C786" s="696"/>
      <c r="D786" s="696"/>
      <c r="E786" s="696"/>
      <c r="F786" s="696"/>
      <c r="G786" s="696"/>
      <c r="H786" s="696"/>
      <c r="I786" s="696"/>
      <c r="J786" s="696"/>
      <c r="K786" s="696"/>
      <c r="L786" s="696"/>
      <c r="M786" s="696"/>
      <c r="N786" s="696"/>
      <c r="O786" s="696"/>
      <c r="P786" s="696"/>
      <c r="Q786" s="696"/>
      <c r="R786" s="696"/>
      <c r="S786" s="696"/>
      <c r="T786" s="696"/>
      <c r="U786" s="696"/>
      <c r="V786" s="696"/>
      <c r="W786" s="696"/>
      <c r="X786" s="696"/>
      <c r="Y786" s="696"/>
      <c r="Z786" s="696"/>
    </row>
    <row r="787" spans="1:26" ht="12" customHeight="1">
      <c r="A787" s="696"/>
      <c r="B787" s="696"/>
      <c r="C787" s="696"/>
      <c r="D787" s="696"/>
      <c r="E787" s="696"/>
      <c r="F787" s="696"/>
      <c r="G787" s="696"/>
      <c r="H787" s="696"/>
      <c r="I787" s="696"/>
      <c r="J787" s="696"/>
      <c r="K787" s="696"/>
      <c r="L787" s="696"/>
      <c r="M787" s="696"/>
      <c r="N787" s="696"/>
      <c r="O787" s="696"/>
      <c r="P787" s="696"/>
      <c r="Q787" s="696"/>
      <c r="R787" s="696"/>
      <c r="S787" s="696"/>
      <c r="T787" s="696"/>
      <c r="U787" s="696"/>
      <c r="V787" s="696"/>
      <c r="W787" s="696"/>
      <c r="X787" s="696"/>
      <c r="Y787" s="696"/>
      <c r="Z787" s="696"/>
    </row>
    <row r="788" spans="1:26" ht="12" customHeight="1">
      <c r="A788" s="696"/>
      <c r="B788" s="696"/>
      <c r="C788" s="696"/>
      <c r="D788" s="696"/>
      <c r="E788" s="696"/>
      <c r="F788" s="696"/>
      <c r="G788" s="696"/>
      <c r="H788" s="696"/>
      <c r="I788" s="696"/>
      <c r="J788" s="696"/>
      <c r="K788" s="696"/>
      <c r="L788" s="696"/>
      <c r="M788" s="696"/>
      <c r="N788" s="696"/>
      <c r="O788" s="696"/>
      <c r="P788" s="696"/>
      <c r="Q788" s="696"/>
      <c r="R788" s="696"/>
      <c r="S788" s="696"/>
      <c r="T788" s="696"/>
      <c r="U788" s="696"/>
      <c r="V788" s="696"/>
      <c r="W788" s="696"/>
      <c r="X788" s="696"/>
      <c r="Y788" s="696"/>
      <c r="Z788" s="696"/>
    </row>
    <row r="789" spans="1:26" ht="12" customHeight="1">
      <c r="A789" s="696"/>
      <c r="B789" s="696"/>
      <c r="C789" s="696"/>
      <c r="D789" s="696"/>
      <c r="E789" s="696"/>
      <c r="F789" s="696"/>
      <c r="G789" s="696"/>
      <c r="H789" s="696"/>
      <c r="I789" s="696"/>
      <c r="J789" s="696"/>
      <c r="K789" s="696"/>
      <c r="L789" s="696"/>
      <c r="M789" s="696"/>
      <c r="N789" s="696"/>
      <c r="O789" s="696"/>
      <c r="P789" s="696"/>
      <c r="Q789" s="696"/>
      <c r="R789" s="696"/>
      <c r="S789" s="696"/>
      <c r="T789" s="696"/>
      <c r="U789" s="696"/>
      <c r="V789" s="696"/>
      <c r="W789" s="696"/>
      <c r="X789" s="696"/>
      <c r="Y789" s="696"/>
      <c r="Z789" s="696"/>
    </row>
    <row r="790" spans="1:26" ht="12" customHeight="1">
      <c r="A790" s="696"/>
      <c r="B790" s="696"/>
      <c r="C790" s="696"/>
      <c r="D790" s="696"/>
      <c r="E790" s="696"/>
      <c r="F790" s="696"/>
      <c r="G790" s="696"/>
      <c r="H790" s="696"/>
      <c r="I790" s="696"/>
      <c r="J790" s="696"/>
      <c r="K790" s="696"/>
      <c r="L790" s="696"/>
      <c r="M790" s="696"/>
      <c r="N790" s="696"/>
      <c r="O790" s="696"/>
      <c r="P790" s="696"/>
      <c r="Q790" s="696"/>
      <c r="R790" s="696"/>
      <c r="S790" s="696"/>
      <c r="T790" s="696"/>
      <c r="U790" s="696"/>
      <c r="V790" s="696"/>
      <c r="W790" s="696"/>
      <c r="X790" s="696"/>
      <c r="Y790" s="696"/>
      <c r="Z790" s="696"/>
    </row>
    <row r="791" spans="1:26" ht="12" customHeight="1">
      <c r="A791" s="696"/>
      <c r="B791" s="696"/>
      <c r="C791" s="696"/>
      <c r="D791" s="696"/>
      <c r="E791" s="696"/>
      <c r="F791" s="696"/>
      <c r="G791" s="696"/>
      <c r="H791" s="696"/>
      <c r="I791" s="696"/>
      <c r="J791" s="696"/>
      <c r="K791" s="696"/>
      <c r="L791" s="696"/>
      <c r="M791" s="696"/>
      <c r="N791" s="696"/>
      <c r="O791" s="696"/>
      <c r="P791" s="696"/>
      <c r="Q791" s="696"/>
      <c r="R791" s="696"/>
      <c r="S791" s="696"/>
      <c r="T791" s="696"/>
      <c r="U791" s="696"/>
      <c r="V791" s="696"/>
      <c r="W791" s="696"/>
      <c r="X791" s="696"/>
      <c r="Y791" s="696"/>
      <c r="Z791" s="696"/>
    </row>
    <row r="792" spans="1:26" ht="12" customHeight="1">
      <c r="A792" s="696"/>
      <c r="B792" s="696"/>
      <c r="C792" s="696"/>
      <c r="D792" s="696"/>
      <c r="E792" s="696"/>
      <c r="F792" s="696"/>
      <c r="G792" s="696"/>
      <c r="H792" s="696"/>
      <c r="I792" s="696"/>
      <c r="J792" s="696"/>
      <c r="K792" s="696"/>
      <c r="L792" s="696"/>
      <c r="M792" s="696"/>
      <c r="N792" s="696"/>
      <c r="O792" s="696"/>
      <c r="P792" s="696"/>
      <c r="Q792" s="696"/>
      <c r="R792" s="696"/>
      <c r="S792" s="696"/>
      <c r="T792" s="696"/>
      <c r="U792" s="696"/>
      <c r="V792" s="696"/>
      <c r="W792" s="696"/>
      <c r="X792" s="696"/>
      <c r="Y792" s="696"/>
      <c r="Z792" s="696"/>
    </row>
    <row r="793" spans="1:26" ht="12" customHeight="1">
      <c r="A793" s="696"/>
      <c r="B793" s="696"/>
      <c r="C793" s="696"/>
      <c r="D793" s="696"/>
      <c r="E793" s="696"/>
      <c r="F793" s="696"/>
      <c r="G793" s="696"/>
      <c r="H793" s="696"/>
      <c r="I793" s="696"/>
      <c r="J793" s="696"/>
      <c r="K793" s="696"/>
      <c r="L793" s="696"/>
      <c r="M793" s="696"/>
      <c r="N793" s="696"/>
      <c r="O793" s="696"/>
      <c r="P793" s="696"/>
      <c r="Q793" s="696"/>
      <c r="R793" s="696"/>
      <c r="S793" s="696"/>
      <c r="T793" s="696"/>
      <c r="U793" s="696"/>
      <c r="V793" s="696"/>
      <c r="W793" s="696"/>
      <c r="X793" s="696"/>
      <c r="Y793" s="696"/>
      <c r="Z793" s="696"/>
    </row>
    <row r="794" spans="1:26" ht="12" customHeight="1">
      <c r="A794" s="696"/>
      <c r="B794" s="696"/>
      <c r="C794" s="696"/>
      <c r="D794" s="696"/>
      <c r="E794" s="696"/>
      <c r="F794" s="696"/>
      <c r="G794" s="696"/>
      <c r="H794" s="696"/>
      <c r="I794" s="696"/>
      <c r="J794" s="696"/>
      <c r="K794" s="696"/>
      <c r="L794" s="696"/>
      <c r="M794" s="696"/>
      <c r="N794" s="696"/>
      <c r="O794" s="696"/>
      <c r="P794" s="696"/>
      <c r="Q794" s="696"/>
      <c r="R794" s="696"/>
      <c r="S794" s="696"/>
      <c r="T794" s="696"/>
      <c r="U794" s="696"/>
      <c r="V794" s="696"/>
      <c r="W794" s="696"/>
      <c r="X794" s="696"/>
      <c r="Y794" s="696"/>
      <c r="Z794" s="696"/>
    </row>
    <row r="795" spans="1:26" ht="12" customHeight="1">
      <c r="A795" s="696"/>
      <c r="B795" s="696"/>
      <c r="C795" s="696"/>
      <c r="D795" s="696"/>
      <c r="E795" s="696"/>
      <c r="F795" s="696"/>
      <c r="G795" s="696"/>
      <c r="H795" s="696"/>
      <c r="I795" s="696"/>
      <c r="J795" s="696"/>
      <c r="K795" s="696"/>
      <c r="L795" s="696"/>
      <c r="M795" s="696"/>
      <c r="N795" s="696"/>
      <c r="O795" s="696"/>
      <c r="P795" s="696"/>
      <c r="Q795" s="696"/>
      <c r="R795" s="696"/>
      <c r="S795" s="696"/>
      <c r="T795" s="696"/>
      <c r="U795" s="696"/>
      <c r="V795" s="696"/>
      <c r="W795" s="696"/>
      <c r="X795" s="696"/>
      <c r="Y795" s="696"/>
      <c r="Z795" s="696"/>
    </row>
    <row r="796" spans="1:26" ht="12" customHeight="1">
      <c r="A796" s="696"/>
      <c r="B796" s="696"/>
      <c r="C796" s="696"/>
      <c r="D796" s="696"/>
      <c r="E796" s="696"/>
      <c r="F796" s="696"/>
      <c r="G796" s="696"/>
      <c r="H796" s="696"/>
      <c r="I796" s="696"/>
      <c r="J796" s="696"/>
      <c r="K796" s="696"/>
      <c r="L796" s="696"/>
      <c r="M796" s="696"/>
      <c r="N796" s="696"/>
      <c r="O796" s="696"/>
      <c r="P796" s="696"/>
      <c r="Q796" s="696"/>
      <c r="R796" s="696"/>
      <c r="S796" s="696"/>
      <c r="T796" s="696"/>
      <c r="U796" s="696"/>
      <c r="V796" s="696"/>
      <c r="W796" s="696"/>
      <c r="X796" s="696"/>
      <c r="Y796" s="696"/>
      <c r="Z796" s="696"/>
    </row>
    <row r="797" spans="1:26" ht="12" customHeight="1">
      <c r="A797" s="696"/>
      <c r="B797" s="696"/>
      <c r="C797" s="696"/>
      <c r="D797" s="696"/>
      <c r="E797" s="696"/>
      <c r="F797" s="696"/>
      <c r="G797" s="696"/>
      <c r="H797" s="696"/>
      <c r="I797" s="696"/>
      <c r="J797" s="696"/>
      <c r="K797" s="696"/>
      <c r="L797" s="696"/>
      <c r="M797" s="696"/>
      <c r="N797" s="696"/>
      <c r="O797" s="696"/>
      <c r="P797" s="696"/>
      <c r="Q797" s="696"/>
      <c r="R797" s="696"/>
      <c r="S797" s="696"/>
      <c r="T797" s="696"/>
      <c r="U797" s="696"/>
      <c r="V797" s="696"/>
      <c r="W797" s="696"/>
      <c r="X797" s="696"/>
      <c r="Y797" s="696"/>
      <c r="Z797" s="696"/>
    </row>
    <row r="798" spans="1:26" ht="12" customHeight="1">
      <c r="A798" s="696"/>
      <c r="B798" s="696"/>
      <c r="C798" s="696"/>
      <c r="D798" s="696"/>
      <c r="E798" s="696"/>
      <c r="F798" s="696"/>
      <c r="G798" s="696"/>
      <c r="H798" s="696"/>
      <c r="I798" s="696"/>
      <c r="J798" s="696"/>
      <c r="K798" s="696"/>
      <c r="L798" s="696"/>
      <c r="M798" s="696"/>
      <c r="N798" s="696"/>
      <c r="O798" s="696"/>
      <c r="P798" s="696"/>
      <c r="Q798" s="696"/>
      <c r="R798" s="696"/>
      <c r="S798" s="696"/>
      <c r="T798" s="696"/>
      <c r="U798" s="696"/>
      <c r="V798" s="696"/>
      <c r="W798" s="696"/>
      <c r="X798" s="696"/>
      <c r="Y798" s="696"/>
      <c r="Z798" s="696"/>
    </row>
    <row r="799" spans="1:26" ht="12" customHeight="1">
      <c r="A799" s="696"/>
      <c r="B799" s="696"/>
      <c r="C799" s="696"/>
      <c r="D799" s="696"/>
      <c r="E799" s="696"/>
      <c r="F799" s="696"/>
      <c r="G799" s="696"/>
      <c r="H799" s="696"/>
      <c r="I799" s="696"/>
      <c r="J799" s="696"/>
      <c r="K799" s="696"/>
      <c r="L799" s="696"/>
      <c r="M799" s="696"/>
      <c r="N799" s="696"/>
      <c r="O799" s="696"/>
      <c r="P799" s="696"/>
      <c r="Q799" s="696"/>
      <c r="R799" s="696"/>
      <c r="S799" s="696"/>
      <c r="T799" s="696"/>
      <c r="U799" s="696"/>
      <c r="V799" s="696"/>
      <c r="W799" s="696"/>
      <c r="X799" s="696"/>
      <c r="Y799" s="696"/>
      <c r="Z799" s="696"/>
    </row>
    <row r="800" spans="1:26" ht="12" customHeight="1">
      <c r="A800" s="696"/>
      <c r="B800" s="696"/>
      <c r="C800" s="696"/>
      <c r="D800" s="696"/>
      <c r="E800" s="696"/>
      <c r="F800" s="696"/>
      <c r="G800" s="696"/>
      <c r="H800" s="696"/>
      <c r="I800" s="696"/>
      <c r="J800" s="696"/>
      <c r="K800" s="696"/>
      <c r="L800" s="696"/>
      <c r="M800" s="696"/>
      <c r="N800" s="696"/>
      <c r="O800" s="696"/>
      <c r="P800" s="696"/>
      <c r="Q800" s="696"/>
      <c r="R800" s="696"/>
      <c r="S800" s="696"/>
      <c r="T800" s="696"/>
      <c r="U800" s="696"/>
      <c r="V800" s="696"/>
      <c r="W800" s="696"/>
      <c r="X800" s="696"/>
      <c r="Y800" s="696"/>
      <c r="Z800" s="696"/>
    </row>
    <row r="801" spans="1:26" ht="12" customHeight="1">
      <c r="A801" s="696"/>
      <c r="B801" s="696"/>
      <c r="C801" s="696"/>
      <c r="D801" s="696"/>
      <c r="E801" s="696"/>
      <c r="F801" s="696"/>
      <c r="G801" s="696"/>
      <c r="H801" s="696"/>
      <c r="I801" s="696"/>
      <c r="J801" s="696"/>
      <c r="K801" s="696"/>
      <c r="L801" s="696"/>
      <c r="M801" s="696"/>
      <c r="N801" s="696"/>
      <c r="O801" s="696"/>
      <c r="P801" s="696"/>
      <c r="Q801" s="696"/>
      <c r="R801" s="696"/>
      <c r="S801" s="696"/>
      <c r="T801" s="696"/>
      <c r="U801" s="696"/>
      <c r="V801" s="696"/>
      <c r="W801" s="696"/>
      <c r="X801" s="696"/>
      <c r="Y801" s="696"/>
      <c r="Z801" s="696"/>
    </row>
    <row r="802" spans="1:26" ht="12" customHeight="1">
      <c r="A802" s="696"/>
      <c r="B802" s="696"/>
      <c r="C802" s="696"/>
      <c r="D802" s="696"/>
      <c r="E802" s="696"/>
      <c r="F802" s="696"/>
      <c r="G802" s="696"/>
      <c r="H802" s="696"/>
      <c r="I802" s="696"/>
      <c r="J802" s="696"/>
      <c r="K802" s="696"/>
      <c r="L802" s="696"/>
      <c r="M802" s="696"/>
      <c r="N802" s="696"/>
      <c r="O802" s="696"/>
      <c r="P802" s="696"/>
      <c r="Q802" s="696"/>
      <c r="R802" s="696"/>
      <c r="S802" s="696"/>
      <c r="T802" s="696"/>
      <c r="U802" s="696"/>
      <c r="V802" s="696"/>
      <c r="W802" s="696"/>
      <c r="X802" s="696"/>
      <c r="Y802" s="696"/>
      <c r="Z802" s="696"/>
    </row>
    <row r="803" spans="1:26" ht="12" customHeight="1">
      <c r="A803" s="696"/>
      <c r="B803" s="696"/>
      <c r="C803" s="696"/>
      <c r="D803" s="696"/>
      <c r="E803" s="696"/>
      <c r="F803" s="696"/>
      <c r="G803" s="696"/>
      <c r="H803" s="696"/>
      <c r="I803" s="696"/>
      <c r="J803" s="696"/>
      <c r="K803" s="696"/>
      <c r="L803" s="696"/>
      <c r="M803" s="696"/>
      <c r="N803" s="696"/>
      <c r="O803" s="696"/>
      <c r="P803" s="696"/>
      <c r="Q803" s="696"/>
      <c r="R803" s="696"/>
      <c r="S803" s="696"/>
      <c r="T803" s="696"/>
      <c r="U803" s="696"/>
      <c r="V803" s="696"/>
      <c r="W803" s="696"/>
      <c r="X803" s="696"/>
      <c r="Y803" s="696"/>
      <c r="Z803" s="696"/>
    </row>
    <row r="804" spans="1:26" ht="12" customHeight="1">
      <c r="A804" s="696"/>
      <c r="B804" s="696"/>
      <c r="C804" s="696"/>
      <c r="D804" s="696"/>
      <c r="E804" s="696"/>
      <c r="F804" s="696"/>
      <c r="G804" s="696"/>
      <c r="H804" s="696"/>
      <c r="I804" s="696"/>
      <c r="J804" s="696"/>
      <c r="K804" s="696"/>
      <c r="L804" s="696"/>
      <c r="M804" s="696"/>
      <c r="N804" s="696"/>
      <c r="O804" s="696"/>
      <c r="P804" s="696"/>
      <c r="Q804" s="696"/>
      <c r="R804" s="696"/>
      <c r="S804" s="696"/>
      <c r="T804" s="696"/>
      <c r="U804" s="696"/>
      <c r="V804" s="696"/>
      <c r="W804" s="696"/>
      <c r="X804" s="696"/>
      <c r="Y804" s="696"/>
      <c r="Z804" s="696"/>
    </row>
    <row r="805" spans="1:26" ht="12" customHeight="1">
      <c r="A805" s="696"/>
      <c r="B805" s="696"/>
      <c r="C805" s="696"/>
      <c r="D805" s="696"/>
      <c r="E805" s="696"/>
      <c r="F805" s="696"/>
      <c r="G805" s="696"/>
      <c r="H805" s="696"/>
      <c r="I805" s="696"/>
      <c r="J805" s="696"/>
      <c r="K805" s="696"/>
      <c r="L805" s="696"/>
      <c r="M805" s="696"/>
      <c r="N805" s="696"/>
      <c r="O805" s="696"/>
      <c r="P805" s="696"/>
      <c r="Q805" s="696"/>
      <c r="R805" s="696"/>
      <c r="S805" s="696"/>
      <c r="T805" s="696"/>
      <c r="U805" s="696"/>
      <c r="V805" s="696"/>
      <c r="W805" s="696"/>
      <c r="X805" s="696"/>
      <c r="Y805" s="696"/>
      <c r="Z805" s="696"/>
    </row>
    <row r="806" spans="1:26" ht="12" customHeight="1">
      <c r="A806" s="696"/>
      <c r="B806" s="696"/>
      <c r="C806" s="696"/>
      <c r="D806" s="696"/>
      <c r="E806" s="696"/>
      <c r="F806" s="696"/>
      <c r="G806" s="696"/>
      <c r="H806" s="696"/>
      <c r="I806" s="696"/>
      <c r="J806" s="696"/>
      <c r="K806" s="696"/>
      <c r="L806" s="696"/>
      <c r="M806" s="696"/>
      <c r="N806" s="696"/>
      <c r="O806" s="696"/>
      <c r="P806" s="696"/>
      <c r="Q806" s="696"/>
      <c r="R806" s="696"/>
      <c r="S806" s="696"/>
      <c r="T806" s="696"/>
      <c r="U806" s="696"/>
      <c r="V806" s="696"/>
      <c r="W806" s="696"/>
      <c r="X806" s="696"/>
      <c r="Y806" s="696"/>
      <c r="Z806" s="696"/>
    </row>
    <row r="807" spans="1:26" ht="12" customHeight="1">
      <c r="A807" s="696"/>
      <c r="B807" s="696"/>
      <c r="C807" s="696"/>
      <c r="D807" s="696"/>
      <c r="E807" s="696"/>
      <c r="F807" s="696"/>
      <c r="G807" s="696"/>
      <c r="H807" s="696"/>
      <c r="I807" s="696"/>
      <c r="J807" s="696"/>
      <c r="K807" s="696"/>
      <c r="L807" s="696"/>
      <c r="M807" s="696"/>
      <c r="N807" s="696"/>
      <c r="O807" s="696"/>
      <c r="P807" s="696"/>
      <c r="Q807" s="696"/>
      <c r="R807" s="696"/>
      <c r="S807" s="696"/>
      <c r="T807" s="696"/>
      <c r="U807" s="696"/>
      <c r="V807" s="696"/>
      <c r="W807" s="696"/>
      <c r="X807" s="696"/>
      <c r="Y807" s="696"/>
      <c r="Z807" s="696"/>
    </row>
    <row r="808" spans="1:26" ht="12" customHeight="1">
      <c r="A808" s="696"/>
      <c r="B808" s="696"/>
      <c r="C808" s="696"/>
      <c r="D808" s="696"/>
      <c r="E808" s="696"/>
      <c r="F808" s="696"/>
      <c r="G808" s="696"/>
      <c r="H808" s="696"/>
      <c r="I808" s="696"/>
      <c r="J808" s="696"/>
      <c r="K808" s="696"/>
      <c r="L808" s="696"/>
      <c r="M808" s="696"/>
      <c r="N808" s="696"/>
      <c r="O808" s="696"/>
      <c r="P808" s="696"/>
      <c r="Q808" s="696"/>
      <c r="R808" s="696"/>
      <c r="S808" s="696"/>
      <c r="T808" s="696"/>
      <c r="U808" s="696"/>
      <c r="V808" s="696"/>
      <c r="W808" s="696"/>
      <c r="X808" s="696"/>
      <c r="Y808" s="696"/>
      <c r="Z808" s="696"/>
    </row>
    <row r="809" spans="1:26" ht="12" customHeight="1">
      <c r="A809" s="696"/>
      <c r="B809" s="696"/>
      <c r="C809" s="696"/>
      <c r="D809" s="696"/>
      <c r="E809" s="696"/>
      <c r="F809" s="696"/>
      <c r="G809" s="696"/>
      <c r="H809" s="696"/>
      <c r="I809" s="696"/>
      <c r="J809" s="696"/>
      <c r="K809" s="696"/>
      <c r="L809" s="696"/>
      <c r="M809" s="696"/>
      <c r="N809" s="696"/>
      <c r="O809" s="696"/>
      <c r="P809" s="696"/>
      <c r="Q809" s="696"/>
      <c r="R809" s="696"/>
      <c r="S809" s="696"/>
      <c r="T809" s="696"/>
      <c r="U809" s="696"/>
      <c r="V809" s="696"/>
      <c r="W809" s="696"/>
      <c r="X809" s="696"/>
      <c r="Y809" s="696"/>
      <c r="Z809" s="696"/>
    </row>
    <row r="810" spans="1:26" ht="12" customHeight="1">
      <c r="A810" s="696"/>
      <c r="B810" s="696"/>
      <c r="C810" s="696"/>
      <c r="D810" s="696"/>
      <c r="E810" s="696"/>
      <c r="F810" s="696"/>
      <c r="G810" s="696"/>
      <c r="H810" s="696"/>
      <c r="I810" s="696"/>
      <c r="J810" s="696"/>
      <c r="K810" s="696"/>
      <c r="L810" s="696"/>
      <c r="M810" s="696"/>
      <c r="N810" s="696"/>
      <c r="O810" s="696"/>
      <c r="P810" s="696"/>
      <c r="Q810" s="696"/>
      <c r="R810" s="696"/>
      <c r="S810" s="696"/>
      <c r="T810" s="696"/>
      <c r="U810" s="696"/>
      <c r="V810" s="696"/>
      <c r="W810" s="696"/>
      <c r="X810" s="696"/>
      <c r="Y810" s="696"/>
      <c r="Z810" s="696"/>
    </row>
    <row r="811" spans="1:26" ht="12" customHeight="1">
      <c r="A811" s="696"/>
      <c r="B811" s="696"/>
      <c r="C811" s="696"/>
      <c r="D811" s="696"/>
      <c r="E811" s="696"/>
      <c r="F811" s="696"/>
      <c r="G811" s="696"/>
      <c r="H811" s="696"/>
      <c r="I811" s="696"/>
      <c r="J811" s="696"/>
      <c r="K811" s="696"/>
      <c r="L811" s="696"/>
      <c r="M811" s="696"/>
      <c r="N811" s="696"/>
      <c r="O811" s="696"/>
      <c r="P811" s="696"/>
      <c r="Q811" s="696"/>
      <c r="R811" s="696"/>
      <c r="S811" s="696"/>
      <c r="T811" s="696"/>
      <c r="U811" s="696"/>
      <c r="V811" s="696"/>
      <c r="W811" s="696"/>
      <c r="X811" s="696"/>
      <c r="Y811" s="696"/>
      <c r="Z811" s="696"/>
    </row>
    <row r="812" spans="1:26" ht="12" customHeight="1">
      <c r="A812" s="696"/>
      <c r="B812" s="696"/>
      <c r="C812" s="696"/>
      <c r="D812" s="696"/>
      <c r="E812" s="696"/>
      <c r="F812" s="696"/>
      <c r="G812" s="696"/>
      <c r="H812" s="696"/>
      <c r="I812" s="696"/>
      <c r="J812" s="696"/>
      <c r="K812" s="696"/>
      <c r="L812" s="696"/>
      <c r="M812" s="696"/>
      <c r="N812" s="696"/>
      <c r="O812" s="696"/>
      <c r="P812" s="696"/>
      <c r="Q812" s="696"/>
      <c r="R812" s="696"/>
      <c r="S812" s="696"/>
      <c r="T812" s="696"/>
      <c r="U812" s="696"/>
      <c r="V812" s="696"/>
      <c r="W812" s="696"/>
      <c r="X812" s="696"/>
      <c r="Y812" s="696"/>
      <c r="Z812" s="696"/>
    </row>
    <row r="813" spans="1:26" ht="12" customHeight="1">
      <c r="A813" s="696"/>
      <c r="B813" s="696"/>
      <c r="C813" s="696"/>
      <c r="D813" s="696"/>
      <c r="E813" s="696"/>
      <c r="F813" s="696"/>
      <c r="G813" s="696"/>
      <c r="H813" s="696"/>
      <c r="I813" s="696"/>
      <c r="J813" s="696"/>
      <c r="K813" s="696"/>
      <c r="L813" s="696"/>
      <c r="M813" s="696"/>
      <c r="N813" s="696"/>
      <c r="O813" s="696"/>
      <c r="P813" s="696"/>
      <c r="Q813" s="696"/>
      <c r="R813" s="696"/>
      <c r="S813" s="696"/>
      <c r="T813" s="696"/>
      <c r="U813" s="696"/>
      <c r="V813" s="696"/>
      <c r="W813" s="696"/>
      <c r="X813" s="696"/>
      <c r="Y813" s="696"/>
      <c r="Z813" s="696"/>
    </row>
    <row r="814" spans="1:26" ht="12" customHeight="1">
      <c r="A814" s="696"/>
      <c r="B814" s="696"/>
      <c r="C814" s="696"/>
      <c r="D814" s="696"/>
      <c r="E814" s="696"/>
      <c r="F814" s="696"/>
      <c r="G814" s="696"/>
      <c r="H814" s="696"/>
      <c r="I814" s="696"/>
      <c r="J814" s="696"/>
      <c r="K814" s="696"/>
      <c r="L814" s="696"/>
      <c r="M814" s="696"/>
      <c r="N814" s="696"/>
      <c r="O814" s="696"/>
      <c r="P814" s="696"/>
      <c r="Q814" s="696"/>
      <c r="R814" s="696"/>
      <c r="S814" s="696"/>
      <c r="T814" s="696"/>
      <c r="U814" s="696"/>
      <c r="V814" s="696"/>
      <c r="W814" s="696"/>
      <c r="X814" s="696"/>
      <c r="Y814" s="696"/>
      <c r="Z814" s="696"/>
    </row>
    <row r="815" spans="1:26" ht="12" customHeight="1">
      <c r="A815" s="696"/>
      <c r="B815" s="696"/>
      <c r="C815" s="696"/>
      <c r="D815" s="696"/>
      <c r="E815" s="696"/>
      <c r="F815" s="696"/>
      <c r="G815" s="696"/>
      <c r="H815" s="696"/>
      <c r="I815" s="696"/>
      <c r="J815" s="696"/>
      <c r="K815" s="696"/>
      <c r="L815" s="696"/>
      <c r="M815" s="696"/>
      <c r="N815" s="696"/>
      <c r="O815" s="696"/>
      <c r="P815" s="696"/>
      <c r="Q815" s="696"/>
      <c r="R815" s="696"/>
      <c r="S815" s="696"/>
      <c r="T815" s="696"/>
      <c r="U815" s="696"/>
      <c r="V815" s="696"/>
      <c r="W815" s="696"/>
      <c r="X815" s="696"/>
      <c r="Y815" s="696"/>
      <c r="Z815" s="696"/>
    </row>
    <row r="816" spans="1:26" ht="12" customHeight="1">
      <c r="A816" s="696"/>
      <c r="B816" s="696"/>
      <c r="C816" s="696"/>
      <c r="D816" s="696"/>
      <c r="E816" s="696"/>
      <c r="F816" s="696"/>
      <c r="G816" s="696"/>
      <c r="H816" s="696"/>
      <c r="I816" s="696"/>
      <c r="J816" s="696"/>
      <c r="K816" s="696"/>
      <c r="L816" s="696"/>
      <c r="M816" s="696"/>
      <c r="N816" s="696"/>
      <c r="O816" s="696"/>
      <c r="P816" s="696"/>
      <c r="Q816" s="696"/>
      <c r="R816" s="696"/>
      <c r="S816" s="696"/>
      <c r="T816" s="696"/>
      <c r="U816" s="696"/>
      <c r="V816" s="696"/>
      <c r="W816" s="696"/>
      <c r="X816" s="696"/>
      <c r="Y816" s="696"/>
      <c r="Z816" s="696"/>
    </row>
    <row r="817" spans="1:26" ht="12" customHeight="1">
      <c r="A817" s="696"/>
      <c r="B817" s="696"/>
      <c r="C817" s="696"/>
      <c r="D817" s="696"/>
      <c r="E817" s="696"/>
      <c r="F817" s="696"/>
      <c r="G817" s="696"/>
      <c r="H817" s="696"/>
      <c r="I817" s="696"/>
      <c r="J817" s="696"/>
      <c r="K817" s="696"/>
      <c r="L817" s="696"/>
      <c r="M817" s="696"/>
      <c r="N817" s="696"/>
      <c r="O817" s="696"/>
      <c r="P817" s="696"/>
      <c r="Q817" s="696"/>
      <c r="R817" s="696"/>
      <c r="S817" s="696"/>
      <c r="T817" s="696"/>
      <c r="U817" s="696"/>
      <c r="V817" s="696"/>
      <c r="W817" s="696"/>
      <c r="X817" s="696"/>
      <c r="Y817" s="696"/>
      <c r="Z817" s="696"/>
    </row>
    <row r="818" spans="1:26" ht="12" customHeight="1">
      <c r="A818" s="696"/>
      <c r="B818" s="696"/>
      <c r="C818" s="696"/>
      <c r="D818" s="696"/>
      <c r="E818" s="696"/>
      <c r="F818" s="696"/>
      <c r="G818" s="696"/>
      <c r="H818" s="696"/>
      <c r="I818" s="696"/>
      <c r="J818" s="696"/>
      <c r="K818" s="696"/>
      <c r="L818" s="696"/>
      <c r="M818" s="696"/>
      <c r="N818" s="696"/>
      <c r="O818" s="696"/>
      <c r="P818" s="696"/>
      <c r="Q818" s="696"/>
      <c r="R818" s="696"/>
      <c r="S818" s="696"/>
      <c r="T818" s="696"/>
      <c r="U818" s="696"/>
      <c r="V818" s="696"/>
      <c r="W818" s="696"/>
      <c r="X818" s="696"/>
      <c r="Y818" s="696"/>
      <c r="Z818" s="696"/>
    </row>
    <row r="819" spans="1:26" ht="12" customHeight="1">
      <c r="A819" s="696"/>
      <c r="B819" s="696"/>
      <c r="C819" s="696"/>
      <c r="D819" s="696"/>
      <c r="E819" s="696"/>
      <c r="F819" s="696"/>
      <c r="G819" s="696"/>
      <c r="H819" s="696"/>
      <c r="I819" s="696"/>
      <c r="J819" s="696"/>
      <c r="K819" s="696"/>
      <c r="L819" s="696"/>
      <c r="M819" s="696"/>
      <c r="N819" s="696"/>
      <c r="O819" s="696"/>
      <c r="P819" s="696"/>
      <c r="Q819" s="696"/>
      <c r="R819" s="696"/>
      <c r="S819" s="696"/>
      <c r="T819" s="696"/>
      <c r="U819" s="696"/>
      <c r="V819" s="696"/>
      <c r="W819" s="696"/>
      <c r="X819" s="696"/>
      <c r="Y819" s="696"/>
      <c r="Z819" s="696"/>
    </row>
    <row r="820" spans="1:26" ht="12" customHeight="1">
      <c r="A820" s="696"/>
      <c r="B820" s="696"/>
      <c r="C820" s="696"/>
      <c r="D820" s="696"/>
      <c r="E820" s="696"/>
      <c r="F820" s="696"/>
      <c r="G820" s="696"/>
      <c r="H820" s="696"/>
      <c r="I820" s="696"/>
      <c r="J820" s="696"/>
      <c r="K820" s="696"/>
      <c r="L820" s="696"/>
      <c r="M820" s="696"/>
      <c r="N820" s="696"/>
      <c r="O820" s="696"/>
      <c r="P820" s="696"/>
      <c r="Q820" s="696"/>
      <c r="R820" s="696"/>
      <c r="S820" s="696"/>
      <c r="T820" s="696"/>
      <c r="U820" s="696"/>
      <c r="V820" s="696"/>
      <c r="W820" s="696"/>
      <c r="X820" s="696"/>
      <c r="Y820" s="696"/>
      <c r="Z820" s="696"/>
    </row>
    <row r="821" spans="1:26" ht="12" customHeight="1">
      <c r="A821" s="696"/>
      <c r="B821" s="696"/>
      <c r="C821" s="696"/>
      <c r="D821" s="696"/>
      <c r="E821" s="696"/>
      <c r="F821" s="696"/>
      <c r="G821" s="696"/>
      <c r="H821" s="696"/>
      <c r="I821" s="696"/>
      <c r="J821" s="696"/>
      <c r="K821" s="696"/>
      <c r="L821" s="696"/>
      <c r="M821" s="696"/>
      <c r="N821" s="696"/>
      <c r="O821" s="696"/>
      <c r="P821" s="696"/>
      <c r="Q821" s="696"/>
      <c r="R821" s="696"/>
      <c r="S821" s="696"/>
      <c r="T821" s="696"/>
      <c r="U821" s="696"/>
      <c r="V821" s="696"/>
      <c r="W821" s="696"/>
      <c r="X821" s="696"/>
      <c r="Y821" s="696"/>
      <c r="Z821" s="696"/>
    </row>
    <row r="822" spans="1:26" ht="12" customHeight="1">
      <c r="A822" s="696"/>
      <c r="B822" s="696"/>
      <c r="C822" s="696"/>
      <c r="D822" s="696"/>
      <c r="E822" s="696"/>
      <c r="F822" s="696"/>
      <c r="G822" s="696"/>
      <c r="H822" s="696"/>
      <c r="I822" s="696"/>
      <c r="J822" s="696"/>
      <c r="K822" s="696"/>
      <c r="L822" s="696"/>
      <c r="M822" s="696"/>
      <c r="N822" s="696"/>
      <c r="O822" s="696"/>
      <c r="P822" s="696"/>
      <c r="Q822" s="696"/>
      <c r="R822" s="696"/>
      <c r="S822" s="696"/>
      <c r="T822" s="696"/>
      <c r="U822" s="696"/>
      <c r="V822" s="696"/>
      <c r="W822" s="696"/>
      <c r="X822" s="696"/>
      <c r="Y822" s="696"/>
      <c r="Z822" s="696"/>
    </row>
    <row r="823" spans="1:26" ht="12" customHeight="1">
      <c r="A823" s="696"/>
      <c r="B823" s="696"/>
      <c r="C823" s="696"/>
      <c r="D823" s="696"/>
      <c r="E823" s="696"/>
      <c r="F823" s="696"/>
      <c r="G823" s="696"/>
      <c r="H823" s="696"/>
      <c r="I823" s="696"/>
      <c r="J823" s="696"/>
      <c r="K823" s="696"/>
      <c r="L823" s="696"/>
      <c r="M823" s="696"/>
      <c r="N823" s="696"/>
      <c r="O823" s="696"/>
      <c r="P823" s="696"/>
      <c r="Q823" s="696"/>
      <c r="R823" s="696"/>
      <c r="S823" s="696"/>
      <c r="T823" s="696"/>
      <c r="U823" s="696"/>
      <c r="V823" s="696"/>
      <c r="W823" s="696"/>
      <c r="X823" s="696"/>
      <c r="Y823" s="696"/>
      <c r="Z823" s="696"/>
    </row>
    <row r="824" spans="1:26" ht="12" customHeight="1">
      <c r="A824" s="696"/>
      <c r="B824" s="696"/>
      <c r="C824" s="696"/>
      <c r="D824" s="696"/>
      <c r="E824" s="696"/>
      <c r="F824" s="696"/>
      <c r="G824" s="696"/>
      <c r="H824" s="696"/>
      <c r="I824" s="696"/>
      <c r="J824" s="696"/>
      <c r="K824" s="696"/>
      <c r="L824" s="696"/>
      <c r="M824" s="696"/>
      <c r="N824" s="696"/>
      <c r="O824" s="696"/>
      <c r="P824" s="696"/>
      <c r="Q824" s="696"/>
      <c r="R824" s="696"/>
      <c r="S824" s="696"/>
      <c r="T824" s="696"/>
      <c r="U824" s="696"/>
      <c r="V824" s="696"/>
      <c r="W824" s="696"/>
      <c r="X824" s="696"/>
      <c r="Y824" s="696"/>
      <c r="Z824" s="696"/>
    </row>
    <row r="825" spans="1:26" ht="12" customHeight="1">
      <c r="A825" s="696"/>
      <c r="B825" s="696"/>
      <c r="C825" s="696"/>
      <c r="D825" s="696"/>
      <c r="E825" s="696"/>
      <c r="F825" s="696"/>
      <c r="G825" s="696"/>
      <c r="H825" s="696"/>
      <c r="I825" s="696"/>
      <c r="J825" s="696"/>
      <c r="K825" s="696"/>
      <c r="L825" s="696"/>
      <c r="M825" s="696"/>
      <c r="N825" s="696"/>
      <c r="O825" s="696"/>
      <c r="P825" s="696"/>
      <c r="Q825" s="696"/>
      <c r="R825" s="696"/>
      <c r="S825" s="696"/>
      <c r="T825" s="696"/>
      <c r="U825" s="696"/>
      <c r="V825" s="696"/>
      <c r="W825" s="696"/>
      <c r="X825" s="696"/>
      <c r="Y825" s="696"/>
      <c r="Z825" s="696"/>
    </row>
    <row r="826" spans="1:26" ht="12" customHeight="1">
      <c r="A826" s="696"/>
      <c r="B826" s="696"/>
      <c r="C826" s="696"/>
      <c r="D826" s="696"/>
      <c r="E826" s="696"/>
      <c r="F826" s="696"/>
      <c r="G826" s="696"/>
      <c r="H826" s="696"/>
      <c r="I826" s="696"/>
      <c r="J826" s="696"/>
      <c r="K826" s="696"/>
      <c r="L826" s="696"/>
      <c r="M826" s="696"/>
      <c r="N826" s="696"/>
      <c r="O826" s="696"/>
      <c r="P826" s="696"/>
      <c r="Q826" s="696"/>
      <c r="R826" s="696"/>
      <c r="S826" s="696"/>
      <c r="T826" s="696"/>
      <c r="U826" s="696"/>
      <c r="V826" s="696"/>
      <c r="W826" s="696"/>
      <c r="X826" s="696"/>
      <c r="Y826" s="696"/>
      <c r="Z826" s="696"/>
    </row>
    <row r="827" spans="1:26" ht="12" customHeight="1">
      <c r="A827" s="696"/>
      <c r="B827" s="696"/>
      <c r="C827" s="696"/>
      <c r="D827" s="696"/>
      <c r="E827" s="696"/>
      <c r="F827" s="696"/>
      <c r="G827" s="696"/>
      <c r="H827" s="696"/>
      <c r="I827" s="696"/>
      <c r="J827" s="696"/>
      <c r="K827" s="696"/>
      <c r="L827" s="696"/>
      <c r="M827" s="696"/>
      <c r="N827" s="696"/>
      <c r="O827" s="696"/>
      <c r="P827" s="696"/>
      <c r="Q827" s="696"/>
      <c r="R827" s="696"/>
      <c r="S827" s="696"/>
      <c r="T827" s="696"/>
      <c r="U827" s="696"/>
      <c r="V827" s="696"/>
      <c r="W827" s="696"/>
      <c r="X827" s="696"/>
      <c r="Y827" s="696"/>
      <c r="Z827" s="696"/>
    </row>
    <row r="828" spans="1:26" ht="12" customHeight="1">
      <c r="A828" s="696"/>
      <c r="B828" s="696"/>
      <c r="C828" s="696"/>
      <c r="D828" s="696"/>
      <c r="E828" s="696"/>
      <c r="F828" s="696"/>
      <c r="G828" s="696"/>
      <c r="H828" s="696"/>
      <c r="I828" s="696"/>
      <c r="J828" s="696"/>
      <c r="K828" s="696"/>
      <c r="L828" s="696"/>
      <c r="M828" s="696"/>
      <c r="N828" s="696"/>
      <c r="O828" s="696"/>
      <c r="P828" s="696"/>
      <c r="Q828" s="696"/>
      <c r="R828" s="696"/>
      <c r="S828" s="696"/>
      <c r="T828" s="696"/>
      <c r="U828" s="696"/>
      <c r="V828" s="696"/>
      <c r="W828" s="696"/>
      <c r="X828" s="696"/>
      <c r="Y828" s="696"/>
      <c r="Z828" s="696"/>
    </row>
    <row r="829" spans="1:26" ht="12" customHeight="1">
      <c r="A829" s="696"/>
      <c r="B829" s="696"/>
      <c r="C829" s="696"/>
      <c r="D829" s="696"/>
      <c r="E829" s="696"/>
      <c r="F829" s="696"/>
      <c r="G829" s="696"/>
      <c r="H829" s="696"/>
      <c r="I829" s="696"/>
      <c r="J829" s="696"/>
      <c r="K829" s="696"/>
      <c r="L829" s="696"/>
      <c r="M829" s="696"/>
      <c r="N829" s="696"/>
      <c r="O829" s="696"/>
      <c r="P829" s="696"/>
      <c r="Q829" s="696"/>
      <c r="R829" s="696"/>
      <c r="S829" s="696"/>
      <c r="T829" s="696"/>
      <c r="U829" s="696"/>
      <c r="V829" s="696"/>
      <c r="W829" s="696"/>
      <c r="X829" s="696"/>
      <c r="Y829" s="696"/>
      <c r="Z829" s="696"/>
    </row>
    <row r="830" spans="1:26" ht="12" customHeight="1">
      <c r="A830" s="696"/>
      <c r="B830" s="696"/>
      <c r="C830" s="696"/>
      <c r="D830" s="696"/>
      <c r="E830" s="696"/>
      <c r="F830" s="696"/>
      <c r="G830" s="696"/>
      <c r="H830" s="696"/>
      <c r="I830" s="696"/>
      <c r="J830" s="696"/>
      <c r="K830" s="696"/>
      <c r="L830" s="696"/>
      <c r="M830" s="696"/>
      <c r="N830" s="696"/>
      <c r="O830" s="696"/>
      <c r="P830" s="696"/>
      <c r="Q830" s="696"/>
      <c r="R830" s="696"/>
      <c r="S830" s="696"/>
      <c r="T830" s="696"/>
      <c r="U830" s="696"/>
      <c r="V830" s="696"/>
      <c r="W830" s="696"/>
      <c r="X830" s="696"/>
      <c r="Y830" s="696"/>
      <c r="Z830" s="696"/>
    </row>
    <row r="831" spans="1:26" ht="12" customHeight="1">
      <c r="A831" s="696"/>
      <c r="B831" s="696"/>
      <c r="C831" s="696"/>
      <c r="D831" s="696"/>
      <c r="E831" s="696"/>
      <c r="F831" s="696"/>
      <c r="G831" s="696"/>
      <c r="H831" s="696"/>
      <c r="I831" s="696"/>
      <c r="J831" s="696"/>
      <c r="K831" s="696"/>
      <c r="L831" s="696"/>
      <c r="M831" s="696"/>
      <c r="N831" s="696"/>
      <c r="O831" s="696"/>
      <c r="P831" s="696"/>
      <c r="Q831" s="696"/>
      <c r="R831" s="696"/>
      <c r="S831" s="696"/>
      <c r="T831" s="696"/>
      <c r="U831" s="696"/>
      <c r="V831" s="696"/>
      <c r="W831" s="696"/>
      <c r="X831" s="696"/>
      <c r="Y831" s="696"/>
      <c r="Z831" s="696"/>
    </row>
    <row r="832" spans="1:26" ht="12" customHeight="1">
      <c r="A832" s="696"/>
      <c r="B832" s="696"/>
      <c r="C832" s="696"/>
      <c r="D832" s="696"/>
      <c r="E832" s="696"/>
      <c r="F832" s="696"/>
      <c r="G832" s="696"/>
      <c r="H832" s="696"/>
      <c r="I832" s="696"/>
      <c r="J832" s="696"/>
      <c r="K832" s="696"/>
      <c r="L832" s="696"/>
      <c r="M832" s="696"/>
      <c r="N832" s="696"/>
      <c r="O832" s="696"/>
      <c r="P832" s="696"/>
      <c r="Q832" s="696"/>
      <c r="R832" s="696"/>
      <c r="S832" s="696"/>
      <c r="T832" s="696"/>
      <c r="U832" s="696"/>
      <c r="V832" s="696"/>
      <c r="W832" s="696"/>
      <c r="X832" s="696"/>
      <c r="Y832" s="696"/>
      <c r="Z832" s="696"/>
    </row>
    <row r="833" spans="1:26" ht="12" customHeight="1">
      <c r="A833" s="696"/>
      <c r="B833" s="696"/>
      <c r="C833" s="696"/>
      <c r="D833" s="696"/>
      <c r="E833" s="696"/>
      <c r="F833" s="696"/>
      <c r="G833" s="696"/>
      <c r="H833" s="696"/>
      <c r="I833" s="696"/>
      <c r="J833" s="696"/>
      <c r="K833" s="696"/>
      <c r="L833" s="696"/>
      <c r="M833" s="696"/>
      <c r="N833" s="696"/>
      <c r="O833" s="696"/>
      <c r="P833" s="696"/>
      <c r="Q833" s="696"/>
      <c r="R833" s="696"/>
      <c r="S833" s="696"/>
      <c r="T833" s="696"/>
      <c r="U833" s="696"/>
      <c r="V833" s="696"/>
      <c r="W833" s="696"/>
      <c r="X833" s="696"/>
      <c r="Y833" s="696"/>
      <c r="Z833" s="696"/>
    </row>
    <row r="834" spans="1:26" ht="12" customHeight="1">
      <c r="A834" s="696"/>
      <c r="B834" s="696"/>
      <c r="C834" s="696"/>
      <c r="D834" s="696"/>
      <c r="E834" s="696"/>
      <c r="F834" s="696"/>
      <c r="G834" s="696"/>
      <c r="H834" s="696"/>
      <c r="I834" s="696"/>
      <c r="J834" s="696"/>
      <c r="K834" s="696"/>
      <c r="L834" s="696"/>
      <c r="M834" s="696"/>
      <c r="N834" s="696"/>
      <c r="O834" s="696"/>
      <c r="P834" s="696"/>
      <c r="Q834" s="696"/>
      <c r="R834" s="696"/>
      <c r="S834" s="696"/>
      <c r="T834" s="696"/>
      <c r="U834" s="696"/>
      <c r="V834" s="696"/>
      <c r="W834" s="696"/>
      <c r="X834" s="696"/>
      <c r="Y834" s="696"/>
      <c r="Z834" s="696"/>
    </row>
    <row r="835" spans="1:26" ht="12" customHeight="1">
      <c r="A835" s="696"/>
      <c r="B835" s="696"/>
      <c r="C835" s="696"/>
      <c r="D835" s="696"/>
      <c r="E835" s="696"/>
      <c r="F835" s="696"/>
      <c r="G835" s="696"/>
      <c r="H835" s="696"/>
      <c r="I835" s="696"/>
      <c r="J835" s="696"/>
      <c r="K835" s="696"/>
      <c r="L835" s="696"/>
      <c r="M835" s="696"/>
      <c r="N835" s="696"/>
      <c r="O835" s="696"/>
      <c r="P835" s="696"/>
      <c r="Q835" s="696"/>
      <c r="R835" s="696"/>
      <c r="S835" s="696"/>
      <c r="T835" s="696"/>
      <c r="U835" s="696"/>
      <c r="V835" s="696"/>
      <c r="W835" s="696"/>
      <c r="X835" s="696"/>
      <c r="Y835" s="696"/>
      <c r="Z835" s="696"/>
    </row>
    <row r="836" spans="1:26" ht="12" customHeight="1">
      <c r="A836" s="696"/>
      <c r="B836" s="696"/>
      <c r="C836" s="696"/>
      <c r="D836" s="696"/>
      <c r="E836" s="696"/>
      <c r="F836" s="696"/>
      <c r="G836" s="696"/>
      <c r="H836" s="696"/>
      <c r="I836" s="696"/>
      <c r="J836" s="696"/>
      <c r="K836" s="696"/>
      <c r="L836" s="696"/>
      <c r="M836" s="696"/>
      <c r="N836" s="696"/>
      <c r="O836" s="696"/>
      <c r="P836" s="696"/>
      <c r="Q836" s="696"/>
      <c r="R836" s="696"/>
      <c r="S836" s="696"/>
      <c r="T836" s="696"/>
      <c r="U836" s="696"/>
      <c r="V836" s="696"/>
      <c r="W836" s="696"/>
      <c r="X836" s="696"/>
      <c r="Y836" s="696"/>
      <c r="Z836" s="696"/>
    </row>
    <row r="837" spans="1:26" ht="12" customHeight="1">
      <c r="A837" s="696"/>
      <c r="B837" s="696"/>
      <c r="C837" s="696"/>
      <c r="D837" s="696"/>
      <c r="E837" s="696"/>
      <c r="F837" s="696"/>
      <c r="G837" s="696"/>
      <c r="H837" s="696"/>
      <c r="I837" s="696"/>
      <c r="J837" s="696"/>
      <c r="K837" s="696"/>
      <c r="L837" s="696"/>
      <c r="M837" s="696"/>
      <c r="N837" s="696"/>
      <c r="O837" s="696"/>
      <c r="P837" s="696"/>
      <c r="Q837" s="696"/>
      <c r="R837" s="696"/>
      <c r="S837" s="696"/>
      <c r="T837" s="696"/>
      <c r="U837" s="696"/>
      <c r="V837" s="696"/>
      <c r="W837" s="696"/>
      <c r="X837" s="696"/>
      <c r="Y837" s="696"/>
      <c r="Z837" s="696"/>
    </row>
    <row r="838" spans="1:26" ht="12" customHeight="1">
      <c r="A838" s="696"/>
      <c r="B838" s="696"/>
      <c r="C838" s="696"/>
      <c r="D838" s="696"/>
      <c r="E838" s="696"/>
      <c r="F838" s="696"/>
      <c r="G838" s="696"/>
      <c r="H838" s="696"/>
      <c r="I838" s="696"/>
      <c r="J838" s="696"/>
      <c r="K838" s="696"/>
      <c r="L838" s="696"/>
      <c r="M838" s="696"/>
      <c r="N838" s="696"/>
      <c r="O838" s="696"/>
      <c r="P838" s="696"/>
      <c r="Q838" s="696"/>
      <c r="R838" s="696"/>
      <c r="S838" s="696"/>
      <c r="T838" s="696"/>
      <c r="U838" s="696"/>
      <c r="V838" s="696"/>
      <c r="W838" s="696"/>
      <c r="X838" s="696"/>
      <c r="Y838" s="696"/>
      <c r="Z838" s="696"/>
    </row>
    <row r="839" spans="1:26" ht="12" customHeight="1">
      <c r="A839" s="696"/>
      <c r="B839" s="696"/>
      <c r="C839" s="696"/>
      <c r="D839" s="696"/>
      <c r="E839" s="696"/>
      <c r="F839" s="696"/>
      <c r="G839" s="696"/>
      <c r="H839" s="696"/>
      <c r="I839" s="696"/>
      <c r="J839" s="696"/>
      <c r="K839" s="696"/>
      <c r="L839" s="696"/>
      <c r="M839" s="696"/>
      <c r="N839" s="696"/>
      <c r="O839" s="696"/>
      <c r="P839" s="696"/>
      <c r="Q839" s="696"/>
      <c r="R839" s="696"/>
      <c r="S839" s="696"/>
      <c r="T839" s="696"/>
      <c r="U839" s="696"/>
      <c r="V839" s="696"/>
      <c r="W839" s="696"/>
      <c r="X839" s="696"/>
      <c r="Y839" s="696"/>
      <c r="Z839" s="696"/>
    </row>
    <row r="840" spans="1:26" ht="12" customHeight="1">
      <c r="A840" s="696"/>
      <c r="B840" s="696"/>
      <c r="C840" s="696"/>
      <c r="D840" s="696"/>
      <c r="E840" s="696"/>
      <c r="F840" s="696"/>
      <c r="G840" s="696"/>
      <c r="H840" s="696"/>
      <c r="I840" s="696"/>
      <c r="J840" s="696"/>
      <c r="K840" s="696"/>
      <c r="L840" s="696"/>
      <c r="M840" s="696"/>
      <c r="N840" s="696"/>
      <c r="O840" s="696"/>
      <c r="P840" s="696"/>
      <c r="Q840" s="696"/>
      <c r="R840" s="696"/>
      <c r="S840" s="696"/>
      <c r="T840" s="696"/>
      <c r="U840" s="696"/>
      <c r="V840" s="696"/>
      <c r="W840" s="696"/>
      <c r="X840" s="696"/>
      <c r="Y840" s="696"/>
      <c r="Z840" s="696"/>
    </row>
    <row r="841" spans="1:26" ht="12" customHeight="1">
      <c r="A841" s="696"/>
      <c r="B841" s="696"/>
      <c r="C841" s="696"/>
      <c r="D841" s="696"/>
      <c r="E841" s="696"/>
      <c r="F841" s="696"/>
      <c r="G841" s="696"/>
      <c r="H841" s="696"/>
      <c r="I841" s="696"/>
      <c r="J841" s="696"/>
      <c r="K841" s="696"/>
      <c r="L841" s="696"/>
      <c r="M841" s="696"/>
      <c r="N841" s="696"/>
      <c r="O841" s="696"/>
      <c r="P841" s="696"/>
      <c r="Q841" s="696"/>
      <c r="R841" s="696"/>
      <c r="S841" s="696"/>
      <c r="T841" s="696"/>
      <c r="U841" s="696"/>
      <c r="V841" s="696"/>
      <c r="W841" s="696"/>
      <c r="X841" s="696"/>
      <c r="Y841" s="696"/>
      <c r="Z841" s="696"/>
    </row>
    <row r="842" spans="1:26" ht="12" customHeight="1">
      <c r="A842" s="696"/>
      <c r="B842" s="696"/>
      <c r="C842" s="696"/>
      <c r="D842" s="696"/>
      <c r="E842" s="696"/>
      <c r="F842" s="696"/>
      <c r="G842" s="696"/>
      <c r="H842" s="696"/>
      <c r="I842" s="696"/>
      <c r="J842" s="696"/>
      <c r="K842" s="696"/>
      <c r="L842" s="696"/>
      <c r="M842" s="696"/>
      <c r="N842" s="696"/>
      <c r="O842" s="696"/>
      <c r="P842" s="696"/>
      <c r="Q842" s="696"/>
      <c r="R842" s="696"/>
      <c r="S842" s="696"/>
      <c r="T842" s="696"/>
      <c r="U842" s="696"/>
      <c r="V842" s="696"/>
      <c r="W842" s="696"/>
      <c r="X842" s="696"/>
      <c r="Y842" s="696"/>
      <c r="Z842" s="696"/>
    </row>
    <row r="843" spans="1:26" ht="12" customHeight="1">
      <c r="A843" s="696"/>
      <c r="B843" s="696"/>
      <c r="C843" s="696"/>
      <c r="D843" s="696"/>
      <c r="E843" s="696"/>
      <c r="F843" s="696"/>
      <c r="G843" s="696"/>
      <c r="H843" s="696"/>
      <c r="I843" s="696"/>
      <c r="J843" s="696"/>
      <c r="K843" s="696"/>
      <c r="L843" s="696"/>
      <c r="M843" s="696"/>
      <c r="N843" s="696"/>
      <c r="O843" s="696"/>
      <c r="P843" s="696"/>
      <c r="Q843" s="696"/>
      <c r="R843" s="696"/>
      <c r="S843" s="696"/>
      <c r="T843" s="696"/>
      <c r="U843" s="696"/>
      <c r="V843" s="696"/>
      <c r="W843" s="696"/>
      <c r="X843" s="696"/>
      <c r="Y843" s="696"/>
      <c r="Z843" s="696"/>
    </row>
    <row r="844" spans="1:26" ht="12" customHeight="1">
      <c r="A844" s="696"/>
      <c r="B844" s="696"/>
      <c r="C844" s="696"/>
      <c r="D844" s="696"/>
      <c r="E844" s="696"/>
      <c r="F844" s="696"/>
      <c r="G844" s="696"/>
      <c r="H844" s="696"/>
      <c r="I844" s="696"/>
      <c r="J844" s="696"/>
      <c r="K844" s="696"/>
      <c r="L844" s="696"/>
      <c r="M844" s="696"/>
      <c r="N844" s="696"/>
      <c r="O844" s="696"/>
      <c r="P844" s="696"/>
      <c r="Q844" s="696"/>
      <c r="R844" s="696"/>
      <c r="S844" s="696"/>
      <c r="T844" s="696"/>
      <c r="U844" s="696"/>
      <c r="V844" s="696"/>
      <c r="W844" s="696"/>
      <c r="X844" s="696"/>
      <c r="Y844" s="696"/>
      <c r="Z844" s="696"/>
    </row>
    <row r="845" spans="1:26" ht="12" customHeight="1">
      <c r="A845" s="696"/>
      <c r="B845" s="696"/>
      <c r="C845" s="696"/>
      <c r="D845" s="696"/>
      <c r="E845" s="696"/>
      <c r="F845" s="696"/>
      <c r="G845" s="696"/>
      <c r="H845" s="696"/>
      <c r="I845" s="696"/>
      <c r="J845" s="696"/>
      <c r="K845" s="696"/>
      <c r="L845" s="696"/>
      <c r="M845" s="696"/>
      <c r="N845" s="696"/>
      <c r="O845" s="696"/>
      <c r="P845" s="696"/>
      <c r="Q845" s="696"/>
      <c r="R845" s="696"/>
      <c r="S845" s="696"/>
      <c r="T845" s="696"/>
      <c r="U845" s="696"/>
      <c r="V845" s="696"/>
      <c r="W845" s="696"/>
      <c r="X845" s="696"/>
      <c r="Y845" s="696"/>
      <c r="Z845" s="696"/>
    </row>
    <row r="846" spans="1:26" ht="12" customHeight="1">
      <c r="A846" s="696"/>
      <c r="B846" s="696"/>
      <c r="C846" s="696"/>
      <c r="D846" s="696"/>
      <c r="E846" s="696"/>
      <c r="F846" s="696"/>
      <c r="G846" s="696"/>
      <c r="H846" s="696"/>
      <c r="I846" s="696"/>
      <c r="J846" s="696"/>
      <c r="K846" s="696"/>
      <c r="L846" s="696"/>
      <c r="M846" s="696"/>
      <c r="N846" s="696"/>
      <c r="O846" s="696"/>
      <c r="P846" s="696"/>
      <c r="Q846" s="696"/>
      <c r="R846" s="696"/>
      <c r="S846" s="696"/>
      <c r="T846" s="696"/>
      <c r="U846" s="696"/>
      <c r="V846" s="696"/>
      <c r="W846" s="696"/>
      <c r="X846" s="696"/>
      <c r="Y846" s="696"/>
      <c r="Z846" s="696"/>
    </row>
    <row r="847" spans="1:26" ht="12" customHeight="1">
      <c r="A847" s="696"/>
      <c r="B847" s="696"/>
      <c r="C847" s="696"/>
      <c r="D847" s="696"/>
      <c r="E847" s="696"/>
      <c r="F847" s="696"/>
      <c r="G847" s="696"/>
      <c r="H847" s="696"/>
      <c r="I847" s="696"/>
      <c r="J847" s="696"/>
      <c r="K847" s="696"/>
      <c r="L847" s="696"/>
      <c r="M847" s="696"/>
      <c r="N847" s="696"/>
      <c r="O847" s="696"/>
      <c r="P847" s="696"/>
      <c r="Q847" s="696"/>
      <c r="R847" s="696"/>
      <c r="S847" s="696"/>
      <c r="T847" s="696"/>
      <c r="U847" s="696"/>
      <c r="V847" s="696"/>
      <c r="W847" s="696"/>
      <c r="X847" s="696"/>
      <c r="Y847" s="696"/>
      <c r="Z847" s="696"/>
    </row>
    <row r="848" spans="1:26" ht="12" customHeight="1">
      <c r="A848" s="696"/>
      <c r="B848" s="696"/>
      <c r="C848" s="696"/>
      <c r="D848" s="696"/>
      <c r="E848" s="696"/>
      <c r="F848" s="696"/>
      <c r="G848" s="696"/>
      <c r="H848" s="696"/>
      <c r="I848" s="696"/>
      <c r="J848" s="696"/>
      <c r="K848" s="696"/>
      <c r="L848" s="696"/>
      <c r="M848" s="696"/>
      <c r="N848" s="696"/>
      <c r="O848" s="696"/>
      <c r="P848" s="696"/>
      <c r="Q848" s="696"/>
      <c r="R848" s="696"/>
      <c r="S848" s="696"/>
      <c r="T848" s="696"/>
      <c r="U848" s="696"/>
      <c r="V848" s="696"/>
      <c r="W848" s="696"/>
      <c r="X848" s="696"/>
      <c r="Y848" s="696"/>
      <c r="Z848" s="696"/>
    </row>
    <row r="849" spans="1:26" ht="12" customHeight="1">
      <c r="A849" s="696"/>
      <c r="B849" s="696"/>
      <c r="C849" s="696"/>
      <c r="D849" s="696"/>
      <c r="E849" s="696"/>
      <c r="F849" s="696"/>
      <c r="G849" s="696"/>
      <c r="H849" s="696"/>
      <c r="I849" s="696"/>
      <c r="J849" s="696"/>
      <c r="K849" s="696"/>
      <c r="L849" s="696"/>
      <c r="M849" s="696"/>
      <c r="N849" s="696"/>
      <c r="O849" s="696"/>
      <c r="P849" s="696"/>
      <c r="Q849" s="696"/>
      <c r="R849" s="696"/>
      <c r="S849" s="696"/>
      <c r="T849" s="696"/>
      <c r="U849" s="696"/>
      <c r="V849" s="696"/>
      <c r="W849" s="696"/>
      <c r="X849" s="696"/>
      <c r="Y849" s="696"/>
      <c r="Z849" s="696"/>
    </row>
    <row r="850" spans="1:26" ht="12" customHeight="1">
      <c r="A850" s="696"/>
      <c r="B850" s="696"/>
      <c r="C850" s="696"/>
      <c r="D850" s="696"/>
      <c r="E850" s="696"/>
      <c r="F850" s="696"/>
      <c r="G850" s="696"/>
      <c r="H850" s="696"/>
      <c r="I850" s="696"/>
      <c r="J850" s="696"/>
      <c r="K850" s="696"/>
      <c r="L850" s="696"/>
      <c r="M850" s="696"/>
      <c r="N850" s="696"/>
      <c r="O850" s="696"/>
      <c r="P850" s="696"/>
      <c r="Q850" s="696"/>
      <c r="R850" s="696"/>
      <c r="S850" s="696"/>
      <c r="T850" s="696"/>
      <c r="U850" s="696"/>
      <c r="V850" s="696"/>
      <c r="W850" s="696"/>
      <c r="X850" s="696"/>
      <c r="Y850" s="696"/>
      <c r="Z850" s="696"/>
    </row>
    <row r="851" spans="1:26" ht="12" customHeight="1">
      <c r="A851" s="696"/>
      <c r="B851" s="696"/>
      <c r="C851" s="696"/>
      <c r="D851" s="696"/>
      <c r="E851" s="696"/>
      <c r="F851" s="696"/>
      <c r="G851" s="696"/>
      <c r="H851" s="696"/>
      <c r="I851" s="696"/>
      <c r="J851" s="696"/>
      <c r="K851" s="696"/>
      <c r="L851" s="696"/>
      <c r="M851" s="696"/>
      <c r="N851" s="696"/>
      <c r="O851" s="696"/>
      <c r="P851" s="696"/>
      <c r="Q851" s="696"/>
      <c r="R851" s="696"/>
      <c r="S851" s="696"/>
      <c r="T851" s="696"/>
      <c r="U851" s="696"/>
      <c r="V851" s="696"/>
      <c r="W851" s="696"/>
      <c r="X851" s="696"/>
      <c r="Y851" s="696"/>
      <c r="Z851" s="696"/>
    </row>
    <row r="852" spans="1:26" ht="12" customHeight="1">
      <c r="A852" s="696"/>
      <c r="B852" s="696"/>
      <c r="C852" s="696"/>
      <c r="D852" s="696"/>
      <c r="E852" s="696"/>
      <c r="F852" s="696"/>
      <c r="G852" s="696"/>
      <c r="H852" s="696"/>
      <c r="I852" s="696"/>
      <c r="J852" s="696"/>
      <c r="K852" s="696"/>
      <c r="L852" s="696"/>
      <c r="M852" s="696"/>
      <c r="N852" s="696"/>
      <c r="O852" s="696"/>
      <c r="P852" s="696"/>
      <c r="Q852" s="696"/>
      <c r="R852" s="696"/>
      <c r="S852" s="696"/>
      <c r="T852" s="696"/>
      <c r="U852" s="696"/>
      <c r="V852" s="696"/>
      <c r="W852" s="696"/>
      <c r="X852" s="696"/>
      <c r="Y852" s="696"/>
      <c r="Z852" s="696"/>
    </row>
    <row r="853" spans="1:26" ht="12" customHeight="1">
      <c r="A853" s="696"/>
      <c r="B853" s="696"/>
      <c r="C853" s="696"/>
      <c r="D853" s="696"/>
      <c r="E853" s="696"/>
      <c r="F853" s="696"/>
      <c r="G853" s="696"/>
      <c r="H853" s="696"/>
      <c r="I853" s="696"/>
      <c r="J853" s="696"/>
      <c r="K853" s="696"/>
      <c r="L853" s="696"/>
      <c r="M853" s="696"/>
      <c r="N853" s="696"/>
      <c r="O853" s="696"/>
      <c r="P853" s="696"/>
      <c r="Q853" s="696"/>
      <c r="R853" s="696"/>
      <c r="S853" s="696"/>
      <c r="T853" s="696"/>
      <c r="U853" s="696"/>
      <c r="V853" s="696"/>
      <c r="W853" s="696"/>
      <c r="X853" s="696"/>
      <c r="Y853" s="696"/>
      <c r="Z853" s="696"/>
    </row>
    <row r="854" spans="1:26" ht="12" customHeight="1">
      <c r="A854" s="696"/>
      <c r="B854" s="696"/>
      <c r="C854" s="696"/>
      <c r="D854" s="696"/>
      <c r="E854" s="696"/>
      <c r="F854" s="696"/>
      <c r="G854" s="696"/>
      <c r="H854" s="696"/>
      <c r="I854" s="696"/>
      <c r="J854" s="696"/>
      <c r="K854" s="696"/>
      <c r="L854" s="696"/>
      <c r="M854" s="696"/>
      <c r="N854" s="696"/>
      <c r="O854" s="696"/>
      <c r="P854" s="696"/>
      <c r="Q854" s="696"/>
      <c r="R854" s="696"/>
      <c r="S854" s="696"/>
      <c r="T854" s="696"/>
      <c r="U854" s="696"/>
      <c r="V854" s="696"/>
      <c r="W854" s="696"/>
      <c r="X854" s="696"/>
      <c r="Y854" s="696"/>
      <c r="Z854" s="696"/>
    </row>
    <row r="855" spans="1:26" ht="12" customHeight="1">
      <c r="A855" s="696"/>
      <c r="B855" s="696"/>
      <c r="C855" s="696"/>
      <c r="D855" s="696"/>
      <c r="E855" s="696"/>
      <c r="F855" s="696"/>
      <c r="G855" s="696"/>
      <c r="H855" s="696"/>
      <c r="I855" s="696"/>
      <c r="J855" s="696"/>
      <c r="K855" s="696"/>
      <c r="L855" s="696"/>
      <c r="M855" s="696"/>
      <c r="N855" s="696"/>
      <c r="O855" s="696"/>
      <c r="P855" s="696"/>
      <c r="Q855" s="696"/>
      <c r="R855" s="696"/>
      <c r="S855" s="696"/>
      <c r="T855" s="696"/>
      <c r="U855" s="696"/>
      <c r="V855" s="696"/>
      <c r="W855" s="696"/>
      <c r="X855" s="696"/>
      <c r="Y855" s="696"/>
      <c r="Z855" s="696"/>
    </row>
    <row r="856" spans="1:26" ht="12" customHeight="1">
      <c r="A856" s="696"/>
      <c r="B856" s="696"/>
      <c r="C856" s="696"/>
      <c r="D856" s="696"/>
      <c r="E856" s="696"/>
      <c r="F856" s="696"/>
      <c r="G856" s="696"/>
      <c r="H856" s="696"/>
      <c r="I856" s="696"/>
      <c r="J856" s="696"/>
      <c r="K856" s="696"/>
      <c r="L856" s="696"/>
      <c r="M856" s="696"/>
      <c r="N856" s="696"/>
      <c r="O856" s="696"/>
      <c r="P856" s="696"/>
      <c r="Q856" s="696"/>
      <c r="R856" s="696"/>
      <c r="S856" s="696"/>
      <c r="T856" s="696"/>
      <c r="U856" s="696"/>
      <c r="V856" s="696"/>
      <c r="W856" s="696"/>
      <c r="X856" s="696"/>
      <c r="Y856" s="696"/>
      <c r="Z856" s="696"/>
    </row>
    <row r="857" spans="1:26" ht="12" customHeight="1">
      <c r="A857" s="696"/>
      <c r="B857" s="696"/>
      <c r="C857" s="696"/>
      <c r="D857" s="696"/>
      <c r="E857" s="696"/>
      <c r="F857" s="696"/>
      <c r="G857" s="696"/>
      <c r="H857" s="696"/>
      <c r="I857" s="696"/>
      <c r="J857" s="696"/>
      <c r="K857" s="696"/>
      <c r="L857" s="696"/>
      <c r="M857" s="696"/>
      <c r="N857" s="696"/>
      <c r="O857" s="696"/>
      <c r="P857" s="696"/>
      <c r="Q857" s="696"/>
      <c r="R857" s="696"/>
      <c r="S857" s="696"/>
      <c r="T857" s="696"/>
      <c r="U857" s="696"/>
      <c r="V857" s="696"/>
      <c r="W857" s="696"/>
      <c r="X857" s="696"/>
      <c r="Y857" s="696"/>
      <c r="Z857" s="696"/>
    </row>
    <row r="858" spans="1:26" ht="12" customHeight="1">
      <c r="A858" s="696"/>
      <c r="B858" s="696"/>
      <c r="C858" s="696"/>
      <c r="D858" s="696"/>
      <c r="E858" s="696"/>
      <c r="F858" s="696"/>
      <c r="G858" s="696"/>
      <c r="H858" s="696"/>
      <c r="I858" s="696"/>
      <c r="J858" s="696"/>
      <c r="K858" s="696"/>
      <c r="L858" s="696"/>
      <c r="M858" s="696"/>
      <c r="N858" s="696"/>
      <c r="O858" s="696"/>
      <c r="P858" s="696"/>
      <c r="Q858" s="696"/>
      <c r="R858" s="696"/>
      <c r="S858" s="696"/>
      <c r="T858" s="696"/>
      <c r="U858" s="696"/>
      <c r="V858" s="696"/>
      <c r="W858" s="696"/>
      <c r="X858" s="696"/>
      <c r="Y858" s="696"/>
      <c r="Z858" s="696"/>
    </row>
    <row r="859" spans="1:26" ht="12" customHeight="1">
      <c r="A859" s="696"/>
      <c r="B859" s="696"/>
      <c r="C859" s="696"/>
      <c r="D859" s="696"/>
      <c r="E859" s="696"/>
      <c r="F859" s="696"/>
      <c r="G859" s="696"/>
      <c r="H859" s="696"/>
      <c r="I859" s="696"/>
      <c r="J859" s="696"/>
      <c r="K859" s="696"/>
      <c r="L859" s="696"/>
      <c r="M859" s="696"/>
      <c r="N859" s="696"/>
      <c r="O859" s="696"/>
      <c r="P859" s="696"/>
      <c r="Q859" s="696"/>
      <c r="R859" s="696"/>
      <c r="S859" s="696"/>
      <c r="T859" s="696"/>
      <c r="U859" s="696"/>
      <c r="V859" s="696"/>
      <c r="W859" s="696"/>
      <c r="X859" s="696"/>
      <c r="Y859" s="696"/>
      <c r="Z859" s="696"/>
    </row>
    <row r="860" spans="1:26" ht="12" customHeight="1">
      <c r="A860" s="696"/>
      <c r="B860" s="696"/>
      <c r="C860" s="696"/>
      <c r="D860" s="696"/>
      <c r="E860" s="696"/>
      <c r="F860" s="696"/>
      <c r="G860" s="696"/>
      <c r="H860" s="696"/>
      <c r="I860" s="696"/>
      <c r="J860" s="696"/>
      <c r="K860" s="696"/>
      <c r="L860" s="696"/>
      <c r="M860" s="696"/>
      <c r="N860" s="696"/>
      <c r="O860" s="696"/>
      <c r="P860" s="696"/>
      <c r="Q860" s="696"/>
      <c r="R860" s="696"/>
      <c r="S860" s="696"/>
      <c r="T860" s="696"/>
      <c r="U860" s="696"/>
      <c r="V860" s="696"/>
      <c r="W860" s="696"/>
      <c r="X860" s="696"/>
      <c r="Y860" s="696"/>
      <c r="Z860" s="696"/>
    </row>
    <row r="861" spans="1:26" ht="12" customHeight="1">
      <c r="A861" s="696"/>
      <c r="B861" s="696"/>
      <c r="C861" s="696"/>
      <c r="D861" s="696"/>
      <c r="E861" s="696"/>
      <c r="F861" s="696"/>
      <c r="G861" s="696"/>
      <c r="H861" s="696"/>
      <c r="I861" s="696"/>
      <c r="J861" s="696"/>
      <c r="K861" s="696"/>
      <c r="L861" s="696"/>
      <c r="M861" s="696"/>
      <c r="N861" s="696"/>
      <c r="O861" s="696"/>
      <c r="P861" s="696"/>
      <c r="Q861" s="696"/>
      <c r="R861" s="696"/>
      <c r="S861" s="696"/>
      <c r="T861" s="696"/>
      <c r="U861" s="696"/>
      <c r="V861" s="696"/>
      <c r="W861" s="696"/>
      <c r="X861" s="696"/>
      <c r="Y861" s="696"/>
      <c r="Z861" s="696"/>
    </row>
    <row r="862" spans="1:26" ht="12" customHeight="1">
      <c r="A862" s="696"/>
      <c r="B862" s="696"/>
      <c r="C862" s="696"/>
      <c r="D862" s="696"/>
      <c r="E862" s="696"/>
      <c r="F862" s="696"/>
      <c r="G862" s="696"/>
      <c r="H862" s="696"/>
      <c r="I862" s="696"/>
      <c r="J862" s="696"/>
      <c r="K862" s="696"/>
      <c r="L862" s="696"/>
      <c r="M862" s="696"/>
      <c r="N862" s="696"/>
      <c r="O862" s="696"/>
      <c r="P862" s="696"/>
      <c r="Q862" s="696"/>
      <c r="R862" s="696"/>
      <c r="S862" s="696"/>
      <c r="T862" s="696"/>
      <c r="U862" s="696"/>
      <c r="V862" s="696"/>
      <c r="W862" s="696"/>
      <c r="X862" s="696"/>
      <c r="Y862" s="696"/>
      <c r="Z862" s="696"/>
    </row>
    <row r="863" spans="1:26" ht="12" customHeight="1">
      <c r="A863" s="696"/>
      <c r="B863" s="696"/>
      <c r="C863" s="696"/>
      <c r="D863" s="696"/>
      <c r="E863" s="696"/>
      <c r="F863" s="696"/>
      <c r="G863" s="696"/>
      <c r="H863" s="696"/>
      <c r="I863" s="696"/>
      <c r="J863" s="696"/>
      <c r="K863" s="696"/>
      <c r="L863" s="696"/>
      <c r="M863" s="696"/>
      <c r="N863" s="696"/>
      <c r="O863" s="696"/>
      <c r="P863" s="696"/>
      <c r="Q863" s="696"/>
      <c r="R863" s="696"/>
      <c r="S863" s="696"/>
      <c r="T863" s="696"/>
      <c r="U863" s="696"/>
      <c r="V863" s="696"/>
      <c r="W863" s="696"/>
      <c r="X863" s="696"/>
      <c r="Y863" s="696"/>
      <c r="Z863" s="696"/>
    </row>
    <row r="864" spans="1:26" ht="12" customHeight="1">
      <c r="A864" s="696"/>
      <c r="B864" s="696"/>
      <c r="C864" s="696"/>
      <c r="D864" s="696"/>
      <c r="E864" s="696"/>
      <c r="F864" s="696"/>
      <c r="G864" s="696"/>
      <c r="H864" s="696"/>
      <c r="I864" s="696"/>
      <c r="J864" s="696"/>
      <c r="K864" s="696"/>
      <c r="L864" s="696"/>
      <c r="M864" s="696"/>
      <c r="N864" s="696"/>
      <c r="O864" s="696"/>
      <c r="P864" s="696"/>
      <c r="Q864" s="696"/>
      <c r="R864" s="696"/>
      <c r="S864" s="696"/>
      <c r="T864" s="696"/>
      <c r="U864" s="696"/>
      <c r="V864" s="696"/>
      <c r="W864" s="696"/>
      <c r="X864" s="696"/>
      <c r="Y864" s="696"/>
      <c r="Z864" s="696"/>
    </row>
    <row r="865" spans="1:26" ht="12" customHeight="1">
      <c r="A865" s="696"/>
      <c r="B865" s="696"/>
      <c r="C865" s="696"/>
      <c r="D865" s="696"/>
      <c r="E865" s="696"/>
      <c r="F865" s="696"/>
      <c r="G865" s="696"/>
      <c r="H865" s="696"/>
      <c r="I865" s="696"/>
      <c r="J865" s="696"/>
      <c r="K865" s="696"/>
      <c r="L865" s="696"/>
      <c r="M865" s="696"/>
      <c r="N865" s="696"/>
      <c r="O865" s="696"/>
      <c r="P865" s="696"/>
      <c r="Q865" s="696"/>
      <c r="R865" s="696"/>
      <c r="S865" s="696"/>
      <c r="T865" s="696"/>
      <c r="U865" s="696"/>
      <c r="V865" s="696"/>
      <c r="W865" s="696"/>
      <c r="X865" s="696"/>
      <c r="Y865" s="696"/>
      <c r="Z865" s="696"/>
    </row>
    <row r="866" spans="1:26" ht="12" customHeight="1">
      <c r="A866" s="696"/>
      <c r="B866" s="696"/>
      <c r="C866" s="696"/>
      <c r="D866" s="696"/>
      <c r="E866" s="696"/>
      <c r="F866" s="696"/>
      <c r="G866" s="696"/>
      <c r="H866" s="696"/>
      <c r="I866" s="696"/>
      <c r="J866" s="696"/>
      <c r="K866" s="696"/>
      <c r="L866" s="696"/>
      <c r="M866" s="696"/>
      <c r="N866" s="696"/>
      <c r="O866" s="696"/>
      <c r="P866" s="696"/>
      <c r="Q866" s="696"/>
      <c r="R866" s="696"/>
      <c r="S866" s="696"/>
      <c r="T866" s="696"/>
      <c r="U866" s="696"/>
      <c r="V866" s="696"/>
      <c r="W866" s="696"/>
      <c r="X866" s="696"/>
      <c r="Y866" s="696"/>
      <c r="Z866" s="696"/>
    </row>
    <row r="867" spans="1:26" ht="12" customHeight="1">
      <c r="A867" s="696"/>
      <c r="B867" s="696"/>
      <c r="C867" s="696"/>
      <c r="D867" s="696"/>
      <c r="E867" s="696"/>
      <c r="F867" s="696"/>
      <c r="G867" s="696"/>
      <c r="H867" s="696"/>
      <c r="I867" s="696"/>
      <c r="J867" s="696"/>
      <c r="K867" s="696"/>
      <c r="L867" s="696"/>
      <c r="M867" s="696"/>
      <c r="N867" s="696"/>
      <c r="O867" s="696"/>
      <c r="P867" s="696"/>
      <c r="Q867" s="696"/>
      <c r="R867" s="696"/>
      <c r="S867" s="696"/>
      <c r="T867" s="696"/>
      <c r="U867" s="696"/>
      <c r="V867" s="696"/>
      <c r="W867" s="696"/>
      <c r="X867" s="696"/>
      <c r="Y867" s="696"/>
      <c r="Z867" s="696"/>
    </row>
    <row r="868" spans="1:26" ht="12" customHeight="1">
      <c r="A868" s="696"/>
      <c r="B868" s="696"/>
      <c r="C868" s="696"/>
      <c r="D868" s="696"/>
      <c r="E868" s="696"/>
      <c r="F868" s="696"/>
      <c r="G868" s="696"/>
      <c r="H868" s="696"/>
      <c r="I868" s="696"/>
      <c r="J868" s="696"/>
      <c r="K868" s="696"/>
      <c r="L868" s="696"/>
      <c r="M868" s="696"/>
      <c r="N868" s="696"/>
      <c r="O868" s="696"/>
      <c r="P868" s="696"/>
      <c r="Q868" s="696"/>
      <c r="R868" s="696"/>
      <c r="S868" s="696"/>
      <c r="T868" s="696"/>
      <c r="U868" s="696"/>
      <c r="V868" s="696"/>
      <c r="W868" s="696"/>
      <c r="X868" s="696"/>
      <c r="Y868" s="696"/>
      <c r="Z868" s="696"/>
    </row>
    <row r="869" spans="1:26" ht="12" customHeight="1">
      <c r="A869" s="696"/>
      <c r="B869" s="696"/>
      <c r="C869" s="696"/>
      <c r="D869" s="696"/>
      <c r="E869" s="696"/>
      <c r="F869" s="696"/>
      <c r="G869" s="696"/>
      <c r="H869" s="696"/>
      <c r="I869" s="696"/>
      <c r="J869" s="696"/>
      <c r="K869" s="696"/>
      <c r="L869" s="696"/>
      <c r="M869" s="696"/>
      <c r="N869" s="696"/>
      <c r="O869" s="696"/>
      <c r="P869" s="696"/>
      <c r="Q869" s="696"/>
      <c r="R869" s="696"/>
      <c r="S869" s="696"/>
      <c r="T869" s="696"/>
      <c r="U869" s="696"/>
      <c r="V869" s="696"/>
      <c r="W869" s="696"/>
      <c r="X869" s="696"/>
      <c r="Y869" s="696"/>
      <c r="Z869" s="696"/>
    </row>
    <row r="870" spans="1:26" ht="12" customHeight="1">
      <c r="A870" s="696"/>
      <c r="B870" s="696"/>
      <c r="C870" s="696"/>
      <c r="D870" s="696"/>
      <c r="E870" s="696"/>
      <c r="F870" s="696"/>
      <c r="G870" s="696"/>
      <c r="H870" s="696"/>
      <c r="I870" s="696"/>
      <c r="J870" s="696"/>
      <c r="K870" s="696"/>
      <c r="L870" s="696"/>
      <c r="M870" s="696"/>
      <c r="N870" s="696"/>
      <c r="O870" s="696"/>
      <c r="P870" s="696"/>
      <c r="Q870" s="696"/>
      <c r="R870" s="696"/>
      <c r="S870" s="696"/>
      <c r="T870" s="696"/>
      <c r="U870" s="696"/>
      <c r="V870" s="696"/>
      <c r="W870" s="696"/>
      <c r="X870" s="696"/>
      <c r="Y870" s="696"/>
      <c r="Z870" s="696"/>
    </row>
    <row r="871" spans="1:26" ht="12" customHeight="1">
      <c r="A871" s="696"/>
      <c r="B871" s="696"/>
      <c r="C871" s="696"/>
      <c r="D871" s="696"/>
      <c r="E871" s="696"/>
      <c r="F871" s="696"/>
      <c r="G871" s="696"/>
      <c r="H871" s="696"/>
      <c r="I871" s="696"/>
      <c r="J871" s="696"/>
      <c r="K871" s="696"/>
      <c r="L871" s="696"/>
      <c r="M871" s="696"/>
      <c r="N871" s="696"/>
      <c r="O871" s="696"/>
      <c r="P871" s="696"/>
      <c r="Q871" s="696"/>
      <c r="R871" s="696"/>
      <c r="S871" s="696"/>
      <c r="T871" s="696"/>
      <c r="U871" s="696"/>
      <c r="V871" s="696"/>
      <c r="W871" s="696"/>
      <c r="X871" s="696"/>
      <c r="Y871" s="696"/>
      <c r="Z871" s="696"/>
    </row>
    <row r="872" spans="1:26" ht="12" customHeight="1">
      <c r="A872" s="696"/>
      <c r="B872" s="696"/>
      <c r="C872" s="696"/>
      <c r="D872" s="696"/>
      <c r="E872" s="696"/>
      <c r="F872" s="696"/>
      <c r="G872" s="696"/>
      <c r="H872" s="696"/>
      <c r="I872" s="696"/>
      <c r="J872" s="696"/>
      <c r="K872" s="696"/>
      <c r="L872" s="696"/>
      <c r="M872" s="696"/>
      <c r="N872" s="696"/>
      <c r="O872" s="696"/>
      <c r="P872" s="696"/>
      <c r="Q872" s="696"/>
      <c r="R872" s="696"/>
      <c r="S872" s="696"/>
      <c r="T872" s="696"/>
      <c r="U872" s="696"/>
      <c r="V872" s="696"/>
      <c r="W872" s="696"/>
      <c r="X872" s="696"/>
      <c r="Y872" s="696"/>
      <c r="Z872" s="696"/>
    </row>
    <row r="873" spans="1:26" ht="12" customHeight="1">
      <c r="A873" s="696"/>
      <c r="B873" s="696"/>
      <c r="C873" s="696"/>
      <c r="D873" s="696"/>
      <c r="E873" s="696"/>
      <c r="F873" s="696"/>
      <c r="G873" s="696"/>
      <c r="H873" s="696"/>
      <c r="I873" s="696"/>
      <c r="J873" s="696"/>
      <c r="K873" s="696"/>
      <c r="L873" s="696"/>
      <c r="M873" s="696"/>
      <c r="N873" s="696"/>
      <c r="O873" s="696"/>
      <c r="P873" s="696"/>
      <c r="Q873" s="696"/>
      <c r="R873" s="696"/>
      <c r="S873" s="696"/>
      <c r="T873" s="696"/>
      <c r="U873" s="696"/>
      <c r="V873" s="696"/>
      <c r="W873" s="696"/>
      <c r="X873" s="696"/>
      <c r="Y873" s="696"/>
      <c r="Z873" s="696"/>
    </row>
    <row r="874" spans="1:26" ht="12" customHeight="1">
      <c r="A874" s="696"/>
      <c r="B874" s="696"/>
      <c r="C874" s="696"/>
      <c r="D874" s="696"/>
      <c r="E874" s="696"/>
      <c r="F874" s="696"/>
      <c r="G874" s="696"/>
      <c r="H874" s="696"/>
      <c r="I874" s="696"/>
      <c r="J874" s="696"/>
      <c r="K874" s="696"/>
      <c r="L874" s="696"/>
      <c r="M874" s="696"/>
      <c r="N874" s="696"/>
      <c r="O874" s="696"/>
      <c r="P874" s="696"/>
      <c r="Q874" s="696"/>
      <c r="R874" s="696"/>
      <c r="S874" s="696"/>
      <c r="T874" s="696"/>
      <c r="U874" s="696"/>
      <c r="V874" s="696"/>
      <c r="W874" s="696"/>
      <c r="X874" s="696"/>
      <c r="Y874" s="696"/>
      <c r="Z874" s="696"/>
    </row>
    <row r="875" spans="1:26" ht="12" customHeight="1">
      <c r="A875" s="696"/>
      <c r="B875" s="696"/>
      <c r="C875" s="696"/>
      <c r="D875" s="696"/>
      <c r="E875" s="696"/>
      <c r="F875" s="696"/>
      <c r="G875" s="696"/>
      <c r="H875" s="696"/>
      <c r="I875" s="696"/>
      <c r="J875" s="696"/>
      <c r="K875" s="696"/>
      <c r="L875" s="696"/>
      <c r="M875" s="696"/>
      <c r="N875" s="696"/>
      <c r="O875" s="696"/>
      <c r="P875" s="696"/>
      <c r="Q875" s="696"/>
      <c r="R875" s="696"/>
      <c r="S875" s="696"/>
      <c r="T875" s="696"/>
      <c r="U875" s="696"/>
      <c r="V875" s="696"/>
      <c r="W875" s="696"/>
      <c r="X875" s="696"/>
      <c r="Y875" s="696"/>
      <c r="Z875" s="696"/>
    </row>
    <row r="876" spans="1:26" ht="12" customHeight="1">
      <c r="A876" s="696"/>
      <c r="B876" s="696"/>
      <c r="C876" s="696"/>
      <c r="D876" s="696"/>
      <c r="E876" s="696"/>
      <c r="F876" s="696"/>
      <c r="G876" s="696"/>
      <c r="H876" s="696"/>
      <c r="I876" s="696"/>
      <c r="J876" s="696"/>
      <c r="K876" s="696"/>
      <c r="L876" s="696"/>
      <c r="M876" s="696"/>
      <c r="N876" s="696"/>
      <c r="O876" s="696"/>
      <c r="P876" s="696"/>
      <c r="Q876" s="696"/>
      <c r="R876" s="696"/>
      <c r="S876" s="696"/>
      <c r="T876" s="696"/>
      <c r="U876" s="696"/>
      <c r="V876" s="696"/>
      <c r="W876" s="696"/>
      <c r="X876" s="696"/>
      <c r="Y876" s="696"/>
      <c r="Z876" s="696"/>
    </row>
    <row r="877" spans="1:26" ht="12" customHeight="1">
      <c r="A877" s="696"/>
      <c r="B877" s="696"/>
      <c r="C877" s="696"/>
      <c r="D877" s="696"/>
      <c r="E877" s="696"/>
      <c r="F877" s="696"/>
      <c r="G877" s="696"/>
      <c r="H877" s="696"/>
      <c r="I877" s="696"/>
      <c r="J877" s="696"/>
      <c r="K877" s="696"/>
      <c r="L877" s="696"/>
      <c r="M877" s="696"/>
      <c r="N877" s="696"/>
      <c r="O877" s="696"/>
      <c r="P877" s="696"/>
      <c r="Q877" s="696"/>
      <c r="R877" s="696"/>
      <c r="S877" s="696"/>
      <c r="T877" s="696"/>
      <c r="U877" s="696"/>
      <c r="V877" s="696"/>
      <c r="W877" s="696"/>
      <c r="X877" s="696"/>
      <c r="Y877" s="696"/>
      <c r="Z877" s="696"/>
    </row>
    <row r="878" spans="1:26" ht="12" customHeight="1">
      <c r="A878" s="696"/>
      <c r="B878" s="696"/>
      <c r="C878" s="696"/>
      <c r="D878" s="696"/>
      <c r="E878" s="696"/>
      <c r="F878" s="696"/>
      <c r="G878" s="696"/>
      <c r="H878" s="696"/>
      <c r="I878" s="696"/>
      <c r="J878" s="696"/>
      <c r="K878" s="696"/>
      <c r="L878" s="696"/>
      <c r="M878" s="696"/>
      <c r="N878" s="696"/>
      <c r="O878" s="696"/>
      <c r="P878" s="696"/>
      <c r="Q878" s="696"/>
      <c r="R878" s="696"/>
      <c r="S878" s="696"/>
      <c r="T878" s="696"/>
      <c r="U878" s="696"/>
      <c r="V878" s="696"/>
      <c r="W878" s="696"/>
      <c r="X878" s="696"/>
      <c r="Y878" s="696"/>
      <c r="Z878" s="696"/>
    </row>
    <row r="879" spans="1:26" ht="12" customHeight="1">
      <c r="A879" s="696"/>
      <c r="B879" s="696"/>
      <c r="C879" s="696"/>
      <c r="D879" s="696"/>
      <c r="E879" s="696"/>
      <c r="F879" s="696"/>
      <c r="G879" s="696"/>
      <c r="H879" s="696"/>
      <c r="I879" s="696"/>
      <c r="J879" s="696"/>
      <c r="K879" s="696"/>
      <c r="L879" s="696"/>
      <c r="M879" s="696"/>
      <c r="N879" s="696"/>
      <c r="O879" s="696"/>
      <c r="P879" s="696"/>
      <c r="Q879" s="696"/>
      <c r="R879" s="696"/>
      <c r="S879" s="696"/>
      <c r="T879" s="696"/>
      <c r="U879" s="696"/>
      <c r="V879" s="696"/>
      <c r="W879" s="696"/>
      <c r="X879" s="696"/>
      <c r="Y879" s="696"/>
      <c r="Z879" s="696"/>
    </row>
    <row r="880" spans="1:26" ht="12" customHeight="1">
      <c r="A880" s="696"/>
      <c r="B880" s="696"/>
      <c r="C880" s="696"/>
      <c r="D880" s="696"/>
      <c r="E880" s="696"/>
      <c r="F880" s="696"/>
      <c r="G880" s="696"/>
      <c r="H880" s="696"/>
      <c r="I880" s="696"/>
      <c r="J880" s="696"/>
      <c r="K880" s="696"/>
      <c r="L880" s="696"/>
      <c r="M880" s="696"/>
      <c r="N880" s="696"/>
      <c r="O880" s="696"/>
      <c r="P880" s="696"/>
      <c r="Q880" s="696"/>
      <c r="R880" s="696"/>
      <c r="S880" s="696"/>
      <c r="T880" s="696"/>
      <c r="U880" s="696"/>
      <c r="V880" s="696"/>
      <c r="W880" s="696"/>
      <c r="X880" s="696"/>
      <c r="Y880" s="696"/>
      <c r="Z880" s="696"/>
    </row>
    <row r="881" spans="1:26" ht="12" customHeight="1">
      <c r="A881" s="696"/>
      <c r="B881" s="696"/>
      <c r="C881" s="696"/>
      <c r="D881" s="696"/>
      <c r="E881" s="696"/>
      <c r="F881" s="696"/>
      <c r="G881" s="696"/>
      <c r="H881" s="696"/>
      <c r="I881" s="696"/>
      <c r="J881" s="696"/>
      <c r="K881" s="696"/>
      <c r="L881" s="696"/>
      <c r="M881" s="696"/>
      <c r="N881" s="696"/>
      <c r="O881" s="696"/>
      <c r="P881" s="696"/>
      <c r="Q881" s="696"/>
      <c r="R881" s="696"/>
      <c r="S881" s="696"/>
      <c r="T881" s="696"/>
      <c r="U881" s="696"/>
      <c r="V881" s="696"/>
      <c r="W881" s="696"/>
      <c r="X881" s="696"/>
      <c r="Y881" s="696"/>
      <c r="Z881" s="696"/>
    </row>
    <row r="882" spans="1:26" ht="12" customHeight="1">
      <c r="A882" s="696"/>
      <c r="B882" s="696"/>
      <c r="C882" s="696"/>
      <c r="D882" s="696"/>
      <c r="E882" s="696"/>
      <c r="F882" s="696"/>
      <c r="G882" s="696"/>
      <c r="H882" s="696"/>
      <c r="I882" s="696"/>
      <c r="J882" s="696"/>
      <c r="K882" s="696"/>
      <c r="L882" s="696"/>
      <c r="M882" s="696"/>
      <c r="N882" s="696"/>
      <c r="O882" s="696"/>
      <c r="P882" s="696"/>
      <c r="Q882" s="696"/>
      <c r="R882" s="696"/>
      <c r="S882" s="696"/>
      <c r="T882" s="696"/>
      <c r="U882" s="696"/>
      <c r="V882" s="696"/>
      <c r="W882" s="696"/>
      <c r="X882" s="696"/>
      <c r="Y882" s="696"/>
      <c r="Z882" s="696"/>
    </row>
    <row r="883" spans="1:26" ht="12" customHeight="1">
      <c r="A883" s="696"/>
      <c r="B883" s="696"/>
      <c r="C883" s="696"/>
      <c r="D883" s="696"/>
      <c r="E883" s="696"/>
      <c r="F883" s="696"/>
      <c r="G883" s="696"/>
      <c r="H883" s="696"/>
      <c r="I883" s="696"/>
      <c r="J883" s="696"/>
      <c r="K883" s="696"/>
      <c r="L883" s="696"/>
      <c r="M883" s="696"/>
      <c r="N883" s="696"/>
      <c r="O883" s="696"/>
      <c r="P883" s="696"/>
      <c r="Q883" s="696"/>
      <c r="R883" s="696"/>
      <c r="S883" s="696"/>
      <c r="T883" s="696"/>
      <c r="U883" s="696"/>
      <c r="V883" s="696"/>
      <c r="W883" s="696"/>
      <c r="X883" s="696"/>
      <c r="Y883" s="696"/>
      <c r="Z883" s="696"/>
    </row>
    <row r="884" spans="1:26" ht="12" customHeight="1">
      <c r="A884" s="696"/>
      <c r="B884" s="696"/>
      <c r="C884" s="696"/>
      <c r="D884" s="696"/>
      <c r="E884" s="696"/>
      <c r="F884" s="696"/>
      <c r="G884" s="696"/>
      <c r="H884" s="696"/>
      <c r="I884" s="696"/>
      <c r="J884" s="696"/>
      <c r="K884" s="696"/>
      <c r="L884" s="696"/>
      <c r="M884" s="696"/>
      <c r="N884" s="696"/>
      <c r="O884" s="696"/>
      <c r="P884" s="696"/>
      <c r="Q884" s="696"/>
      <c r="R884" s="696"/>
      <c r="S884" s="696"/>
      <c r="T884" s="696"/>
      <c r="U884" s="696"/>
      <c r="V884" s="696"/>
      <c r="W884" s="696"/>
      <c r="X884" s="696"/>
      <c r="Y884" s="696"/>
      <c r="Z884" s="696"/>
    </row>
    <row r="885" spans="1:26" ht="12" customHeight="1">
      <c r="A885" s="696"/>
      <c r="B885" s="696"/>
      <c r="C885" s="696"/>
      <c r="D885" s="696"/>
      <c r="E885" s="696"/>
      <c r="F885" s="696"/>
      <c r="G885" s="696"/>
      <c r="H885" s="696"/>
      <c r="I885" s="696"/>
      <c r="J885" s="696"/>
      <c r="K885" s="696"/>
      <c r="L885" s="696"/>
      <c r="M885" s="696"/>
      <c r="N885" s="696"/>
      <c r="O885" s="696"/>
      <c r="P885" s="696"/>
      <c r="Q885" s="696"/>
      <c r="R885" s="696"/>
      <c r="S885" s="696"/>
      <c r="T885" s="696"/>
      <c r="U885" s="696"/>
      <c r="V885" s="696"/>
      <c r="W885" s="696"/>
      <c r="X885" s="696"/>
      <c r="Y885" s="696"/>
      <c r="Z885" s="696"/>
    </row>
    <row r="886" spans="1:26" ht="12" customHeight="1">
      <c r="A886" s="696"/>
      <c r="B886" s="696"/>
      <c r="C886" s="696"/>
      <c r="D886" s="696"/>
      <c r="E886" s="696"/>
      <c r="F886" s="696"/>
      <c r="G886" s="696"/>
      <c r="H886" s="696"/>
      <c r="I886" s="696"/>
      <c r="J886" s="696"/>
      <c r="K886" s="696"/>
      <c r="L886" s="696"/>
      <c r="M886" s="696"/>
      <c r="N886" s="696"/>
      <c r="O886" s="696"/>
      <c r="P886" s="696"/>
      <c r="Q886" s="696"/>
      <c r="R886" s="696"/>
      <c r="S886" s="696"/>
      <c r="T886" s="696"/>
      <c r="U886" s="696"/>
      <c r="V886" s="696"/>
      <c r="W886" s="696"/>
      <c r="X886" s="696"/>
      <c r="Y886" s="696"/>
      <c r="Z886" s="696"/>
    </row>
    <row r="887" spans="1:26" ht="12" customHeight="1">
      <c r="A887" s="696"/>
      <c r="B887" s="696"/>
      <c r="C887" s="696"/>
      <c r="D887" s="696"/>
      <c r="E887" s="696"/>
      <c r="F887" s="696"/>
      <c r="G887" s="696"/>
      <c r="H887" s="696"/>
      <c r="I887" s="696"/>
      <c r="J887" s="696"/>
      <c r="K887" s="696"/>
      <c r="L887" s="696"/>
      <c r="M887" s="696"/>
      <c r="N887" s="696"/>
      <c r="O887" s="696"/>
      <c r="P887" s="696"/>
      <c r="Q887" s="696"/>
      <c r="R887" s="696"/>
      <c r="S887" s="696"/>
      <c r="T887" s="696"/>
      <c r="U887" s="696"/>
      <c r="V887" s="696"/>
      <c r="W887" s="696"/>
      <c r="X887" s="696"/>
      <c r="Y887" s="696"/>
      <c r="Z887" s="696"/>
    </row>
    <row r="888" spans="1:26" ht="12" customHeight="1">
      <c r="A888" s="696"/>
      <c r="B888" s="696"/>
      <c r="C888" s="696"/>
      <c r="D888" s="696"/>
      <c r="E888" s="696"/>
      <c r="F888" s="696"/>
      <c r="G888" s="696"/>
      <c r="H888" s="696"/>
      <c r="I888" s="696"/>
      <c r="J888" s="696"/>
      <c r="K888" s="696"/>
      <c r="L888" s="696"/>
      <c r="M888" s="696"/>
      <c r="N888" s="696"/>
      <c r="O888" s="696"/>
      <c r="P888" s="696"/>
      <c r="Q888" s="696"/>
      <c r="R888" s="696"/>
      <c r="S888" s="696"/>
      <c r="T888" s="696"/>
      <c r="U888" s="696"/>
      <c r="V888" s="696"/>
      <c r="W888" s="696"/>
      <c r="X888" s="696"/>
      <c r="Y888" s="696"/>
      <c r="Z888" s="696"/>
    </row>
    <row r="889" spans="1:26" ht="12" customHeight="1">
      <c r="A889" s="696"/>
      <c r="B889" s="696"/>
      <c r="C889" s="696"/>
      <c r="D889" s="696"/>
      <c r="E889" s="696"/>
      <c r="F889" s="696"/>
      <c r="G889" s="696"/>
      <c r="H889" s="696"/>
      <c r="I889" s="696"/>
      <c r="J889" s="696"/>
      <c r="K889" s="696"/>
      <c r="L889" s="696"/>
      <c r="M889" s="696"/>
      <c r="N889" s="696"/>
      <c r="O889" s="696"/>
      <c r="P889" s="696"/>
      <c r="Q889" s="696"/>
      <c r="R889" s="696"/>
      <c r="S889" s="696"/>
      <c r="T889" s="696"/>
      <c r="U889" s="696"/>
      <c r="V889" s="696"/>
      <c r="W889" s="696"/>
      <c r="X889" s="696"/>
      <c r="Y889" s="696"/>
      <c r="Z889" s="696"/>
    </row>
    <row r="890" spans="1:26" ht="12" customHeight="1">
      <c r="A890" s="696"/>
      <c r="B890" s="696"/>
      <c r="C890" s="696"/>
      <c r="D890" s="696"/>
      <c r="E890" s="696"/>
      <c r="F890" s="696"/>
      <c r="G890" s="696"/>
      <c r="H890" s="696"/>
      <c r="I890" s="696"/>
      <c r="J890" s="696"/>
      <c r="K890" s="696"/>
      <c r="L890" s="696"/>
      <c r="M890" s="696"/>
      <c r="N890" s="696"/>
      <c r="O890" s="696"/>
      <c r="P890" s="696"/>
      <c r="Q890" s="696"/>
      <c r="R890" s="696"/>
      <c r="S890" s="696"/>
      <c r="T890" s="696"/>
      <c r="U890" s="696"/>
      <c r="V890" s="696"/>
      <c r="W890" s="696"/>
      <c r="X890" s="696"/>
      <c r="Y890" s="696"/>
      <c r="Z890" s="696"/>
    </row>
    <row r="891" spans="1:26" ht="12" customHeight="1">
      <c r="A891" s="696"/>
      <c r="B891" s="696"/>
      <c r="C891" s="696"/>
      <c r="D891" s="696"/>
      <c r="E891" s="696"/>
      <c r="F891" s="696"/>
      <c r="G891" s="696"/>
      <c r="H891" s="696"/>
      <c r="I891" s="696"/>
      <c r="J891" s="696"/>
      <c r="K891" s="696"/>
      <c r="L891" s="696"/>
      <c r="M891" s="696"/>
      <c r="N891" s="696"/>
      <c r="O891" s="696"/>
      <c r="P891" s="696"/>
      <c r="Q891" s="696"/>
      <c r="R891" s="696"/>
      <c r="S891" s="696"/>
      <c r="T891" s="696"/>
      <c r="U891" s="696"/>
      <c r="V891" s="696"/>
      <c r="W891" s="696"/>
      <c r="X891" s="696"/>
      <c r="Y891" s="696"/>
      <c r="Z891" s="696"/>
    </row>
    <row r="892" spans="1:26" ht="12" customHeight="1">
      <c r="A892" s="696"/>
      <c r="B892" s="696"/>
      <c r="C892" s="696"/>
      <c r="D892" s="696"/>
      <c r="E892" s="696"/>
      <c r="F892" s="696"/>
      <c r="G892" s="696"/>
      <c r="H892" s="696"/>
      <c r="I892" s="696"/>
      <c r="J892" s="696"/>
      <c r="K892" s="696"/>
      <c r="L892" s="696"/>
      <c r="M892" s="696"/>
      <c r="N892" s="696"/>
      <c r="O892" s="696"/>
      <c r="P892" s="696"/>
      <c r="Q892" s="696"/>
      <c r="R892" s="696"/>
      <c r="S892" s="696"/>
      <c r="T892" s="696"/>
      <c r="U892" s="696"/>
      <c r="V892" s="696"/>
      <c r="W892" s="696"/>
      <c r="X892" s="696"/>
      <c r="Y892" s="696"/>
      <c r="Z892" s="696"/>
    </row>
    <row r="893" spans="1:26" ht="12" customHeight="1">
      <c r="A893" s="696"/>
      <c r="B893" s="696"/>
      <c r="C893" s="696"/>
      <c r="D893" s="696"/>
      <c r="E893" s="696"/>
      <c r="F893" s="696"/>
      <c r="G893" s="696"/>
      <c r="H893" s="696"/>
      <c r="I893" s="696"/>
      <c r="J893" s="696"/>
      <c r="K893" s="696"/>
      <c r="L893" s="696"/>
      <c r="M893" s="696"/>
      <c r="N893" s="696"/>
      <c r="O893" s="696"/>
      <c r="P893" s="696"/>
      <c r="Q893" s="696"/>
      <c r="R893" s="696"/>
      <c r="S893" s="696"/>
      <c r="T893" s="696"/>
      <c r="U893" s="696"/>
      <c r="V893" s="696"/>
      <c r="W893" s="696"/>
      <c r="X893" s="696"/>
      <c r="Y893" s="696"/>
      <c r="Z893" s="696"/>
    </row>
    <row r="894" spans="1:26" ht="12" customHeight="1">
      <c r="A894" s="696"/>
      <c r="B894" s="696"/>
      <c r="C894" s="696"/>
      <c r="D894" s="696"/>
      <c r="E894" s="696"/>
      <c r="F894" s="696"/>
      <c r="G894" s="696"/>
      <c r="H894" s="696"/>
      <c r="I894" s="696"/>
      <c r="J894" s="696"/>
      <c r="K894" s="696"/>
      <c r="L894" s="696"/>
      <c r="M894" s="696"/>
      <c r="N894" s="696"/>
      <c r="O894" s="696"/>
      <c r="P894" s="696"/>
      <c r="Q894" s="696"/>
      <c r="R894" s="696"/>
      <c r="S894" s="696"/>
      <c r="T894" s="696"/>
      <c r="U894" s="696"/>
      <c r="V894" s="696"/>
      <c r="W894" s="696"/>
      <c r="X894" s="696"/>
      <c r="Y894" s="696"/>
      <c r="Z894" s="696"/>
    </row>
    <row r="895" spans="1:26" ht="12" customHeight="1">
      <c r="A895" s="696"/>
      <c r="B895" s="696"/>
      <c r="C895" s="696"/>
      <c r="D895" s="696"/>
      <c r="E895" s="696"/>
      <c r="F895" s="696"/>
      <c r="G895" s="696"/>
      <c r="H895" s="696"/>
      <c r="I895" s="696"/>
      <c r="J895" s="696"/>
      <c r="K895" s="696"/>
      <c r="L895" s="696"/>
      <c r="M895" s="696"/>
      <c r="N895" s="696"/>
      <c r="O895" s="696"/>
      <c r="P895" s="696"/>
      <c r="Q895" s="696"/>
      <c r="R895" s="696"/>
      <c r="S895" s="696"/>
      <c r="T895" s="696"/>
      <c r="U895" s="696"/>
      <c r="V895" s="696"/>
      <c r="W895" s="696"/>
      <c r="X895" s="696"/>
      <c r="Y895" s="696"/>
      <c r="Z895" s="696"/>
    </row>
    <row r="896" spans="1:26" ht="12" customHeight="1">
      <c r="A896" s="696"/>
      <c r="B896" s="696"/>
      <c r="C896" s="696"/>
      <c r="D896" s="696"/>
      <c r="E896" s="696"/>
      <c r="F896" s="696"/>
      <c r="G896" s="696"/>
      <c r="H896" s="696"/>
      <c r="I896" s="696"/>
      <c r="J896" s="696"/>
      <c r="K896" s="696"/>
      <c r="L896" s="696"/>
      <c r="M896" s="696"/>
      <c r="N896" s="696"/>
      <c r="O896" s="696"/>
      <c r="P896" s="696"/>
      <c r="Q896" s="696"/>
      <c r="R896" s="696"/>
      <c r="S896" s="696"/>
      <c r="T896" s="696"/>
      <c r="U896" s="696"/>
      <c r="V896" s="696"/>
      <c r="W896" s="696"/>
      <c r="X896" s="696"/>
      <c r="Y896" s="696"/>
      <c r="Z896" s="696"/>
    </row>
    <row r="897" spans="1:26" ht="12" customHeight="1">
      <c r="A897" s="696"/>
      <c r="B897" s="696"/>
      <c r="C897" s="696"/>
      <c r="D897" s="696"/>
      <c r="E897" s="696"/>
      <c r="F897" s="696"/>
      <c r="G897" s="696"/>
      <c r="H897" s="696"/>
      <c r="I897" s="696"/>
      <c r="J897" s="696"/>
      <c r="K897" s="696"/>
      <c r="L897" s="696"/>
      <c r="M897" s="696"/>
      <c r="N897" s="696"/>
      <c r="O897" s="696"/>
      <c r="P897" s="696"/>
      <c r="Q897" s="696"/>
      <c r="R897" s="696"/>
      <c r="S897" s="696"/>
      <c r="T897" s="696"/>
      <c r="U897" s="696"/>
      <c r="V897" s="696"/>
      <c r="W897" s="696"/>
      <c r="X897" s="696"/>
      <c r="Y897" s="696"/>
      <c r="Z897" s="696"/>
    </row>
    <row r="898" spans="1:26" ht="12" customHeight="1">
      <c r="A898" s="696"/>
      <c r="B898" s="696"/>
      <c r="C898" s="696"/>
      <c r="D898" s="696"/>
      <c r="E898" s="696"/>
      <c r="F898" s="696"/>
      <c r="G898" s="696"/>
      <c r="H898" s="696"/>
      <c r="I898" s="696"/>
      <c r="J898" s="696"/>
      <c r="K898" s="696"/>
      <c r="L898" s="696"/>
      <c r="M898" s="696"/>
      <c r="N898" s="696"/>
      <c r="O898" s="696"/>
      <c r="P898" s="696"/>
      <c r="Q898" s="696"/>
      <c r="R898" s="696"/>
      <c r="S898" s="696"/>
      <c r="T898" s="696"/>
      <c r="U898" s="696"/>
      <c r="V898" s="696"/>
      <c r="W898" s="696"/>
      <c r="X898" s="696"/>
      <c r="Y898" s="696"/>
      <c r="Z898" s="696"/>
    </row>
    <row r="899" spans="1:26" ht="12" customHeight="1">
      <c r="A899" s="696"/>
      <c r="B899" s="696"/>
      <c r="C899" s="696"/>
      <c r="D899" s="696"/>
      <c r="E899" s="696"/>
      <c r="F899" s="696"/>
      <c r="G899" s="696"/>
      <c r="H899" s="696"/>
      <c r="I899" s="696"/>
      <c r="J899" s="696"/>
      <c r="K899" s="696"/>
      <c r="L899" s="696"/>
      <c r="M899" s="696"/>
      <c r="N899" s="696"/>
      <c r="O899" s="696"/>
      <c r="P899" s="696"/>
      <c r="Q899" s="696"/>
      <c r="R899" s="696"/>
      <c r="S899" s="696"/>
      <c r="T899" s="696"/>
      <c r="U899" s="696"/>
      <c r="V899" s="696"/>
      <c r="W899" s="696"/>
      <c r="X899" s="696"/>
      <c r="Y899" s="696"/>
      <c r="Z899" s="696"/>
    </row>
    <row r="900" spans="1:26" ht="12" customHeight="1">
      <c r="A900" s="696"/>
      <c r="B900" s="696"/>
      <c r="C900" s="696"/>
      <c r="D900" s="696"/>
      <c r="E900" s="696"/>
      <c r="F900" s="696"/>
      <c r="G900" s="696"/>
      <c r="H900" s="696"/>
      <c r="I900" s="696"/>
      <c r="J900" s="696"/>
      <c r="K900" s="696"/>
      <c r="L900" s="696"/>
      <c r="M900" s="696"/>
      <c r="N900" s="696"/>
      <c r="O900" s="696"/>
      <c r="P900" s="696"/>
      <c r="Q900" s="696"/>
      <c r="R900" s="696"/>
      <c r="S900" s="696"/>
      <c r="T900" s="696"/>
      <c r="U900" s="696"/>
      <c r="V900" s="696"/>
      <c r="W900" s="696"/>
      <c r="X900" s="696"/>
      <c r="Y900" s="696"/>
      <c r="Z900" s="696"/>
    </row>
    <row r="901" spans="1:26" ht="12" customHeight="1">
      <c r="A901" s="696"/>
      <c r="B901" s="696"/>
      <c r="C901" s="696"/>
      <c r="D901" s="696"/>
      <c r="E901" s="696"/>
      <c r="F901" s="696"/>
      <c r="G901" s="696"/>
      <c r="H901" s="696"/>
      <c r="I901" s="696"/>
      <c r="J901" s="696"/>
      <c r="K901" s="696"/>
      <c r="L901" s="696"/>
      <c r="M901" s="696"/>
      <c r="N901" s="696"/>
      <c r="O901" s="696"/>
      <c r="P901" s="696"/>
      <c r="Q901" s="696"/>
      <c r="R901" s="696"/>
      <c r="S901" s="696"/>
      <c r="T901" s="696"/>
      <c r="U901" s="696"/>
      <c r="V901" s="696"/>
      <c r="W901" s="696"/>
      <c r="X901" s="696"/>
      <c r="Y901" s="696"/>
      <c r="Z901" s="696"/>
    </row>
    <row r="902" spans="1:26" ht="12" customHeight="1">
      <c r="A902" s="696"/>
      <c r="B902" s="696"/>
      <c r="C902" s="696"/>
      <c r="D902" s="696"/>
      <c r="E902" s="696"/>
      <c r="F902" s="696"/>
      <c r="G902" s="696"/>
      <c r="H902" s="696"/>
      <c r="I902" s="696"/>
      <c r="J902" s="696"/>
      <c r="K902" s="696"/>
      <c r="L902" s="696"/>
      <c r="M902" s="696"/>
      <c r="N902" s="696"/>
      <c r="O902" s="696"/>
      <c r="P902" s="696"/>
      <c r="Q902" s="696"/>
      <c r="R902" s="696"/>
      <c r="S902" s="696"/>
      <c r="T902" s="696"/>
      <c r="U902" s="696"/>
      <c r="V902" s="696"/>
      <c r="W902" s="696"/>
      <c r="X902" s="696"/>
      <c r="Y902" s="696"/>
      <c r="Z902" s="696"/>
    </row>
    <row r="903" spans="1:26" ht="12" customHeight="1">
      <c r="A903" s="696"/>
      <c r="B903" s="696"/>
      <c r="C903" s="696"/>
      <c r="D903" s="696"/>
      <c r="E903" s="696"/>
      <c r="F903" s="696"/>
      <c r="G903" s="696"/>
      <c r="H903" s="696"/>
      <c r="I903" s="696"/>
      <c r="J903" s="696"/>
      <c r="K903" s="696"/>
      <c r="L903" s="696"/>
      <c r="M903" s="696"/>
      <c r="N903" s="696"/>
      <c r="O903" s="696"/>
      <c r="P903" s="696"/>
      <c r="Q903" s="696"/>
      <c r="R903" s="696"/>
      <c r="S903" s="696"/>
      <c r="T903" s="696"/>
      <c r="U903" s="696"/>
      <c r="V903" s="696"/>
      <c r="W903" s="696"/>
      <c r="X903" s="696"/>
      <c r="Y903" s="696"/>
      <c r="Z903" s="696"/>
    </row>
    <row r="904" spans="1:26" ht="12" customHeight="1">
      <c r="A904" s="696"/>
      <c r="B904" s="696"/>
      <c r="C904" s="696"/>
      <c r="D904" s="696"/>
      <c r="E904" s="696"/>
      <c r="F904" s="696"/>
      <c r="G904" s="696"/>
      <c r="H904" s="696"/>
      <c r="I904" s="696"/>
      <c r="J904" s="696"/>
      <c r="K904" s="696"/>
      <c r="L904" s="696"/>
      <c r="M904" s="696"/>
      <c r="N904" s="696"/>
      <c r="O904" s="696"/>
      <c r="P904" s="696"/>
      <c r="Q904" s="696"/>
      <c r="R904" s="696"/>
      <c r="S904" s="696"/>
      <c r="T904" s="696"/>
      <c r="U904" s="696"/>
      <c r="V904" s="696"/>
      <c r="W904" s="696"/>
      <c r="X904" s="696"/>
      <c r="Y904" s="696"/>
      <c r="Z904" s="696"/>
    </row>
    <row r="905" spans="1:26" ht="12" customHeight="1">
      <c r="A905" s="696"/>
      <c r="B905" s="696"/>
      <c r="C905" s="696"/>
      <c r="D905" s="696"/>
      <c r="E905" s="696"/>
      <c r="F905" s="696"/>
      <c r="G905" s="696"/>
      <c r="H905" s="696"/>
      <c r="I905" s="696"/>
      <c r="J905" s="696"/>
      <c r="K905" s="696"/>
      <c r="L905" s="696"/>
      <c r="M905" s="696"/>
      <c r="N905" s="696"/>
      <c r="O905" s="696"/>
      <c r="P905" s="696"/>
      <c r="Q905" s="696"/>
      <c r="R905" s="696"/>
      <c r="S905" s="696"/>
      <c r="T905" s="696"/>
      <c r="U905" s="696"/>
      <c r="V905" s="696"/>
      <c r="W905" s="696"/>
      <c r="X905" s="696"/>
      <c r="Y905" s="696"/>
      <c r="Z905" s="696"/>
    </row>
    <row r="906" spans="1:26" ht="12" customHeight="1">
      <c r="A906" s="696"/>
      <c r="B906" s="696"/>
      <c r="C906" s="696"/>
      <c r="D906" s="696"/>
      <c r="E906" s="696"/>
      <c r="F906" s="696"/>
      <c r="G906" s="696"/>
      <c r="H906" s="696"/>
      <c r="I906" s="696"/>
      <c r="J906" s="696"/>
      <c r="K906" s="696"/>
      <c r="L906" s="696"/>
      <c r="M906" s="696"/>
      <c r="N906" s="696"/>
      <c r="O906" s="696"/>
      <c r="P906" s="696"/>
      <c r="Q906" s="696"/>
      <c r="R906" s="696"/>
      <c r="S906" s="696"/>
      <c r="T906" s="696"/>
      <c r="U906" s="696"/>
      <c r="V906" s="696"/>
      <c r="W906" s="696"/>
      <c r="X906" s="696"/>
      <c r="Y906" s="696"/>
      <c r="Z906" s="696"/>
    </row>
    <row r="907" spans="1:26" ht="12" customHeight="1">
      <c r="A907" s="696"/>
      <c r="B907" s="696"/>
      <c r="C907" s="696"/>
      <c r="D907" s="696"/>
      <c r="E907" s="696"/>
      <c r="F907" s="696"/>
      <c r="G907" s="696"/>
      <c r="H907" s="696"/>
      <c r="I907" s="696"/>
      <c r="J907" s="696"/>
      <c r="K907" s="696"/>
      <c r="L907" s="696"/>
      <c r="M907" s="696"/>
      <c r="N907" s="696"/>
      <c r="O907" s="696"/>
      <c r="P907" s="696"/>
      <c r="Q907" s="696"/>
      <c r="R907" s="696"/>
      <c r="S907" s="696"/>
      <c r="T907" s="696"/>
      <c r="U907" s="696"/>
      <c r="V907" s="696"/>
      <c r="W907" s="696"/>
      <c r="X907" s="696"/>
      <c r="Y907" s="696"/>
      <c r="Z907" s="696"/>
    </row>
    <row r="908" spans="1:26" ht="12" customHeight="1">
      <c r="A908" s="696"/>
      <c r="B908" s="696"/>
      <c r="C908" s="696"/>
      <c r="D908" s="696"/>
      <c r="E908" s="696"/>
      <c r="F908" s="696"/>
      <c r="G908" s="696"/>
      <c r="H908" s="696"/>
      <c r="I908" s="696"/>
      <c r="J908" s="696"/>
      <c r="K908" s="696"/>
      <c r="L908" s="696"/>
      <c r="M908" s="696"/>
      <c r="N908" s="696"/>
      <c r="O908" s="696"/>
      <c r="P908" s="696"/>
      <c r="Q908" s="696"/>
      <c r="R908" s="696"/>
      <c r="S908" s="696"/>
      <c r="T908" s="696"/>
      <c r="U908" s="696"/>
      <c r="V908" s="696"/>
      <c r="W908" s="696"/>
      <c r="X908" s="696"/>
      <c r="Y908" s="696"/>
      <c r="Z908" s="696"/>
    </row>
    <row r="909" spans="1:26" ht="12" customHeight="1">
      <c r="A909" s="696"/>
      <c r="B909" s="696"/>
      <c r="C909" s="696"/>
      <c r="D909" s="696"/>
      <c r="E909" s="696"/>
      <c r="F909" s="696"/>
      <c r="G909" s="696"/>
      <c r="H909" s="696"/>
      <c r="I909" s="696"/>
      <c r="J909" s="696"/>
      <c r="K909" s="696"/>
      <c r="L909" s="696"/>
      <c r="M909" s="696"/>
      <c r="N909" s="696"/>
      <c r="O909" s="696"/>
      <c r="P909" s="696"/>
      <c r="Q909" s="696"/>
      <c r="R909" s="696"/>
      <c r="S909" s="696"/>
      <c r="T909" s="696"/>
      <c r="U909" s="696"/>
      <c r="V909" s="696"/>
      <c r="W909" s="696"/>
      <c r="X909" s="696"/>
      <c r="Y909" s="696"/>
      <c r="Z909" s="696"/>
    </row>
    <row r="910" spans="1:26" ht="12" customHeight="1">
      <c r="A910" s="696"/>
      <c r="B910" s="696"/>
      <c r="C910" s="696"/>
      <c r="D910" s="696"/>
      <c r="E910" s="696"/>
      <c r="F910" s="696"/>
      <c r="G910" s="696"/>
      <c r="H910" s="696"/>
      <c r="I910" s="696"/>
      <c r="J910" s="696"/>
      <c r="K910" s="696"/>
      <c r="L910" s="696"/>
      <c r="M910" s="696"/>
      <c r="N910" s="696"/>
      <c r="O910" s="696"/>
      <c r="P910" s="696"/>
      <c r="Q910" s="696"/>
      <c r="R910" s="696"/>
      <c r="S910" s="696"/>
      <c r="T910" s="696"/>
      <c r="U910" s="696"/>
      <c r="V910" s="696"/>
      <c r="W910" s="696"/>
      <c r="X910" s="696"/>
      <c r="Y910" s="696"/>
      <c r="Z910" s="696"/>
    </row>
    <row r="911" spans="1:26" ht="12" customHeight="1">
      <c r="A911" s="696"/>
      <c r="B911" s="696"/>
      <c r="C911" s="696"/>
      <c r="D911" s="696"/>
      <c r="E911" s="696"/>
      <c r="F911" s="696"/>
      <c r="G911" s="696"/>
      <c r="H911" s="696"/>
      <c r="I911" s="696"/>
      <c r="J911" s="696"/>
      <c r="K911" s="696"/>
      <c r="L911" s="696"/>
      <c r="M911" s="696"/>
      <c r="N911" s="696"/>
      <c r="O911" s="696"/>
      <c r="P911" s="696"/>
      <c r="Q911" s="696"/>
      <c r="R911" s="696"/>
      <c r="S911" s="696"/>
      <c r="T911" s="696"/>
      <c r="U911" s="696"/>
      <c r="V911" s="696"/>
      <c r="W911" s="696"/>
      <c r="X911" s="696"/>
      <c r="Y911" s="696"/>
      <c r="Z911" s="696"/>
    </row>
    <row r="912" spans="1:26" ht="12" customHeight="1">
      <c r="A912" s="696"/>
      <c r="B912" s="696"/>
      <c r="C912" s="696"/>
      <c r="D912" s="696"/>
      <c r="E912" s="696"/>
      <c r="F912" s="696"/>
      <c r="G912" s="696"/>
      <c r="H912" s="696"/>
      <c r="I912" s="696"/>
      <c r="J912" s="696"/>
      <c r="K912" s="696"/>
      <c r="L912" s="696"/>
      <c r="M912" s="696"/>
      <c r="N912" s="696"/>
      <c r="O912" s="696"/>
      <c r="P912" s="696"/>
      <c r="Q912" s="696"/>
      <c r="R912" s="696"/>
      <c r="S912" s="696"/>
      <c r="T912" s="696"/>
      <c r="U912" s="696"/>
      <c r="V912" s="696"/>
      <c r="W912" s="696"/>
      <c r="X912" s="696"/>
      <c r="Y912" s="696"/>
      <c r="Z912" s="696"/>
    </row>
    <row r="913" spans="1:26" ht="12" customHeight="1">
      <c r="A913" s="696"/>
      <c r="B913" s="696"/>
      <c r="C913" s="696"/>
      <c r="D913" s="696"/>
      <c r="E913" s="696"/>
      <c r="F913" s="696"/>
      <c r="G913" s="696"/>
      <c r="H913" s="696"/>
      <c r="I913" s="696"/>
      <c r="J913" s="696"/>
      <c r="K913" s="696"/>
      <c r="L913" s="696"/>
      <c r="M913" s="696"/>
      <c r="N913" s="696"/>
      <c r="O913" s="696"/>
      <c r="P913" s="696"/>
      <c r="Q913" s="696"/>
      <c r="R913" s="696"/>
      <c r="S913" s="696"/>
      <c r="T913" s="696"/>
      <c r="U913" s="696"/>
      <c r="V913" s="696"/>
      <c r="W913" s="696"/>
      <c r="X913" s="696"/>
      <c r="Y913" s="696"/>
      <c r="Z913" s="696"/>
    </row>
    <row r="914" spans="1:26" ht="12" customHeight="1">
      <c r="A914" s="696"/>
      <c r="B914" s="696"/>
      <c r="C914" s="696"/>
      <c r="D914" s="696"/>
      <c r="E914" s="696"/>
      <c r="F914" s="696"/>
      <c r="G914" s="696"/>
      <c r="H914" s="696"/>
      <c r="I914" s="696"/>
      <c r="J914" s="696"/>
      <c r="K914" s="696"/>
      <c r="L914" s="696"/>
      <c r="M914" s="696"/>
      <c r="N914" s="696"/>
      <c r="O914" s="696"/>
      <c r="P914" s="696"/>
      <c r="Q914" s="696"/>
      <c r="R914" s="696"/>
      <c r="S914" s="696"/>
      <c r="T914" s="696"/>
      <c r="U914" s="696"/>
      <c r="V914" s="696"/>
      <c r="W914" s="696"/>
      <c r="X914" s="696"/>
      <c r="Y914" s="696"/>
      <c r="Z914" s="696"/>
    </row>
    <row r="915" spans="1:26" ht="12" customHeight="1">
      <c r="A915" s="696"/>
      <c r="B915" s="696"/>
      <c r="C915" s="696"/>
      <c r="D915" s="696"/>
      <c r="E915" s="696"/>
      <c r="F915" s="696"/>
      <c r="G915" s="696"/>
      <c r="H915" s="696"/>
      <c r="I915" s="696"/>
      <c r="J915" s="696"/>
      <c r="K915" s="696"/>
      <c r="L915" s="696"/>
      <c r="M915" s="696"/>
      <c r="N915" s="696"/>
      <c r="O915" s="696"/>
      <c r="P915" s="696"/>
      <c r="Q915" s="696"/>
      <c r="R915" s="696"/>
      <c r="S915" s="696"/>
      <c r="T915" s="696"/>
      <c r="U915" s="696"/>
      <c r="V915" s="696"/>
      <c r="W915" s="696"/>
      <c r="X915" s="696"/>
      <c r="Y915" s="696"/>
      <c r="Z915" s="696"/>
    </row>
    <row r="916" spans="1:26" ht="12" customHeight="1">
      <c r="A916" s="696"/>
      <c r="B916" s="696"/>
      <c r="C916" s="696"/>
      <c r="D916" s="696"/>
      <c r="E916" s="696"/>
      <c r="F916" s="696"/>
      <c r="G916" s="696"/>
      <c r="H916" s="696"/>
      <c r="I916" s="696"/>
      <c r="J916" s="696"/>
      <c r="K916" s="696"/>
      <c r="L916" s="696"/>
      <c r="M916" s="696"/>
      <c r="N916" s="696"/>
      <c r="O916" s="696"/>
      <c r="P916" s="696"/>
      <c r="Q916" s="696"/>
      <c r="R916" s="696"/>
      <c r="S916" s="696"/>
      <c r="T916" s="696"/>
      <c r="U916" s="696"/>
      <c r="V916" s="696"/>
      <c r="W916" s="696"/>
      <c r="X916" s="696"/>
      <c r="Y916" s="696"/>
      <c r="Z916" s="696"/>
    </row>
    <row r="917" spans="1:26" ht="12" customHeight="1">
      <c r="A917" s="696"/>
      <c r="B917" s="696"/>
      <c r="C917" s="696"/>
      <c r="D917" s="696"/>
      <c r="E917" s="696"/>
      <c r="F917" s="696"/>
      <c r="G917" s="696"/>
      <c r="H917" s="696"/>
      <c r="I917" s="696"/>
      <c r="J917" s="696"/>
      <c r="K917" s="696"/>
      <c r="L917" s="696"/>
      <c r="M917" s="696"/>
      <c r="N917" s="696"/>
      <c r="O917" s="696"/>
      <c r="P917" s="696"/>
      <c r="Q917" s="696"/>
      <c r="R917" s="696"/>
      <c r="S917" s="696"/>
      <c r="T917" s="696"/>
      <c r="U917" s="696"/>
      <c r="V917" s="696"/>
      <c r="W917" s="696"/>
      <c r="X917" s="696"/>
      <c r="Y917" s="696"/>
      <c r="Z917" s="696"/>
    </row>
    <row r="918" spans="1:26" ht="12" customHeight="1">
      <c r="A918" s="696"/>
      <c r="B918" s="696"/>
      <c r="C918" s="696"/>
      <c r="D918" s="696"/>
      <c r="E918" s="696"/>
      <c r="F918" s="696"/>
      <c r="G918" s="696"/>
      <c r="H918" s="696"/>
      <c r="I918" s="696"/>
      <c r="J918" s="696"/>
      <c r="K918" s="696"/>
      <c r="L918" s="696"/>
      <c r="M918" s="696"/>
      <c r="N918" s="696"/>
      <c r="O918" s="696"/>
      <c r="P918" s="696"/>
      <c r="Q918" s="696"/>
      <c r="R918" s="696"/>
      <c r="S918" s="696"/>
      <c r="T918" s="696"/>
      <c r="U918" s="696"/>
      <c r="V918" s="696"/>
      <c r="W918" s="696"/>
      <c r="X918" s="696"/>
      <c r="Y918" s="696"/>
      <c r="Z918" s="696"/>
    </row>
    <row r="919" spans="1:26" ht="12" customHeight="1">
      <c r="A919" s="696"/>
      <c r="B919" s="696"/>
      <c r="C919" s="696"/>
      <c r="D919" s="696"/>
      <c r="E919" s="696"/>
      <c r="F919" s="696"/>
      <c r="G919" s="696"/>
      <c r="H919" s="696"/>
      <c r="I919" s="696"/>
      <c r="J919" s="696"/>
      <c r="K919" s="696"/>
      <c r="L919" s="696"/>
      <c r="M919" s="696"/>
      <c r="N919" s="696"/>
      <c r="O919" s="696"/>
      <c r="P919" s="696"/>
      <c r="Q919" s="696"/>
      <c r="R919" s="696"/>
      <c r="S919" s="696"/>
      <c r="T919" s="696"/>
      <c r="U919" s="696"/>
      <c r="V919" s="696"/>
      <c r="W919" s="696"/>
      <c r="X919" s="696"/>
      <c r="Y919" s="696"/>
      <c r="Z919" s="696"/>
    </row>
    <row r="920" spans="1:26" ht="12" customHeight="1">
      <c r="A920" s="696"/>
      <c r="B920" s="696"/>
      <c r="C920" s="696"/>
      <c r="D920" s="696"/>
      <c r="E920" s="696"/>
      <c r="F920" s="696"/>
      <c r="G920" s="696"/>
      <c r="H920" s="696"/>
      <c r="I920" s="696"/>
      <c r="J920" s="696"/>
      <c r="K920" s="696"/>
      <c r="L920" s="696"/>
      <c r="M920" s="696"/>
      <c r="N920" s="696"/>
      <c r="O920" s="696"/>
      <c r="P920" s="696"/>
      <c r="Q920" s="696"/>
      <c r="R920" s="696"/>
      <c r="S920" s="696"/>
      <c r="T920" s="696"/>
      <c r="U920" s="696"/>
      <c r="V920" s="696"/>
      <c r="W920" s="696"/>
      <c r="X920" s="696"/>
      <c r="Y920" s="696"/>
      <c r="Z920" s="696"/>
    </row>
    <row r="921" spans="1:26" ht="12" customHeight="1">
      <c r="A921" s="696"/>
      <c r="B921" s="696"/>
      <c r="C921" s="696"/>
      <c r="D921" s="696"/>
      <c r="E921" s="696"/>
      <c r="F921" s="696"/>
      <c r="G921" s="696"/>
      <c r="H921" s="696"/>
      <c r="I921" s="696"/>
      <c r="J921" s="696"/>
      <c r="K921" s="696"/>
      <c r="L921" s="696"/>
      <c r="M921" s="696"/>
      <c r="N921" s="696"/>
      <c r="O921" s="696"/>
      <c r="P921" s="696"/>
      <c r="Q921" s="696"/>
      <c r="R921" s="696"/>
      <c r="S921" s="696"/>
      <c r="T921" s="696"/>
      <c r="U921" s="696"/>
      <c r="V921" s="696"/>
      <c r="W921" s="696"/>
      <c r="X921" s="696"/>
      <c r="Y921" s="696"/>
      <c r="Z921" s="696"/>
    </row>
    <row r="922" spans="1:26" ht="12" customHeight="1">
      <c r="A922" s="696"/>
      <c r="B922" s="696"/>
      <c r="C922" s="696"/>
      <c r="D922" s="696"/>
      <c r="E922" s="696"/>
      <c r="F922" s="696"/>
      <c r="G922" s="696"/>
      <c r="H922" s="696"/>
      <c r="I922" s="696"/>
      <c r="J922" s="696"/>
      <c r="K922" s="696"/>
      <c r="L922" s="696"/>
      <c r="M922" s="696"/>
      <c r="N922" s="696"/>
      <c r="O922" s="696"/>
      <c r="P922" s="696"/>
      <c r="Q922" s="696"/>
      <c r="R922" s="696"/>
      <c r="S922" s="696"/>
      <c r="T922" s="696"/>
      <c r="U922" s="696"/>
      <c r="V922" s="696"/>
      <c r="W922" s="696"/>
      <c r="X922" s="696"/>
      <c r="Y922" s="696"/>
      <c r="Z922" s="696"/>
    </row>
    <row r="923" spans="1:26" ht="12" customHeight="1">
      <c r="A923" s="696"/>
      <c r="B923" s="696"/>
      <c r="C923" s="696"/>
      <c r="D923" s="696"/>
      <c r="E923" s="696"/>
      <c r="F923" s="696"/>
      <c r="G923" s="696"/>
      <c r="H923" s="696"/>
      <c r="I923" s="696"/>
      <c r="J923" s="696"/>
      <c r="K923" s="696"/>
      <c r="L923" s="696"/>
      <c r="M923" s="696"/>
      <c r="N923" s="696"/>
      <c r="O923" s="696"/>
      <c r="P923" s="696"/>
      <c r="Q923" s="696"/>
      <c r="R923" s="696"/>
      <c r="S923" s="696"/>
      <c r="T923" s="696"/>
      <c r="U923" s="696"/>
      <c r="V923" s="696"/>
      <c r="W923" s="696"/>
      <c r="X923" s="696"/>
      <c r="Y923" s="696"/>
      <c r="Z923" s="696"/>
    </row>
    <row r="924" spans="1:26" ht="12" customHeight="1">
      <c r="A924" s="696"/>
      <c r="B924" s="696"/>
      <c r="C924" s="696"/>
      <c r="D924" s="696"/>
      <c r="E924" s="696"/>
      <c r="F924" s="696"/>
      <c r="G924" s="696"/>
      <c r="H924" s="696"/>
      <c r="I924" s="696"/>
      <c r="J924" s="696"/>
      <c r="K924" s="696"/>
      <c r="L924" s="696"/>
      <c r="M924" s="696"/>
      <c r="N924" s="696"/>
      <c r="O924" s="696"/>
      <c r="P924" s="696"/>
      <c r="Q924" s="696"/>
      <c r="R924" s="696"/>
      <c r="S924" s="696"/>
      <c r="T924" s="696"/>
      <c r="U924" s="696"/>
      <c r="V924" s="696"/>
      <c r="W924" s="696"/>
      <c r="X924" s="696"/>
      <c r="Y924" s="696"/>
      <c r="Z924" s="696"/>
    </row>
    <row r="925" spans="1:26" ht="12" customHeight="1">
      <c r="A925" s="696"/>
      <c r="B925" s="696"/>
      <c r="C925" s="696"/>
      <c r="D925" s="696"/>
      <c r="E925" s="696"/>
      <c r="F925" s="696"/>
      <c r="G925" s="696"/>
      <c r="H925" s="696"/>
      <c r="I925" s="696"/>
      <c r="J925" s="696"/>
      <c r="K925" s="696"/>
      <c r="L925" s="696"/>
      <c r="M925" s="696"/>
      <c r="N925" s="696"/>
      <c r="O925" s="696"/>
      <c r="P925" s="696"/>
      <c r="Q925" s="696"/>
      <c r="R925" s="696"/>
      <c r="S925" s="696"/>
      <c r="T925" s="696"/>
      <c r="U925" s="696"/>
      <c r="V925" s="696"/>
      <c r="W925" s="696"/>
      <c r="X925" s="696"/>
      <c r="Y925" s="696"/>
      <c r="Z925" s="696"/>
    </row>
  </sheetData>
  <mergeCells count="4">
    <mergeCell ref="B37:C37"/>
    <mergeCell ref="D37:E37"/>
    <mergeCell ref="E72:X72"/>
    <mergeCell ref="E84:X84"/>
  </mergeCells>
  <hyperlinks>
    <hyperlink ref="V1" location="ToC!A1" display="Table of Content" xr:uid="{00000000-0004-0000-2D00-000000000000}"/>
  </hyperlinks>
  <pageMargins left="0.7" right="0.7" top="0.75" bottom="0.75" header="0.3" footer="0.3"/>
  <legacyDrawing r:id="rId1"/>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E00-000000000000}">
  <sheetPr>
    <tabColor theme="5"/>
  </sheetPr>
  <dimension ref="A1:AE931"/>
  <sheetViews>
    <sheetView topLeftCell="A52" zoomScale="85" zoomScaleNormal="85" workbookViewId="0">
      <selection activeCell="I71" sqref="I71"/>
    </sheetView>
  </sheetViews>
  <sheetFormatPr defaultColWidth="14.44140625" defaultRowHeight="10.199999999999999"/>
  <cols>
    <col min="1" max="1" width="56" style="699" customWidth="1"/>
    <col min="2" max="2" width="10.5546875" style="699" customWidth="1"/>
    <col min="3" max="3" width="17.33203125" style="699" customWidth="1"/>
    <col min="4" max="4" width="9.44140625" style="699" customWidth="1"/>
    <col min="5" max="5" width="12.44140625" style="699" bestFit="1" customWidth="1"/>
    <col min="6" max="6" width="10.33203125" style="699" bestFit="1" customWidth="1"/>
    <col min="7" max="7" width="17.33203125" style="699" customWidth="1"/>
    <col min="8" max="10" width="9.33203125" style="699" bestFit="1" customWidth="1"/>
    <col min="11" max="11" width="17.33203125" style="699" customWidth="1"/>
    <col min="12" max="19" width="9.33203125" style="699" bestFit="1" customWidth="1"/>
    <col min="20" max="24" width="8.6640625" style="699" customWidth="1"/>
    <col min="25" max="31" width="7.6640625" style="699" bestFit="1" customWidth="1"/>
    <col min="32" max="16384" width="14.44140625" style="699"/>
  </cols>
  <sheetData>
    <row r="1" spans="1:31" ht="12" customHeight="1">
      <c r="A1" s="695" t="s">
        <v>1488</v>
      </c>
      <c r="B1" s="696"/>
      <c r="C1" s="696"/>
      <c r="D1" s="696"/>
      <c r="E1" s="697"/>
      <c r="F1" s="696"/>
      <c r="G1" s="696"/>
      <c r="H1" s="696"/>
      <c r="I1" s="696"/>
      <c r="J1" s="696"/>
      <c r="K1" s="696"/>
      <c r="L1" s="698"/>
      <c r="M1" s="696"/>
      <c r="N1" s="696"/>
      <c r="O1" s="696"/>
      <c r="P1" s="696"/>
      <c r="Q1" s="696"/>
      <c r="R1" s="696"/>
      <c r="S1" s="696"/>
      <c r="T1" s="696"/>
      <c r="U1" s="696"/>
      <c r="V1" s="1117" t="s">
        <v>1289</v>
      </c>
      <c r="W1" s="1118" t="s">
        <v>1056</v>
      </c>
      <c r="X1" s="696"/>
      <c r="Y1" s="696"/>
      <c r="Z1" s="696"/>
    </row>
    <row r="2" spans="1:31" ht="12" customHeight="1">
      <c r="A2" s="695" t="s">
        <v>198</v>
      </c>
      <c r="B2" s="696"/>
      <c r="C2" s="696"/>
      <c r="D2" s="696"/>
      <c r="E2" s="696"/>
      <c r="F2" s="696"/>
      <c r="G2" s="696"/>
      <c r="H2" s="696"/>
      <c r="I2" s="696"/>
      <c r="J2" s="696"/>
      <c r="K2" s="696"/>
      <c r="L2" s="698"/>
      <c r="M2" s="696"/>
      <c r="N2" s="696"/>
      <c r="O2" s="696"/>
      <c r="P2" s="696"/>
      <c r="Q2" s="696"/>
      <c r="R2" s="696"/>
      <c r="S2" s="696"/>
      <c r="T2" s="696"/>
      <c r="U2" s="696"/>
      <c r="V2" s="696"/>
      <c r="W2" s="696"/>
      <c r="X2" s="696"/>
      <c r="Y2" s="696"/>
      <c r="Z2" s="696"/>
    </row>
    <row r="3" spans="1:31" ht="12" customHeight="1" thickBot="1">
      <c r="A3" s="251" t="s">
        <v>1483</v>
      </c>
      <c r="B3" s="696"/>
      <c r="C3" s="696"/>
      <c r="D3" s="696"/>
      <c r="E3" s="696"/>
      <c r="F3" s="696"/>
      <c r="G3" s="696"/>
      <c r="H3" s="696"/>
      <c r="I3" s="696"/>
      <c r="J3" s="696"/>
      <c r="K3" s="696"/>
      <c r="L3" s="698"/>
      <c r="M3" s="696"/>
      <c r="N3" s="696"/>
      <c r="O3" s="696"/>
      <c r="P3" s="696"/>
      <c r="Q3" s="696"/>
      <c r="R3" s="696"/>
      <c r="S3" s="696"/>
      <c r="T3" s="696"/>
      <c r="U3" s="696"/>
      <c r="V3" s="696"/>
      <c r="W3" s="696"/>
      <c r="X3" s="696"/>
      <c r="Y3" s="696"/>
      <c r="Z3" s="696"/>
    </row>
    <row r="4" spans="1:31" ht="12" customHeight="1">
      <c r="A4" s="695" t="s">
        <v>1201</v>
      </c>
      <c r="B4" s="696"/>
      <c r="C4" s="696"/>
      <c r="D4" s="696"/>
      <c r="E4" s="696"/>
      <c r="F4" s="921" t="s">
        <v>450</v>
      </c>
      <c r="G4" s="1030"/>
      <c r="H4" s="923" t="s">
        <v>5</v>
      </c>
      <c r="I4" s="924" t="s">
        <v>353</v>
      </c>
      <c r="J4" s="700"/>
      <c r="K4" s="700"/>
      <c r="L4" s="700"/>
      <c r="M4" s="700"/>
      <c r="N4" s="700"/>
      <c r="O4" s="700"/>
      <c r="P4" s="700"/>
      <c r="Q4" s="700"/>
      <c r="R4" s="700"/>
      <c r="S4" s="700"/>
      <c r="T4" s="696"/>
      <c r="U4" s="696"/>
      <c r="V4" s="696"/>
      <c r="W4" s="696"/>
      <c r="X4" s="696"/>
      <c r="Y4" s="696"/>
      <c r="Z4" s="696"/>
    </row>
    <row r="5" spans="1:31" ht="12" customHeight="1">
      <c r="A5" s="695"/>
      <c r="B5" s="696"/>
      <c r="C5" s="696"/>
      <c r="D5" s="696"/>
      <c r="E5" s="696"/>
      <c r="F5" s="925" t="s">
        <v>1191</v>
      </c>
      <c r="G5" s="693"/>
      <c r="H5" s="693" t="s">
        <v>97</v>
      </c>
      <c r="I5" s="926">
        <v>3</v>
      </c>
      <c r="J5" s="700"/>
      <c r="K5" s="700"/>
      <c r="L5" s="700"/>
      <c r="M5" s="700"/>
      <c r="N5" s="700"/>
      <c r="O5" s="700"/>
      <c r="P5" s="700"/>
      <c r="Q5" s="700"/>
      <c r="R5" s="700"/>
      <c r="S5" s="700"/>
      <c r="T5" s="696"/>
      <c r="U5" s="696"/>
      <c r="V5" s="696"/>
      <c r="W5" s="696"/>
      <c r="X5" s="696"/>
      <c r="Y5" s="696"/>
      <c r="Z5" s="696"/>
    </row>
    <row r="6" spans="1:31" ht="12" customHeight="1" thickBot="1">
      <c r="A6" s="695"/>
      <c r="B6" s="696"/>
      <c r="C6" s="696"/>
      <c r="D6" s="696"/>
      <c r="E6" s="696"/>
      <c r="F6" s="927" t="s">
        <v>1192</v>
      </c>
      <c r="G6" s="928"/>
      <c r="H6" s="928" t="s">
        <v>34</v>
      </c>
      <c r="I6" s="929">
        <v>20</v>
      </c>
      <c r="J6" s="700"/>
      <c r="K6" s="700"/>
      <c r="L6" s="700"/>
      <c r="M6" s="700"/>
      <c r="N6" s="700"/>
      <c r="O6" s="700"/>
      <c r="P6" s="700"/>
      <c r="Q6" s="700"/>
      <c r="R6" s="700"/>
      <c r="S6" s="700"/>
      <c r="T6" s="696"/>
      <c r="U6" s="696"/>
      <c r="V6" s="696"/>
      <c r="W6" s="696"/>
      <c r="X6" s="696"/>
      <c r="Y6" s="696"/>
      <c r="Z6" s="696"/>
    </row>
    <row r="7" spans="1:31" ht="12" customHeight="1">
      <c r="A7" s="700"/>
      <c r="B7" s="700"/>
      <c r="C7" s="700"/>
      <c r="D7" s="700"/>
      <c r="E7" s="700"/>
      <c r="F7" s="700"/>
      <c r="G7" s="700"/>
      <c r="H7" s="700"/>
      <c r="I7" s="700"/>
      <c r="J7" s="700"/>
      <c r="K7" s="700"/>
      <c r="L7" s="700"/>
      <c r="M7" s="700"/>
      <c r="N7" s="700"/>
      <c r="O7" s="700"/>
      <c r="P7" s="700"/>
      <c r="Q7" s="700"/>
      <c r="R7" s="700"/>
      <c r="S7" s="700"/>
      <c r="T7" s="696"/>
      <c r="U7" s="696"/>
      <c r="V7" s="696"/>
      <c r="W7" s="696"/>
      <c r="X7" s="696"/>
      <c r="Y7" s="696"/>
      <c r="Z7" s="696"/>
    </row>
    <row r="8" spans="1:31" ht="12" customHeight="1" thickBot="1">
      <c r="A8" s="700"/>
      <c r="B8" s="700"/>
      <c r="C8" s="693" t="s">
        <v>1337</v>
      </c>
      <c r="D8" s="2"/>
      <c r="E8" s="238">
        <f>'Climate scenario'!E12</f>
        <v>1</v>
      </c>
      <c r="F8" s="238">
        <f>'Climate scenario'!F12</f>
        <v>0.99821428571428572</v>
      </c>
      <c r="G8" s="238">
        <f>'Climate scenario'!G12</f>
        <v>0.99642857142857144</v>
      </c>
      <c r="H8" s="238">
        <f>'Climate scenario'!H12</f>
        <v>0.99464285714285716</v>
      </c>
      <c r="I8" s="238">
        <v>0.85</v>
      </c>
      <c r="J8" s="238">
        <f>'Climate scenario'!J12</f>
        <v>0.9910714285714286</v>
      </c>
      <c r="K8" s="238">
        <f>'Climate scenario'!K12</f>
        <v>0.98928571428571421</v>
      </c>
      <c r="L8" s="238">
        <f>'Climate scenario'!L12</f>
        <v>0.98749999999999993</v>
      </c>
      <c r="M8" s="238">
        <f>'Climate scenario'!M12</f>
        <v>0.98571428571428565</v>
      </c>
      <c r="N8" s="238">
        <v>0.99</v>
      </c>
      <c r="O8" s="238">
        <f>'Climate scenario'!O12</f>
        <v>0.9821428571428571</v>
      </c>
      <c r="P8" s="238">
        <f>'Climate scenario'!P12</f>
        <v>0.98035714285714282</v>
      </c>
      <c r="Q8" s="238">
        <f>'Climate scenario'!Q12</f>
        <v>0.97857142857142854</v>
      </c>
      <c r="R8" s="238">
        <f>'Climate scenario'!R12</f>
        <v>0.97678571428571426</v>
      </c>
      <c r="S8" s="238">
        <v>0.98</v>
      </c>
      <c r="T8" s="238">
        <f>'Climate scenario'!T12</f>
        <v>0.9732142857142857</v>
      </c>
      <c r="U8" s="238">
        <f>'Climate scenario'!U12</f>
        <v>0.97142857142857131</v>
      </c>
      <c r="V8" s="238">
        <f>'Climate scenario'!V12</f>
        <v>0.96964285714285703</v>
      </c>
      <c r="W8" s="238">
        <f>'Climate scenario'!W12</f>
        <v>0.96785714285714275</v>
      </c>
      <c r="X8" s="238">
        <f>'Climate scenario'!X12</f>
        <v>0.7728571428571428</v>
      </c>
      <c r="Y8" s="238">
        <f>'Climate scenario'!Y12</f>
        <v>0.96428571428571397</v>
      </c>
      <c r="Z8" s="238">
        <f>'Climate scenario'!Z12</f>
        <v>0.96250000000000002</v>
      </c>
      <c r="AA8" s="238">
        <f>'Climate scenario'!AA12</f>
        <v>0.96071428571428596</v>
      </c>
      <c r="AB8" s="238">
        <f>'Climate scenario'!AB12</f>
        <v>0.95892857142857102</v>
      </c>
      <c r="AC8" s="238">
        <f>'Climate scenario'!AC12</f>
        <v>0.76571428571428557</v>
      </c>
      <c r="AD8" s="238">
        <f>'Climate scenario'!AD12</f>
        <v>0.95535714285714302</v>
      </c>
      <c r="AE8" s="238">
        <f>'Climate scenario'!AE12</f>
        <v>0.95357142857142896</v>
      </c>
    </row>
    <row r="9" spans="1:31" ht="12" customHeight="1">
      <c r="A9" s="1008" t="s">
        <v>482</v>
      </c>
      <c r="B9" s="1009" t="s">
        <v>5</v>
      </c>
      <c r="C9" s="1009" t="s">
        <v>947</v>
      </c>
      <c r="D9" s="1010" t="s">
        <v>295</v>
      </c>
      <c r="E9" s="1011" t="s">
        <v>296</v>
      </c>
      <c r="F9" s="1012"/>
      <c r="G9" s="1012"/>
      <c r="H9" s="1012"/>
      <c r="I9" s="1012"/>
      <c r="J9" s="1012"/>
      <c r="K9" s="1012"/>
      <c r="L9" s="1012"/>
      <c r="M9" s="1012"/>
      <c r="N9" s="1012"/>
      <c r="O9" s="1012"/>
      <c r="P9" s="1012"/>
      <c r="Q9" s="1012"/>
      <c r="R9" s="1012"/>
      <c r="S9" s="1012"/>
      <c r="T9" s="1013"/>
      <c r="U9" s="1013"/>
      <c r="V9" s="1013"/>
      <c r="W9" s="1013"/>
      <c r="X9" s="1013"/>
    </row>
    <row r="10" spans="1:31" ht="12" customHeight="1">
      <c r="A10" s="1014"/>
      <c r="B10" s="707"/>
      <c r="C10" s="708" t="s">
        <v>197</v>
      </c>
      <c r="D10" s="704" t="s">
        <v>297</v>
      </c>
      <c r="E10" s="701" t="s">
        <v>945</v>
      </c>
      <c r="F10" s="701">
        <v>2</v>
      </c>
      <c r="G10" s="701">
        <v>3</v>
      </c>
      <c r="H10" s="701">
        <v>4</v>
      </c>
      <c r="I10" s="701">
        <v>5</v>
      </c>
      <c r="J10" s="701">
        <v>6</v>
      </c>
      <c r="K10" s="701">
        <v>7</v>
      </c>
      <c r="L10" s="701">
        <v>8</v>
      </c>
      <c r="M10" s="701">
        <v>9</v>
      </c>
      <c r="N10" s="701">
        <v>10</v>
      </c>
      <c r="O10" s="701">
        <v>11</v>
      </c>
      <c r="P10" s="701">
        <v>12</v>
      </c>
      <c r="Q10" s="701">
        <v>13</v>
      </c>
      <c r="R10" s="701">
        <v>14</v>
      </c>
      <c r="S10" s="701">
        <v>15</v>
      </c>
      <c r="T10" s="808">
        <v>16</v>
      </c>
      <c r="U10" s="809">
        <v>17</v>
      </c>
      <c r="V10" s="809">
        <v>18</v>
      </c>
      <c r="W10" s="809">
        <v>19</v>
      </c>
      <c r="X10" s="809">
        <v>20</v>
      </c>
      <c r="Y10" s="809">
        <v>21</v>
      </c>
      <c r="Z10" s="809">
        <v>22</v>
      </c>
      <c r="AA10" s="809">
        <v>23</v>
      </c>
      <c r="AB10" s="809">
        <v>24</v>
      </c>
      <c r="AC10" s="809">
        <v>25</v>
      </c>
      <c r="AD10" s="809">
        <v>26</v>
      </c>
      <c r="AE10" s="809">
        <v>27</v>
      </c>
    </row>
    <row r="11" spans="1:31" ht="12" customHeight="1">
      <c r="A11" s="1015" t="s">
        <v>1190</v>
      </c>
      <c r="B11" s="1016" t="s">
        <v>34</v>
      </c>
      <c r="C11" s="1017">
        <f>Prices!H59</f>
        <v>7015.7032882606018</v>
      </c>
      <c r="D11" s="1018">
        <v>44</v>
      </c>
      <c r="E11" s="1383">
        <f>I6*2</f>
        <v>40</v>
      </c>
      <c r="F11" s="1018">
        <f>I6*I5</f>
        <v>60</v>
      </c>
      <c r="G11" s="1018">
        <f t="shared" ref="G11:X11" si="0">F11</f>
        <v>60</v>
      </c>
      <c r="H11" s="1018">
        <f t="shared" si="0"/>
        <v>60</v>
      </c>
      <c r="I11" s="1018">
        <f t="shared" si="0"/>
        <v>60</v>
      </c>
      <c r="J11" s="1018">
        <f t="shared" si="0"/>
        <v>60</v>
      </c>
      <c r="K11" s="1018">
        <f t="shared" si="0"/>
        <v>60</v>
      </c>
      <c r="L11" s="1018">
        <f t="shared" si="0"/>
        <v>60</v>
      </c>
      <c r="M11" s="1018">
        <f t="shared" si="0"/>
        <v>60</v>
      </c>
      <c r="N11" s="1018">
        <f t="shared" si="0"/>
        <v>60</v>
      </c>
      <c r="O11" s="1018">
        <f t="shared" si="0"/>
        <v>60</v>
      </c>
      <c r="P11" s="1018">
        <f t="shared" si="0"/>
        <v>60</v>
      </c>
      <c r="Q11" s="1018">
        <f t="shared" si="0"/>
        <v>60</v>
      </c>
      <c r="R11" s="1018">
        <f t="shared" si="0"/>
        <v>60</v>
      </c>
      <c r="S11" s="1018">
        <f t="shared" si="0"/>
        <v>60</v>
      </c>
      <c r="T11" s="1018">
        <f t="shared" si="0"/>
        <v>60</v>
      </c>
      <c r="U11" s="1018">
        <f t="shared" si="0"/>
        <v>60</v>
      </c>
      <c r="V11" s="1018">
        <f t="shared" si="0"/>
        <v>60</v>
      </c>
      <c r="W11" s="1018">
        <f t="shared" si="0"/>
        <v>60</v>
      </c>
      <c r="X11" s="1018">
        <f t="shared" si="0"/>
        <v>60</v>
      </c>
      <c r="Y11" s="1018">
        <f t="shared" ref="Y11" si="1">X11</f>
        <v>60</v>
      </c>
      <c r="Z11" s="1018">
        <f t="shared" ref="Z11" si="2">Y11</f>
        <v>60</v>
      </c>
      <c r="AA11" s="1018">
        <f t="shared" ref="AA11" si="3">Z11</f>
        <v>60</v>
      </c>
      <c r="AB11" s="1018">
        <f t="shared" ref="AB11" si="4">AA11</f>
        <v>60</v>
      </c>
      <c r="AC11" s="1018">
        <f t="shared" ref="AC11" si="5">AB11</f>
        <v>60</v>
      </c>
      <c r="AD11" s="1018">
        <f t="shared" ref="AD11" si="6">AC11</f>
        <v>60</v>
      </c>
      <c r="AE11" s="1018">
        <f t="shared" ref="AE11" si="7">AD11</f>
        <v>60</v>
      </c>
    </row>
    <row r="12" spans="1:31" ht="12" customHeight="1">
      <c r="A12" s="1019" t="s">
        <v>981</v>
      </c>
      <c r="B12" s="1016"/>
      <c r="C12" s="1020"/>
      <c r="D12" s="1021"/>
      <c r="E12" s="1021"/>
      <c r="F12" s="1021"/>
      <c r="G12" s="1021"/>
      <c r="H12" s="1021"/>
      <c r="I12" s="1021"/>
      <c r="J12" s="1021"/>
      <c r="K12" s="1021"/>
      <c r="L12" s="1021"/>
      <c r="M12" s="1021"/>
      <c r="N12" s="1021"/>
      <c r="O12" s="1021"/>
      <c r="P12" s="1021"/>
      <c r="Q12" s="1021"/>
      <c r="R12" s="1021"/>
      <c r="S12" s="1021"/>
      <c r="T12" s="696"/>
      <c r="U12" s="696"/>
      <c r="V12" s="696"/>
      <c r="W12" s="696"/>
      <c r="X12" s="696"/>
      <c r="Y12" s="696"/>
      <c r="Z12" s="696"/>
      <c r="AA12" s="696"/>
      <c r="AB12" s="696"/>
      <c r="AC12" s="696"/>
      <c r="AD12" s="696"/>
      <c r="AE12" s="696"/>
    </row>
    <row r="13" spans="1:31" ht="12" customHeight="1">
      <c r="A13" s="1031" t="s">
        <v>1204</v>
      </c>
      <c r="B13" s="1016" t="s">
        <v>97</v>
      </c>
      <c r="C13" s="1020">
        <f>Prices!H245</f>
        <v>31008.474800245847</v>
      </c>
      <c r="D13" s="1021">
        <v>0</v>
      </c>
      <c r="E13" s="1021">
        <v>3</v>
      </c>
      <c r="F13" s="1021"/>
      <c r="G13" s="1021"/>
      <c r="H13" s="1021"/>
      <c r="I13" s="1021"/>
      <c r="J13" s="1021"/>
      <c r="K13" s="1021"/>
      <c r="L13" s="1021"/>
      <c r="M13" s="1021"/>
      <c r="N13" s="1021"/>
      <c r="O13" s="1021"/>
      <c r="P13" s="1021"/>
      <c r="Q13" s="1021"/>
      <c r="R13" s="1021"/>
      <c r="S13" s="1021"/>
      <c r="T13" s="696"/>
      <c r="U13" s="696"/>
      <c r="V13" s="696"/>
      <c r="W13" s="696"/>
      <c r="X13" s="696"/>
      <c r="Y13" s="696"/>
      <c r="Z13" s="696"/>
      <c r="AA13" s="696"/>
      <c r="AB13" s="696"/>
      <c r="AC13" s="696"/>
      <c r="AD13" s="696"/>
      <c r="AE13" s="696"/>
    </row>
    <row r="14" spans="1:31" ht="12" customHeight="1">
      <c r="A14" s="1015" t="s">
        <v>1203</v>
      </c>
      <c r="B14" s="1016" t="s">
        <v>97</v>
      </c>
      <c r="C14" s="1023">
        <f>Prices!H177</f>
        <v>96.803933620159796</v>
      </c>
      <c r="D14" s="1021">
        <f>E14</f>
        <v>3</v>
      </c>
      <c r="E14" s="1021">
        <v>3</v>
      </c>
      <c r="F14" s="1021">
        <v>3</v>
      </c>
      <c r="G14" s="1021">
        <v>3</v>
      </c>
      <c r="H14" s="1021">
        <v>3</v>
      </c>
      <c r="I14" s="1021">
        <v>3</v>
      </c>
      <c r="J14" s="1021">
        <v>3</v>
      </c>
      <c r="K14" s="1021">
        <v>3</v>
      </c>
      <c r="L14" s="1021">
        <v>3</v>
      </c>
      <c r="M14" s="1021">
        <v>3</v>
      </c>
      <c r="N14" s="1021">
        <v>3</v>
      </c>
      <c r="O14" s="1021">
        <v>3</v>
      </c>
      <c r="P14" s="1021">
        <v>3</v>
      </c>
      <c r="Q14" s="1021">
        <v>3</v>
      </c>
      <c r="R14" s="1021">
        <v>3</v>
      </c>
      <c r="S14" s="1021">
        <v>3</v>
      </c>
      <c r="T14" s="1021">
        <v>3</v>
      </c>
      <c r="U14" s="1021">
        <v>3</v>
      </c>
      <c r="V14" s="1021">
        <v>3</v>
      </c>
      <c r="W14" s="1021">
        <v>3</v>
      </c>
      <c r="X14" s="1021">
        <v>3</v>
      </c>
      <c r="Y14" s="1021">
        <v>3</v>
      </c>
      <c r="Z14" s="1021">
        <v>3</v>
      </c>
      <c r="AA14" s="1021">
        <v>3</v>
      </c>
      <c r="AB14" s="1021">
        <v>3</v>
      </c>
      <c r="AC14" s="1021">
        <v>3</v>
      </c>
      <c r="AD14" s="1021">
        <v>3</v>
      </c>
      <c r="AE14" s="1021">
        <v>3</v>
      </c>
    </row>
    <row r="15" spans="1:31" ht="12" customHeight="1">
      <c r="A15" s="1022" t="s">
        <v>1196</v>
      </c>
      <c r="B15" s="1024" t="s">
        <v>163</v>
      </c>
      <c r="C15" s="706">
        <f>Prices!H91</f>
        <v>0.25904135218192986</v>
      </c>
      <c r="D15" s="706">
        <f>E15*70%</f>
        <v>21000</v>
      </c>
      <c r="E15" s="706">
        <f>I5*10000</f>
        <v>30000</v>
      </c>
      <c r="F15" s="706">
        <f>E15</f>
        <v>30000</v>
      </c>
      <c r="G15" s="706">
        <f t="shared" ref="G15:X18" si="8">F15</f>
        <v>30000</v>
      </c>
      <c r="H15" s="706">
        <f t="shared" si="8"/>
        <v>30000</v>
      </c>
      <c r="I15" s="706">
        <f t="shared" si="8"/>
        <v>30000</v>
      </c>
      <c r="J15" s="706">
        <f t="shared" si="8"/>
        <v>30000</v>
      </c>
      <c r="K15" s="706">
        <f t="shared" si="8"/>
        <v>30000</v>
      </c>
      <c r="L15" s="706">
        <f t="shared" si="8"/>
        <v>30000</v>
      </c>
      <c r="M15" s="706">
        <f t="shared" si="8"/>
        <v>30000</v>
      </c>
      <c r="N15" s="706">
        <f t="shared" si="8"/>
        <v>30000</v>
      </c>
      <c r="O15" s="706">
        <f t="shared" si="8"/>
        <v>30000</v>
      </c>
      <c r="P15" s="706">
        <f t="shared" si="8"/>
        <v>30000</v>
      </c>
      <c r="Q15" s="706">
        <f t="shared" si="8"/>
        <v>30000</v>
      </c>
      <c r="R15" s="706">
        <f t="shared" si="8"/>
        <v>30000</v>
      </c>
      <c r="S15" s="706">
        <f t="shared" si="8"/>
        <v>30000</v>
      </c>
      <c r="T15" s="706">
        <f t="shared" si="8"/>
        <v>30000</v>
      </c>
      <c r="U15" s="706">
        <f t="shared" si="8"/>
        <v>30000</v>
      </c>
      <c r="V15" s="706">
        <f t="shared" si="8"/>
        <v>30000</v>
      </c>
      <c r="W15" s="706">
        <f t="shared" si="8"/>
        <v>30000</v>
      </c>
      <c r="X15" s="706">
        <f t="shared" si="8"/>
        <v>30000</v>
      </c>
      <c r="Y15" s="706">
        <f t="shared" ref="Y15:Y18" si="9">X15</f>
        <v>30000</v>
      </c>
      <c r="Z15" s="706">
        <f t="shared" ref="Z15:Z18" si="10">Y15</f>
        <v>30000</v>
      </c>
      <c r="AA15" s="706">
        <f t="shared" ref="AA15:AA18" si="11">Z15</f>
        <v>30000</v>
      </c>
      <c r="AB15" s="706">
        <f t="shared" ref="AB15:AB18" si="12">AA15</f>
        <v>30000</v>
      </c>
      <c r="AC15" s="706">
        <f t="shared" ref="AC15:AC18" si="13">AB15</f>
        <v>30000</v>
      </c>
      <c r="AD15" s="706">
        <f t="shared" ref="AD15:AD18" si="14">AC15</f>
        <v>30000</v>
      </c>
      <c r="AE15" s="706">
        <f t="shared" ref="AE15:AE18" si="15">AD15</f>
        <v>30000</v>
      </c>
    </row>
    <row r="16" spans="1:31" ht="12" customHeight="1">
      <c r="A16" s="1022" t="s">
        <v>1458</v>
      </c>
      <c r="B16" s="1024" t="s">
        <v>322</v>
      </c>
      <c r="C16" s="706">
        <f>Prices!H309</f>
        <v>75599.262446220047</v>
      </c>
      <c r="D16" s="706">
        <f>E16*0.8</f>
        <v>0.8</v>
      </c>
      <c r="E16" s="706">
        <v>1</v>
      </c>
      <c r="F16" s="706">
        <f>E16</f>
        <v>1</v>
      </c>
      <c r="G16" s="706">
        <f t="shared" si="8"/>
        <v>1</v>
      </c>
      <c r="H16" s="706">
        <f t="shared" si="8"/>
        <v>1</v>
      </c>
      <c r="I16" s="706">
        <f t="shared" si="8"/>
        <v>1</v>
      </c>
      <c r="J16" s="706">
        <f t="shared" si="8"/>
        <v>1</v>
      </c>
      <c r="K16" s="706">
        <f t="shared" si="8"/>
        <v>1</v>
      </c>
      <c r="L16" s="706">
        <f t="shared" si="8"/>
        <v>1</v>
      </c>
      <c r="M16" s="706">
        <f t="shared" si="8"/>
        <v>1</v>
      </c>
      <c r="N16" s="706">
        <f t="shared" si="8"/>
        <v>1</v>
      </c>
      <c r="O16" s="706">
        <f t="shared" si="8"/>
        <v>1</v>
      </c>
      <c r="P16" s="706">
        <f t="shared" si="8"/>
        <v>1</v>
      </c>
      <c r="Q16" s="706">
        <f t="shared" si="8"/>
        <v>1</v>
      </c>
      <c r="R16" s="706">
        <f t="shared" si="8"/>
        <v>1</v>
      </c>
      <c r="S16" s="706">
        <f t="shared" si="8"/>
        <v>1</v>
      </c>
      <c r="T16" s="706">
        <f t="shared" si="8"/>
        <v>1</v>
      </c>
      <c r="U16" s="706">
        <f t="shared" si="8"/>
        <v>1</v>
      </c>
      <c r="V16" s="706">
        <f t="shared" si="8"/>
        <v>1</v>
      </c>
      <c r="W16" s="706">
        <f t="shared" si="8"/>
        <v>1</v>
      </c>
      <c r="X16" s="706">
        <f t="shared" si="8"/>
        <v>1</v>
      </c>
      <c r="Y16" s="706">
        <f t="shared" si="9"/>
        <v>1</v>
      </c>
      <c r="Z16" s="706">
        <f t="shared" si="10"/>
        <v>1</v>
      </c>
      <c r="AA16" s="706">
        <f t="shared" si="11"/>
        <v>1</v>
      </c>
      <c r="AB16" s="706">
        <f t="shared" si="12"/>
        <v>1</v>
      </c>
      <c r="AC16" s="706">
        <f t="shared" si="13"/>
        <v>1</v>
      </c>
      <c r="AD16" s="706">
        <f t="shared" si="14"/>
        <v>1</v>
      </c>
      <c r="AE16" s="706">
        <f t="shared" si="15"/>
        <v>1</v>
      </c>
    </row>
    <row r="17" spans="1:31" ht="12" customHeight="1">
      <c r="A17" s="1022" t="s">
        <v>101</v>
      </c>
      <c r="B17" s="1024" t="s">
        <v>987</v>
      </c>
      <c r="C17" s="706">
        <v>0</v>
      </c>
      <c r="D17" s="1018"/>
      <c r="E17" s="1021">
        <v>10</v>
      </c>
      <c r="F17" s="1021">
        <f>E17</f>
        <v>10</v>
      </c>
      <c r="G17" s="1021">
        <f t="shared" si="8"/>
        <v>10</v>
      </c>
      <c r="H17" s="1021">
        <f t="shared" si="8"/>
        <v>10</v>
      </c>
      <c r="I17" s="1021">
        <f t="shared" si="8"/>
        <v>10</v>
      </c>
      <c r="J17" s="1021">
        <f t="shared" si="8"/>
        <v>10</v>
      </c>
      <c r="K17" s="1021">
        <f t="shared" si="8"/>
        <v>10</v>
      </c>
      <c r="L17" s="1021">
        <f t="shared" si="8"/>
        <v>10</v>
      </c>
      <c r="M17" s="1021">
        <f t="shared" si="8"/>
        <v>10</v>
      </c>
      <c r="N17" s="1021">
        <f t="shared" si="8"/>
        <v>10</v>
      </c>
      <c r="O17" s="1021">
        <f t="shared" si="8"/>
        <v>10</v>
      </c>
      <c r="P17" s="1021">
        <f t="shared" si="8"/>
        <v>10</v>
      </c>
      <c r="Q17" s="1021">
        <f t="shared" si="8"/>
        <v>10</v>
      </c>
      <c r="R17" s="1021">
        <f t="shared" si="8"/>
        <v>10</v>
      </c>
      <c r="S17" s="1021">
        <f t="shared" si="8"/>
        <v>10</v>
      </c>
      <c r="T17" s="1021">
        <f t="shared" si="8"/>
        <v>10</v>
      </c>
      <c r="U17" s="1021">
        <f t="shared" si="8"/>
        <v>10</v>
      </c>
      <c r="V17" s="1021">
        <f t="shared" si="8"/>
        <v>10</v>
      </c>
      <c r="W17" s="1021">
        <f t="shared" si="8"/>
        <v>10</v>
      </c>
      <c r="X17" s="1021">
        <f t="shared" si="8"/>
        <v>10</v>
      </c>
      <c r="Y17" s="1021">
        <f t="shared" si="9"/>
        <v>10</v>
      </c>
      <c r="Z17" s="1021">
        <f t="shared" si="10"/>
        <v>10</v>
      </c>
      <c r="AA17" s="1021">
        <f t="shared" si="11"/>
        <v>10</v>
      </c>
      <c r="AB17" s="1021">
        <f t="shared" si="12"/>
        <v>10</v>
      </c>
      <c r="AC17" s="1021">
        <f t="shared" si="13"/>
        <v>10</v>
      </c>
      <c r="AD17" s="1021">
        <f t="shared" si="14"/>
        <v>10</v>
      </c>
      <c r="AE17" s="1021">
        <f t="shared" si="15"/>
        <v>10</v>
      </c>
    </row>
    <row r="18" spans="1:31" ht="12" customHeight="1">
      <c r="A18" s="1022" t="s">
        <v>105</v>
      </c>
      <c r="B18" s="1024" t="s">
        <v>987</v>
      </c>
      <c r="C18" s="706">
        <f>Prices!H184</f>
        <v>949.81829133374299</v>
      </c>
      <c r="D18" s="1018"/>
      <c r="E18" s="1021">
        <f>5*12</f>
        <v>60</v>
      </c>
      <c r="F18" s="1021">
        <f>E18</f>
        <v>60</v>
      </c>
      <c r="G18" s="1021">
        <f t="shared" si="8"/>
        <v>60</v>
      </c>
      <c r="H18" s="1021">
        <f t="shared" si="8"/>
        <v>60</v>
      </c>
      <c r="I18" s="1021">
        <f t="shared" si="8"/>
        <v>60</v>
      </c>
      <c r="J18" s="1021">
        <f t="shared" si="8"/>
        <v>60</v>
      </c>
      <c r="K18" s="1021">
        <f t="shared" si="8"/>
        <v>60</v>
      </c>
      <c r="L18" s="1021">
        <f t="shared" si="8"/>
        <v>60</v>
      </c>
      <c r="M18" s="1021">
        <f t="shared" si="8"/>
        <v>60</v>
      </c>
      <c r="N18" s="1021">
        <f t="shared" si="8"/>
        <v>60</v>
      </c>
      <c r="O18" s="1021">
        <f t="shared" si="8"/>
        <v>60</v>
      </c>
      <c r="P18" s="1021">
        <f t="shared" si="8"/>
        <v>60</v>
      </c>
      <c r="Q18" s="1021">
        <f t="shared" si="8"/>
        <v>60</v>
      </c>
      <c r="R18" s="1021">
        <f t="shared" si="8"/>
        <v>60</v>
      </c>
      <c r="S18" s="1021">
        <f t="shared" si="8"/>
        <v>60</v>
      </c>
      <c r="T18" s="696">
        <f t="shared" si="8"/>
        <v>60</v>
      </c>
      <c r="U18" s="696">
        <f t="shared" si="8"/>
        <v>60</v>
      </c>
      <c r="V18" s="696">
        <f t="shared" si="8"/>
        <v>60</v>
      </c>
      <c r="W18" s="696">
        <f t="shared" si="8"/>
        <v>60</v>
      </c>
      <c r="X18" s="696">
        <f t="shared" si="8"/>
        <v>60</v>
      </c>
      <c r="Y18" s="696">
        <f t="shared" si="9"/>
        <v>60</v>
      </c>
      <c r="Z18" s="696">
        <f t="shared" si="10"/>
        <v>60</v>
      </c>
      <c r="AA18" s="696">
        <f t="shared" si="11"/>
        <v>60</v>
      </c>
      <c r="AB18" s="696">
        <f t="shared" si="12"/>
        <v>60</v>
      </c>
      <c r="AC18" s="696">
        <f t="shared" si="13"/>
        <v>60</v>
      </c>
      <c r="AD18" s="696">
        <f t="shared" si="14"/>
        <v>60</v>
      </c>
      <c r="AE18" s="696">
        <f t="shared" si="15"/>
        <v>60</v>
      </c>
    </row>
    <row r="19" spans="1:31" ht="11.25" customHeight="1">
      <c r="A19" s="1015"/>
      <c r="B19" s="1016"/>
      <c r="C19" s="1025"/>
      <c r="D19" s="701"/>
      <c r="E19" s="702"/>
      <c r="F19" s="702"/>
      <c r="G19" s="702"/>
      <c r="H19" s="702"/>
      <c r="I19" s="702"/>
      <c r="J19" s="702"/>
      <c r="K19" s="702"/>
      <c r="L19" s="702"/>
      <c r="M19" s="702"/>
      <c r="N19" s="702"/>
      <c r="O19" s="702"/>
      <c r="P19" s="702"/>
      <c r="Q19" s="702"/>
      <c r="R19" s="702"/>
      <c r="S19" s="702"/>
      <c r="T19" s="694"/>
      <c r="U19" s="694"/>
      <c r="V19" s="694"/>
      <c r="W19" s="694"/>
      <c r="X19" s="694"/>
      <c r="Y19" s="694"/>
      <c r="Z19" s="694"/>
      <c r="AA19" s="694"/>
      <c r="AB19" s="694"/>
      <c r="AC19" s="694"/>
      <c r="AD19" s="694"/>
      <c r="AE19" s="694"/>
    </row>
    <row r="20" spans="1:31" ht="11.25" customHeight="1">
      <c r="A20" s="1026" t="s">
        <v>940</v>
      </c>
      <c r="B20" s="704"/>
      <c r="C20" s="705"/>
      <c r="D20" s="701"/>
      <c r="E20" s="701" t="s">
        <v>945</v>
      </c>
      <c r="F20" s="701">
        <v>2</v>
      </c>
      <c r="G20" s="701">
        <v>3</v>
      </c>
      <c r="H20" s="701">
        <v>4</v>
      </c>
      <c r="I20" s="701">
        <v>5</v>
      </c>
      <c r="J20" s="701">
        <v>6</v>
      </c>
      <c r="K20" s="701">
        <v>7</v>
      </c>
      <c r="L20" s="701">
        <v>8</v>
      </c>
      <c r="M20" s="701">
        <v>9</v>
      </c>
      <c r="N20" s="701">
        <v>10</v>
      </c>
      <c r="O20" s="701">
        <v>11</v>
      </c>
      <c r="P20" s="701">
        <v>12</v>
      </c>
      <c r="Q20" s="701">
        <v>13</v>
      </c>
      <c r="R20" s="701">
        <v>14</v>
      </c>
      <c r="S20" s="701">
        <v>15</v>
      </c>
      <c r="T20" s="808">
        <v>16</v>
      </c>
      <c r="U20" s="809">
        <v>17</v>
      </c>
      <c r="V20" s="809">
        <v>18</v>
      </c>
      <c r="W20" s="809">
        <v>19</v>
      </c>
      <c r="X20" s="809">
        <v>20</v>
      </c>
      <c r="Y20" s="809">
        <v>21</v>
      </c>
      <c r="Z20" s="809">
        <v>22</v>
      </c>
      <c r="AA20" s="809">
        <v>23</v>
      </c>
      <c r="AB20" s="809">
        <v>24</v>
      </c>
      <c r="AC20" s="809">
        <v>25</v>
      </c>
      <c r="AD20" s="809">
        <v>26</v>
      </c>
      <c r="AE20" s="809">
        <v>27</v>
      </c>
    </row>
    <row r="21" spans="1:31" ht="11.25" customHeight="1">
      <c r="A21" s="1029" t="s">
        <v>941</v>
      </c>
      <c r="B21" s="700"/>
      <c r="C21" s="706"/>
    </row>
    <row r="22" spans="1:31" ht="11.25" customHeight="1">
      <c r="A22" s="1015" t="str">
        <f>A11</f>
        <v>Vegetables (tomatoes)</v>
      </c>
      <c r="B22" s="700"/>
      <c r="C22" s="706"/>
      <c r="D22" s="1021">
        <f>C11*D11</f>
        <v>308690.94468346646</v>
      </c>
      <c r="E22" s="1021">
        <f>E11*$C11*E8</f>
        <v>280628.13153042406</v>
      </c>
      <c r="F22" s="1021">
        <f t="shared" ref="F22:X22" si="16">F11*$C11*F8</f>
        <v>420190.51480046532</v>
      </c>
      <c r="G22" s="1021">
        <f t="shared" si="16"/>
        <v>419438.83230529458</v>
      </c>
      <c r="H22" s="1021">
        <f t="shared" si="16"/>
        <v>418687.14981012378</v>
      </c>
      <c r="I22" s="1021">
        <f t="shared" si="16"/>
        <v>357800.8677012907</v>
      </c>
      <c r="J22" s="1021">
        <f t="shared" si="16"/>
        <v>417183.78481978225</v>
      </c>
      <c r="K22" s="1021">
        <f t="shared" si="16"/>
        <v>416432.10232461139</v>
      </c>
      <c r="L22" s="1021">
        <f t="shared" si="16"/>
        <v>415680.41982944065</v>
      </c>
      <c r="M22" s="1021">
        <f t="shared" si="16"/>
        <v>414928.73733426986</v>
      </c>
      <c r="N22" s="1021">
        <f t="shared" si="16"/>
        <v>416732.77532267972</v>
      </c>
      <c r="O22" s="1021">
        <f t="shared" si="16"/>
        <v>413425.37234392832</v>
      </c>
      <c r="P22" s="1021">
        <f t="shared" si="16"/>
        <v>412673.68984875752</v>
      </c>
      <c r="Q22" s="1021">
        <f t="shared" si="16"/>
        <v>411922.00735358673</v>
      </c>
      <c r="R22" s="1021">
        <f t="shared" si="16"/>
        <v>411170.32485841599</v>
      </c>
      <c r="S22" s="1021">
        <f t="shared" si="16"/>
        <v>412523.35334972339</v>
      </c>
      <c r="T22" s="1021">
        <f t="shared" si="16"/>
        <v>409666.95986807445</v>
      </c>
      <c r="U22" s="1021">
        <f t="shared" si="16"/>
        <v>408915.2773729036</v>
      </c>
      <c r="V22" s="1021">
        <f t="shared" si="16"/>
        <v>408163.5948777328</v>
      </c>
      <c r="W22" s="1021">
        <f t="shared" si="16"/>
        <v>407411.91238256206</v>
      </c>
      <c r="X22" s="1021">
        <f t="shared" si="16"/>
        <v>325328.183909913</v>
      </c>
      <c r="Y22" s="1021">
        <f t="shared" ref="Y22:AE22" si="17">Y11*$C11*Y8</f>
        <v>405908.54739222041</v>
      </c>
      <c r="Z22" s="1021">
        <f t="shared" si="17"/>
        <v>405156.86489704979</v>
      </c>
      <c r="AA22" s="1021">
        <f t="shared" si="17"/>
        <v>404405.18240187911</v>
      </c>
      <c r="AB22" s="1021">
        <f t="shared" si="17"/>
        <v>403653.49990670802</v>
      </c>
      <c r="AC22" s="1021">
        <f t="shared" si="17"/>
        <v>322321.45392922987</v>
      </c>
      <c r="AD22" s="1021">
        <f t="shared" si="17"/>
        <v>402150.13491636672</v>
      </c>
      <c r="AE22" s="1021">
        <f t="shared" si="17"/>
        <v>401398.45242119604</v>
      </c>
    </row>
    <row r="23" spans="1:31" ht="11.25" customHeight="1">
      <c r="A23" s="1015"/>
      <c r="B23" s="700"/>
      <c r="C23" s="706"/>
      <c r="D23" s="1021"/>
      <c r="E23" s="1021"/>
      <c r="F23" s="1021"/>
      <c r="G23" s="1021"/>
      <c r="H23" s="1021"/>
      <c r="I23" s="1021"/>
      <c r="J23" s="1021"/>
      <c r="K23" s="1021"/>
      <c r="L23" s="1021"/>
      <c r="M23" s="1021"/>
      <c r="N23" s="1021"/>
      <c r="O23" s="1021"/>
      <c r="P23" s="1021"/>
      <c r="Q23" s="1021"/>
      <c r="R23" s="1021"/>
      <c r="S23" s="1021"/>
      <c r="T23" s="700"/>
      <c r="U23" s="700"/>
      <c r="V23" s="700"/>
      <c r="W23" s="700"/>
      <c r="X23" s="700"/>
      <c r="Y23" s="700"/>
      <c r="Z23" s="700"/>
      <c r="AA23" s="700"/>
      <c r="AB23" s="700"/>
      <c r="AC23" s="700"/>
      <c r="AD23" s="700"/>
      <c r="AE23" s="700"/>
    </row>
    <row r="24" spans="1:31" ht="11.25" customHeight="1">
      <c r="A24" s="1019" t="s">
        <v>981</v>
      </c>
      <c r="B24" s="700"/>
      <c r="C24" s="706"/>
      <c r="D24" s="1021"/>
      <c r="E24" s="1021"/>
      <c r="F24" s="1021"/>
      <c r="G24" s="1021"/>
      <c r="H24" s="1021"/>
      <c r="I24" s="1021"/>
      <c r="J24" s="1021"/>
      <c r="K24" s="1021"/>
      <c r="L24" s="1021"/>
      <c r="M24" s="1021"/>
      <c r="N24" s="1021"/>
      <c r="O24" s="1021"/>
      <c r="P24" s="1021"/>
      <c r="Q24" s="1021"/>
      <c r="R24" s="1021"/>
      <c r="S24" s="1021"/>
      <c r="T24" s="700"/>
      <c r="U24" s="700"/>
      <c r="V24" s="700"/>
      <c r="W24" s="700"/>
      <c r="X24" s="700"/>
      <c r="Y24" s="700"/>
      <c r="Z24" s="700"/>
      <c r="AA24" s="700"/>
      <c r="AB24" s="700"/>
      <c r="AC24" s="700"/>
      <c r="AD24" s="700"/>
      <c r="AE24" s="700"/>
    </row>
    <row r="25" spans="1:31" ht="11.25" customHeight="1">
      <c r="A25" s="1022" t="str">
        <f t="shared" ref="A25" si="18">A13</f>
        <v>Drip irrigation equipment</v>
      </c>
      <c r="B25" s="700"/>
      <c r="C25" s="706"/>
      <c r="D25" s="1021">
        <f t="shared" ref="D25:X25" si="19">D13*$C13</f>
        <v>0</v>
      </c>
      <c r="E25" s="1021">
        <f>E13*$C13</f>
        <v>93025.424400737538</v>
      </c>
      <c r="F25" s="1021">
        <f t="shared" si="19"/>
        <v>0</v>
      </c>
      <c r="G25" s="1021">
        <f t="shared" si="19"/>
        <v>0</v>
      </c>
      <c r="H25" s="1021">
        <f t="shared" si="19"/>
        <v>0</v>
      </c>
      <c r="I25" s="1021">
        <f t="shared" si="19"/>
        <v>0</v>
      </c>
      <c r="J25" s="1021">
        <f t="shared" si="19"/>
        <v>0</v>
      </c>
      <c r="K25" s="1021">
        <f t="shared" si="19"/>
        <v>0</v>
      </c>
      <c r="L25" s="1021">
        <f t="shared" si="19"/>
        <v>0</v>
      </c>
      <c r="M25" s="1021">
        <f t="shared" si="19"/>
        <v>0</v>
      </c>
      <c r="N25" s="1021">
        <f t="shared" si="19"/>
        <v>0</v>
      </c>
      <c r="O25" s="1021">
        <f t="shared" si="19"/>
        <v>0</v>
      </c>
      <c r="P25" s="1021">
        <f t="shared" si="19"/>
        <v>0</v>
      </c>
      <c r="Q25" s="1021">
        <f t="shared" si="19"/>
        <v>0</v>
      </c>
      <c r="R25" s="1021">
        <f t="shared" si="19"/>
        <v>0</v>
      </c>
      <c r="S25" s="1021">
        <f t="shared" si="19"/>
        <v>0</v>
      </c>
      <c r="T25" s="1021">
        <f t="shared" si="19"/>
        <v>0</v>
      </c>
      <c r="U25" s="1021">
        <f t="shared" si="19"/>
        <v>0</v>
      </c>
      <c r="V25" s="1021">
        <f t="shared" si="19"/>
        <v>0</v>
      </c>
      <c r="W25" s="1021">
        <f t="shared" si="19"/>
        <v>0</v>
      </c>
      <c r="X25" s="1021">
        <f t="shared" si="19"/>
        <v>0</v>
      </c>
      <c r="Y25" s="1021">
        <f t="shared" ref="Y25:AE25" si="20">Y13*$C13</f>
        <v>0</v>
      </c>
      <c r="Z25" s="1021">
        <f t="shared" si="20"/>
        <v>0</v>
      </c>
      <c r="AA25" s="1021">
        <f t="shared" si="20"/>
        <v>0</v>
      </c>
      <c r="AB25" s="1021">
        <f t="shared" si="20"/>
        <v>0</v>
      </c>
      <c r="AC25" s="1021">
        <f t="shared" si="20"/>
        <v>0</v>
      </c>
      <c r="AD25" s="1021">
        <f t="shared" si="20"/>
        <v>0</v>
      </c>
      <c r="AE25" s="1021">
        <f t="shared" si="20"/>
        <v>0</v>
      </c>
    </row>
    <row r="26" spans="1:31" ht="11.25" customHeight="1">
      <c r="A26" s="1022" t="str">
        <f>A14</f>
        <v>Land preparation</v>
      </c>
      <c r="B26" s="700"/>
      <c r="C26" s="706"/>
      <c r="D26" s="1021">
        <f t="shared" ref="D26:AE26" si="21">D14*$C14</f>
        <v>290.41180086047939</v>
      </c>
      <c r="E26" s="1021">
        <f t="shared" si="21"/>
        <v>290.41180086047939</v>
      </c>
      <c r="F26" s="1021">
        <f t="shared" si="21"/>
        <v>290.41180086047939</v>
      </c>
      <c r="G26" s="1021">
        <f t="shared" si="21"/>
        <v>290.41180086047939</v>
      </c>
      <c r="H26" s="1021">
        <f t="shared" si="21"/>
        <v>290.41180086047939</v>
      </c>
      <c r="I26" s="1021">
        <f t="shared" si="21"/>
        <v>290.41180086047939</v>
      </c>
      <c r="J26" s="1021">
        <f t="shared" si="21"/>
        <v>290.41180086047939</v>
      </c>
      <c r="K26" s="1021">
        <f t="shared" si="21"/>
        <v>290.41180086047939</v>
      </c>
      <c r="L26" s="1021">
        <f t="shared" si="21"/>
        <v>290.41180086047939</v>
      </c>
      <c r="M26" s="1021">
        <f t="shared" si="21"/>
        <v>290.41180086047939</v>
      </c>
      <c r="N26" s="1021">
        <f t="shared" si="21"/>
        <v>290.41180086047939</v>
      </c>
      <c r="O26" s="1021">
        <f t="shared" si="21"/>
        <v>290.41180086047939</v>
      </c>
      <c r="P26" s="1021">
        <f t="shared" si="21"/>
        <v>290.41180086047939</v>
      </c>
      <c r="Q26" s="1021">
        <f t="shared" si="21"/>
        <v>290.41180086047939</v>
      </c>
      <c r="R26" s="1021">
        <f t="shared" si="21"/>
        <v>290.41180086047939</v>
      </c>
      <c r="S26" s="1021">
        <f t="shared" si="21"/>
        <v>290.41180086047939</v>
      </c>
      <c r="T26" s="1021">
        <f t="shared" si="21"/>
        <v>290.41180086047939</v>
      </c>
      <c r="U26" s="1021">
        <f t="shared" si="21"/>
        <v>290.41180086047939</v>
      </c>
      <c r="V26" s="1021">
        <f t="shared" si="21"/>
        <v>290.41180086047939</v>
      </c>
      <c r="W26" s="1021">
        <f t="shared" si="21"/>
        <v>290.41180086047939</v>
      </c>
      <c r="X26" s="1021">
        <f t="shared" si="21"/>
        <v>290.41180086047939</v>
      </c>
      <c r="Y26" s="1021">
        <f t="shared" si="21"/>
        <v>290.41180086047939</v>
      </c>
      <c r="Z26" s="1021">
        <f t="shared" si="21"/>
        <v>290.41180086047939</v>
      </c>
      <c r="AA26" s="1021">
        <f t="shared" si="21"/>
        <v>290.41180086047939</v>
      </c>
      <c r="AB26" s="1021">
        <f t="shared" si="21"/>
        <v>290.41180086047939</v>
      </c>
      <c r="AC26" s="1021">
        <f t="shared" si="21"/>
        <v>290.41180086047939</v>
      </c>
      <c r="AD26" s="1021">
        <f t="shared" si="21"/>
        <v>290.41180086047939</v>
      </c>
      <c r="AE26" s="1021">
        <f t="shared" si="21"/>
        <v>290.41180086047939</v>
      </c>
    </row>
    <row r="27" spans="1:31" ht="11.25" customHeight="1">
      <c r="A27" s="1022" t="str">
        <f>A15</f>
        <v>Vegetables seeds (tomato)</v>
      </c>
      <c r="B27" s="700"/>
      <c r="C27" s="706"/>
      <c r="D27" s="1021">
        <f t="shared" ref="D27:AE27" si="22">D15*$C15</f>
        <v>5439.8683958205274</v>
      </c>
      <c r="E27" s="1021">
        <f t="shared" si="22"/>
        <v>7771.2405654578961</v>
      </c>
      <c r="F27" s="1021">
        <f t="shared" si="22"/>
        <v>7771.2405654578961</v>
      </c>
      <c r="G27" s="1021">
        <f t="shared" si="22"/>
        <v>7771.2405654578961</v>
      </c>
      <c r="H27" s="1021">
        <f t="shared" si="22"/>
        <v>7771.2405654578961</v>
      </c>
      <c r="I27" s="1021">
        <f t="shared" si="22"/>
        <v>7771.2405654578961</v>
      </c>
      <c r="J27" s="1021">
        <f t="shared" si="22"/>
        <v>7771.2405654578961</v>
      </c>
      <c r="K27" s="1021">
        <f t="shared" si="22"/>
        <v>7771.2405654578961</v>
      </c>
      <c r="L27" s="1021">
        <f t="shared" si="22"/>
        <v>7771.2405654578961</v>
      </c>
      <c r="M27" s="1021">
        <f t="shared" si="22"/>
        <v>7771.2405654578961</v>
      </c>
      <c r="N27" s="1021">
        <f t="shared" si="22"/>
        <v>7771.2405654578961</v>
      </c>
      <c r="O27" s="1021">
        <f t="shared" si="22"/>
        <v>7771.2405654578961</v>
      </c>
      <c r="P27" s="1021">
        <f t="shared" si="22"/>
        <v>7771.2405654578961</v>
      </c>
      <c r="Q27" s="1021">
        <f t="shared" si="22"/>
        <v>7771.2405654578961</v>
      </c>
      <c r="R27" s="1021">
        <f t="shared" si="22"/>
        <v>7771.2405654578961</v>
      </c>
      <c r="S27" s="1021">
        <f t="shared" si="22"/>
        <v>7771.2405654578961</v>
      </c>
      <c r="T27" s="1021">
        <f t="shared" si="22"/>
        <v>7771.2405654578961</v>
      </c>
      <c r="U27" s="1021">
        <f t="shared" si="22"/>
        <v>7771.2405654578961</v>
      </c>
      <c r="V27" s="1021">
        <f t="shared" si="22"/>
        <v>7771.2405654578961</v>
      </c>
      <c r="W27" s="1021">
        <f t="shared" si="22"/>
        <v>7771.2405654578961</v>
      </c>
      <c r="X27" s="1021">
        <f t="shared" si="22"/>
        <v>7771.2405654578961</v>
      </c>
      <c r="Y27" s="1021">
        <f t="shared" si="22"/>
        <v>7771.2405654578961</v>
      </c>
      <c r="Z27" s="1021">
        <f t="shared" si="22"/>
        <v>7771.2405654578961</v>
      </c>
      <c r="AA27" s="1021">
        <f t="shared" si="22"/>
        <v>7771.2405654578961</v>
      </c>
      <c r="AB27" s="1021">
        <f t="shared" si="22"/>
        <v>7771.2405654578961</v>
      </c>
      <c r="AC27" s="1021">
        <f t="shared" si="22"/>
        <v>7771.2405654578961</v>
      </c>
      <c r="AD27" s="1021">
        <f t="shared" si="22"/>
        <v>7771.2405654578961</v>
      </c>
      <c r="AE27" s="1021">
        <f t="shared" si="22"/>
        <v>7771.2405654578961</v>
      </c>
    </row>
    <row r="28" spans="1:31" ht="11.25" customHeight="1">
      <c r="A28" s="1022" t="str">
        <f>A16</f>
        <v>Irrigation, organic fertilizers, minerals and chemicals</v>
      </c>
      <c r="B28" s="700"/>
      <c r="C28" s="706"/>
      <c r="D28" s="1021">
        <f t="shared" ref="D28:AE28" si="23">D16*$C16</f>
        <v>60479.409956976044</v>
      </c>
      <c r="E28" s="1021">
        <f>E16*$C16</f>
        <v>75599.262446220047</v>
      </c>
      <c r="F28" s="1021">
        <f>F16*$C16</f>
        <v>75599.262446220047</v>
      </c>
      <c r="G28" s="1021">
        <f>G16*$C16</f>
        <v>75599.262446220047</v>
      </c>
      <c r="H28" s="1021">
        <f>H16*$C16</f>
        <v>75599.262446220047</v>
      </c>
      <c r="I28" s="1021">
        <f t="shared" si="23"/>
        <v>75599.262446220047</v>
      </c>
      <c r="J28" s="1021">
        <f t="shared" si="23"/>
        <v>75599.262446220047</v>
      </c>
      <c r="K28" s="1021">
        <f t="shared" si="23"/>
        <v>75599.262446220047</v>
      </c>
      <c r="L28" s="1021">
        <f t="shared" si="23"/>
        <v>75599.262446220047</v>
      </c>
      <c r="M28" s="1021">
        <f t="shared" si="23"/>
        <v>75599.262446220047</v>
      </c>
      <c r="N28" s="1021">
        <f t="shared" si="23"/>
        <v>75599.262446220047</v>
      </c>
      <c r="O28" s="1021">
        <f t="shared" si="23"/>
        <v>75599.262446220047</v>
      </c>
      <c r="P28" s="1021">
        <f t="shared" si="23"/>
        <v>75599.262446220047</v>
      </c>
      <c r="Q28" s="1021">
        <f t="shared" si="23"/>
        <v>75599.262446220047</v>
      </c>
      <c r="R28" s="1021">
        <f t="shared" si="23"/>
        <v>75599.262446220047</v>
      </c>
      <c r="S28" s="1021">
        <f t="shared" si="23"/>
        <v>75599.262446220047</v>
      </c>
      <c r="T28" s="1021">
        <f t="shared" si="23"/>
        <v>75599.262446220047</v>
      </c>
      <c r="U28" s="1021">
        <f t="shared" si="23"/>
        <v>75599.262446220047</v>
      </c>
      <c r="V28" s="1021">
        <f t="shared" si="23"/>
        <v>75599.262446220047</v>
      </c>
      <c r="W28" s="1021">
        <f t="shared" si="23"/>
        <v>75599.262446220047</v>
      </c>
      <c r="X28" s="1021">
        <f t="shared" si="23"/>
        <v>75599.262446220047</v>
      </c>
      <c r="Y28" s="1021">
        <f t="shared" si="23"/>
        <v>75599.262446220047</v>
      </c>
      <c r="Z28" s="1021">
        <f t="shared" si="23"/>
        <v>75599.262446220047</v>
      </c>
      <c r="AA28" s="1021">
        <f t="shared" si="23"/>
        <v>75599.262446220047</v>
      </c>
      <c r="AB28" s="1021">
        <f t="shared" si="23"/>
        <v>75599.262446220047</v>
      </c>
      <c r="AC28" s="1021">
        <f t="shared" si="23"/>
        <v>75599.262446220047</v>
      </c>
      <c r="AD28" s="1021">
        <f t="shared" si="23"/>
        <v>75599.262446220047</v>
      </c>
      <c r="AE28" s="1021">
        <f t="shared" si="23"/>
        <v>75599.262446220047</v>
      </c>
    </row>
    <row r="29" spans="1:31" ht="11.25" customHeight="1">
      <c r="A29" s="1022" t="str">
        <f>A17</f>
        <v>Family labor</v>
      </c>
      <c r="B29" s="700"/>
      <c r="C29" s="706"/>
      <c r="D29" s="1021">
        <f t="shared" ref="D29:AE29" si="24">D17*$C17</f>
        <v>0</v>
      </c>
      <c r="E29" s="1021">
        <f t="shared" si="24"/>
        <v>0</v>
      </c>
      <c r="F29" s="1021">
        <f t="shared" si="24"/>
        <v>0</v>
      </c>
      <c r="G29" s="1021">
        <f t="shared" si="24"/>
        <v>0</v>
      </c>
      <c r="H29" s="1021">
        <f t="shared" si="24"/>
        <v>0</v>
      </c>
      <c r="I29" s="1021">
        <f t="shared" si="24"/>
        <v>0</v>
      </c>
      <c r="J29" s="1021">
        <f t="shared" si="24"/>
        <v>0</v>
      </c>
      <c r="K29" s="1021">
        <f t="shared" si="24"/>
        <v>0</v>
      </c>
      <c r="L29" s="1021">
        <f t="shared" si="24"/>
        <v>0</v>
      </c>
      <c r="M29" s="1021">
        <f t="shared" si="24"/>
        <v>0</v>
      </c>
      <c r="N29" s="1021">
        <f t="shared" si="24"/>
        <v>0</v>
      </c>
      <c r="O29" s="1021">
        <f t="shared" si="24"/>
        <v>0</v>
      </c>
      <c r="P29" s="1021">
        <f t="shared" si="24"/>
        <v>0</v>
      </c>
      <c r="Q29" s="1021">
        <f t="shared" si="24"/>
        <v>0</v>
      </c>
      <c r="R29" s="1021">
        <f t="shared" si="24"/>
        <v>0</v>
      </c>
      <c r="S29" s="1021">
        <f t="shared" si="24"/>
        <v>0</v>
      </c>
      <c r="T29" s="1021">
        <f t="shared" si="24"/>
        <v>0</v>
      </c>
      <c r="U29" s="1021">
        <f t="shared" si="24"/>
        <v>0</v>
      </c>
      <c r="V29" s="1021">
        <f t="shared" si="24"/>
        <v>0</v>
      </c>
      <c r="W29" s="1021">
        <f t="shared" si="24"/>
        <v>0</v>
      </c>
      <c r="X29" s="1021">
        <f t="shared" si="24"/>
        <v>0</v>
      </c>
      <c r="Y29" s="1021">
        <f t="shared" si="24"/>
        <v>0</v>
      </c>
      <c r="Z29" s="1021">
        <f t="shared" si="24"/>
        <v>0</v>
      </c>
      <c r="AA29" s="1021">
        <f t="shared" si="24"/>
        <v>0</v>
      </c>
      <c r="AB29" s="1021">
        <f t="shared" si="24"/>
        <v>0</v>
      </c>
      <c r="AC29" s="1021">
        <f t="shared" si="24"/>
        <v>0</v>
      </c>
      <c r="AD29" s="1021">
        <f t="shared" si="24"/>
        <v>0</v>
      </c>
      <c r="AE29" s="1021">
        <f t="shared" si="24"/>
        <v>0</v>
      </c>
    </row>
    <row r="30" spans="1:31" ht="11.25" customHeight="1">
      <c r="A30" s="1022" t="str">
        <f>A18</f>
        <v>Hired labor</v>
      </c>
      <c r="B30" s="700"/>
      <c r="C30" s="706"/>
      <c r="D30" s="1021">
        <f t="shared" ref="D30:AE30" si="25">D18*$C18</f>
        <v>0</v>
      </c>
      <c r="E30" s="1021">
        <f t="shared" si="25"/>
        <v>56989.097480024582</v>
      </c>
      <c r="F30" s="1021">
        <f t="shared" si="25"/>
        <v>56989.097480024582</v>
      </c>
      <c r="G30" s="1021">
        <f t="shared" si="25"/>
        <v>56989.097480024582</v>
      </c>
      <c r="H30" s="1021">
        <f t="shared" si="25"/>
        <v>56989.097480024582</v>
      </c>
      <c r="I30" s="1021">
        <f t="shared" si="25"/>
        <v>56989.097480024582</v>
      </c>
      <c r="J30" s="1021">
        <f t="shared" si="25"/>
        <v>56989.097480024582</v>
      </c>
      <c r="K30" s="1021">
        <f t="shared" si="25"/>
        <v>56989.097480024582</v>
      </c>
      <c r="L30" s="1021">
        <f t="shared" si="25"/>
        <v>56989.097480024582</v>
      </c>
      <c r="M30" s="1021">
        <f t="shared" si="25"/>
        <v>56989.097480024582</v>
      </c>
      <c r="N30" s="1021">
        <f t="shared" si="25"/>
        <v>56989.097480024582</v>
      </c>
      <c r="O30" s="1021">
        <f t="shared" si="25"/>
        <v>56989.097480024582</v>
      </c>
      <c r="P30" s="1021">
        <f t="shared" si="25"/>
        <v>56989.097480024582</v>
      </c>
      <c r="Q30" s="1021">
        <f t="shared" si="25"/>
        <v>56989.097480024582</v>
      </c>
      <c r="R30" s="1021">
        <f t="shared" si="25"/>
        <v>56989.097480024582</v>
      </c>
      <c r="S30" s="1021">
        <f t="shared" si="25"/>
        <v>56989.097480024582</v>
      </c>
      <c r="T30" s="1021">
        <f t="shared" si="25"/>
        <v>56989.097480024582</v>
      </c>
      <c r="U30" s="1021">
        <f t="shared" si="25"/>
        <v>56989.097480024582</v>
      </c>
      <c r="V30" s="1021">
        <f t="shared" si="25"/>
        <v>56989.097480024582</v>
      </c>
      <c r="W30" s="1021">
        <f t="shared" si="25"/>
        <v>56989.097480024582</v>
      </c>
      <c r="X30" s="1021">
        <f t="shared" si="25"/>
        <v>56989.097480024582</v>
      </c>
      <c r="Y30" s="1021">
        <f t="shared" si="25"/>
        <v>56989.097480024582</v>
      </c>
      <c r="Z30" s="1021">
        <f t="shared" si="25"/>
        <v>56989.097480024582</v>
      </c>
      <c r="AA30" s="1021">
        <f t="shared" si="25"/>
        <v>56989.097480024582</v>
      </c>
      <c r="AB30" s="1021">
        <f t="shared" si="25"/>
        <v>56989.097480024582</v>
      </c>
      <c r="AC30" s="1021">
        <f t="shared" si="25"/>
        <v>56989.097480024582</v>
      </c>
      <c r="AD30" s="1021">
        <f t="shared" si="25"/>
        <v>56989.097480024582</v>
      </c>
      <c r="AE30" s="1021">
        <f t="shared" si="25"/>
        <v>56989.097480024582</v>
      </c>
    </row>
    <row r="31" spans="1:31" ht="11.25" customHeight="1">
      <c r="A31" s="1019" t="s">
        <v>942</v>
      </c>
      <c r="B31" s="700"/>
      <c r="C31" s="706"/>
      <c r="D31" s="1027">
        <f>SUM(D25:D30)</f>
        <v>66209.690153657051</v>
      </c>
      <c r="E31" s="1027">
        <f>SUM(E25:E30)</f>
        <v>233675.43669330055</v>
      </c>
      <c r="F31" s="1027">
        <f>SUM(F26:F30)</f>
        <v>140650.01229256301</v>
      </c>
      <c r="G31" s="1027">
        <f t="shared" ref="G31:X31" si="26">SUM(G26:G30)</f>
        <v>140650.01229256301</v>
      </c>
      <c r="H31" s="1027">
        <f t="shared" si="26"/>
        <v>140650.01229256301</v>
      </c>
      <c r="I31" s="1027">
        <f t="shared" si="26"/>
        <v>140650.01229256301</v>
      </c>
      <c r="J31" s="1027">
        <f t="shared" si="26"/>
        <v>140650.01229256301</v>
      </c>
      <c r="K31" s="1027">
        <f t="shared" si="26"/>
        <v>140650.01229256301</v>
      </c>
      <c r="L31" s="1027">
        <f t="shared" si="26"/>
        <v>140650.01229256301</v>
      </c>
      <c r="M31" s="1027">
        <f t="shared" si="26"/>
        <v>140650.01229256301</v>
      </c>
      <c r="N31" s="1027">
        <f t="shared" si="26"/>
        <v>140650.01229256301</v>
      </c>
      <c r="O31" s="1027">
        <f t="shared" si="26"/>
        <v>140650.01229256301</v>
      </c>
      <c r="P31" s="1027">
        <f t="shared" si="26"/>
        <v>140650.01229256301</v>
      </c>
      <c r="Q31" s="1027">
        <f t="shared" si="26"/>
        <v>140650.01229256301</v>
      </c>
      <c r="R31" s="1027">
        <f t="shared" si="26"/>
        <v>140650.01229256301</v>
      </c>
      <c r="S31" s="1027">
        <f t="shared" si="26"/>
        <v>140650.01229256301</v>
      </c>
      <c r="T31" s="1027">
        <f t="shared" si="26"/>
        <v>140650.01229256301</v>
      </c>
      <c r="U31" s="1027">
        <f t="shared" si="26"/>
        <v>140650.01229256301</v>
      </c>
      <c r="V31" s="1027">
        <f t="shared" si="26"/>
        <v>140650.01229256301</v>
      </c>
      <c r="W31" s="1027">
        <f t="shared" si="26"/>
        <v>140650.01229256301</v>
      </c>
      <c r="X31" s="1027">
        <f t="shared" si="26"/>
        <v>140650.01229256301</v>
      </c>
      <c r="Y31" s="1027">
        <f t="shared" ref="Y31:AE31" si="27">SUM(Y26:Y30)</f>
        <v>140650.01229256301</v>
      </c>
      <c r="Z31" s="1027">
        <f t="shared" si="27"/>
        <v>140650.01229256301</v>
      </c>
      <c r="AA31" s="1027">
        <f t="shared" si="27"/>
        <v>140650.01229256301</v>
      </c>
      <c r="AB31" s="1027">
        <f t="shared" si="27"/>
        <v>140650.01229256301</v>
      </c>
      <c r="AC31" s="1027">
        <f t="shared" si="27"/>
        <v>140650.01229256301</v>
      </c>
      <c r="AD31" s="1027">
        <f t="shared" si="27"/>
        <v>140650.01229256301</v>
      </c>
      <c r="AE31" s="1027">
        <f t="shared" si="27"/>
        <v>140650.01229256301</v>
      </c>
    </row>
    <row r="32" spans="1:31" ht="11.25" customHeight="1">
      <c r="A32" s="1019" t="s">
        <v>943</v>
      </c>
      <c r="B32" s="700"/>
      <c r="C32" s="706"/>
      <c r="D32" s="1021">
        <f>D22-D31</f>
        <v>242481.2545298094</v>
      </c>
      <c r="E32" s="1021">
        <f>E22-E31</f>
        <v>46952.694837123505</v>
      </c>
      <c r="F32" s="1021">
        <f t="shared" ref="F32:AE32" si="28">F22-F31</f>
        <v>279540.50250790233</v>
      </c>
      <c r="G32" s="1021">
        <f t="shared" si="28"/>
        <v>278788.82001273159</v>
      </c>
      <c r="H32" s="1021">
        <f t="shared" si="28"/>
        <v>278037.13751756074</v>
      </c>
      <c r="I32" s="1021">
        <f t="shared" si="28"/>
        <v>217150.85540872769</v>
      </c>
      <c r="J32" s="1021">
        <f t="shared" si="28"/>
        <v>276533.77252721926</v>
      </c>
      <c r="K32" s="1021">
        <f t="shared" si="28"/>
        <v>275782.09003204841</v>
      </c>
      <c r="L32" s="1021">
        <f t="shared" si="28"/>
        <v>275030.40753687767</v>
      </c>
      <c r="M32" s="1021">
        <f t="shared" si="28"/>
        <v>274278.72504170681</v>
      </c>
      <c r="N32" s="1021">
        <f t="shared" si="28"/>
        <v>276082.76303011668</v>
      </c>
      <c r="O32" s="1021">
        <f t="shared" si="28"/>
        <v>272775.36005136534</v>
      </c>
      <c r="P32" s="1021">
        <f t="shared" si="28"/>
        <v>272023.67755619448</v>
      </c>
      <c r="Q32" s="1021">
        <f t="shared" si="28"/>
        <v>271271.99506102374</v>
      </c>
      <c r="R32" s="1021">
        <f t="shared" si="28"/>
        <v>270520.312565853</v>
      </c>
      <c r="S32" s="1021">
        <f t="shared" si="28"/>
        <v>271873.3410571604</v>
      </c>
      <c r="T32" s="1021">
        <f t="shared" si="28"/>
        <v>269016.94757551141</v>
      </c>
      <c r="U32" s="1021">
        <f t="shared" si="28"/>
        <v>268265.26508034056</v>
      </c>
      <c r="V32" s="1021">
        <f t="shared" si="28"/>
        <v>267513.58258516982</v>
      </c>
      <c r="W32" s="1021">
        <f t="shared" si="28"/>
        <v>266761.90008999908</v>
      </c>
      <c r="X32" s="1021">
        <f t="shared" si="28"/>
        <v>184678.17161734999</v>
      </c>
      <c r="Y32" s="1021">
        <f t="shared" si="28"/>
        <v>265258.53509965737</v>
      </c>
      <c r="Z32" s="1021">
        <f t="shared" si="28"/>
        <v>264506.85260448675</v>
      </c>
      <c r="AA32" s="1021">
        <f t="shared" si="28"/>
        <v>263755.17010931612</v>
      </c>
      <c r="AB32" s="1021">
        <f t="shared" si="28"/>
        <v>263003.48761414504</v>
      </c>
      <c r="AC32" s="1021">
        <f t="shared" si="28"/>
        <v>181671.44163666686</v>
      </c>
      <c r="AD32" s="1021">
        <f t="shared" si="28"/>
        <v>261500.12262380371</v>
      </c>
      <c r="AE32" s="1021">
        <f t="shared" si="28"/>
        <v>260748.44012863302</v>
      </c>
    </row>
    <row r="33" spans="1:31" ht="11.25" customHeight="1" thickBot="1">
      <c r="A33" s="1037" t="s">
        <v>944</v>
      </c>
      <c r="B33" s="1038"/>
      <c r="C33" s="1028"/>
      <c r="D33" s="1028"/>
      <c r="E33" s="1039">
        <f>E32-$D32</f>
        <v>-195528.5596926859</v>
      </c>
      <c r="F33" s="1039">
        <f>F32-$D32</f>
        <v>37059.247978092928</v>
      </c>
      <c r="G33" s="1039">
        <f t="shared" ref="G33:X33" si="29">G32-$D32</f>
        <v>36307.565482922189</v>
      </c>
      <c r="H33" s="1039">
        <f t="shared" si="29"/>
        <v>35555.882987751334</v>
      </c>
      <c r="I33" s="1039">
        <f t="shared" si="29"/>
        <v>-25330.399121081718</v>
      </c>
      <c r="J33" s="1039">
        <f t="shared" si="29"/>
        <v>34052.517997409857</v>
      </c>
      <c r="K33" s="1039">
        <f t="shared" si="29"/>
        <v>33300.835502239002</v>
      </c>
      <c r="L33" s="1039">
        <f t="shared" si="29"/>
        <v>32549.153007068264</v>
      </c>
      <c r="M33" s="1039">
        <f t="shared" si="29"/>
        <v>31797.470511897409</v>
      </c>
      <c r="N33" s="1039">
        <f t="shared" si="29"/>
        <v>33601.508500307275</v>
      </c>
      <c r="O33" s="1039">
        <f t="shared" si="29"/>
        <v>30294.105521555932</v>
      </c>
      <c r="P33" s="1039">
        <f t="shared" si="29"/>
        <v>29542.423026385077</v>
      </c>
      <c r="Q33" s="1039">
        <f t="shared" si="29"/>
        <v>28790.740531214338</v>
      </c>
      <c r="R33" s="1039">
        <f t="shared" si="29"/>
        <v>28039.0580360436</v>
      </c>
      <c r="S33" s="1039">
        <f t="shared" si="29"/>
        <v>29392.086527350999</v>
      </c>
      <c r="T33" s="1039">
        <f t="shared" si="29"/>
        <v>26535.693045702006</v>
      </c>
      <c r="U33" s="1039">
        <f t="shared" si="29"/>
        <v>25784.010550531151</v>
      </c>
      <c r="V33" s="1039">
        <f t="shared" si="29"/>
        <v>25032.328055360413</v>
      </c>
      <c r="W33" s="1039">
        <f t="shared" si="29"/>
        <v>24280.645560189674</v>
      </c>
      <c r="X33" s="1039">
        <f t="shared" si="29"/>
        <v>-57803.082912459417</v>
      </c>
      <c r="Y33" s="1039">
        <f t="shared" ref="Y33:AE33" si="30">Y32-$D32</f>
        <v>22777.280569847964</v>
      </c>
      <c r="Z33" s="1039">
        <f t="shared" si="30"/>
        <v>22025.598074677342</v>
      </c>
      <c r="AA33" s="1039">
        <f t="shared" si="30"/>
        <v>21273.91557950672</v>
      </c>
      <c r="AB33" s="1039">
        <f t="shared" si="30"/>
        <v>20522.233084335632</v>
      </c>
      <c r="AC33" s="1039">
        <f t="shared" si="30"/>
        <v>-60809.812893142545</v>
      </c>
      <c r="AD33" s="1039">
        <f t="shared" si="30"/>
        <v>19018.868093994301</v>
      </c>
      <c r="AE33" s="1039">
        <f t="shared" si="30"/>
        <v>18267.18559882362</v>
      </c>
    </row>
    <row r="34" spans="1:31" ht="11.25" customHeight="1">
      <c r="A34" s="706"/>
      <c r="B34" s="709"/>
      <c r="C34" s="706"/>
      <c r="D34" s="706"/>
      <c r="E34" s="1393">
        <f>+E25/Fin.Analysis!S2</f>
        <v>8666.0229645542204</v>
      </c>
      <c r="F34" s="706"/>
      <c r="G34" s="706"/>
      <c r="H34" s="706"/>
      <c r="I34" s="706"/>
      <c r="J34" s="706"/>
      <c r="K34" s="706"/>
      <c r="L34" s="706"/>
      <c r="M34" s="706"/>
      <c r="N34" s="706"/>
      <c r="O34" s="706"/>
      <c r="P34" s="706"/>
      <c r="Q34" s="706"/>
      <c r="R34" s="706"/>
      <c r="S34" s="706"/>
      <c r="T34" s="700"/>
      <c r="U34" s="700"/>
      <c r="V34" s="700"/>
      <c r="W34" s="700"/>
      <c r="X34" s="700"/>
      <c r="Y34" s="700"/>
      <c r="Z34" s="700"/>
    </row>
    <row r="35" spans="1:31" ht="11.25" customHeight="1" thickBot="1">
      <c r="A35" s="706"/>
      <c r="B35" s="709"/>
      <c r="C35" s="706"/>
      <c r="D35" s="706"/>
      <c r="E35" s="706"/>
      <c r="F35" s="706"/>
      <c r="G35" s="706"/>
      <c r="H35" s="706"/>
      <c r="I35" s="706"/>
      <c r="J35" s="706"/>
      <c r="K35" s="706"/>
      <c r="L35" s="706"/>
      <c r="M35" s="706"/>
      <c r="N35" s="706"/>
      <c r="O35" s="706"/>
      <c r="P35" s="706"/>
      <c r="Q35" s="706"/>
      <c r="R35" s="706"/>
      <c r="S35" s="706"/>
      <c r="T35" s="700"/>
      <c r="U35" s="700"/>
      <c r="V35" s="700"/>
      <c r="W35" s="700"/>
      <c r="X35" s="700"/>
      <c r="Y35" s="700"/>
      <c r="Z35" s="700"/>
    </row>
    <row r="36" spans="1:31" s="756" customFormat="1" ht="12.6" thickBot="1">
      <c r="A36" s="894" t="s">
        <v>1104</v>
      </c>
      <c r="B36" s="1467" t="s">
        <v>1105</v>
      </c>
      <c r="C36" s="1479"/>
      <c r="D36" s="1467" t="s">
        <v>1481</v>
      </c>
      <c r="E36" s="1468"/>
      <c r="F36" s="1341"/>
      <c r="G36" s="1343"/>
      <c r="I36" s="2"/>
      <c r="J36" s="2"/>
      <c r="K36" s="1134" t="s">
        <v>1315</v>
      </c>
      <c r="L36" s="1141">
        <f>(I22-I29)/(I17*22)</f>
        <v>1626.3675804604122</v>
      </c>
      <c r="M36" s="2"/>
      <c r="N36" s="2"/>
      <c r="O36" s="2"/>
      <c r="P36" s="2"/>
      <c r="Q36" s="2"/>
      <c r="R36" s="2"/>
      <c r="S36" s="2"/>
      <c r="T36" s="2"/>
      <c r="U36" s="2"/>
      <c r="V36" s="2"/>
      <c r="W36" s="2"/>
      <c r="X36" s="2"/>
    </row>
    <row r="37" spans="1:31" s="756" customFormat="1" ht="12">
      <c r="A37" s="883"/>
      <c r="B37" s="884" t="s">
        <v>351</v>
      </c>
      <c r="C37" s="884" t="s">
        <v>1106</v>
      </c>
      <c r="D37" s="884" t="s">
        <v>351</v>
      </c>
      <c r="E37" s="884" t="s">
        <v>1485</v>
      </c>
      <c r="F37" s="884" t="s">
        <v>1486</v>
      </c>
      <c r="G37" s="885" t="s">
        <v>1487</v>
      </c>
      <c r="I37" s="2"/>
      <c r="J37" s="2"/>
      <c r="K37" s="1135" t="s">
        <v>1318</v>
      </c>
      <c r="L37" s="1138">
        <f>MAXA(D31:X31)</f>
        <v>233675.43669330055</v>
      </c>
      <c r="M37" s="2"/>
      <c r="N37" s="2"/>
      <c r="O37" s="2"/>
      <c r="P37" s="2"/>
      <c r="Q37" s="2"/>
      <c r="R37" s="2"/>
      <c r="S37" s="2"/>
      <c r="T37" s="2"/>
      <c r="U37" s="2"/>
      <c r="V37" s="2"/>
      <c r="W37" s="2"/>
      <c r="X37" s="2"/>
    </row>
    <row r="38" spans="1:31" s="756" customFormat="1" ht="12" thickBot="1">
      <c r="A38" s="886" t="s">
        <v>1107</v>
      </c>
      <c r="B38" s="880">
        <f>IRR(E50:N50)</f>
        <v>5.0476465360688616E-2</v>
      </c>
      <c r="C38" s="881">
        <f>NPV(0.11,E50:N50)</f>
        <v>-38502.774391568397</v>
      </c>
      <c r="D38" s="880">
        <f>IRR(E50:X50)</f>
        <v>0.11889229190750172</v>
      </c>
      <c r="E38" s="881">
        <f>NPV(0.11,E50:AE50)</f>
        <v>15229.674510146086</v>
      </c>
      <c r="F38" s="881">
        <f>NPV(0.09,E49:AE49)</f>
        <v>2473284.9619183801</v>
      </c>
      <c r="G38" s="881">
        <f>NPV(0.13,E49:AE49)</f>
        <v>1790583.58237775</v>
      </c>
      <c r="I38" s="2"/>
      <c r="J38" s="2"/>
      <c r="K38" s="1136" t="s">
        <v>1317</v>
      </c>
      <c r="L38" s="1139">
        <f>E38/L37+1</f>
        <v>1.0651744775816341</v>
      </c>
      <c r="M38" s="2"/>
      <c r="N38" s="2"/>
      <c r="O38" s="2"/>
      <c r="P38" s="2"/>
      <c r="Q38" s="2"/>
      <c r="R38" s="2"/>
      <c r="S38" s="2"/>
      <c r="T38" s="2"/>
      <c r="U38" s="2"/>
      <c r="V38" s="2"/>
      <c r="W38" s="2"/>
      <c r="X38" s="2"/>
    </row>
    <row r="39" spans="1:31" s="756" customFormat="1" ht="12.6" thickBot="1">
      <c r="A39" s="888"/>
      <c r="B39" s="880"/>
      <c r="C39" s="881"/>
      <c r="D39" s="880"/>
      <c r="E39" s="881"/>
      <c r="F39" s="881"/>
      <c r="G39" s="881"/>
      <c r="I39" s="2"/>
      <c r="J39" s="2"/>
      <c r="K39" s="1277" t="s">
        <v>1359</v>
      </c>
      <c r="L39" s="1278">
        <f>E25/F33</f>
        <v>2.5101811147308832</v>
      </c>
      <c r="M39" s="2"/>
      <c r="N39" s="2"/>
      <c r="O39" s="2"/>
      <c r="P39" s="2"/>
      <c r="Q39" s="2"/>
      <c r="R39" s="2"/>
      <c r="S39" s="2"/>
      <c r="T39" s="2"/>
      <c r="U39" s="2"/>
      <c r="V39" s="2"/>
      <c r="W39" s="2"/>
      <c r="X39" s="2"/>
    </row>
    <row r="40" spans="1:31" s="756" customFormat="1" ht="11.4">
      <c r="A40" s="889" t="s">
        <v>1108</v>
      </c>
      <c r="B40" s="880">
        <f>IRR(E53:N53)</f>
        <v>-2.8907988041427135E-2</v>
      </c>
      <c r="C40" s="881">
        <f>NPV(0.11,E53:N53)</f>
        <v>-90723.076062510649</v>
      </c>
      <c r="D40" s="880">
        <f>IRR(E53:X53)</f>
        <v>4.8572186079627766E-2</v>
      </c>
      <c r="E40" s="881">
        <f>NPV(0.11,E53:AE53)</f>
        <v>-56781.094632563792</v>
      </c>
      <c r="F40" s="881">
        <f>NPV(0.09,E51:AE51)</f>
        <v>0</v>
      </c>
      <c r="G40" s="881">
        <f>NPV(0.13,E51:AE51)</f>
        <v>0</v>
      </c>
      <c r="H40" s="2"/>
      <c r="I40" s="2"/>
      <c r="J40" s="2"/>
      <c r="K40" s="2"/>
      <c r="L40" s="2"/>
      <c r="M40" s="2"/>
      <c r="N40" s="2"/>
      <c r="O40" s="2"/>
      <c r="P40" s="2"/>
      <c r="Q40" s="2"/>
      <c r="R40" s="2"/>
      <c r="S40" s="2"/>
      <c r="T40" s="2"/>
      <c r="U40" s="2"/>
      <c r="V40" s="2"/>
      <c r="W40" s="2"/>
      <c r="X40" s="2"/>
    </row>
    <row r="41" spans="1:31" s="756" customFormat="1" ht="11.4">
      <c r="A41" s="889" t="s">
        <v>1109</v>
      </c>
      <c r="B41" s="880">
        <f>IRR(E55:N55)</f>
        <v>-0.11261335775859727</v>
      </c>
      <c r="C41" s="881">
        <f>NPV(0.11,E55:N55)</f>
        <v>-142943.37773345277</v>
      </c>
      <c r="D41" s="880" t="e">
        <f>IRR(E55:X55)</f>
        <v>#NUM!</v>
      </c>
      <c r="E41" s="881">
        <f>NPV(0.11,E55:AE55)</f>
        <v>-128791.86377527349</v>
      </c>
      <c r="F41" s="881">
        <f>NPV(0.09,E52:AE52)</f>
        <v>2323726.660389137</v>
      </c>
      <c r="G41" s="881">
        <f>NPV(0.13,E52:AE52)</f>
        <v>1678149.8966481418</v>
      </c>
      <c r="H41" s="2"/>
      <c r="I41" s="2"/>
      <c r="J41" s="2"/>
      <c r="K41" s="2"/>
      <c r="L41" s="2"/>
      <c r="M41" s="2"/>
      <c r="N41" s="2"/>
      <c r="O41" s="2"/>
      <c r="P41" s="2"/>
      <c r="Q41" s="2"/>
      <c r="R41" s="2"/>
      <c r="S41" s="2"/>
      <c r="T41" s="2"/>
      <c r="U41" s="2"/>
      <c r="V41" s="2"/>
      <c r="W41" s="2"/>
      <c r="X41" s="2"/>
    </row>
    <row r="42" spans="1:31" s="756" customFormat="1" ht="11.4">
      <c r="A42" s="889" t="s">
        <v>1110</v>
      </c>
      <c r="B42" s="882">
        <f>IRR(E57:N57)</f>
        <v>-0.21314945834392229</v>
      </c>
      <c r="C42" s="881">
        <f>NPV(0.11,E57:N57)</f>
        <v>-195163.67940439502</v>
      </c>
      <c r="D42" s="882" t="e">
        <f>IRR(E57:X57)</f>
        <v>#NUM!</v>
      </c>
      <c r="E42" s="881">
        <f>NPV(0.11,E57:AE57)</f>
        <v>-200802.63291798337</v>
      </c>
      <c r="F42" s="881">
        <f>NPV(0.09,E53:AE53)</f>
        <v>-41145.342671790233</v>
      </c>
      <c r="G42" s="881">
        <f>NPV(0.13,E53:AE53)</f>
        <v>-69234.203894614853</v>
      </c>
      <c r="H42" s="2"/>
      <c r="I42" s="2"/>
      <c r="J42" s="2"/>
      <c r="K42" s="2"/>
      <c r="L42" s="2"/>
      <c r="M42" s="2"/>
      <c r="N42" s="2"/>
      <c r="O42" s="2"/>
      <c r="P42" s="2"/>
      <c r="Q42" s="2"/>
      <c r="R42" s="2"/>
      <c r="S42" s="2"/>
      <c r="T42" s="2"/>
      <c r="U42" s="2"/>
      <c r="V42" s="2"/>
      <c r="W42" s="2"/>
      <c r="X42" s="2"/>
    </row>
    <row r="43" spans="1:31" s="756" customFormat="1" ht="11.4">
      <c r="A43" s="889"/>
      <c r="B43" s="880"/>
      <c r="C43" s="881"/>
      <c r="D43" s="880"/>
      <c r="E43" s="881">
        <f>NPV(0.11,E58:AE58)</f>
        <v>0</v>
      </c>
      <c r="F43" s="881">
        <f>NPV(0.09,F54:Y54)</f>
        <v>2191963.0024803891</v>
      </c>
      <c r="G43" s="881">
        <f>NPV(0.13,G54:Z54)</f>
        <v>1680935.5805321019</v>
      </c>
      <c r="H43" s="2"/>
      <c r="I43" s="2"/>
      <c r="J43" s="2"/>
      <c r="K43" s="2"/>
      <c r="L43" s="2"/>
      <c r="M43" s="2"/>
      <c r="N43" s="2"/>
      <c r="O43" s="2"/>
      <c r="P43" s="2"/>
      <c r="Q43" s="2"/>
      <c r="R43" s="2"/>
      <c r="S43" s="2"/>
      <c r="T43" s="2"/>
      <c r="U43" s="2"/>
      <c r="V43" s="2"/>
      <c r="W43" s="2"/>
      <c r="X43" s="2"/>
    </row>
    <row r="44" spans="1:31" s="756" customFormat="1" ht="11.4">
      <c r="A44" s="889" t="s">
        <v>1111</v>
      </c>
      <c r="B44" s="880">
        <f>IRR(E60:N60)</f>
        <v>-3.7850536361012321E-2</v>
      </c>
      <c r="C44" s="881">
        <f>NPV(0.11,E60:N60)</f>
        <v>-86872.798623353825</v>
      </c>
      <c r="D44" s="880">
        <f>IRR(E60:X60)</f>
        <v>3.973464114411307E-2</v>
      </c>
      <c r="E44" s="881">
        <f>NPV(0.11,E60:AE60)</f>
        <v>-58304.062083578428</v>
      </c>
      <c r="F44" s="881">
        <f>NPV(0.09,E55:AE55)</f>
        <v>-124317.96920950005</v>
      </c>
      <c r="G44" s="881">
        <f>NPV(0.13,E55:AE55)</f>
        <v>-132616.07082224911</v>
      </c>
      <c r="H44" s="2"/>
      <c r="I44" s="2"/>
      <c r="J44" s="2"/>
      <c r="K44" s="2"/>
      <c r="L44" s="2"/>
      <c r="M44" s="2"/>
      <c r="N44" s="2"/>
      <c r="O44" s="2"/>
      <c r="P44" s="2"/>
      <c r="Q44" s="2"/>
      <c r="R44" s="2"/>
      <c r="S44" s="2"/>
      <c r="T44" s="2"/>
      <c r="U44" s="2"/>
      <c r="V44" s="2"/>
      <c r="W44" s="2"/>
      <c r="X44" s="2"/>
    </row>
    <row r="45" spans="1:31" s="756" customFormat="1" ht="11.4">
      <c r="A45" s="889" t="s">
        <v>1112</v>
      </c>
      <c r="B45" s="880">
        <f>IRR(E62:N62)</f>
        <v>-0.15940318959861044</v>
      </c>
      <c r="C45" s="881">
        <f>NPV(0.11,E62:N62)</f>
        <v>-135242.82285513901</v>
      </c>
      <c r="D45" s="880" t="e">
        <f>IRR(E62:X62)</f>
        <v>#NUM!</v>
      </c>
      <c r="E45" s="881">
        <f>NPV(0.11,E62:AE62)</f>
        <v>-131837.79867730258</v>
      </c>
      <c r="F45" s="881">
        <f>NPV(0.09,E56:AE56)</f>
        <v>2024610.0573306491</v>
      </c>
      <c r="G45" s="881">
        <f>NPV(0.13,E56:AE56)</f>
        <v>1453282.5251889261</v>
      </c>
      <c r="H45" s="2"/>
      <c r="I45" s="2"/>
      <c r="J45" s="2"/>
      <c r="K45" s="2"/>
      <c r="L45" s="2"/>
      <c r="M45" s="2"/>
      <c r="N45" s="2"/>
      <c r="O45" s="2"/>
      <c r="P45" s="2"/>
      <c r="Q45" s="2"/>
      <c r="R45" s="2"/>
      <c r="S45" s="2"/>
      <c r="T45" s="2"/>
      <c r="U45" s="2"/>
      <c r="V45" s="2"/>
      <c r="W45" s="2"/>
      <c r="X45" s="2"/>
    </row>
    <row r="46" spans="1:31" s="756" customFormat="1" ht="12" thickBot="1">
      <c r="A46" s="890" t="s">
        <v>1113</v>
      </c>
      <c r="B46" s="891" t="e">
        <f>IRR(E64:N64)</f>
        <v>#NUM!</v>
      </c>
      <c r="C46" s="892">
        <f>NPV(0.11,E64:N64)</f>
        <v>-183612.84708692436</v>
      </c>
      <c r="D46" s="891" t="e">
        <f>IRR(E64:X64)</f>
        <v>#NUM!</v>
      </c>
      <c r="E46" s="892">
        <f>NPV(0.11,E64:AE64)</f>
        <v>-205371.53527102698</v>
      </c>
      <c r="F46" s="892">
        <f>NPV(0.09,E57:AE57)</f>
        <v>-207490.59574720991</v>
      </c>
      <c r="G46" s="892">
        <f>NPV(0.13,E57:AE57)</f>
        <v>-195997.93774988345</v>
      </c>
      <c r="H46" s="2"/>
      <c r="I46" s="2"/>
      <c r="J46" s="2"/>
      <c r="K46" s="2"/>
      <c r="L46" s="2"/>
      <c r="M46" s="2"/>
      <c r="N46" s="2"/>
      <c r="O46" s="2"/>
      <c r="P46" s="2"/>
      <c r="Q46" s="2"/>
      <c r="R46" s="2"/>
      <c r="S46" s="2"/>
      <c r="T46" s="2"/>
      <c r="U46" s="2"/>
      <c r="V46" s="2"/>
      <c r="W46" s="2"/>
      <c r="X46" s="2"/>
    </row>
    <row r="47" spans="1:31" s="756" customFormat="1" ht="12.6" thickBot="1">
      <c r="A47" s="843"/>
      <c r="B47" s="843"/>
      <c r="C47" s="9"/>
      <c r="D47" s="2"/>
      <c r="E47" s="2"/>
      <c r="F47" s="2"/>
      <c r="G47" s="2"/>
      <c r="H47" s="2"/>
      <c r="I47" s="2"/>
      <c r="J47" s="2"/>
      <c r="K47" s="2"/>
      <c r="L47" s="2"/>
      <c r="M47" s="2"/>
      <c r="N47" s="2"/>
      <c r="O47" s="2"/>
      <c r="P47" s="2"/>
      <c r="Q47" s="2"/>
      <c r="R47" s="2"/>
      <c r="S47" s="2"/>
      <c r="T47" s="2"/>
      <c r="U47" s="2"/>
      <c r="V47" s="2"/>
      <c r="W47" s="2"/>
      <c r="X47" s="2"/>
    </row>
    <row r="48" spans="1:31" s="756" customFormat="1" ht="12">
      <c r="A48" s="2"/>
      <c r="B48" s="2"/>
      <c r="C48" s="895"/>
      <c r="D48" s="896" t="s">
        <v>1205</v>
      </c>
      <c r="E48" s="896" t="s">
        <v>432</v>
      </c>
      <c r="F48" s="896" t="s">
        <v>1114</v>
      </c>
      <c r="G48" s="896" t="s">
        <v>1115</v>
      </c>
      <c r="H48" s="896" t="s">
        <v>1116</v>
      </c>
      <c r="I48" s="896" t="s">
        <v>1117</v>
      </c>
      <c r="J48" s="896" t="s">
        <v>1118</v>
      </c>
      <c r="K48" s="896" t="s">
        <v>1119</v>
      </c>
      <c r="L48" s="896" t="s">
        <v>1120</v>
      </c>
      <c r="M48" s="896" t="s">
        <v>1121</v>
      </c>
      <c r="N48" s="896" t="s">
        <v>1122</v>
      </c>
      <c r="O48" s="896" t="s">
        <v>1123</v>
      </c>
      <c r="P48" s="896" t="s">
        <v>1124</v>
      </c>
      <c r="Q48" s="896" t="s">
        <v>1125</v>
      </c>
      <c r="R48" s="896" t="s">
        <v>1126</v>
      </c>
      <c r="S48" s="896" t="s">
        <v>1127</v>
      </c>
      <c r="T48" s="896" t="s">
        <v>1128</v>
      </c>
      <c r="U48" s="896" t="s">
        <v>1129</v>
      </c>
      <c r="V48" s="896" t="s">
        <v>1130</v>
      </c>
      <c r="W48" s="896" t="s">
        <v>1131</v>
      </c>
      <c r="X48" s="896" t="s">
        <v>1132</v>
      </c>
      <c r="Y48" s="896" t="s">
        <v>1474</v>
      </c>
      <c r="Z48" s="896" t="s">
        <v>1475</v>
      </c>
      <c r="AA48" s="896" t="s">
        <v>1476</v>
      </c>
      <c r="AB48" s="896" t="s">
        <v>1477</v>
      </c>
      <c r="AC48" s="896" t="s">
        <v>1478</v>
      </c>
      <c r="AD48" s="896" t="s">
        <v>1479</v>
      </c>
      <c r="AE48" s="896" t="s">
        <v>1480</v>
      </c>
    </row>
    <row r="49" spans="1:31" s="756" customFormat="1" ht="12">
      <c r="A49" s="2"/>
      <c r="B49" s="2"/>
      <c r="C49" s="897" t="s">
        <v>1107</v>
      </c>
      <c r="D49" s="237">
        <f>D22-D31</f>
        <v>242481.2545298094</v>
      </c>
      <c r="E49" s="237">
        <f>E22-E31</f>
        <v>46952.694837123505</v>
      </c>
      <c r="F49" s="237">
        <f>F22-F31</f>
        <v>279540.50250790233</v>
      </c>
      <c r="G49" s="237">
        <f t="shared" ref="G49:AE49" si="31">G22-G31</f>
        <v>278788.82001273159</v>
      </c>
      <c r="H49" s="237">
        <f t="shared" si="31"/>
        <v>278037.13751756074</v>
      </c>
      <c r="I49" s="237">
        <f t="shared" si="31"/>
        <v>217150.85540872769</v>
      </c>
      <c r="J49" s="237">
        <f t="shared" si="31"/>
        <v>276533.77252721926</v>
      </c>
      <c r="K49" s="237">
        <f t="shared" si="31"/>
        <v>275782.09003204841</v>
      </c>
      <c r="L49" s="237">
        <f t="shared" si="31"/>
        <v>275030.40753687767</v>
      </c>
      <c r="M49" s="237">
        <f t="shared" si="31"/>
        <v>274278.72504170681</v>
      </c>
      <c r="N49" s="237">
        <f t="shared" si="31"/>
        <v>276082.76303011668</v>
      </c>
      <c r="O49" s="237">
        <f t="shared" si="31"/>
        <v>272775.36005136534</v>
      </c>
      <c r="P49" s="237">
        <f t="shared" si="31"/>
        <v>272023.67755619448</v>
      </c>
      <c r="Q49" s="237">
        <f t="shared" si="31"/>
        <v>271271.99506102374</v>
      </c>
      <c r="R49" s="237">
        <f t="shared" si="31"/>
        <v>270520.312565853</v>
      </c>
      <c r="S49" s="237">
        <f t="shared" si="31"/>
        <v>271873.3410571604</v>
      </c>
      <c r="T49" s="237">
        <f t="shared" si="31"/>
        <v>269016.94757551141</v>
      </c>
      <c r="U49" s="237">
        <f t="shared" si="31"/>
        <v>268265.26508034056</v>
      </c>
      <c r="V49" s="237">
        <f t="shared" si="31"/>
        <v>267513.58258516982</v>
      </c>
      <c r="W49" s="237">
        <f t="shared" si="31"/>
        <v>266761.90008999908</v>
      </c>
      <c r="X49" s="237">
        <f t="shared" si="31"/>
        <v>184678.17161734999</v>
      </c>
      <c r="Y49" s="237">
        <f t="shared" si="31"/>
        <v>265258.53509965737</v>
      </c>
      <c r="Z49" s="237">
        <f t="shared" si="31"/>
        <v>264506.85260448675</v>
      </c>
      <c r="AA49" s="237">
        <f t="shared" si="31"/>
        <v>263755.17010931612</v>
      </c>
      <c r="AB49" s="237">
        <f t="shared" si="31"/>
        <v>263003.48761414504</v>
      </c>
      <c r="AC49" s="237">
        <f t="shared" si="31"/>
        <v>181671.44163666686</v>
      </c>
      <c r="AD49" s="237">
        <f t="shared" si="31"/>
        <v>261500.12262380371</v>
      </c>
      <c r="AE49" s="237">
        <f t="shared" si="31"/>
        <v>260748.44012863302</v>
      </c>
    </row>
    <row r="50" spans="1:31" s="756" customFormat="1" ht="12">
      <c r="A50" s="2"/>
      <c r="B50" s="2"/>
      <c r="C50" s="897"/>
      <c r="D50" s="237"/>
      <c r="E50" s="237">
        <f>E49-$D$49</f>
        <v>-195528.5596926859</v>
      </c>
      <c r="F50" s="237">
        <f t="shared" ref="F50:X50" si="32">F49-$D$49</f>
        <v>37059.247978092928</v>
      </c>
      <c r="G50" s="237">
        <f t="shared" si="32"/>
        <v>36307.565482922189</v>
      </c>
      <c r="H50" s="237">
        <f t="shared" si="32"/>
        <v>35555.882987751334</v>
      </c>
      <c r="I50" s="237">
        <f t="shared" si="32"/>
        <v>-25330.399121081718</v>
      </c>
      <c r="J50" s="237">
        <f t="shared" si="32"/>
        <v>34052.517997409857</v>
      </c>
      <c r="K50" s="237">
        <f t="shared" si="32"/>
        <v>33300.835502239002</v>
      </c>
      <c r="L50" s="237">
        <f t="shared" si="32"/>
        <v>32549.153007068264</v>
      </c>
      <c r="M50" s="237">
        <f t="shared" si="32"/>
        <v>31797.470511897409</v>
      </c>
      <c r="N50" s="237">
        <f t="shared" si="32"/>
        <v>33601.508500307275</v>
      </c>
      <c r="O50" s="237">
        <f t="shared" si="32"/>
        <v>30294.105521555932</v>
      </c>
      <c r="P50" s="237">
        <f t="shared" si="32"/>
        <v>29542.423026385077</v>
      </c>
      <c r="Q50" s="237">
        <f t="shared" si="32"/>
        <v>28790.740531214338</v>
      </c>
      <c r="R50" s="237">
        <f t="shared" si="32"/>
        <v>28039.0580360436</v>
      </c>
      <c r="S50" s="237">
        <f t="shared" si="32"/>
        <v>29392.086527350999</v>
      </c>
      <c r="T50" s="237">
        <f t="shared" si="32"/>
        <v>26535.693045702006</v>
      </c>
      <c r="U50" s="237">
        <f t="shared" si="32"/>
        <v>25784.010550531151</v>
      </c>
      <c r="V50" s="237">
        <f t="shared" si="32"/>
        <v>25032.328055360413</v>
      </c>
      <c r="W50" s="237">
        <f t="shared" si="32"/>
        <v>24280.645560189674</v>
      </c>
      <c r="X50" s="237">
        <f t="shared" si="32"/>
        <v>-57803.082912459417</v>
      </c>
      <c r="Y50" s="237">
        <f t="shared" ref="Y50:AE50" si="33">Y49-$D$49</f>
        <v>22777.280569847964</v>
      </c>
      <c r="Z50" s="237">
        <f t="shared" si="33"/>
        <v>22025.598074677342</v>
      </c>
      <c r="AA50" s="237">
        <f t="shared" si="33"/>
        <v>21273.91557950672</v>
      </c>
      <c r="AB50" s="237">
        <f t="shared" si="33"/>
        <v>20522.233084335632</v>
      </c>
      <c r="AC50" s="237">
        <f t="shared" si="33"/>
        <v>-60809.812893142545</v>
      </c>
      <c r="AD50" s="237">
        <f t="shared" si="33"/>
        <v>19018.868093994301</v>
      </c>
      <c r="AE50" s="237">
        <f t="shared" si="33"/>
        <v>18267.18559882362</v>
      </c>
    </row>
    <row r="51" spans="1:31" s="756" customFormat="1" ht="12">
      <c r="A51" s="2"/>
      <c r="B51" s="2"/>
      <c r="C51" s="897" t="s">
        <v>1133</v>
      </c>
      <c r="E51" s="237"/>
      <c r="F51" s="237"/>
      <c r="G51" s="898"/>
      <c r="H51" s="898"/>
      <c r="I51" s="898"/>
      <c r="J51" s="898"/>
      <c r="K51" s="898"/>
      <c r="L51" s="898"/>
      <c r="M51" s="898"/>
      <c r="N51" s="898"/>
      <c r="O51" s="898"/>
      <c r="P51" s="898"/>
      <c r="Q51" s="898"/>
      <c r="R51" s="898"/>
      <c r="S51" s="898"/>
      <c r="T51" s="898"/>
      <c r="U51" s="898"/>
      <c r="V51" s="898"/>
      <c r="W51" s="898"/>
      <c r="X51" s="898"/>
      <c r="Y51" s="898"/>
      <c r="Z51" s="898"/>
      <c r="AA51" s="898"/>
      <c r="AB51" s="898"/>
      <c r="AC51" s="898"/>
      <c r="AD51" s="898"/>
      <c r="AE51" s="898"/>
    </row>
    <row r="52" spans="1:31" s="756" customFormat="1" ht="11.4">
      <c r="A52" s="2"/>
      <c r="B52" s="2"/>
      <c r="C52" s="899">
        <v>0.1</v>
      </c>
      <c r="D52" s="237">
        <f t="shared" ref="D52:AE52" si="34">D22-D31*IF(D31&gt;=0,(1+$C52),IF(D31&lt;0,(1-$C52)))</f>
        <v>235860.28551444371</v>
      </c>
      <c r="E52" s="237">
        <f t="shared" si="34"/>
        <v>23585.151167793432</v>
      </c>
      <c r="F52" s="237">
        <f t="shared" si="34"/>
        <v>265475.501278646</v>
      </c>
      <c r="G52" s="237">
        <f t="shared" si="34"/>
        <v>264723.81878347526</v>
      </c>
      <c r="H52" s="237">
        <f t="shared" si="34"/>
        <v>263972.13628830446</v>
      </c>
      <c r="I52" s="237">
        <f t="shared" si="34"/>
        <v>203085.85417947138</v>
      </c>
      <c r="J52" s="237">
        <f t="shared" si="34"/>
        <v>262468.77129796293</v>
      </c>
      <c r="K52" s="237">
        <f t="shared" si="34"/>
        <v>261717.08880279207</v>
      </c>
      <c r="L52" s="237">
        <f t="shared" si="34"/>
        <v>260965.40630762134</v>
      </c>
      <c r="M52" s="237">
        <f t="shared" si="34"/>
        <v>260213.72381245054</v>
      </c>
      <c r="N52" s="237">
        <f t="shared" si="34"/>
        <v>262017.7618008604</v>
      </c>
      <c r="O52" s="237">
        <f t="shared" si="34"/>
        <v>258710.358822109</v>
      </c>
      <c r="P52" s="237">
        <f t="shared" si="34"/>
        <v>257958.67632693821</v>
      </c>
      <c r="Q52" s="237">
        <f t="shared" si="34"/>
        <v>257206.99383176741</v>
      </c>
      <c r="R52" s="237">
        <f t="shared" si="34"/>
        <v>256455.31133659667</v>
      </c>
      <c r="S52" s="237">
        <f t="shared" si="34"/>
        <v>257808.33982790407</v>
      </c>
      <c r="T52" s="237">
        <f t="shared" si="34"/>
        <v>254951.94634625514</v>
      </c>
      <c r="U52" s="237">
        <f t="shared" si="34"/>
        <v>254200.26385108428</v>
      </c>
      <c r="V52" s="237">
        <f t="shared" si="34"/>
        <v>253448.58135591348</v>
      </c>
      <c r="W52" s="237">
        <f t="shared" si="34"/>
        <v>252696.89886074275</v>
      </c>
      <c r="X52" s="237">
        <f t="shared" si="34"/>
        <v>170613.17038809368</v>
      </c>
      <c r="Y52" s="237">
        <f t="shared" si="34"/>
        <v>251193.53387040109</v>
      </c>
      <c r="Z52" s="237">
        <f t="shared" si="34"/>
        <v>250441.85137523047</v>
      </c>
      <c r="AA52" s="237">
        <f t="shared" si="34"/>
        <v>249690.16888005979</v>
      </c>
      <c r="AB52" s="237">
        <f t="shared" si="34"/>
        <v>248938.4863848887</v>
      </c>
      <c r="AC52" s="237">
        <f t="shared" si="34"/>
        <v>167606.44040741056</v>
      </c>
      <c r="AD52" s="237">
        <f t="shared" si="34"/>
        <v>247435.1213945474</v>
      </c>
      <c r="AE52" s="237">
        <f t="shared" si="34"/>
        <v>246683.43889937672</v>
      </c>
    </row>
    <row r="53" spans="1:31" s="756" customFormat="1" ht="11.4">
      <c r="A53" s="2"/>
      <c r="B53" s="2"/>
      <c r="C53" s="899"/>
      <c r="D53" s="237"/>
      <c r="E53" s="237">
        <f>E52-$D$52</f>
        <v>-212275.13434665027</v>
      </c>
      <c r="F53" s="237">
        <f t="shared" ref="F53:X53" si="35">F52-$D$52</f>
        <v>29615.215764202294</v>
      </c>
      <c r="G53" s="237">
        <f t="shared" si="35"/>
        <v>28863.533269031555</v>
      </c>
      <c r="H53" s="237">
        <f t="shared" si="35"/>
        <v>28111.850773860759</v>
      </c>
      <c r="I53" s="237">
        <f t="shared" si="35"/>
        <v>-32774.431334972323</v>
      </c>
      <c r="J53" s="237">
        <f t="shared" si="35"/>
        <v>26608.485783519223</v>
      </c>
      <c r="K53" s="237">
        <f t="shared" si="35"/>
        <v>25856.803288348368</v>
      </c>
      <c r="L53" s="237">
        <f t="shared" si="35"/>
        <v>25105.12079317763</v>
      </c>
      <c r="M53" s="237">
        <f t="shared" si="35"/>
        <v>24353.438298006833</v>
      </c>
      <c r="N53" s="237">
        <f t="shared" si="35"/>
        <v>26157.476286416699</v>
      </c>
      <c r="O53" s="237">
        <f t="shared" si="35"/>
        <v>22850.073307665298</v>
      </c>
      <c r="P53" s="237">
        <f t="shared" si="35"/>
        <v>22098.390812494501</v>
      </c>
      <c r="Q53" s="237">
        <f t="shared" si="35"/>
        <v>21346.708317323704</v>
      </c>
      <c r="R53" s="237">
        <f t="shared" si="35"/>
        <v>20595.025822152966</v>
      </c>
      <c r="S53" s="237">
        <f t="shared" si="35"/>
        <v>21948.054313460365</v>
      </c>
      <c r="T53" s="237">
        <f t="shared" si="35"/>
        <v>19091.66083181143</v>
      </c>
      <c r="U53" s="237">
        <f t="shared" si="35"/>
        <v>18339.978336640575</v>
      </c>
      <c r="V53" s="237">
        <f t="shared" si="35"/>
        <v>17588.295841469779</v>
      </c>
      <c r="W53" s="237">
        <f t="shared" si="35"/>
        <v>16836.61334629904</v>
      </c>
      <c r="X53" s="237">
        <f t="shared" si="35"/>
        <v>-65247.115126350021</v>
      </c>
      <c r="Y53" s="237">
        <f t="shared" ref="Y53:AE53" si="36">Y52-$D$52</f>
        <v>15333.248355957388</v>
      </c>
      <c r="Z53" s="237">
        <f t="shared" si="36"/>
        <v>14581.565860786766</v>
      </c>
      <c r="AA53" s="237">
        <f t="shared" si="36"/>
        <v>13829.883365616086</v>
      </c>
      <c r="AB53" s="237">
        <f t="shared" si="36"/>
        <v>13078.200870444998</v>
      </c>
      <c r="AC53" s="237">
        <f t="shared" si="36"/>
        <v>-68253.84510703315</v>
      </c>
      <c r="AD53" s="237">
        <f t="shared" si="36"/>
        <v>11574.835880103696</v>
      </c>
      <c r="AE53" s="237">
        <f t="shared" si="36"/>
        <v>10823.153384933015</v>
      </c>
    </row>
    <row r="54" spans="1:31" s="756" customFormat="1" ht="11.4">
      <c r="A54" s="2"/>
      <c r="B54" s="2"/>
      <c r="C54" s="899">
        <v>0.2</v>
      </c>
      <c r="D54" s="237">
        <f t="shared" ref="D54:AE54" si="37">D$22-D$31*IF(D$31&gt;=0,(1+$C54),IF(D$31&lt;0,(1-$C54)))</f>
        <v>229239.31649907801</v>
      </c>
      <c r="E54" s="237">
        <f t="shared" si="37"/>
        <v>217.60749846341787</v>
      </c>
      <c r="F54" s="237">
        <f t="shared" si="37"/>
        <v>251410.5000493897</v>
      </c>
      <c r="G54" s="237">
        <f t="shared" si="37"/>
        <v>250658.81755421896</v>
      </c>
      <c r="H54" s="237">
        <f t="shared" si="37"/>
        <v>249907.13505904816</v>
      </c>
      <c r="I54" s="237">
        <f t="shared" si="37"/>
        <v>189020.85295021508</v>
      </c>
      <c r="J54" s="237">
        <f t="shared" si="37"/>
        <v>248403.77006870662</v>
      </c>
      <c r="K54" s="237">
        <f t="shared" si="37"/>
        <v>247652.08757353577</v>
      </c>
      <c r="L54" s="237">
        <f t="shared" si="37"/>
        <v>246900.40507836503</v>
      </c>
      <c r="M54" s="237">
        <f t="shared" si="37"/>
        <v>246148.72258319423</v>
      </c>
      <c r="N54" s="237">
        <f t="shared" si="37"/>
        <v>247952.7605716041</v>
      </c>
      <c r="O54" s="237">
        <f t="shared" si="37"/>
        <v>244645.3575928527</v>
      </c>
      <c r="P54" s="237">
        <f t="shared" si="37"/>
        <v>243893.6750976819</v>
      </c>
      <c r="Q54" s="237">
        <f t="shared" si="37"/>
        <v>243141.99260251111</v>
      </c>
      <c r="R54" s="237">
        <f t="shared" si="37"/>
        <v>242390.31010734037</v>
      </c>
      <c r="S54" s="237">
        <f t="shared" si="37"/>
        <v>243743.33859864777</v>
      </c>
      <c r="T54" s="237">
        <f t="shared" si="37"/>
        <v>240886.94511699883</v>
      </c>
      <c r="U54" s="237">
        <f t="shared" si="37"/>
        <v>240135.26262182798</v>
      </c>
      <c r="V54" s="237">
        <f t="shared" si="37"/>
        <v>239383.58012665718</v>
      </c>
      <c r="W54" s="237">
        <f t="shared" si="37"/>
        <v>238631.89763148644</v>
      </c>
      <c r="X54" s="237">
        <f t="shared" si="37"/>
        <v>156548.16915883738</v>
      </c>
      <c r="Y54" s="237">
        <f t="shared" si="37"/>
        <v>237128.53264114479</v>
      </c>
      <c r="Z54" s="237">
        <f t="shared" si="37"/>
        <v>236376.85014597417</v>
      </c>
      <c r="AA54" s="237">
        <f t="shared" si="37"/>
        <v>235625.16765080349</v>
      </c>
      <c r="AB54" s="237">
        <f t="shared" si="37"/>
        <v>234873.4851556324</v>
      </c>
      <c r="AC54" s="237">
        <f t="shared" si="37"/>
        <v>153541.43917815425</v>
      </c>
      <c r="AD54" s="237">
        <f t="shared" si="37"/>
        <v>233370.1201652911</v>
      </c>
      <c r="AE54" s="237">
        <f t="shared" si="37"/>
        <v>232618.43767012042</v>
      </c>
    </row>
    <row r="55" spans="1:31" s="756" customFormat="1" ht="11.4">
      <c r="A55" s="2"/>
      <c r="B55" s="2"/>
      <c r="C55" s="899"/>
      <c r="D55" s="237"/>
      <c r="E55" s="237">
        <f>E54-$D$54</f>
        <v>-229021.70900061459</v>
      </c>
      <c r="F55" s="237">
        <f t="shared" ref="F55:X55" si="38">F54-$D$54</f>
        <v>22171.183550311689</v>
      </c>
      <c r="G55" s="237">
        <f t="shared" si="38"/>
        <v>21419.50105514095</v>
      </c>
      <c r="H55" s="237">
        <f t="shared" si="38"/>
        <v>20667.818559970154</v>
      </c>
      <c r="I55" s="237">
        <f t="shared" si="38"/>
        <v>-40218.463548862928</v>
      </c>
      <c r="J55" s="237">
        <f t="shared" si="38"/>
        <v>19164.453569628618</v>
      </c>
      <c r="K55" s="237">
        <f t="shared" si="38"/>
        <v>18412.771074457763</v>
      </c>
      <c r="L55" s="237">
        <f t="shared" si="38"/>
        <v>17661.088579287025</v>
      </c>
      <c r="M55" s="237">
        <f t="shared" si="38"/>
        <v>16909.406084116228</v>
      </c>
      <c r="N55" s="237">
        <f t="shared" si="38"/>
        <v>18713.444072526094</v>
      </c>
      <c r="O55" s="237">
        <f t="shared" si="38"/>
        <v>15406.041093774693</v>
      </c>
      <c r="P55" s="237">
        <f t="shared" si="38"/>
        <v>14654.358598603896</v>
      </c>
      <c r="Q55" s="237">
        <f t="shared" si="38"/>
        <v>13902.676103433099</v>
      </c>
      <c r="R55" s="237">
        <f t="shared" si="38"/>
        <v>13150.993608262361</v>
      </c>
      <c r="S55" s="237">
        <f t="shared" si="38"/>
        <v>14504.02209956976</v>
      </c>
      <c r="T55" s="237">
        <f t="shared" si="38"/>
        <v>11647.628617920825</v>
      </c>
      <c r="U55" s="237">
        <f t="shared" si="38"/>
        <v>10895.946122749971</v>
      </c>
      <c r="V55" s="237">
        <f t="shared" si="38"/>
        <v>10144.263627579174</v>
      </c>
      <c r="W55" s="237">
        <f t="shared" si="38"/>
        <v>9392.5811324084352</v>
      </c>
      <c r="X55" s="237">
        <f t="shared" si="38"/>
        <v>-72691.147340240626</v>
      </c>
      <c r="Y55" s="237">
        <f t="shared" ref="Y55:AE55" si="39">Y54-$D$54</f>
        <v>7889.2161420667835</v>
      </c>
      <c r="Z55" s="237">
        <f t="shared" si="39"/>
        <v>7137.5336468961614</v>
      </c>
      <c r="AA55" s="237">
        <f t="shared" si="39"/>
        <v>6385.851151725481</v>
      </c>
      <c r="AB55" s="237">
        <f t="shared" si="39"/>
        <v>5634.1686565543932</v>
      </c>
      <c r="AC55" s="237">
        <f t="shared" si="39"/>
        <v>-75697.877320923755</v>
      </c>
      <c r="AD55" s="237">
        <f t="shared" si="39"/>
        <v>4130.8036662130908</v>
      </c>
      <c r="AE55" s="237">
        <f t="shared" si="39"/>
        <v>3379.1211710424104</v>
      </c>
    </row>
    <row r="56" spans="1:31" s="756" customFormat="1" ht="11.4">
      <c r="A56" s="2"/>
      <c r="B56" s="2"/>
      <c r="C56" s="899">
        <v>0.3</v>
      </c>
      <c r="D56" s="237">
        <f t="shared" ref="D56:AE56" si="40">D$22-D$31*IF(D$31&gt;=0,(1+$C56),IF(D$31&lt;0,(1-$C56)))</f>
        <v>222618.34748371231</v>
      </c>
      <c r="E56" s="237">
        <f t="shared" si="40"/>
        <v>-23149.936170866655</v>
      </c>
      <c r="F56" s="237">
        <f t="shared" si="40"/>
        <v>237345.49882013339</v>
      </c>
      <c r="G56" s="237">
        <f t="shared" si="40"/>
        <v>236593.81632496265</v>
      </c>
      <c r="H56" s="237">
        <f t="shared" si="40"/>
        <v>235842.13382979186</v>
      </c>
      <c r="I56" s="237">
        <f t="shared" si="40"/>
        <v>174955.85172095877</v>
      </c>
      <c r="J56" s="237">
        <f t="shared" si="40"/>
        <v>234338.76883945032</v>
      </c>
      <c r="K56" s="237">
        <f t="shared" si="40"/>
        <v>233587.08634427947</v>
      </c>
      <c r="L56" s="237">
        <f t="shared" si="40"/>
        <v>232835.40384910873</v>
      </c>
      <c r="M56" s="237">
        <f t="shared" si="40"/>
        <v>232083.72135393793</v>
      </c>
      <c r="N56" s="237">
        <f t="shared" si="40"/>
        <v>233887.7593423478</v>
      </c>
      <c r="O56" s="237">
        <f t="shared" si="40"/>
        <v>230580.35636359639</v>
      </c>
      <c r="P56" s="237">
        <f t="shared" si="40"/>
        <v>229828.6738684256</v>
      </c>
      <c r="Q56" s="237">
        <f t="shared" si="40"/>
        <v>229076.9913732548</v>
      </c>
      <c r="R56" s="237">
        <f t="shared" si="40"/>
        <v>228325.30887808406</v>
      </c>
      <c r="S56" s="237">
        <f t="shared" si="40"/>
        <v>229678.33736939146</v>
      </c>
      <c r="T56" s="237">
        <f t="shared" si="40"/>
        <v>226821.94388774253</v>
      </c>
      <c r="U56" s="237">
        <f t="shared" si="40"/>
        <v>226070.26139257167</v>
      </c>
      <c r="V56" s="237">
        <f t="shared" si="40"/>
        <v>225318.57889740088</v>
      </c>
      <c r="W56" s="237">
        <f t="shared" si="40"/>
        <v>224566.89640223014</v>
      </c>
      <c r="X56" s="237">
        <f t="shared" si="40"/>
        <v>142483.16792958108</v>
      </c>
      <c r="Y56" s="237">
        <f t="shared" si="40"/>
        <v>223063.53141188849</v>
      </c>
      <c r="Z56" s="237">
        <f t="shared" si="40"/>
        <v>222311.84891671786</v>
      </c>
      <c r="AA56" s="237">
        <f t="shared" si="40"/>
        <v>221560.16642154718</v>
      </c>
      <c r="AB56" s="237">
        <f t="shared" si="40"/>
        <v>220808.4839263761</v>
      </c>
      <c r="AC56" s="237">
        <f t="shared" si="40"/>
        <v>139476.43794889795</v>
      </c>
      <c r="AD56" s="237">
        <f t="shared" si="40"/>
        <v>219305.11893603479</v>
      </c>
      <c r="AE56" s="237">
        <f t="shared" si="40"/>
        <v>218553.43644086411</v>
      </c>
    </row>
    <row r="57" spans="1:31" s="756" customFormat="1" ht="11.4">
      <c r="A57" s="2"/>
      <c r="B57" s="2"/>
      <c r="C57" s="899"/>
      <c r="D57" s="237"/>
      <c r="E57" s="237">
        <f>E56-$D$56</f>
        <v>-245768.28365457896</v>
      </c>
      <c r="F57" s="237">
        <f t="shared" ref="F57:X57" si="41">F56-$D$56</f>
        <v>14727.151336421084</v>
      </c>
      <c r="G57" s="237">
        <f t="shared" si="41"/>
        <v>13975.468841250346</v>
      </c>
      <c r="H57" s="237">
        <f t="shared" si="41"/>
        <v>13223.786346079549</v>
      </c>
      <c r="I57" s="237">
        <f t="shared" si="41"/>
        <v>-47662.495762753533</v>
      </c>
      <c r="J57" s="237">
        <f t="shared" si="41"/>
        <v>11720.421355738014</v>
      </c>
      <c r="K57" s="237">
        <f t="shared" si="41"/>
        <v>10968.738860567159</v>
      </c>
      <c r="L57" s="237">
        <f t="shared" si="41"/>
        <v>10217.05636539642</v>
      </c>
      <c r="M57" s="237">
        <f t="shared" si="41"/>
        <v>9465.3738702256233</v>
      </c>
      <c r="N57" s="237">
        <f t="shared" si="41"/>
        <v>11269.411858635489</v>
      </c>
      <c r="O57" s="237">
        <f t="shared" si="41"/>
        <v>7962.0088798840879</v>
      </c>
      <c r="P57" s="237">
        <f t="shared" si="41"/>
        <v>7210.3263847132912</v>
      </c>
      <c r="Q57" s="237">
        <f t="shared" si="41"/>
        <v>6458.6438895424944</v>
      </c>
      <c r="R57" s="237">
        <f t="shared" si="41"/>
        <v>5706.9613943717559</v>
      </c>
      <c r="S57" s="237">
        <f t="shared" si="41"/>
        <v>7059.9898856791551</v>
      </c>
      <c r="T57" s="237">
        <f t="shared" si="41"/>
        <v>4203.5964040302206</v>
      </c>
      <c r="U57" s="237">
        <f t="shared" si="41"/>
        <v>3451.9139088593656</v>
      </c>
      <c r="V57" s="237">
        <f t="shared" si="41"/>
        <v>2700.2314136885689</v>
      </c>
      <c r="W57" s="237">
        <f t="shared" si="41"/>
        <v>1948.5489185178303</v>
      </c>
      <c r="X57" s="237">
        <f t="shared" si="41"/>
        <v>-80135.179554131231</v>
      </c>
      <c r="Y57" s="237">
        <f t="shared" ref="Y57:AE57" si="42">Y56-$D$56</f>
        <v>445.1839281761786</v>
      </c>
      <c r="Z57" s="237">
        <f t="shared" si="42"/>
        <v>-306.49856699444354</v>
      </c>
      <c r="AA57" s="237">
        <f t="shared" si="42"/>
        <v>-1058.1810621651239</v>
      </c>
      <c r="AB57" s="237">
        <f t="shared" si="42"/>
        <v>-1809.8635573362117</v>
      </c>
      <c r="AC57" s="237">
        <f t="shared" si="42"/>
        <v>-83141.90953481436</v>
      </c>
      <c r="AD57" s="237">
        <f t="shared" si="42"/>
        <v>-3313.2285476775141</v>
      </c>
      <c r="AE57" s="237">
        <f t="shared" si="42"/>
        <v>-4064.9110428481945</v>
      </c>
    </row>
    <row r="58" spans="1:31" s="756" customFormat="1" ht="12">
      <c r="A58" s="2"/>
      <c r="B58" s="2"/>
      <c r="C58" s="897" t="s">
        <v>1134</v>
      </c>
      <c r="E58" s="237"/>
      <c r="F58" s="237"/>
      <c r="G58" s="898"/>
      <c r="H58" s="898"/>
      <c r="I58" s="898"/>
      <c r="J58" s="898"/>
      <c r="K58" s="898"/>
      <c r="L58" s="898"/>
      <c r="M58" s="898"/>
      <c r="N58" s="898"/>
      <c r="O58" s="898"/>
      <c r="P58" s="898"/>
      <c r="Q58" s="898"/>
      <c r="R58" s="898"/>
      <c r="S58" s="898"/>
      <c r="T58" s="898"/>
      <c r="U58" s="898"/>
      <c r="V58" s="898"/>
      <c r="W58" s="898"/>
      <c r="X58" s="898"/>
      <c r="Y58" s="898"/>
      <c r="Z58" s="898"/>
      <c r="AA58" s="898"/>
      <c r="AB58" s="898"/>
      <c r="AC58" s="898"/>
      <c r="AD58" s="898"/>
      <c r="AE58" s="898"/>
    </row>
    <row r="59" spans="1:31" s="756" customFormat="1" ht="11.4">
      <c r="A59" s="2"/>
      <c r="B59" s="2"/>
      <c r="C59" s="899">
        <v>0.1</v>
      </c>
      <c r="D59" s="237">
        <f t="shared" ref="D59:AE59" si="43">D$22*(1-$C59)-D$31</f>
        <v>211612.16006146278</v>
      </c>
      <c r="E59" s="237">
        <f t="shared" si="43"/>
        <v>18889.881684081105</v>
      </c>
      <c r="F59" s="237">
        <f t="shared" si="43"/>
        <v>237521.45102785577</v>
      </c>
      <c r="G59" s="237">
        <f t="shared" si="43"/>
        <v>236844.93678220213</v>
      </c>
      <c r="H59" s="237">
        <f t="shared" si="43"/>
        <v>236168.42253654837</v>
      </c>
      <c r="I59" s="237">
        <f t="shared" si="43"/>
        <v>181370.76863859865</v>
      </c>
      <c r="J59" s="237">
        <f t="shared" si="43"/>
        <v>234815.39404524103</v>
      </c>
      <c r="K59" s="237">
        <f t="shared" si="43"/>
        <v>234138.87979958727</v>
      </c>
      <c r="L59" s="237">
        <f t="shared" si="43"/>
        <v>233462.36555393357</v>
      </c>
      <c r="M59" s="237">
        <f t="shared" si="43"/>
        <v>232785.85130827987</v>
      </c>
      <c r="N59" s="237">
        <f t="shared" si="43"/>
        <v>234409.48549784874</v>
      </c>
      <c r="O59" s="237">
        <f t="shared" si="43"/>
        <v>231432.82281697248</v>
      </c>
      <c r="P59" s="237">
        <f t="shared" si="43"/>
        <v>230756.30857131878</v>
      </c>
      <c r="Q59" s="237">
        <f t="shared" si="43"/>
        <v>230079.79432566508</v>
      </c>
      <c r="R59" s="237">
        <f t="shared" si="43"/>
        <v>229403.28008001138</v>
      </c>
      <c r="S59" s="237">
        <f t="shared" si="43"/>
        <v>230621.00572218807</v>
      </c>
      <c r="T59" s="237">
        <f t="shared" si="43"/>
        <v>228050.25158870398</v>
      </c>
      <c r="U59" s="237">
        <f t="shared" si="43"/>
        <v>227373.73734305022</v>
      </c>
      <c r="V59" s="237">
        <f t="shared" si="43"/>
        <v>226697.22309739652</v>
      </c>
      <c r="W59" s="237">
        <f t="shared" si="43"/>
        <v>226020.70885174288</v>
      </c>
      <c r="X59" s="237">
        <f t="shared" si="43"/>
        <v>152145.35322635868</v>
      </c>
      <c r="Y59" s="237">
        <f t="shared" si="43"/>
        <v>224667.68036043536</v>
      </c>
      <c r="Z59" s="237">
        <f t="shared" si="43"/>
        <v>223991.16611478178</v>
      </c>
      <c r="AA59" s="237">
        <f t="shared" si="43"/>
        <v>223314.6518691282</v>
      </c>
      <c r="AB59" s="237">
        <f t="shared" si="43"/>
        <v>222638.13762347421</v>
      </c>
      <c r="AC59" s="237">
        <f t="shared" si="43"/>
        <v>149439.29624374388</v>
      </c>
      <c r="AD59" s="237">
        <f t="shared" si="43"/>
        <v>221285.10913216704</v>
      </c>
      <c r="AE59" s="237">
        <f t="shared" si="43"/>
        <v>220608.59488651346</v>
      </c>
    </row>
    <row r="60" spans="1:31" s="756" customFormat="1" ht="11.4">
      <c r="A60" s="2"/>
      <c r="B60" s="2"/>
      <c r="C60" s="899"/>
      <c r="D60" s="237"/>
      <c r="E60" s="237">
        <f>E59-$D$59</f>
        <v>-192722.27837738168</v>
      </c>
      <c r="F60" s="237">
        <f t="shared" ref="F60:X60" si="44">F59-$D$59</f>
        <v>25909.29096639299</v>
      </c>
      <c r="G60" s="237">
        <f t="shared" si="44"/>
        <v>25232.776720739348</v>
      </c>
      <c r="H60" s="237">
        <f t="shared" si="44"/>
        <v>24556.26247508559</v>
      </c>
      <c r="I60" s="237">
        <f t="shared" si="44"/>
        <v>-30241.391422864137</v>
      </c>
      <c r="J60" s="237">
        <f t="shared" si="44"/>
        <v>23203.233983778249</v>
      </c>
      <c r="K60" s="237">
        <f t="shared" si="44"/>
        <v>22526.719738124491</v>
      </c>
      <c r="L60" s="237">
        <f t="shared" si="44"/>
        <v>21850.205492470792</v>
      </c>
      <c r="M60" s="237">
        <f t="shared" si="44"/>
        <v>21173.691246817092</v>
      </c>
      <c r="N60" s="237">
        <f t="shared" si="44"/>
        <v>22797.32543638596</v>
      </c>
      <c r="O60" s="237">
        <f t="shared" si="44"/>
        <v>19820.662755509693</v>
      </c>
      <c r="P60" s="237">
        <f t="shared" si="44"/>
        <v>19144.148509855993</v>
      </c>
      <c r="Q60" s="237">
        <f t="shared" si="44"/>
        <v>18467.634264202294</v>
      </c>
      <c r="R60" s="237">
        <f t="shared" si="44"/>
        <v>17791.120018548594</v>
      </c>
      <c r="S60" s="237">
        <f t="shared" si="44"/>
        <v>19008.845660725288</v>
      </c>
      <c r="T60" s="237">
        <f t="shared" si="44"/>
        <v>16438.091527241195</v>
      </c>
      <c r="U60" s="237">
        <f t="shared" si="44"/>
        <v>15761.577281587437</v>
      </c>
      <c r="V60" s="237">
        <f t="shared" si="44"/>
        <v>15085.063035933737</v>
      </c>
      <c r="W60" s="237">
        <f t="shared" si="44"/>
        <v>14408.548790280096</v>
      </c>
      <c r="X60" s="237">
        <f t="shared" si="44"/>
        <v>-59466.8068351041</v>
      </c>
      <c r="Y60" s="237">
        <f t="shared" ref="Y60:AE60" si="45">Y59-$D$59</f>
        <v>13055.52029897258</v>
      </c>
      <c r="Z60" s="237">
        <f t="shared" si="45"/>
        <v>12379.006053318997</v>
      </c>
      <c r="AA60" s="237">
        <f t="shared" si="45"/>
        <v>11702.491807665414</v>
      </c>
      <c r="AB60" s="237">
        <f t="shared" si="45"/>
        <v>11025.977562011423</v>
      </c>
      <c r="AC60" s="237">
        <f t="shared" si="45"/>
        <v>-62172.863817718899</v>
      </c>
      <c r="AD60" s="237">
        <f t="shared" si="45"/>
        <v>9672.9490707042569</v>
      </c>
      <c r="AE60" s="237">
        <f t="shared" si="45"/>
        <v>8996.4348250506737</v>
      </c>
    </row>
    <row r="61" spans="1:31" s="756" customFormat="1" ht="11.4">
      <c r="A61" s="2"/>
      <c r="B61" s="2"/>
      <c r="C61" s="899">
        <v>0.2</v>
      </c>
      <c r="D61" s="237">
        <f t="shared" ref="D61:AE61" si="46">D$22*(1-$C61)-D$31</f>
        <v>180743.06559311613</v>
      </c>
      <c r="E61" s="237">
        <f t="shared" si="46"/>
        <v>-9172.9314689612947</v>
      </c>
      <c r="F61" s="237">
        <f t="shared" si="46"/>
        <v>195502.39954780924</v>
      </c>
      <c r="G61" s="237">
        <f t="shared" si="46"/>
        <v>194901.0535516727</v>
      </c>
      <c r="H61" s="237">
        <f t="shared" si="46"/>
        <v>194299.70755553604</v>
      </c>
      <c r="I61" s="237">
        <f t="shared" si="46"/>
        <v>145590.68186846955</v>
      </c>
      <c r="J61" s="237">
        <f t="shared" si="46"/>
        <v>193097.01556326283</v>
      </c>
      <c r="K61" s="237">
        <f t="shared" si="46"/>
        <v>192495.66956712611</v>
      </c>
      <c r="L61" s="237">
        <f t="shared" si="46"/>
        <v>191894.32357098951</v>
      </c>
      <c r="M61" s="237">
        <f t="shared" si="46"/>
        <v>191292.97757485291</v>
      </c>
      <c r="N61" s="237">
        <f t="shared" si="46"/>
        <v>192736.20796558078</v>
      </c>
      <c r="O61" s="237">
        <f t="shared" si="46"/>
        <v>190090.28558257964</v>
      </c>
      <c r="P61" s="237">
        <f t="shared" si="46"/>
        <v>189488.93958644304</v>
      </c>
      <c r="Q61" s="237">
        <f t="shared" si="46"/>
        <v>188887.59359030638</v>
      </c>
      <c r="R61" s="237">
        <f t="shared" si="46"/>
        <v>188286.24759416978</v>
      </c>
      <c r="S61" s="237">
        <f t="shared" si="46"/>
        <v>189368.67038721571</v>
      </c>
      <c r="T61" s="237">
        <f t="shared" si="46"/>
        <v>187083.55560189657</v>
      </c>
      <c r="U61" s="237">
        <f t="shared" si="46"/>
        <v>186482.20960575991</v>
      </c>
      <c r="V61" s="237">
        <f t="shared" si="46"/>
        <v>185880.86360962325</v>
      </c>
      <c r="W61" s="237">
        <f t="shared" si="46"/>
        <v>185279.51761348665</v>
      </c>
      <c r="X61" s="237">
        <f t="shared" si="46"/>
        <v>119612.53483536741</v>
      </c>
      <c r="Y61" s="237">
        <f t="shared" si="46"/>
        <v>184076.82562121333</v>
      </c>
      <c r="Z61" s="237">
        <f t="shared" si="46"/>
        <v>183475.47962507684</v>
      </c>
      <c r="AA61" s="237">
        <f t="shared" si="46"/>
        <v>182874.1336289403</v>
      </c>
      <c r="AB61" s="237">
        <f t="shared" si="46"/>
        <v>182272.7876328034</v>
      </c>
      <c r="AC61" s="237">
        <f t="shared" si="46"/>
        <v>117207.15085082091</v>
      </c>
      <c r="AD61" s="237">
        <f t="shared" si="46"/>
        <v>181070.09564053037</v>
      </c>
      <c r="AE61" s="237">
        <f t="shared" si="46"/>
        <v>180468.74964439383</v>
      </c>
    </row>
    <row r="62" spans="1:31" s="756" customFormat="1" ht="11.4">
      <c r="A62" s="2"/>
      <c r="B62" s="2"/>
      <c r="C62" s="899"/>
      <c r="D62" s="237"/>
      <c r="E62" s="237">
        <f>E61-$D$61</f>
        <v>-189915.99706207743</v>
      </c>
      <c r="F62" s="237">
        <f t="shared" ref="F62:X62" si="47">F61-$D$61</f>
        <v>14759.333954693109</v>
      </c>
      <c r="G62" s="237">
        <f t="shared" si="47"/>
        <v>14157.987958556565</v>
      </c>
      <c r="H62" s="237">
        <f t="shared" si="47"/>
        <v>13556.641962419904</v>
      </c>
      <c r="I62" s="237">
        <f t="shared" si="47"/>
        <v>-35152.383724646585</v>
      </c>
      <c r="J62" s="237">
        <f t="shared" si="47"/>
        <v>12353.949970146699</v>
      </c>
      <c r="K62" s="237">
        <f t="shared" si="47"/>
        <v>11752.60397400998</v>
      </c>
      <c r="L62" s="237">
        <f t="shared" si="47"/>
        <v>11151.257977873378</v>
      </c>
      <c r="M62" s="237">
        <f t="shared" si="47"/>
        <v>10549.911981736775</v>
      </c>
      <c r="N62" s="237">
        <f t="shared" si="47"/>
        <v>11993.142372464645</v>
      </c>
      <c r="O62" s="237">
        <f t="shared" si="47"/>
        <v>9347.2199894635123</v>
      </c>
      <c r="P62" s="237">
        <f t="shared" si="47"/>
        <v>8745.8739933269098</v>
      </c>
      <c r="Q62" s="237">
        <f t="shared" si="47"/>
        <v>8144.5279971902492</v>
      </c>
      <c r="R62" s="237">
        <f t="shared" si="47"/>
        <v>7543.1820010536467</v>
      </c>
      <c r="S62" s="237">
        <f t="shared" si="47"/>
        <v>8625.6047940995777</v>
      </c>
      <c r="T62" s="237">
        <f t="shared" si="47"/>
        <v>6340.4900087804417</v>
      </c>
      <c r="U62" s="237">
        <f t="shared" si="47"/>
        <v>5739.144012643781</v>
      </c>
      <c r="V62" s="237">
        <f t="shared" si="47"/>
        <v>5137.7980165071203</v>
      </c>
      <c r="W62" s="237">
        <f t="shared" si="47"/>
        <v>4536.4520203705179</v>
      </c>
      <c r="X62" s="237">
        <f t="shared" si="47"/>
        <v>-61130.530757748726</v>
      </c>
      <c r="Y62" s="237">
        <f t="shared" ref="Y62:AE62" si="48">Y61-$D$61</f>
        <v>3333.7600280971965</v>
      </c>
      <c r="Z62" s="237">
        <f t="shared" si="48"/>
        <v>2732.4140319607104</v>
      </c>
      <c r="AA62" s="237">
        <f t="shared" si="48"/>
        <v>2131.0680358241661</v>
      </c>
      <c r="AB62" s="237">
        <f t="shared" si="48"/>
        <v>1529.7220396872726</v>
      </c>
      <c r="AC62" s="237">
        <f t="shared" si="48"/>
        <v>-63535.914742295223</v>
      </c>
      <c r="AD62" s="237">
        <f t="shared" si="48"/>
        <v>327.03004741424229</v>
      </c>
      <c r="AE62" s="237">
        <f t="shared" si="48"/>
        <v>-274.31594872230198</v>
      </c>
    </row>
    <row r="63" spans="1:31" s="756" customFormat="1" ht="11.4">
      <c r="A63" s="2"/>
      <c r="B63" s="2"/>
      <c r="C63" s="899">
        <v>0.3</v>
      </c>
      <c r="D63" s="237">
        <f t="shared" ref="D63:AE63" si="49">D$22*(1-$C63)-D$31</f>
        <v>149873.97112476945</v>
      </c>
      <c r="E63" s="237">
        <f t="shared" si="49"/>
        <v>-37235.744622003724</v>
      </c>
      <c r="F63" s="237">
        <f t="shared" si="49"/>
        <v>153483.34806776271</v>
      </c>
      <c r="G63" s="237">
        <f t="shared" si="49"/>
        <v>152957.17032114314</v>
      </c>
      <c r="H63" s="237">
        <f t="shared" si="49"/>
        <v>152430.99257452364</v>
      </c>
      <c r="I63" s="237">
        <f t="shared" si="49"/>
        <v>109810.59509834045</v>
      </c>
      <c r="J63" s="237">
        <f t="shared" si="49"/>
        <v>151378.63708128451</v>
      </c>
      <c r="K63" s="237">
        <f t="shared" si="49"/>
        <v>150852.45933466495</v>
      </c>
      <c r="L63" s="237">
        <f t="shared" si="49"/>
        <v>150326.28158804544</v>
      </c>
      <c r="M63" s="237">
        <f t="shared" si="49"/>
        <v>149800.10384142588</v>
      </c>
      <c r="N63" s="237">
        <f t="shared" si="49"/>
        <v>151062.93043331275</v>
      </c>
      <c r="O63" s="237">
        <f t="shared" si="49"/>
        <v>148747.74834818681</v>
      </c>
      <c r="P63" s="237">
        <f t="shared" si="49"/>
        <v>148221.57060156725</v>
      </c>
      <c r="Q63" s="237">
        <f t="shared" si="49"/>
        <v>147695.39285494768</v>
      </c>
      <c r="R63" s="237">
        <f t="shared" si="49"/>
        <v>147169.21510832818</v>
      </c>
      <c r="S63" s="237">
        <f t="shared" si="49"/>
        <v>148116.33505224335</v>
      </c>
      <c r="T63" s="237">
        <f t="shared" si="49"/>
        <v>146116.85961508911</v>
      </c>
      <c r="U63" s="237">
        <f t="shared" si="49"/>
        <v>145590.68186846949</v>
      </c>
      <c r="V63" s="237">
        <f t="shared" si="49"/>
        <v>145064.50412184992</v>
      </c>
      <c r="W63" s="237">
        <f t="shared" si="49"/>
        <v>144538.32637523042</v>
      </c>
      <c r="X63" s="237">
        <f t="shared" si="49"/>
        <v>87079.71644437607</v>
      </c>
      <c r="Y63" s="237">
        <f t="shared" si="49"/>
        <v>143485.97088199123</v>
      </c>
      <c r="Z63" s="237">
        <f t="shared" si="49"/>
        <v>142959.79313537184</v>
      </c>
      <c r="AA63" s="237">
        <f t="shared" si="49"/>
        <v>142433.61538875234</v>
      </c>
      <c r="AB63" s="237">
        <f t="shared" si="49"/>
        <v>141907.4376421326</v>
      </c>
      <c r="AC63" s="237">
        <f t="shared" si="49"/>
        <v>84975.005457897874</v>
      </c>
      <c r="AD63" s="237">
        <f t="shared" si="49"/>
        <v>140855.08214889365</v>
      </c>
      <c r="AE63" s="237">
        <f t="shared" si="49"/>
        <v>140328.9044022742</v>
      </c>
    </row>
    <row r="64" spans="1:31" s="756" customFormat="1" ht="12" thickBot="1">
      <c r="A64" s="2"/>
      <c r="B64" s="2"/>
      <c r="C64" s="900"/>
      <c r="D64" s="901"/>
      <c r="E64" s="901">
        <f>E63-$D$63</f>
        <v>-187109.71574677317</v>
      </c>
      <c r="F64" s="901">
        <f t="shared" ref="F64:X64" si="50">F63-$D$63</f>
        <v>3609.3769429932581</v>
      </c>
      <c r="G64" s="901">
        <f t="shared" si="50"/>
        <v>3083.1991963736946</v>
      </c>
      <c r="H64" s="901">
        <f t="shared" si="50"/>
        <v>2557.0214497541892</v>
      </c>
      <c r="I64" s="901">
        <f t="shared" si="50"/>
        <v>-40063.376026429003</v>
      </c>
      <c r="J64" s="901">
        <f t="shared" si="50"/>
        <v>1504.6659565150621</v>
      </c>
      <c r="K64" s="901">
        <f t="shared" si="50"/>
        <v>978.48820989549858</v>
      </c>
      <c r="L64" s="901">
        <f t="shared" si="50"/>
        <v>452.31046327599324</v>
      </c>
      <c r="M64" s="901">
        <f t="shared" si="50"/>
        <v>-73.867283343570307</v>
      </c>
      <c r="N64" s="901">
        <f t="shared" si="50"/>
        <v>1188.9593085433007</v>
      </c>
      <c r="O64" s="901">
        <f t="shared" si="50"/>
        <v>-1126.2227765826392</v>
      </c>
      <c r="P64" s="901">
        <f t="shared" si="50"/>
        <v>-1652.4005232022027</v>
      </c>
      <c r="Q64" s="901">
        <f t="shared" si="50"/>
        <v>-2178.5782698217663</v>
      </c>
      <c r="R64" s="901">
        <f t="shared" si="50"/>
        <v>-2704.7560164412716</v>
      </c>
      <c r="S64" s="901">
        <f t="shared" si="50"/>
        <v>-1757.6360725261038</v>
      </c>
      <c r="T64" s="901">
        <f t="shared" si="50"/>
        <v>-3757.1115096803405</v>
      </c>
      <c r="U64" s="901">
        <f t="shared" si="50"/>
        <v>-4283.2892562999623</v>
      </c>
      <c r="V64" s="901">
        <f t="shared" si="50"/>
        <v>-4809.4670029195258</v>
      </c>
      <c r="W64" s="901">
        <f t="shared" si="50"/>
        <v>-5335.6447495390312</v>
      </c>
      <c r="X64" s="901">
        <f t="shared" si="50"/>
        <v>-62794.25468039338</v>
      </c>
      <c r="Y64" s="901">
        <f t="shared" ref="Y64:AE64" si="51">Y63-$D$63</f>
        <v>-6388.0002427782165</v>
      </c>
      <c r="Z64" s="901">
        <f t="shared" si="51"/>
        <v>-6914.1779893976054</v>
      </c>
      <c r="AA64" s="901">
        <f t="shared" si="51"/>
        <v>-7440.3557360171108</v>
      </c>
      <c r="AB64" s="901">
        <f t="shared" si="51"/>
        <v>-7966.5334826368489</v>
      </c>
      <c r="AC64" s="901">
        <f t="shared" si="51"/>
        <v>-64898.965666871576</v>
      </c>
      <c r="AD64" s="901">
        <f t="shared" si="51"/>
        <v>-9018.8889758758014</v>
      </c>
      <c r="AE64" s="901">
        <f t="shared" si="51"/>
        <v>-9545.0667224952485</v>
      </c>
    </row>
    <row r="65" spans="1:31" ht="12" customHeight="1">
      <c r="A65" s="696"/>
      <c r="B65" s="696"/>
      <c r="C65" s="696"/>
      <c r="D65" s="696"/>
      <c r="E65" s="696"/>
      <c r="F65" s="696"/>
      <c r="G65" s="696"/>
      <c r="H65" s="696"/>
      <c r="I65" s="696"/>
      <c r="J65" s="696"/>
      <c r="K65" s="696"/>
      <c r="L65" s="696"/>
      <c r="M65" s="696"/>
      <c r="N65" s="696"/>
      <c r="O65" s="696"/>
      <c r="P65" s="696"/>
      <c r="Q65" s="696"/>
      <c r="R65" s="696"/>
      <c r="S65" s="696"/>
      <c r="T65" s="696"/>
      <c r="U65" s="696"/>
      <c r="V65" s="696"/>
      <c r="W65" s="696"/>
      <c r="X65" s="696"/>
      <c r="Y65" s="696"/>
      <c r="Z65" s="696"/>
      <c r="AA65" s="696"/>
      <c r="AB65" s="696"/>
      <c r="AC65" s="696"/>
      <c r="AD65" s="696"/>
      <c r="AE65" s="696"/>
    </row>
    <row r="66" spans="1:31" ht="12" customHeight="1">
      <c r="A66" s="696"/>
      <c r="B66" s="696"/>
      <c r="C66" s="696"/>
      <c r="D66" s="696"/>
      <c r="E66" s="696"/>
      <c r="F66" s="696"/>
      <c r="G66" s="696"/>
      <c r="H66" s="696"/>
      <c r="I66" s="696"/>
      <c r="J66" s="696"/>
      <c r="K66" s="696"/>
      <c r="L66" s="696"/>
      <c r="M66" s="696"/>
      <c r="N66" s="696"/>
      <c r="O66" s="696"/>
      <c r="P66" s="696"/>
      <c r="Q66" s="696"/>
      <c r="R66" s="696"/>
      <c r="S66" s="696"/>
      <c r="T66" s="696"/>
      <c r="U66" s="696"/>
      <c r="V66" s="696"/>
      <c r="W66" s="696"/>
      <c r="X66" s="696"/>
      <c r="Y66" s="696"/>
      <c r="Z66" s="696"/>
      <c r="AA66" s="696"/>
      <c r="AB66" s="696"/>
      <c r="AC66" s="696"/>
      <c r="AD66" s="696"/>
      <c r="AE66" s="696"/>
    </row>
    <row r="67" spans="1:31" s="1285" customFormat="1" ht="12">
      <c r="A67" s="1283" t="s">
        <v>1339</v>
      </c>
      <c r="B67" s="85"/>
      <c r="C67" s="85"/>
      <c r="D67" s="1284"/>
      <c r="E67" s="1284"/>
      <c r="F67" s="1284"/>
      <c r="G67" s="1284"/>
      <c r="H67" s="1284"/>
      <c r="I67" s="1284"/>
      <c r="J67" s="1284"/>
      <c r="K67" s="1284"/>
      <c r="L67" s="85"/>
      <c r="M67" s="85"/>
      <c r="N67" s="85"/>
    </row>
    <row r="68" spans="1:31" s="1285" customFormat="1" ht="11.4">
      <c r="A68" s="1286" t="s">
        <v>1372</v>
      </c>
      <c r="B68" s="85"/>
      <c r="C68" s="85"/>
      <c r="D68" s="1284"/>
      <c r="E68" s="1284"/>
      <c r="F68" s="1284"/>
      <c r="G68" s="1284"/>
      <c r="H68" s="1284"/>
      <c r="I68" s="1284"/>
      <c r="J68" s="1284"/>
      <c r="K68" s="1284"/>
      <c r="L68" s="85"/>
      <c r="M68" s="85"/>
      <c r="N68" s="85"/>
    </row>
    <row r="69" spans="1:31" s="1285" customFormat="1" ht="11.4">
      <c r="A69" s="1287"/>
      <c r="B69" s="83" t="s">
        <v>5</v>
      </c>
      <c r="C69" s="85"/>
      <c r="D69" s="1284"/>
      <c r="E69" s="1284"/>
      <c r="F69" s="1284"/>
      <c r="G69" s="1284"/>
      <c r="H69" s="1284"/>
      <c r="I69" s="1284"/>
      <c r="J69" s="1284"/>
      <c r="K69" s="1284"/>
      <c r="L69" s="85"/>
      <c r="M69" s="85"/>
      <c r="N69" s="85"/>
    </row>
    <row r="70" spans="1:31" s="1285" customFormat="1" ht="11.4">
      <c r="A70" s="1288" t="s">
        <v>1373</v>
      </c>
      <c r="B70" s="83" t="s">
        <v>197</v>
      </c>
      <c r="C70" s="1284">
        <f>E25</f>
        <v>93025.424400737538</v>
      </c>
      <c r="D70" s="1284">
        <f>+C70*0.3</f>
        <v>27907.627320221261</v>
      </c>
      <c r="E70" s="1284"/>
      <c r="F70" s="1284">
        <f>+C70/xr</f>
        <v>8666.0229645542204</v>
      </c>
      <c r="G70" s="1284"/>
      <c r="H70" s="1284"/>
      <c r="I70" s="1284"/>
      <c r="J70" s="1284"/>
      <c r="K70" s="1284"/>
      <c r="L70" s="85"/>
      <c r="M70" s="85"/>
      <c r="N70" s="85"/>
    </row>
    <row r="71" spans="1:31" s="1285" customFormat="1" ht="11.4">
      <c r="A71" s="1288" t="s">
        <v>1374</v>
      </c>
      <c r="B71" s="83" t="s">
        <v>1375</v>
      </c>
      <c r="C71" s="1284">
        <v>2</v>
      </c>
      <c r="D71" s="1284"/>
      <c r="E71" s="1284"/>
      <c r="F71" s="1284"/>
      <c r="G71" s="1284"/>
      <c r="H71" s="1284"/>
      <c r="I71" s="1284"/>
      <c r="J71" s="1284"/>
      <c r="K71" s="1284"/>
      <c r="L71" s="85"/>
      <c r="M71" s="85"/>
      <c r="N71" s="85"/>
    </row>
    <row r="72" spans="1:31" s="1285" customFormat="1" ht="11.4">
      <c r="A72" s="1288" t="s">
        <v>1376</v>
      </c>
      <c r="B72" s="83" t="s">
        <v>1375</v>
      </c>
      <c r="C72" s="1284">
        <v>0</v>
      </c>
      <c r="D72" s="1284"/>
      <c r="E72" s="1284"/>
      <c r="F72" s="1284"/>
      <c r="G72" s="1284"/>
      <c r="H72" s="1284"/>
      <c r="I72" s="1284"/>
      <c r="J72" s="1284"/>
      <c r="K72" s="1284"/>
      <c r="L72" s="85"/>
      <c r="M72" s="85"/>
      <c r="N72" s="85"/>
    </row>
    <row r="73" spans="1:31" s="1285" customFormat="1" ht="11.4">
      <c r="A73" s="1288" t="s">
        <v>1377</v>
      </c>
      <c r="B73" s="83" t="s">
        <v>235</v>
      </c>
      <c r="C73" s="1289">
        <v>0.25</v>
      </c>
      <c r="D73" s="1284"/>
      <c r="E73" s="1284"/>
      <c r="F73" s="1284"/>
      <c r="G73" s="1284"/>
      <c r="H73" s="1284"/>
      <c r="I73" s="1284"/>
      <c r="J73" s="1284"/>
      <c r="K73" s="1284"/>
      <c r="L73" s="85"/>
      <c r="M73" s="85"/>
      <c r="N73" s="85"/>
    </row>
    <row r="74" spans="1:31" s="1285" customFormat="1" ht="11.4">
      <c r="A74" s="1357" t="s">
        <v>1378</v>
      </c>
      <c r="B74" s="1358" t="s">
        <v>235</v>
      </c>
      <c r="C74" s="1359">
        <v>0</v>
      </c>
      <c r="D74" s="1284"/>
      <c r="E74" s="1284"/>
      <c r="F74" s="1284"/>
      <c r="G74" s="1284"/>
      <c r="H74" s="1284"/>
      <c r="I74" s="1284"/>
      <c r="J74" s="1284"/>
      <c r="K74" s="1284"/>
      <c r="L74" s="85"/>
      <c r="M74" s="85"/>
      <c r="N74" s="85"/>
    </row>
    <row r="75" spans="1:31" s="1285" customFormat="1" ht="11.4">
      <c r="A75" s="1288" t="s">
        <v>1340</v>
      </c>
      <c r="B75" s="83" t="s">
        <v>235</v>
      </c>
      <c r="C75" s="1289">
        <v>0.1</v>
      </c>
      <c r="D75" s="1284"/>
      <c r="E75" s="1284"/>
      <c r="F75" s="1284"/>
      <c r="G75" s="1284"/>
      <c r="H75" s="1284"/>
      <c r="I75" s="1284"/>
      <c r="J75" s="1284"/>
      <c r="K75" s="1284"/>
      <c r="L75" s="85"/>
      <c r="M75" s="85"/>
      <c r="N75" s="85"/>
    </row>
    <row r="76" spans="1:31" s="1285" customFormat="1" ht="11.4">
      <c r="A76" s="1288" t="s">
        <v>1379</v>
      </c>
      <c r="B76" s="83" t="s">
        <v>197</v>
      </c>
      <c r="C76" s="1284">
        <f>(100%-$C75-C74)*C70</f>
        <v>83722.881960663784</v>
      </c>
      <c r="D76" s="1284"/>
      <c r="E76" s="85"/>
      <c r="F76" s="85"/>
      <c r="G76" s="85"/>
      <c r="H76" s="85"/>
      <c r="I76" s="85"/>
      <c r="J76" s="85"/>
      <c r="K76" s="85"/>
      <c r="L76" s="85"/>
      <c r="M76" s="85"/>
      <c r="N76" s="85"/>
    </row>
    <row r="77" spans="1:31" s="1285" customFormat="1" ht="12">
      <c r="A77" s="1288"/>
      <c r="B77" s="83"/>
      <c r="C77" s="1284"/>
      <c r="D77" s="1290"/>
      <c r="E77" s="1291"/>
      <c r="F77" s="1291"/>
      <c r="G77" s="1291"/>
      <c r="H77" s="1291"/>
      <c r="I77" s="1291"/>
      <c r="J77" s="1291"/>
      <c r="K77" s="1291"/>
      <c r="L77" s="1283"/>
      <c r="M77" s="1283"/>
      <c r="N77" s="1283"/>
    </row>
    <row r="78" spans="1:31" s="1285" customFormat="1" ht="11.4">
      <c r="A78" s="1288"/>
      <c r="B78" s="83"/>
      <c r="C78" s="1284"/>
      <c r="D78" s="83" t="s">
        <v>295</v>
      </c>
      <c r="E78" s="1465" t="s">
        <v>296</v>
      </c>
      <c r="F78" s="1465"/>
      <c r="G78" s="1465"/>
      <c r="H78" s="1465"/>
      <c r="I78" s="1465"/>
      <c r="J78" s="1465"/>
      <c r="K78" s="1465"/>
      <c r="L78" s="1465"/>
      <c r="M78" s="1465"/>
      <c r="N78" s="1465"/>
      <c r="O78" s="1465"/>
      <c r="P78" s="1465"/>
      <c r="Q78" s="1465"/>
      <c r="R78" s="1465"/>
      <c r="S78" s="1465"/>
      <c r="T78" s="1465"/>
      <c r="U78" s="1465"/>
      <c r="V78" s="1465"/>
      <c r="W78" s="1465"/>
      <c r="X78" s="1465"/>
    </row>
    <row r="79" spans="1:31" s="1285" customFormat="1" ht="11.4">
      <c r="A79" s="1288"/>
      <c r="B79" s="83"/>
      <c r="C79" s="1284"/>
      <c r="D79" s="97" t="s">
        <v>297</v>
      </c>
      <c r="E79" s="101">
        <v>1</v>
      </c>
      <c r="F79" s="101">
        <v>2</v>
      </c>
      <c r="G79" s="101">
        <v>3</v>
      </c>
      <c r="H79" s="101">
        <v>4</v>
      </c>
      <c r="I79" s="101">
        <v>5</v>
      </c>
      <c r="J79" s="102">
        <v>6</v>
      </c>
      <c r="K79" s="102">
        <v>7</v>
      </c>
      <c r="L79" s="1292">
        <v>8</v>
      </c>
      <c r="M79" s="103">
        <v>9</v>
      </c>
      <c r="N79" s="1293">
        <v>10</v>
      </c>
      <c r="O79" s="103">
        <v>11</v>
      </c>
      <c r="P79" s="1293">
        <v>12</v>
      </c>
      <c r="Q79" s="103">
        <v>13</v>
      </c>
      <c r="R79" s="1293">
        <v>14</v>
      </c>
      <c r="S79" s="103">
        <v>15</v>
      </c>
      <c r="T79" s="1293">
        <v>16</v>
      </c>
      <c r="U79" s="103">
        <v>17</v>
      </c>
      <c r="V79" s="1293">
        <v>18</v>
      </c>
      <c r="W79" s="103">
        <v>19</v>
      </c>
      <c r="X79" s="1293">
        <v>20</v>
      </c>
      <c r="Y79" s="103">
        <v>21</v>
      </c>
      <c r="Z79" s="1293">
        <v>22</v>
      </c>
      <c r="AA79" s="103">
        <v>23</v>
      </c>
      <c r="AB79" s="1293">
        <v>24</v>
      </c>
      <c r="AC79" s="103">
        <v>25</v>
      </c>
      <c r="AD79" s="1293">
        <v>26</v>
      </c>
      <c r="AE79" s="103">
        <v>27</v>
      </c>
    </row>
    <row r="80" spans="1:31" s="1285" customFormat="1" ht="11.4">
      <c r="A80" s="1288" t="s">
        <v>1380</v>
      </c>
      <c r="B80" s="83"/>
      <c r="C80" s="1284">
        <f>SUM(E80:I80)</f>
        <v>83722.881960663784</v>
      </c>
      <c r="D80" s="1284"/>
      <c r="E80" s="146">
        <f>$C76/($C71-$C72)</f>
        <v>41861.440980331892</v>
      </c>
      <c r="F80" s="146">
        <f t="shared" ref="F80" si="52">$C76/($C71-$C72)</f>
        <v>41861.440980331892</v>
      </c>
      <c r="G80" s="146">
        <v>0</v>
      </c>
      <c r="H80" s="146">
        <v>0</v>
      </c>
      <c r="I80" s="146">
        <v>0</v>
      </c>
      <c r="J80" s="146">
        <v>0</v>
      </c>
      <c r="K80" s="146">
        <v>0</v>
      </c>
      <c r="L80" s="146">
        <v>0</v>
      </c>
      <c r="M80" s="146">
        <v>0</v>
      </c>
      <c r="N80" s="146">
        <v>0</v>
      </c>
      <c r="O80" s="146">
        <v>0</v>
      </c>
      <c r="P80" s="146">
        <v>0</v>
      </c>
      <c r="Q80" s="146">
        <v>0</v>
      </c>
      <c r="R80" s="146">
        <v>0</v>
      </c>
      <c r="S80" s="146">
        <v>0</v>
      </c>
      <c r="T80" s="146">
        <v>0</v>
      </c>
      <c r="U80" s="146">
        <v>0</v>
      </c>
      <c r="V80" s="146">
        <v>0</v>
      </c>
      <c r="W80" s="146">
        <v>0</v>
      </c>
      <c r="X80" s="146">
        <v>0</v>
      </c>
      <c r="Y80" s="146">
        <v>0</v>
      </c>
      <c r="Z80" s="146">
        <v>0</v>
      </c>
      <c r="AA80" s="146">
        <v>0</v>
      </c>
      <c r="AB80" s="146">
        <v>0</v>
      </c>
      <c r="AC80" s="146">
        <v>0</v>
      </c>
      <c r="AD80" s="146">
        <v>0</v>
      </c>
      <c r="AE80" s="146">
        <v>0</v>
      </c>
    </row>
    <row r="81" spans="1:31" s="1285" customFormat="1" ht="11.4">
      <c r="A81" s="1288" t="s">
        <v>1381</v>
      </c>
      <c r="B81" s="83"/>
      <c r="C81" s="1284">
        <f>SUM(E81:I81)</f>
        <v>31396.080735248921</v>
      </c>
      <c r="D81" s="1284"/>
      <c r="E81" s="1382">
        <f>$C73*C76</f>
        <v>20930.720490165946</v>
      </c>
      <c r="F81" s="146">
        <f>$C73*E83</f>
        <v>10465.360245082973</v>
      </c>
      <c r="G81" s="146">
        <f t="shared" ref="G81:I81" si="53">$C73*F83</f>
        <v>0</v>
      </c>
      <c r="H81" s="146">
        <f t="shared" si="53"/>
        <v>0</v>
      </c>
      <c r="I81" s="146">
        <f t="shared" si="53"/>
        <v>0</v>
      </c>
      <c r="J81" s="146">
        <f>C73*I83/100</f>
        <v>0</v>
      </c>
      <c r="K81" s="146">
        <f t="shared" ref="K81:X81" si="54">D73*J83/100</f>
        <v>0</v>
      </c>
      <c r="L81" s="146">
        <f t="shared" si="54"/>
        <v>0</v>
      </c>
      <c r="M81" s="146">
        <f t="shared" si="54"/>
        <v>0</v>
      </c>
      <c r="N81" s="146">
        <f t="shared" si="54"/>
        <v>0</v>
      </c>
      <c r="O81" s="146">
        <f t="shared" si="54"/>
        <v>0</v>
      </c>
      <c r="P81" s="146">
        <f t="shared" si="54"/>
        <v>0</v>
      </c>
      <c r="Q81" s="146">
        <f t="shared" si="54"/>
        <v>0</v>
      </c>
      <c r="R81" s="146">
        <f t="shared" si="54"/>
        <v>0</v>
      </c>
      <c r="S81" s="146">
        <f t="shared" si="54"/>
        <v>0</v>
      </c>
      <c r="T81" s="146">
        <f t="shared" si="54"/>
        <v>0</v>
      </c>
      <c r="U81" s="146">
        <f t="shared" si="54"/>
        <v>0</v>
      </c>
      <c r="V81" s="146">
        <f t="shared" si="54"/>
        <v>0</v>
      </c>
      <c r="W81" s="146">
        <f t="shared" si="54"/>
        <v>0</v>
      </c>
      <c r="X81" s="146">
        <f t="shared" si="54"/>
        <v>0</v>
      </c>
      <c r="Y81" s="146">
        <f t="shared" ref="Y81" si="55">R73*X83/100</f>
        <v>0</v>
      </c>
      <c r="Z81" s="146">
        <f t="shared" ref="Z81" si="56">S73*Y83/100</f>
        <v>0</v>
      </c>
      <c r="AA81" s="146">
        <f t="shared" ref="AA81" si="57">T73*Z83/100</f>
        <v>0</v>
      </c>
      <c r="AB81" s="146">
        <f t="shared" ref="AB81" si="58">U73*AA83/100</f>
        <v>0</v>
      </c>
      <c r="AC81" s="146">
        <f t="shared" ref="AC81" si="59">V73*AB83/100</f>
        <v>0</v>
      </c>
      <c r="AD81" s="146">
        <f t="shared" ref="AD81" si="60">W73*AC83/100</f>
        <v>0</v>
      </c>
      <c r="AE81" s="146">
        <f t="shared" ref="AE81" si="61">X73*AD83/100</f>
        <v>0</v>
      </c>
    </row>
    <row r="82" spans="1:31" s="1285" customFormat="1" ht="11.4">
      <c r="A82" s="1288" t="s">
        <v>1382</v>
      </c>
      <c r="B82" s="83"/>
      <c r="C82" s="1284">
        <f>SUM(E82:I82)</f>
        <v>115118.96269591271</v>
      </c>
      <c r="D82" s="1284"/>
      <c r="E82" s="146">
        <f t="shared" ref="E82:X82" si="62">E80+E81</f>
        <v>62792.161470497842</v>
      </c>
      <c r="F82" s="146">
        <f t="shared" si="62"/>
        <v>52326.801225414863</v>
      </c>
      <c r="G82" s="146">
        <f t="shared" si="62"/>
        <v>0</v>
      </c>
      <c r="H82" s="146">
        <f t="shared" si="62"/>
        <v>0</v>
      </c>
      <c r="I82" s="146">
        <f t="shared" si="62"/>
        <v>0</v>
      </c>
      <c r="J82" s="146">
        <f t="shared" si="62"/>
        <v>0</v>
      </c>
      <c r="K82" s="146">
        <f t="shared" si="62"/>
        <v>0</v>
      </c>
      <c r="L82" s="146">
        <f t="shared" si="62"/>
        <v>0</v>
      </c>
      <c r="M82" s="146">
        <f t="shared" si="62"/>
        <v>0</v>
      </c>
      <c r="N82" s="146">
        <f t="shared" si="62"/>
        <v>0</v>
      </c>
      <c r="O82" s="146">
        <f t="shared" si="62"/>
        <v>0</v>
      </c>
      <c r="P82" s="146">
        <f t="shared" si="62"/>
        <v>0</v>
      </c>
      <c r="Q82" s="146">
        <f t="shared" si="62"/>
        <v>0</v>
      </c>
      <c r="R82" s="146">
        <f t="shared" si="62"/>
        <v>0</v>
      </c>
      <c r="S82" s="146">
        <f t="shared" si="62"/>
        <v>0</v>
      </c>
      <c r="T82" s="146">
        <f t="shared" si="62"/>
        <v>0</v>
      </c>
      <c r="U82" s="146">
        <f t="shared" si="62"/>
        <v>0</v>
      </c>
      <c r="V82" s="146">
        <f t="shared" si="62"/>
        <v>0</v>
      </c>
      <c r="W82" s="146">
        <f t="shared" si="62"/>
        <v>0</v>
      </c>
      <c r="X82" s="146">
        <f t="shared" si="62"/>
        <v>0</v>
      </c>
      <c r="Y82" s="146">
        <f t="shared" ref="Y82:AE82" si="63">Y80+Y81</f>
        <v>0</v>
      </c>
      <c r="Z82" s="146">
        <f t="shared" si="63"/>
        <v>0</v>
      </c>
      <c r="AA82" s="146">
        <f t="shared" si="63"/>
        <v>0</v>
      </c>
      <c r="AB82" s="146">
        <f t="shared" si="63"/>
        <v>0</v>
      </c>
      <c r="AC82" s="146">
        <f t="shared" si="63"/>
        <v>0</v>
      </c>
      <c r="AD82" s="146">
        <f t="shared" si="63"/>
        <v>0</v>
      </c>
      <c r="AE82" s="146">
        <f t="shared" si="63"/>
        <v>0</v>
      </c>
    </row>
    <row r="83" spans="1:31" s="1285" customFormat="1" ht="11.4">
      <c r="A83" s="1288" t="s">
        <v>1383</v>
      </c>
      <c r="B83" s="83"/>
      <c r="C83" s="1284"/>
      <c r="D83" s="1284"/>
      <c r="E83" s="146">
        <f>C76-E80</f>
        <v>41861.440980331892</v>
      </c>
      <c r="F83" s="146">
        <f t="shared" ref="F83:X83" si="64">E83-F80</f>
        <v>0</v>
      </c>
      <c r="G83" s="146">
        <f t="shared" si="64"/>
        <v>0</v>
      </c>
      <c r="H83" s="146">
        <f t="shared" si="64"/>
        <v>0</v>
      </c>
      <c r="I83" s="146">
        <f t="shared" si="64"/>
        <v>0</v>
      </c>
      <c r="J83" s="146">
        <f t="shared" si="64"/>
        <v>0</v>
      </c>
      <c r="K83" s="146">
        <f t="shared" si="64"/>
        <v>0</v>
      </c>
      <c r="L83" s="146">
        <f t="shared" si="64"/>
        <v>0</v>
      </c>
      <c r="M83" s="146">
        <f t="shared" si="64"/>
        <v>0</v>
      </c>
      <c r="N83" s="146">
        <f t="shared" si="64"/>
        <v>0</v>
      </c>
      <c r="O83" s="146">
        <f t="shared" si="64"/>
        <v>0</v>
      </c>
      <c r="P83" s="146">
        <f t="shared" si="64"/>
        <v>0</v>
      </c>
      <c r="Q83" s="146">
        <f t="shared" si="64"/>
        <v>0</v>
      </c>
      <c r="R83" s="146">
        <f t="shared" si="64"/>
        <v>0</v>
      </c>
      <c r="S83" s="146">
        <f t="shared" si="64"/>
        <v>0</v>
      </c>
      <c r="T83" s="146">
        <f t="shared" si="64"/>
        <v>0</v>
      </c>
      <c r="U83" s="146">
        <f t="shared" si="64"/>
        <v>0</v>
      </c>
      <c r="V83" s="146">
        <f t="shared" si="64"/>
        <v>0</v>
      </c>
      <c r="W83" s="146">
        <f t="shared" si="64"/>
        <v>0</v>
      </c>
      <c r="X83" s="146">
        <f t="shared" si="64"/>
        <v>0</v>
      </c>
      <c r="Y83" s="146">
        <f t="shared" ref="Y83" si="65">X83-Y80</f>
        <v>0</v>
      </c>
      <c r="Z83" s="146">
        <f t="shared" ref="Z83" si="66">Y83-Z80</f>
        <v>0</v>
      </c>
      <c r="AA83" s="146">
        <f t="shared" ref="AA83" si="67">Z83-AA80</f>
        <v>0</v>
      </c>
      <c r="AB83" s="146">
        <f t="shared" ref="AB83" si="68">AA83-AB80</f>
        <v>0</v>
      </c>
      <c r="AC83" s="146">
        <f t="shared" ref="AC83" si="69">AB83-AC80</f>
        <v>0</v>
      </c>
      <c r="AD83" s="146">
        <f t="shared" ref="AD83" si="70">AC83-AD80</f>
        <v>0</v>
      </c>
      <c r="AE83" s="146">
        <f t="shared" ref="AE83" si="71">AD83-AE80</f>
        <v>0</v>
      </c>
    </row>
    <row r="84" spans="1:31" s="1285" customFormat="1" ht="11.4">
      <c r="A84" s="1288"/>
      <c r="B84" s="83"/>
      <c r="C84" s="1284"/>
      <c r="D84" s="1284"/>
      <c r="E84" s="146"/>
      <c r="F84" s="146"/>
      <c r="G84" s="146"/>
      <c r="H84" s="146"/>
      <c r="I84" s="146"/>
      <c r="J84" s="146"/>
      <c r="K84" s="146"/>
      <c r="L84" s="146"/>
      <c r="M84" s="146"/>
      <c r="N84" s="146"/>
      <c r="O84" s="146"/>
      <c r="P84" s="146"/>
      <c r="Q84" s="146"/>
      <c r="R84" s="146"/>
      <c r="S84" s="146"/>
      <c r="T84" s="146"/>
      <c r="U84" s="146"/>
      <c r="V84" s="146"/>
      <c r="W84" s="146"/>
      <c r="X84" s="146"/>
      <c r="Y84" s="146"/>
      <c r="Z84" s="146"/>
      <c r="AA84" s="146"/>
      <c r="AB84" s="146"/>
      <c r="AC84" s="146"/>
      <c r="AD84" s="146"/>
      <c r="AE84" s="146"/>
    </row>
    <row r="85" spans="1:31" s="1285" customFormat="1" ht="11.4">
      <c r="A85" s="1286" t="s">
        <v>1384</v>
      </c>
      <c r="B85" s="83"/>
      <c r="C85" s="1284"/>
      <c r="D85" s="1284"/>
      <c r="E85" s="146"/>
      <c r="F85" s="146"/>
      <c r="G85" s="146"/>
      <c r="H85" s="146"/>
      <c r="I85" s="146"/>
      <c r="J85" s="146"/>
      <c r="K85" s="146"/>
      <c r="L85" s="146"/>
      <c r="M85" s="146"/>
      <c r="N85" s="146"/>
      <c r="O85" s="146"/>
      <c r="P85" s="146"/>
      <c r="Q85" s="146"/>
      <c r="R85" s="146"/>
      <c r="S85" s="146"/>
      <c r="T85" s="146"/>
      <c r="U85" s="146"/>
      <c r="V85" s="146"/>
      <c r="W85" s="146"/>
      <c r="X85" s="146"/>
      <c r="Y85" s="146"/>
      <c r="Z85" s="146"/>
      <c r="AA85" s="146"/>
      <c r="AB85" s="146"/>
      <c r="AC85" s="146"/>
      <c r="AD85" s="146"/>
      <c r="AE85" s="146"/>
    </row>
    <row r="86" spans="1:31" s="1285" customFormat="1" ht="11.4">
      <c r="A86" s="1294" t="s">
        <v>1385</v>
      </c>
      <c r="B86" s="83"/>
      <c r="C86" s="1284"/>
      <c r="D86" s="1284"/>
      <c r="E86" s="146"/>
      <c r="F86" s="146"/>
      <c r="G86" s="146"/>
      <c r="H86" s="146"/>
      <c r="I86" s="146"/>
      <c r="J86" s="146"/>
      <c r="K86" s="146"/>
      <c r="L86" s="146"/>
      <c r="M86" s="146"/>
      <c r="N86" s="146"/>
      <c r="O86" s="146"/>
      <c r="P86" s="146"/>
      <c r="Q86" s="146"/>
      <c r="R86" s="146"/>
      <c r="S86" s="146"/>
      <c r="T86" s="146"/>
      <c r="U86" s="146"/>
      <c r="V86" s="146"/>
      <c r="W86" s="146"/>
      <c r="X86" s="146"/>
      <c r="Y86" s="146"/>
      <c r="Z86" s="146"/>
      <c r="AA86" s="146"/>
      <c r="AB86" s="146"/>
      <c r="AC86" s="146"/>
      <c r="AD86" s="146"/>
      <c r="AE86" s="146"/>
    </row>
    <row r="87" spans="1:31" s="1285" customFormat="1" ht="11.4">
      <c r="A87" s="1288" t="s">
        <v>1386</v>
      </c>
      <c r="B87" s="1295"/>
      <c r="C87" s="1284"/>
      <c r="D87" s="1284"/>
      <c r="E87" s="146">
        <f>$B87*E86</f>
        <v>0</v>
      </c>
      <c r="F87" s="146">
        <f t="shared" ref="F87:X87" si="72">$B87*F86</f>
        <v>0</v>
      </c>
      <c r="G87" s="146">
        <f t="shared" si="72"/>
        <v>0</v>
      </c>
      <c r="H87" s="146">
        <f t="shared" si="72"/>
        <v>0</v>
      </c>
      <c r="I87" s="146">
        <f t="shared" si="72"/>
        <v>0</v>
      </c>
      <c r="J87" s="146">
        <f t="shared" si="72"/>
        <v>0</v>
      </c>
      <c r="K87" s="146">
        <f t="shared" si="72"/>
        <v>0</v>
      </c>
      <c r="L87" s="146">
        <f t="shared" si="72"/>
        <v>0</v>
      </c>
      <c r="M87" s="146">
        <f t="shared" si="72"/>
        <v>0</v>
      </c>
      <c r="N87" s="146">
        <f t="shared" si="72"/>
        <v>0</v>
      </c>
      <c r="O87" s="146">
        <f t="shared" si="72"/>
        <v>0</v>
      </c>
      <c r="P87" s="146">
        <f t="shared" si="72"/>
        <v>0</v>
      </c>
      <c r="Q87" s="146">
        <f t="shared" si="72"/>
        <v>0</v>
      </c>
      <c r="R87" s="146">
        <f t="shared" si="72"/>
        <v>0</v>
      </c>
      <c r="S87" s="146">
        <f t="shared" si="72"/>
        <v>0</v>
      </c>
      <c r="T87" s="146">
        <f t="shared" si="72"/>
        <v>0</v>
      </c>
      <c r="U87" s="146">
        <f t="shared" si="72"/>
        <v>0</v>
      </c>
      <c r="V87" s="146">
        <f t="shared" si="72"/>
        <v>0</v>
      </c>
      <c r="W87" s="146">
        <f t="shared" si="72"/>
        <v>0</v>
      </c>
      <c r="X87" s="146">
        <f t="shared" si="72"/>
        <v>0</v>
      </c>
      <c r="Y87" s="146">
        <f t="shared" ref="Y87:AE87" si="73">$B87*Y86</f>
        <v>0</v>
      </c>
      <c r="Z87" s="146">
        <f t="shared" si="73"/>
        <v>0</v>
      </c>
      <c r="AA87" s="146">
        <f t="shared" si="73"/>
        <v>0</v>
      </c>
      <c r="AB87" s="146">
        <f t="shared" si="73"/>
        <v>0</v>
      </c>
      <c r="AC87" s="146">
        <f t="shared" si="73"/>
        <v>0</v>
      </c>
      <c r="AD87" s="146">
        <f t="shared" si="73"/>
        <v>0</v>
      </c>
      <c r="AE87" s="146">
        <f t="shared" si="73"/>
        <v>0</v>
      </c>
    </row>
    <row r="88" spans="1:31" s="1285" customFormat="1" ht="11.4">
      <c r="A88" s="1288"/>
      <c r="B88" s="83"/>
      <c r="C88" s="1284"/>
      <c r="D88" s="1284"/>
      <c r="E88" s="1284"/>
      <c r="F88" s="1284"/>
      <c r="G88" s="1284"/>
      <c r="H88" s="1284"/>
      <c r="I88" s="1284"/>
      <c r="J88" s="1284"/>
      <c r="K88" s="1284"/>
      <c r="L88" s="1284"/>
      <c r="M88" s="1284"/>
      <c r="N88" s="1284"/>
      <c r="O88" s="1284"/>
      <c r="P88" s="1284"/>
      <c r="Q88" s="1284"/>
      <c r="R88" s="1284"/>
      <c r="S88" s="1284"/>
      <c r="T88" s="1284"/>
      <c r="U88" s="1284"/>
      <c r="V88" s="1284"/>
      <c r="W88" s="1284"/>
      <c r="X88" s="1284"/>
      <c r="Y88" s="1284"/>
      <c r="Z88" s="1284"/>
      <c r="AA88" s="1284"/>
      <c r="AB88" s="1284"/>
      <c r="AC88" s="1284"/>
      <c r="AD88" s="1284"/>
      <c r="AE88" s="1284"/>
    </row>
    <row r="89" spans="1:31" s="1285" customFormat="1" ht="12">
      <c r="A89" s="1296" t="s">
        <v>1342</v>
      </c>
      <c r="B89" s="97"/>
      <c r="C89" s="1290"/>
      <c r="D89" s="1290"/>
      <c r="E89" s="1284"/>
      <c r="F89" s="1284"/>
      <c r="G89" s="1284"/>
      <c r="H89" s="1284"/>
      <c r="I89" s="1284"/>
      <c r="J89" s="1284"/>
      <c r="K89" s="1284"/>
      <c r="L89" s="1284"/>
      <c r="M89" s="1284"/>
      <c r="N89" s="1284"/>
      <c r="O89" s="1284"/>
      <c r="P89" s="1284"/>
      <c r="Q89" s="1284"/>
      <c r="R89" s="1284"/>
      <c r="S89" s="1284"/>
      <c r="T89" s="1284"/>
      <c r="U89" s="1284"/>
      <c r="V89" s="1284"/>
      <c r="W89" s="1284"/>
      <c r="X89" s="1284"/>
      <c r="Y89" s="1284"/>
      <c r="Z89" s="1284"/>
      <c r="AA89" s="1284"/>
      <c r="AB89" s="1284"/>
      <c r="AC89" s="1284"/>
      <c r="AD89" s="1284"/>
      <c r="AE89" s="1284"/>
    </row>
    <row r="90" spans="1:31" s="1285" customFormat="1" ht="11.4">
      <c r="A90" s="85" t="s">
        <v>293</v>
      </c>
      <c r="B90" s="85"/>
      <c r="C90" s="85"/>
      <c r="D90" s="83" t="s">
        <v>295</v>
      </c>
      <c r="E90" s="1465" t="s">
        <v>296</v>
      </c>
      <c r="F90" s="1465"/>
      <c r="G90" s="1465"/>
      <c r="H90" s="1465"/>
      <c r="I90" s="1465"/>
      <c r="J90" s="1465"/>
      <c r="K90" s="1465"/>
      <c r="L90" s="1465"/>
      <c r="M90" s="1465"/>
      <c r="N90" s="1465"/>
      <c r="O90" s="1465"/>
      <c r="P90" s="1465"/>
      <c r="Q90" s="1465"/>
      <c r="R90" s="1465"/>
      <c r="S90" s="1465"/>
      <c r="T90" s="1465"/>
      <c r="U90" s="1465"/>
      <c r="V90" s="1465"/>
      <c r="W90" s="1465"/>
      <c r="X90" s="1465"/>
    </row>
    <row r="91" spans="1:31" s="1285" customFormat="1" ht="11.4">
      <c r="A91" s="96"/>
      <c r="B91" s="96"/>
      <c r="C91" s="96"/>
      <c r="D91" s="97" t="s">
        <v>297</v>
      </c>
      <c r="E91" s="101">
        <v>1</v>
      </c>
      <c r="F91" s="101">
        <v>2</v>
      </c>
      <c r="G91" s="101">
        <v>3</v>
      </c>
      <c r="H91" s="101">
        <v>4</v>
      </c>
      <c r="I91" s="101">
        <v>5</v>
      </c>
      <c r="J91" s="102">
        <v>6</v>
      </c>
      <c r="K91" s="102">
        <v>7</v>
      </c>
      <c r="L91" s="1292">
        <v>8</v>
      </c>
      <c r="M91" s="103">
        <v>9</v>
      </c>
      <c r="N91" s="1293">
        <v>10</v>
      </c>
      <c r="O91" s="1293">
        <v>11</v>
      </c>
      <c r="P91" s="1293">
        <v>12</v>
      </c>
      <c r="Q91" s="1293">
        <v>13</v>
      </c>
      <c r="R91" s="1293">
        <v>14</v>
      </c>
      <c r="S91" s="1293">
        <v>15</v>
      </c>
      <c r="T91" s="1293">
        <v>16</v>
      </c>
      <c r="U91" s="1293">
        <v>17</v>
      </c>
      <c r="V91" s="1293">
        <v>18</v>
      </c>
      <c r="W91" s="1293">
        <v>19</v>
      </c>
      <c r="X91" s="1293">
        <v>20</v>
      </c>
      <c r="Y91" s="1293">
        <v>21</v>
      </c>
      <c r="Z91" s="1293">
        <v>22</v>
      </c>
      <c r="AA91" s="1293">
        <v>23</v>
      </c>
      <c r="AB91" s="1293">
        <v>24</v>
      </c>
      <c r="AC91" s="1293">
        <v>25</v>
      </c>
      <c r="AD91" s="1293">
        <v>26</v>
      </c>
      <c r="AE91" s="1293">
        <v>27</v>
      </c>
    </row>
    <row r="92" spans="1:31" s="1285" customFormat="1" ht="11.4">
      <c r="A92" s="1287" t="s">
        <v>1345</v>
      </c>
      <c r="B92" s="85"/>
      <c r="C92" s="85"/>
      <c r="D92" s="85"/>
      <c r="E92" s="85"/>
      <c r="F92" s="85"/>
      <c r="G92" s="85"/>
      <c r="H92" s="85"/>
      <c r="I92" s="85"/>
      <c r="J92" s="85"/>
      <c r="K92" s="85"/>
      <c r="L92" s="85"/>
      <c r="M92" s="85"/>
      <c r="N92" s="85"/>
      <c r="O92" s="85"/>
      <c r="P92" s="85"/>
      <c r="Q92" s="85"/>
      <c r="R92" s="85"/>
      <c r="S92" s="85"/>
      <c r="T92" s="85"/>
      <c r="U92" s="85"/>
      <c r="V92" s="85"/>
      <c r="W92" s="85"/>
      <c r="X92" s="85"/>
      <c r="Y92" s="85"/>
      <c r="Z92" s="85"/>
      <c r="AA92" s="85"/>
      <c r="AB92" s="85"/>
      <c r="AC92" s="85"/>
      <c r="AD92" s="85"/>
      <c r="AE92" s="85"/>
    </row>
    <row r="93" spans="1:31" s="1285" customFormat="1" ht="11.4">
      <c r="A93" s="140" t="s">
        <v>1343</v>
      </c>
      <c r="B93" s="85"/>
      <c r="C93" s="146"/>
      <c r="D93" s="146">
        <f>D22</f>
        <v>308690.94468346646</v>
      </c>
      <c r="E93" s="146">
        <f>E22</f>
        <v>280628.13153042406</v>
      </c>
      <c r="F93" s="146">
        <f t="shared" ref="F93:AE93" si="74">F22</f>
        <v>420190.51480046532</v>
      </c>
      <c r="G93" s="146">
        <f t="shared" si="74"/>
        <v>419438.83230529458</v>
      </c>
      <c r="H93" s="146">
        <f t="shared" si="74"/>
        <v>418687.14981012378</v>
      </c>
      <c r="I93" s="146">
        <f t="shared" si="74"/>
        <v>357800.8677012907</v>
      </c>
      <c r="J93" s="146">
        <f t="shared" si="74"/>
        <v>417183.78481978225</v>
      </c>
      <c r="K93" s="146">
        <f t="shared" si="74"/>
        <v>416432.10232461139</v>
      </c>
      <c r="L93" s="146">
        <f t="shared" si="74"/>
        <v>415680.41982944065</v>
      </c>
      <c r="M93" s="146">
        <f t="shared" si="74"/>
        <v>414928.73733426986</v>
      </c>
      <c r="N93" s="146">
        <f t="shared" si="74"/>
        <v>416732.77532267972</v>
      </c>
      <c r="O93" s="146">
        <f t="shared" si="74"/>
        <v>413425.37234392832</v>
      </c>
      <c r="P93" s="146">
        <f t="shared" si="74"/>
        <v>412673.68984875752</v>
      </c>
      <c r="Q93" s="146">
        <f t="shared" si="74"/>
        <v>411922.00735358673</v>
      </c>
      <c r="R93" s="146">
        <f t="shared" si="74"/>
        <v>411170.32485841599</v>
      </c>
      <c r="S93" s="146">
        <f t="shared" si="74"/>
        <v>412523.35334972339</v>
      </c>
      <c r="T93" s="146">
        <f t="shared" si="74"/>
        <v>409666.95986807445</v>
      </c>
      <c r="U93" s="146">
        <f t="shared" si="74"/>
        <v>408915.2773729036</v>
      </c>
      <c r="V93" s="146">
        <f t="shared" si="74"/>
        <v>408163.5948777328</v>
      </c>
      <c r="W93" s="146">
        <f t="shared" si="74"/>
        <v>407411.91238256206</v>
      </c>
      <c r="X93" s="146">
        <f t="shared" si="74"/>
        <v>325328.183909913</v>
      </c>
      <c r="Y93" s="146">
        <f t="shared" si="74"/>
        <v>405908.54739222041</v>
      </c>
      <c r="Z93" s="146">
        <f t="shared" si="74"/>
        <v>405156.86489704979</v>
      </c>
      <c r="AA93" s="146">
        <f t="shared" si="74"/>
        <v>404405.18240187911</v>
      </c>
      <c r="AB93" s="146">
        <f t="shared" si="74"/>
        <v>403653.49990670802</v>
      </c>
      <c r="AC93" s="146">
        <f t="shared" si="74"/>
        <v>322321.45392922987</v>
      </c>
      <c r="AD93" s="146">
        <f t="shared" si="74"/>
        <v>402150.13491636672</v>
      </c>
      <c r="AE93" s="146">
        <f t="shared" si="74"/>
        <v>401398.45242119604</v>
      </c>
    </row>
    <row r="94" spans="1:31" s="1285" customFormat="1" ht="11.4">
      <c r="A94" s="140" t="s">
        <v>1372</v>
      </c>
      <c r="B94" s="85"/>
      <c r="C94" s="146"/>
      <c r="D94" s="146">
        <v>0</v>
      </c>
      <c r="E94" s="146">
        <f>C76</f>
        <v>83722.881960663784</v>
      </c>
      <c r="F94" s="146">
        <v>0</v>
      </c>
      <c r="G94" s="146">
        <v>0</v>
      </c>
      <c r="H94" s="146"/>
      <c r="I94" s="146"/>
      <c r="J94" s="146"/>
      <c r="K94" s="146"/>
      <c r="L94" s="146"/>
      <c r="M94" s="146"/>
      <c r="N94" s="146"/>
      <c r="O94" s="146"/>
      <c r="P94" s="146"/>
      <c r="Q94" s="146"/>
      <c r="R94" s="146"/>
      <c r="S94" s="146"/>
      <c r="T94" s="146"/>
      <c r="U94" s="146"/>
      <c r="V94" s="146"/>
      <c r="W94" s="146"/>
      <c r="X94" s="146"/>
      <c r="Y94" s="146"/>
      <c r="Z94" s="146"/>
      <c r="AA94" s="146"/>
      <c r="AB94" s="146"/>
      <c r="AC94" s="146"/>
      <c r="AD94" s="146"/>
      <c r="AE94" s="146"/>
    </row>
    <row r="95" spans="1:31" s="1285" customFormat="1" ht="11.4">
      <c r="A95" s="140" t="s">
        <v>1384</v>
      </c>
      <c r="B95" s="85"/>
      <c r="C95" s="146"/>
      <c r="D95" s="146">
        <v>0</v>
      </c>
      <c r="E95" s="146">
        <f t="shared" ref="E95:X95" si="75">E86</f>
        <v>0</v>
      </c>
      <c r="F95" s="146">
        <f t="shared" si="75"/>
        <v>0</v>
      </c>
      <c r="G95" s="146">
        <f t="shared" si="75"/>
        <v>0</v>
      </c>
      <c r="H95" s="146">
        <f t="shared" si="75"/>
        <v>0</v>
      </c>
      <c r="I95" s="146">
        <f t="shared" si="75"/>
        <v>0</v>
      </c>
      <c r="J95" s="146">
        <f t="shared" si="75"/>
        <v>0</v>
      </c>
      <c r="K95" s="146">
        <f t="shared" si="75"/>
        <v>0</v>
      </c>
      <c r="L95" s="146">
        <f t="shared" si="75"/>
        <v>0</v>
      </c>
      <c r="M95" s="146">
        <f t="shared" si="75"/>
        <v>0</v>
      </c>
      <c r="N95" s="146">
        <f t="shared" si="75"/>
        <v>0</v>
      </c>
      <c r="O95" s="146">
        <f t="shared" si="75"/>
        <v>0</v>
      </c>
      <c r="P95" s="146">
        <f t="shared" si="75"/>
        <v>0</v>
      </c>
      <c r="Q95" s="146">
        <f t="shared" si="75"/>
        <v>0</v>
      </c>
      <c r="R95" s="146">
        <f t="shared" si="75"/>
        <v>0</v>
      </c>
      <c r="S95" s="146">
        <f t="shared" si="75"/>
        <v>0</v>
      </c>
      <c r="T95" s="146">
        <f t="shared" si="75"/>
        <v>0</v>
      </c>
      <c r="U95" s="146">
        <f t="shared" si="75"/>
        <v>0</v>
      </c>
      <c r="V95" s="146">
        <f t="shared" si="75"/>
        <v>0</v>
      </c>
      <c r="W95" s="146">
        <f t="shared" si="75"/>
        <v>0</v>
      </c>
      <c r="X95" s="146">
        <f t="shared" si="75"/>
        <v>0</v>
      </c>
      <c r="Y95" s="146">
        <f t="shared" ref="Y95:AE95" si="76">Y86</f>
        <v>0</v>
      </c>
      <c r="Z95" s="146">
        <f t="shared" si="76"/>
        <v>0</v>
      </c>
      <c r="AA95" s="146">
        <f t="shared" si="76"/>
        <v>0</v>
      </c>
      <c r="AB95" s="146">
        <f t="shared" si="76"/>
        <v>0</v>
      </c>
      <c r="AC95" s="146">
        <f t="shared" si="76"/>
        <v>0</v>
      </c>
      <c r="AD95" s="146">
        <f t="shared" si="76"/>
        <v>0</v>
      </c>
      <c r="AE95" s="146">
        <f t="shared" si="76"/>
        <v>0</v>
      </c>
    </row>
    <row r="96" spans="1:31" s="1285" customFormat="1" ht="11.4">
      <c r="A96" s="1381" t="s">
        <v>1387</v>
      </c>
      <c r="B96" s="1276"/>
      <c r="C96" s="1382"/>
      <c r="D96" s="1382"/>
      <c r="E96" s="1382">
        <f>C74*C70</f>
        <v>0</v>
      </c>
      <c r="F96" s="146"/>
      <c r="G96" s="146"/>
      <c r="H96" s="146"/>
      <c r="I96" s="146"/>
      <c r="J96" s="146"/>
      <c r="K96" s="146"/>
      <c r="L96" s="146"/>
      <c r="M96" s="146"/>
      <c r="N96" s="146"/>
      <c r="O96" s="146"/>
      <c r="P96" s="146"/>
      <c r="Q96" s="146"/>
      <c r="R96" s="146"/>
      <c r="S96" s="146"/>
      <c r="T96" s="146"/>
      <c r="U96" s="146"/>
      <c r="V96" s="146"/>
      <c r="W96" s="146"/>
      <c r="X96" s="146"/>
      <c r="Y96" s="146"/>
      <c r="Z96" s="146"/>
      <c r="AA96" s="146"/>
      <c r="AB96" s="146"/>
      <c r="AC96" s="146"/>
      <c r="AD96" s="146"/>
      <c r="AE96" s="146"/>
    </row>
    <row r="97" spans="1:31" s="1285" customFormat="1" ht="11.4">
      <c r="A97" s="140" t="s">
        <v>1344</v>
      </c>
      <c r="B97" s="85"/>
      <c r="C97" s="146"/>
      <c r="D97" s="146"/>
      <c r="E97" s="146"/>
      <c r="F97" s="146"/>
      <c r="G97" s="146"/>
      <c r="H97" s="146"/>
      <c r="I97" s="146"/>
      <c r="J97" s="146"/>
      <c r="K97" s="146"/>
      <c r="L97" s="146"/>
      <c r="M97" s="146"/>
      <c r="N97" s="146"/>
      <c r="O97" s="146"/>
      <c r="P97" s="146"/>
      <c r="Q97" s="146"/>
      <c r="R97" s="146"/>
      <c r="S97" s="146"/>
      <c r="T97" s="146"/>
      <c r="U97" s="146"/>
      <c r="V97" s="146"/>
      <c r="W97" s="146"/>
      <c r="X97" s="146"/>
      <c r="Y97" s="146"/>
      <c r="Z97" s="146"/>
      <c r="AA97" s="146"/>
      <c r="AB97" s="146"/>
      <c r="AC97" s="146"/>
      <c r="AD97" s="146"/>
      <c r="AE97" s="146"/>
    </row>
    <row r="98" spans="1:31" s="1285" customFormat="1" ht="11.4">
      <c r="A98" s="1287" t="s">
        <v>1346</v>
      </c>
      <c r="B98" s="85"/>
      <c r="C98" s="146"/>
      <c r="D98" s="146">
        <f t="shared" ref="D98:X98" si="77">SUM(D93:D97)</f>
        <v>308690.94468346646</v>
      </c>
      <c r="E98" s="146">
        <f>SUM(E93:E97)</f>
        <v>364351.01349108783</v>
      </c>
      <c r="F98" s="146">
        <f t="shared" si="77"/>
        <v>420190.51480046532</v>
      </c>
      <c r="G98" s="146">
        <f t="shared" si="77"/>
        <v>419438.83230529458</v>
      </c>
      <c r="H98" s="146">
        <f t="shared" si="77"/>
        <v>418687.14981012378</v>
      </c>
      <c r="I98" s="146">
        <f t="shared" si="77"/>
        <v>357800.8677012907</v>
      </c>
      <c r="J98" s="146">
        <f t="shared" si="77"/>
        <v>417183.78481978225</v>
      </c>
      <c r="K98" s="146">
        <f t="shared" si="77"/>
        <v>416432.10232461139</v>
      </c>
      <c r="L98" s="146">
        <f t="shared" si="77"/>
        <v>415680.41982944065</v>
      </c>
      <c r="M98" s="146">
        <f t="shared" si="77"/>
        <v>414928.73733426986</v>
      </c>
      <c r="N98" s="146">
        <f t="shared" si="77"/>
        <v>416732.77532267972</v>
      </c>
      <c r="O98" s="146">
        <f t="shared" si="77"/>
        <v>413425.37234392832</v>
      </c>
      <c r="P98" s="146">
        <f t="shared" si="77"/>
        <v>412673.68984875752</v>
      </c>
      <c r="Q98" s="146">
        <f t="shared" si="77"/>
        <v>411922.00735358673</v>
      </c>
      <c r="R98" s="146">
        <f t="shared" si="77"/>
        <v>411170.32485841599</v>
      </c>
      <c r="S98" s="146">
        <f t="shared" si="77"/>
        <v>412523.35334972339</v>
      </c>
      <c r="T98" s="146">
        <f t="shared" si="77"/>
        <v>409666.95986807445</v>
      </c>
      <c r="U98" s="146">
        <f t="shared" si="77"/>
        <v>408915.2773729036</v>
      </c>
      <c r="V98" s="146">
        <f t="shared" si="77"/>
        <v>408163.5948777328</v>
      </c>
      <c r="W98" s="146">
        <f t="shared" si="77"/>
        <v>407411.91238256206</v>
      </c>
      <c r="X98" s="146">
        <f t="shared" si="77"/>
        <v>325328.183909913</v>
      </c>
      <c r="Y98" s="146">
        <f t="shared" ref="Y98:AE98" si="78">SUM(Y93:Y97)</f>
        <v>405908.54739222041</v>
      </c>
      <c r="Z98" s="146">
        <f t="shared" si="78"/>
        <v>405156.86489704979</v>
      </c>
      <c r="AA98" s="146">
        <f t="shared" si="78"/>
        <v>404405.18240187911</v>
      </c>
      <c r="AB98" s="146">
        <f t="shared" si="78"/>
        <v>403653.49990670802</v>
      </c>
      <c r="AC98" s="146">
        <f t="shared" si="78"/>
        <v>322321.45392922987</v>
      </c>
      <c r="AD98" s="146">
        <f t="shared" si="78"/>
        <v>402150.13491636672</v>
      </c>
      <c r="AE98" s="146">
        <f t="shared" si="78"/>
        <v>401398.45242119604</v>
      </c>
    </row>
    <row r="99" spans="1:31" s="1285" customFormat="1" ht="11.4">
      <c r="A99" s="1287"/>
      <c r="B99" s="85"/>
      <c r="C99" s="146"/>
      <c r="D99" s="146"/>
      <c r="E99" s="146"/>
      <c r="F99" s="146"/>
      <c r="G99" s="146"/>
      <c r="H99" s="146"/>
      <c r="I99" s="146"/>
      <c r="J99" s="146"/>
      <c r="K99" s="146"/>
      <c r="L99" s="146"/>
      <c r="M99" s="146"/>
      <c r="N99" s="146"/>
      <c r="O99" s="146"/>
      <c r="P99" s="146"/>
      <c r="Q99" s="146"/>
      <c r="R99" s="146"/>
      <c r="S99" s="146"/>
      <c r="T99" s="146"/>
      <c r="U99" s="146"/>
      <c r="V99" s="146"/>
      <c r="W99" s="146"/>
      <c r="X99" s="146"/>
      <c r="Y99" s="146"/>
      <c r="Z99" s="146"/>
      <c r="AA99" s="146"/>
      <c r="AB99" s="146"/>
      <c r="AC99" s="146"/>
      <c r="AD99" s="146"/>
      <c r="AE99" s="146"/>
    </row>
    <row r="100" spans="1:31" s="1285" customFormat="1" ht="11.4">
      <c r="A100" s="1287" t="s">
        <v>1347</v>
      </c>
      <c r="B100" s="85"/>
      <c r="C100" s="146"/>
      <c r="D100" s="146"/>
      <c r="E100" s="146"/>
      <c r="F100" s="146"/>
      <c r="G100" s="146"/>
      <c r="H100" s="146"/>
      <c r="I100" s="146"/>
      <c r="J100" s="146"/>
      <c r="K100" s="146"/>
      <c r="L100" s="146"/>
      <c r="M100" s="146"/>
      <c r="N100" s="146"/>
      <c r="O100" s="146"/>
      <c r="P100" s="146"/>
      <c r="Q100" s="146"/>
      <c r="R100" s="146"/>
      <c r="S100" s="146"/>
      <c r="T100" s="146"/>
      <c r="U100" s="146"/>
      <c r="V100" s="146"/>
      <c r="W100" s="146"/>
      <c r="X100" s="146"/>
      <c r="Y100" s="146"/>
      <c r="Z100" s="146"/>
      <c r="AA100" s="146"/>
      <c r="AB100" s="146"/>
      <c r="AC100" s="146"/>
      <c r="AD100" s="146"/>
      <c r="AE100" s="146"/>
    </row>
    <row r="101" spans="1:31" s="1285" customFormat="1" ht="11.4">
      <c r="A101" s="85" t="s">
        <v>1388</v>
      </c>
      <c r="B101" s="85"/>
      <c r="C101" s="146"/>
      <c r="D101" s="146">
        <f>D31</f>
        <v>66209.690153657051</v>
      </c>
      <c r="E101" s="146">
        <f t="shared" ref="E101:X101" si="79">E31</f>
        <v>233675.43669330055</v>
      </c>
      <c r="F101" s="146">
        <f t="shared" si="79"/>
        <v>140650.01229256301</v>
      </c>
      <c r="G101" s="146">
        <f t="shared" si="79"/>
        <v>140650.01229256301</v>
      </c>
      <c r="H101" s="146">
        <f t="shared" si="79"/>
        <v>140650.01229256301</v>
      </c>
      <c r="I101" s="146">
        <f t="shared" si="79"/>
        <v>140650.01229256301</v>
      </c>
      <c r="J101" s="146">
        <f t="shared" si="79"/>
        <v>140650.01229256301</v>
      </c>
      <c r="K101" s="146">
        <f t="shared" si="79"/>
        <v>140650.01229256301</v>
      </c>
      <c r="L101" s="146">
        <f t="shared" si="79"/>
        <v>140650.01229256301</v>
      </c>
      <c r="M101" s="146">
        <f t="shared" si="79"/>
        <v>140650.01229256301</v>
      </c>
      <c r="N101" s="146">
        <f t="shared" si="79"/>
        <v>140650.01229256301</v>
      </c>
      <c r="O101" s="146">
        <f t="shared" si="79"/>
        <v>140650.01229256301</v>
      </c>
      <c r="P101" s="146">
        <f t="shared" si="79"/>
        <v>140650.01229256301</v>
      </c>
      <c r="Q101" s="146">
        <f t="shared" si="79"/>
        <v>140650.01229256301</v>
      </c>
      <c r="R101" s="146">
        <f t="shared" si="79"/>
        <v>140650.01229256301</v>
      </c>
      <c r="S101" s="146">
        <f t="shared" si="79"/>
        <v>140650.01229256301</v>
      </c>
      <c r="T101" s="146">
        <f t="shared" si="79"/>
        <v>140650.01229256301</v>
      </c>
      <c r="U101" s="146">
        <f t="shared" si="79"/>
        <v>140650.01229256301</v>
      </c>
      <c r="V101" s="146">
        <f t="shared" si="79"/>
        <v>140650.01229256301</v>
      </c>
      <c r="W101" s="146">
        <f t="shared" si="79"/>
        <v>140650.01229256301</v>
      </c>
      <c r="X101" s="146">
        <f t="shared" si="79"/>
        <v>140650.01229256301</v>
      </c>
      <c r="Y101" s="146">
        <f t="shared" ref="Y101:AE101" si="80">Y31</f>
        <v>140650.01229256301</v>
      </c>
      <c r="Z101" s="146">
        <f t="shared" si="80"/>
        <v>140650.01229256301</v>
      </c>
      <c r="AA101" s="146">
        <f t="shared" si="80"/>
        <v>140650.01229256301</v>
      </c>
      <c r="AB101" s="146">
        <f t="shared" si="80"/>
        <v>140650.01229256301</v>
      </c>
      <c r="AC101" s="146">
        <f t="shared" si="80"/>
        <v>140650.01229256301</v>
      </c>
      <c r="AD101" s="146">
        <f t="shared" si="80"/>
        <v>140650.01229256301</v>
      </c>
      <c r="AE101" s="146">
        <f t="shared" si="80"/>
        <v>140650.01229256301</v>
      </c>
    </row>
    <row r="102" spans="1:31" s="1285" customFormat="1" ht="11.4">
      <c r="A102" s="1297" t="s">
        <v>1389</v>
      </c>
      <c r="B102" s="85"/>
      <c r="C102" s="146"/>
      <c r="D102" s="146"/>
      <c r="E102" s="146"/>
      <c r="F102" s="146"/>
      <c r="G102" s="146"/>
      <c r="H102" s="146"/>
      <c r="I102" s="146"/>
      <c r="J102" s="146"/>
      <c r="K102" s="146"/>
      <c r="L102" s="146"/>
      <c r="M102" s="146"/>
      <c r="N102" s="146"/>
      <c r="O102" s="146"/>
      <c r="P102" s="146"/>
      <c r="Q102" s="146"/>
      <c r="R102" s="146"/>
      <c r="S102" s="146"/>
      <c r="T102" s="146"/>
      <c r="U102" s="146"/>
      <c r="V102" s="146"/>
      <c r="W102" s="146"/>
      <c r="X102" s="146"/>
      <c r="Y102" s="146"/>
      <c r="Z102" s="146"/>
      <c r="AA102" s="146"/>
      <c r="AB102" s="146"/>
      <c r="AC102" s="146"/>
      <c r="AD102" s="146"/>
      <c r="AE102" s="146"/>
    </row>
    <row r="103" spans="1:31" s="1285" customFormat="1" ht="11.4">
      <c r="A103" s="104" t="s">
        <v>1372</v>
      </c>
      <c r="B103" s="85"/>
      <c r="C103" s="146"/>
      <c r="D103" s="146">
        <f t="shared" ref="D103:X103" si="81">D80</f>
        <v>0</v>
      </c>
      <c r="E103" s="146">
        <f t="shared" si="81"/>
        <v>41861.440980331892</v>
      </c>
      <c r="F103" s="146">
        <f t="shared" si="81"/>
        <v>41861.440980331892</v>
      </c>
      <c r="G103" s="146">
        <f t="shared" si="81"/>
        <v>0</v>
      </c>
      <c r="H103" s="146">
        <f t="shared" si="81"/>
        <v>0</v>
      </c>
      <c r="I103" s="146">
        <f t="shared" si="81"/>
        <v>0</v>
      </c>
      <c r="J103" s="146">
        <f t="shared" si="81"/>
        <v>0</v>
      </c>
      <c r="K103" s="146">
        <f t="shared" si="81"/>
        <v>0</v>
      </c>
      <c r="L103" s="146">
        <f t="shared" si="81"/>
        <v>0</v>
      </c>
      <c r="M103" s="146">
        <f t="shared" si="81"/>
        <v>0</v>
      </c>
      <c r="N103" s="146">
        <f t="shared" si="81"/>
        <v>0</v>
      </c>
      <c r="O103" s="146">
        <f t="shared" si="81"/>
        <v>0</v>
      </c>
      <c r="P103" s="146">
        <f t="shared" si="81"/>
        <v>0</v>
      </c>
      <c r="Q103" s="146">
        <f t="shared" si="81"/>
        <v>0</v>
      </c>
      <c r="R103" s="146">
        <f t="shared" si="81"/>
        <v>0</v>
      </c>
      <c r="S103" s="146">
        <f t="shared" si="81"/>
        <v>0</v>
      </c>
      <c r="T103" s="146">
        <f t="shared" si="81"/>
        <v>0</v>
      </c>
      <c r="U103" s="146">
        <f t="shared" si="81"/>
        <v>0</v>
      </c>
      <c r="V103" s="146">
        <f t="shared" si="81"/>
        <v>0</v>
      </c>
      <c r="W103" s="146">
        <f t="shared" si="81"/>
        <v>0</v>
      </c>
      <c r="X103" s="146">
        <f t="shared" si="81"/>
        <v>0</v>
      </c>
      <c r="Y103" s="146">
        <f t="shared" ref="Y103:AE103" si="82">Y80</f>
        <v>0</v>
      </c>
      <c r="Z103" s="146">
        <f t="shared" si="82"/>
        <v>0</v>
      </c>
      <c r="AA103" s="146">
        <f t="shared" si="82"/>
        <v>0</v>
      </c>
      <c r="AB103" s="146">
        <f t="shared" si="82"/>
        <v>0</v>
      </c>
      <c r="AC103" s="146">
        <f t="shared" si="82"/>
        <v>0</v>
      </c>
      <c r="AD103" s="146">
        <f t="shared" si="82"/>
        <v>0</v>
      </c>
      <c r="AE103" s="146">
        <f t="shared" si="82"/>
        <v>0</v>
      </c>
    </row>
    <row r="104" spans="1:31" s="1285" customFormat="1" ht="11.4">
      <c r="A104" s="104" t="s">
        <v>1384</v>
      </c>
      <c r="B104" s="85"/>
      <c r="C104" s="146"/>
      <c r="D104" s="146">
        <f t="shared" ref="D104:X104" si="83">D86</f>
        <v>0</v>
      </c>
      <c r="E104" s="146">
        <f t="shared" si="83"/>
        <v>0</v>
      </c>
      <c r="F104" s="146">
        <f t="shared" si="83"/>
        <v>0</v>
      </c>
      <c r="G104" s="146">
        <f t="shared" si="83"/>
        <v>0</v>
      </c>
      <c r="H104" s="146">
        <f t="shared" si="83"/>
        <v>0</v>
      </c>
      <c r="I104" s="146">
        <f t="shared" si="83"/>
        <v>0</v>
      </c>
      <c r="J104" s="146">
        <f t="shared" si="83"/>
        <v>0</v>
      </c>
      <c r="K104" s="146">
        <f t="shared" si="83"/>
        <v>0</v>
      </c>
      <c r="L104" s="146">
        <f t="shared" si="83"/>
        <v>0</v>
      </c>
      <c r="M104" s="146">
        <f t="shared" si="83"/>
        <v>0</v>
      </c>
      <c r="N104" s="146">
        <f t="shared" si="83"/>
        <v>0</v>
      </c>
      <c r="O104" s="146">
        <f t="shared" si="83"/>
        <v>0</v>
      </c>
      <c r="P104" s="146">
        <f t="shared" si="83"/>
        <v>0</v>
      </c>
      <c r="Q104" s="146">
        <f t="shared" si="83"/>
        <v>0</v>
      </c>
      <c r="R104" s="146">
        <f t="shared" si="83"/>
        <v>0</v>
      </c>
      <c r="S104" s="146">
        <f t="shared" si="83"/>
        <v>0</v>
      </c>
      <c r="T104" s="146">
        <f t="shared" si="83"/>
        <v>0</v>
      </c>
      <c r="U104" s="146">
        <f t="shared" si="83"/>
        <v>0</v>
      </c>
      <c r="V104" s="146">
        <f t="shared" si="83"/>
        <v>0</v>
      </c>
      <c r="W104" s="146">
        <f t="shared" si="83"/>
        <v>0</v>
      </c>
      <c r="X104" s="146">
        <f t="shared" si="83"/>
        <v>0</v>
      </c>
      <c r="Y104" s="146">
        <f t="shared" ref="Y104:AE104" si="84">Y86</f>
        <v>0</v>
      </c>
      <c r="Z104" s="146">
        <f t="shared" si="84"/>
        <v>0</v>
      </c>
      <c r="AA104" s="146">
        <f t="shared" si="84"/>
        <v>0</v>
      </c>
      <c r="AB104" s="146">
        <f t="shared" si="84"/>
        <v>0</v>
      </c>
      <c r="AC104" s="146">
        <f t="shared" si="84"/>
        <v>0</v>
      </c>
      <c r="AD104" s="146">
        <f t="shared" si="84"/>
        <v>0</v>
      </c>
      <c r="AE104" s="146">
        <f t="shared" si="84"/>
        <v>0</v>
      </c>
    </row>
    <row r="105" spans="1:31" s="1285" customFormat="1" ht="11.4">
      <c r="A105" s="1297" t="s">
        <v>1390</v>
      </c>
      <c r="B105" s="85"/>
      <c r="C105" s="146"/>
      <c r="D105" s="146"/>
      <c r="E105" s="146">
        <f>C75*C70</f>
        <v>9302.5424400737538</v>
      </c>
      <c r="F105" s="146"/>
      <c r="G105" s="146"/>
      <c r="H105" s="146"/>
      <c r="I105" s="146"/>
      <c r="J105" s="146"/>
      <c r="K105" s="146"/>
      <c r="L105" s="146"/>
      <c r="M105" s="146"/>
      <c r="N105" s="146"/>
      <c r="O105" s="146"/>
      <c r="P105" s="146"/>
      <c r="Q105" s="146"/>
      <c r="R105" s="146"/>
      <c r="S105" s="146"/>
      <c r="T105" s="146"/>
      <c r="U105" s="146"/>
      <c r="V105" s="146"/>
      <c r="W105" s="146"/>
      <c r="X105" s="146"/>
      <c r="Y105" s="146"/>
      <c r="Z105" s="146"/>
      <c r="AA105" s="146"/>
      <c r="AB105" s="146"/>
      <c r="AC105" s="146"/>
      <c r="AD105" s="146"/>
      <c r="AE105" s="146"/>
    </row>
    <row r="106" spans="1:31" s="1285" customFormat="1" ht="11.4">
      <c r="A106" s="104" t="s">
        <v>1372</v>
      </c>
      <c r="B106" s="85"/>
      <c r="C106" s="146"/>
      <c r="D106" s="146">
        <f t="shared" ref="D106:X106" si="85">D81</f>
        <v>0</v>
      </c>
      <c r="E106" s="146">
        <f t="shared" si="85"/>
        <v>20930.720490165946</v>
      </c>
      <c r="F106" s="146">
        <f t="shared" si="85"/>
        <v>10465.360245082973</v>
      </c>
      <c r="G106" s="146">
        <f t="shared" si="85"/>
        <v>0</v>
      </c>
      <c r="H106" s="146">
        <f t="shared" si="85"/>
        <v>0</v>
      </c>
      <c r="I106" s="146">
        <f t="shared" si="85"/>
        <v>0</v>
      </c>
      <c r="J106" s="146">
        <f t="shared" si="85"/>
        <v>0</v>
      </c>
      <c r="K106" s="146">
        <f t="shared" si="85"/>
        <v>0</v>
      </c>
      <c r="L106" s="146">
        <f t="shared" si="85"/>
        <v>0</v>
      </c>
      <c r="M106" s="146">
        <f t="shared" si="85"/>
        <v>0</v>
      </c>
      <c r="N106" s="146">
        <f t="shared" si="85"/>
        <v>0</v>
      </c>
      <c r="O106" s="146">
        <f t="shared" si="85"/>
        <v>0</v>
      </c>
      <c r="P106" s="146">
        <f t="shared" si="85"/>
        <v>0</v>
      </c>
      <c r="Q106" s="146">
        <f t="shared" si="85"/>
        <v>0</v>
      </c>
      <c r="R106" s="146">
        <f t="shared" si="85"/>
        <v>0</v>
      </c>
      <c r="S106" s="146">
        <f t="shared" si="85"/>
        <v>0</v>
      </c>
      <c r="T106" s="146">
        <f t="shared" si="85"/>
        <v>0</v>
      </c>
      <c r="U106" s="146">
        <f t="shared" si="85"/>
        <v>0</v>
      </c>
      <c r="V106" s="146">
        <f t="shared" si="85"/>
        <v>0</v>
      </c>
      <c r="W106" s="146">
        <f t="shared" si="85"/>
        <v>0</v>
      </c>
      <c r="X106" s="146">
        <f t="shared" si="85"/>
        <v>0</v>
      </c>
      <c r="Y106" s="146">
        <f t="shared" ref="Y106:AE106" si="86">Y81</f>
        <v>0</v>
      </c>
      <c r="Z106" s="146">
        <f t="shared" si="86"/>
        <v>0</v>
      </c>
      <c r="AA106" s="146">
        <f t="shared" si="86"/>
        <v>0</v>
      </c>
      <c r="AB106" s="146">
        <f t="shared" si="86"/>
        <v>0</v>
      </c>
      <c r="AC106" s="146">
        <f t="shared" si="86"/>
        <v>0</v>
      </c>
      <c r="AD106" s="146">
        <f t="shared" si="86"/>
        <v>0</v>
      </c>
      <c r="AE106" s="146">
        <f t="shared" si="86"/>
        <v>0</v>
      </c>
    </row>
    <row r="107" spans="1:31" s="1285" customFormat="1" ht="11.4">
      <c r="A107" s="104" t="s">
        <v>1384</v>
      </c>
      <c r="B107" s="85"/>
      <c r="C107" s="146"/>
      <c r="D107" s="146">
        <f t="shared" ref="D107:X107" si="87">D87</f>
        <v>0</v>
      </c>
      <c r="E107" s="146">
        <f>E87</f>
        <v>0</v>
      </c>
      <c r="F107" s="146">
        <f t="shared" si="87"/>
        <v>0</v>
      </c>
      <c r="G107" s="146">
        <f t="shared" si="87"/>
        <v>0</v>
      </c>
      <c r="H107" s="146">
        <f t="shared" si="87"/>
        <v>0</v>
      </c>
      <c r="I107" s="146">
        <f t="shared" si="87"/>
        <v>0</v>
      </c>
      <c r="J107" s="146">
        <f t="shared" si="87"/>
        <v>0</v>
      </c>
      <c r="K107" s="146">
        <f t="shared" si="87"/>
        <v>0</v>
      </c>
      <c r="L107" s="146">
        <f t="shared" si="87"/>
        <v>0</v>
      </c>
      <c r="M107" s="146">
        <f t="shared" si="87"/>
        <v>0</v>
      </c>
      <c r="N107" s="146">
        <f t="shared" si="87"/>
        <v>0</v>
      </c>
      <c r="O107" s="146">
        <f t="shared" si="87"/>
        <v>0</v>
      </c>
      <c r="P107" s="146">
        <f t="shared" si="87"/>
        <v>0</v>
      </c>
      <c r="Q107" s="146">
        <f t="shared" si="87"/>
        <v>0</v>
      </c>
      <c r="R107" s="146">
        <f t="shared" si="87"/>
        <v>0</v>
      </c>
      <c r="S107" s="146">
        <f t="shared" si="87"/>
        <v>0</v>
      </c>
      <c r="T107" s="146">
        <f t="shared" si="87"/>
        <v>0</v>
      </c>
      <c r="U107" s="146">
        <f t="shared" si="87"/>
        <v>0</v>
      </c>
      <c r="V107" s="146">
        <f t="shared" si="87"/>
        <v>0</v>
      </c>
      <c r="W107" s="146">
        <f t="shared" si="87"/>
        <v>0</v>
      </c>
      <c r="X107" s="146">
        <f t="shared" si="87"/>
        <v>0</v>
      </c>
      <c r="Y107" s="146">
        <f t="shared" ref="Y107:AE107" si="88">Y87</f>
        <v>0</v>
      </c>
      <c r="Z107" s="146">
        <f t="shared" si="88"/>
        <v>0</v>
      </c>
      <c r="AA107" s="146">
        <f t="shared" si="88"/>
        <v>0</v>
      </c>
      <c r="AB107" s="146">
        <f t="shared" si="88"/>
        <v>0</v>
      </c>
      <c r="AC107" s="146">
        <f t="shared" si="88"/>
        <v>0</v>
      </c>
      <c r="AD107" s="146">
        <f t="shared" si="88"/>
        <v>0</v>
      </c>
      <c r="AE107" s="146">
        <f t="shared" si="88"/>
        <v>0</v>
      </c>
    </row>
    <row r="108" spans="1:31" s="1285" customFormat="1" ht="11.4">
      <c r="A108" s="1287" t="s">
        <v>1349</v>
      </c>
      <c r="B108" s="85"/>
      <c r="C108" s="146"/>
      <c r="D108" s="146">
        <f t="shared" ref="D108:X108" si="89">SUM(D101:D107)</f>
        <v>66209.690153657051</v>
      </c>
      <c r="E108" s="146">
        <f>SUM(E101:E107)</f>
        <v>305770.14060387213</v>
      </c>
      <c r="F108" s="146">
        <f t="shared" si="89"/>
        <v>192976.81351797786</v>
      </c>
      <c r="G108" s="146">
        <f t="shared" si="89"/>
        <v>140650.01229256301</v>
      </c>
      <c r="H108" s="146">
        <f t="shared" si="89"/>
        <v>140650.01229256301</v>
      </c>
      <c r="I108" s="146">
        <f t="shared" si="89"/>
        <v>140650.01229256301</v>
      </c>
      <c r="J108" s="146">
        <f t="shared" si="89"/>
        <v>140650.01229256301</v>
      </c>
      <c r="K108" s="146">
        <f t="shared" si="89"/>
        <v>140650.01229256301</v>
      </c>
      <c r="L108" s="146">
        <f t="shared" si="89"/>
        <v>140650.01229256301</v>
      </c>
      <c r="M108" s="146">
        <f t="shared" si="89"/>
        <v>140650.01229256301</v>
      </c>
      <c r="N108" s="146">
        <f t="shared" si="89"/>
        <v>140650.01229256301</v>
      </c>
      <c r="O108" s="146">
        <f t="shared" si="89"/>
        <v>140650.01229256301</v>
      </c>
      <c r="P108" s="146">
        <f t="shared" si="89"/>
        <v>140650.01229256301</v>
      </c>
      <c r="Q108" s="146">
        <f t="shared" si="89"/>
        <v>140650.01229256301</v>
      </c>
      <c r="R108" s="146">
        <f t="shared" si="89"/>
        <v>140650.01229256301</v>
      </c>
      <c r="S108" s="146">
        <f t="shared" si="89"/>
        <v>140650.01229256301</v>
      </c>
      <c r="T108" s="146">
        <f t="shared" si="89"/>
        <v>140650.01229256301</v>
      </c>
      <c r="U108" s="146">
        <f t="shared" si="89"/>
        <v>140650.01229256301</v>
      </c>
      <c r="V108" s="146">
        <f t="shared" si="89"/>
        <v>140650.01229256301</v>
      </c>
      <c r="W108" s="146">
        <f t="shared" si="89"/>
        <v>140650.01229256301</v>
      </c>
      <c r="X108" s="146">
        <f t="shared" si="89"/>
        <v>140650.01229256301</v>
      </c>
      <c r="Y108" s="146">
        <f t="shared" ref="Y108:AE108" si="90">SUM(Y101:Y107)</f>
        <v>140650.01229256301</v>
      </c>
      <c r="Z108" s="146">
        <f t="shared" si="90"/>
        <v>140650.01229256301</v>
      </c>
      <c r="AA108" s="146">
        <f t="shared" si="90"/>
        <v>140650.01229256301</v>
      </c>
      <c r="AB108" s="146">
        <f t="shared" si="90"/>
        <v>140650.01229256301</v>
      </c>
      <c r="AC108" s="146">
        <f t="shared" si="90"/>
        <v>140650.01229256301</v>
      </c>
      <c r="AD108" s="146">
        <f t="shared" si="90"/>
        <v>140650.01229256301</v>
      </c>
      <c r="AE108" s="146">
        <f t="shared" si="90"/>
        <v>140650.01229256301</v>
      </c>
    </row>
    <row r="109" spans="1:31" s="1285" customFormat="1" ht="11.4">
      <c r="A109" s="85"/>
      <c r="B109" s="85"/>
      <c r="C109" s="146"/>
      <c r="D109" s="146"/>
      <c r="E109" s="146"/>
      <c r="F109" s="146"/>
      <c r="G109" s="146"/>
      <c r="H109" s="146"/>
      <c r="I109" s="146"/>
      <c r="J109" s="146"/>
      <c r="K109" s="146"/>
      <c r="L109" s="146"/>
      <c r="M109" s="146"/>
      <c r="N109" s="146"/>
      <c r="O109" s="146"/>
      <c r="P109" s="146"/>
      <c r="Q109" s="146"/>
      <c r="R109" s="146"/>
      <c r="S109" s="146"/>
      <c r="T109" s="146"/>
      <c r="U109" s="146"/>
      <c r="V109" s="146"/>
      <c r="W109" s="146"/>
      <c r="X109" s="146"/>
      <c r="Y109" s="146"/>
      <c r="Z109" s="146"/>
      <c r="AA109" s="146"/>
      <c r="AB109" s="146"/>
      <c r="AC109" s="146"/>
      <c r="AD109" s="146"/>
      <c r="AE109" s="146"/>
    </row>
    <row r="110" spans="1:31" s="1285" customFormat="1" ht="12">
      <c r="A110" s="1283" t="s">
        <v>1350</v>
      </c>
      <c r="B110" s="85"/>
      <c r="C110" s="146"/>
      <c r="D110" s="146">
        <f t="shared" ref="D110:X110" si="91">D98-D108</f>
        <v>242481.2545298094</v>
      </c>
      <c r="E110" s="146">
        <f>E98-E108</f>
        <v>58580.872887215693</v>
      </c>
      <c r="F110" s="146">
        <f t="shared" si="91"/>
        <v>227213.70128248745</v>
      </c>
      <c r="G110" s="146">
        <f t="shared" si="91"/>
        <v>278788.82001273159</v>
      </c>
      <c r="H110" s="146">
        <f t="shared" si="91"/>
        <v>278037.13751756074</v>
      </c>
      <c r="I110" s="146">
        <f t="shared" si="91"/>
        <v>217150.85540872769</v>
      </c>
      <c r="J110" s="146">
        <f t="shared" si="91"/>
        <v>276533.77252721926</v>
      </c>
      <c r="K110" s="146">
        <f t="shared" si="91"/>
        <v>275782.09003204841</v>
      </c>
      <c r="L110" s="146">
        <f t="shared" si="91"/>
        <v>275030.40753687767</v>
      </c>
      <c r="M110" s="146">
        <f t="shared" si="91"/>
        <v>274278.72504170681</v>
      </c>
      <c r="N110" s="146">
        <f t="shared" si="91"/>
        <v>276082.76303011668</v>
      </c>
      <c r="O110" s="146">
        <f t="shared" si="91"/>
        <v>272775.36005136534</v>
      </c>
      <c r="P110" s="146">
        <f t="shared" si="91"/>
        <v>272023.67755619448</v>
      </c>
      <c r="Q110" s="146">
        <f t="shared" si="91"/>
        <v>271271.99506102374</v>
      </c>
      <c r="R110" s="146">
        <f t="shared" si="91"/>
        <v>270520.312565853</v>
      </c>
      <c r="S110" s="146">
        <f t="shared" si="91"/>
        <v>271873.3410571604</v>
      </c>
      <c r="T110" s="146">
        <f t="shared" si="91"/>
        <v>269016.94757551141</v>
      </c>
      <c r="U110" s="146">
        <f t="shared" si="91"/>
        <v>268265.26508034056</v>
      </c>
      <c r="V110" s="146">
        <f t="shared" si="91"/>
        <v>267513.58258516982</v>
      </c>
      <c r="W110" s="146">
        <f t="shared" si="91"/>
        <v>266761.90008999908</v>
      </c>
      <c r="X110" s="146">
        <f t="shared" si="91"/>
        <v>184678.17161734999</v>
      </c>
      <c r="Y110" s="146">
        <f t="shared" ref="Y110:AE110" si="92">Y98-Y108</f>
        <v>265258.53509965737</v>
      </c>
      <c r="Z110" s="146">
        <f t="shared" si="92"/>
        <v>264506.85260448675</v>
      </c>
      <c r="AA110" s="146">
        <f t="shared" si="92"/>
        <v>263755.17010931612</v>
      </c>
      <c r="AB110" s="146">
        <f t="shared" si="92"/>
        <v>263003.48761414504</v>
      </c>
      <c r="AC110" s="146">
        <f t="shared" si="92"/>
        <v>181671.44163666686</v>
      </c>
      <c r="AD110" s="146">
        <f t="shared" si="92"/>
        <v>261500.12262380371</v>
      </c>
      <c r="AE110" s="146">
        <f t="shared" si="92"/>
        <v>260748.44012863302</v>
      </c>
    </row>
    <row r="111" spans="1:31" s="1285" customFormat="1" ht="11.4">
      <c r="A111" s="85"/>
      <c r="B111" s="85"/>
      <c r="C111" s="146"/>
      <c r="D111" s="146"/>
      <c r="E111" s="146"/>
      <c r="F111" s="146"/>
      <c r="G111" s="146"/>
      <c r="H111" s="146"/>
      <c r="I111" s="146"/>
      <c r="J111" s="146"/>
      <c r="K111" s="146"/>
      <c r="L111" s="146"/>
      <c r="M111" s="146"/>
      <c r="N111" s="146"/>
      <c r="O111" s="146"/>
      <c r="P111" s="146"/>
      <c r="Q111" s="146"/>
      <c r="R111" s="146"/>
      <c r="S111" s="146"/>
      <c r="T111" s="146"/>
      <c r="U111" s="146"/>
      <c r="V111" s="146"/>
      <c r="W111" s="146"/>
      <c r="X111" s="146"/>
      <c r="Y111" s="146"/>
      <c r="Z111" s="146"/>
      <c r="AA111" s="146"/>
      <c r="AB111" s="146"/>
      <c r="AC111" s="146"/>
      <c r="AD111" s="146"/>
      <c r="AE111" s="146"/>
    </row>
    <row r="112" spans="1:31" s="1285" customFormat="1" ht="11.4">
      <c r="A112" s="85" t="s">
        <v>1391</v>
      </c>
      <c r="B112" s="85">
        <v>0</v>
      </c>
      <c r="C112" s="146" t="s">
        <v>235</v>
      </c>
      <c r="D112" s="146">
        <v>0</v>
      </c>
      <c r="E112" s="146">
        <v>0</v>
      </c>
      <c r="F112" s="146">
        <v>0</v>
      </c>
      <c r="G112" s="146">
        <v>0</v>
      </c>
      <c r="H112" s="146">
        <v>0</v>
      </c>
      <c r="I112" s="146">
        <v>0</v>
      </c>
      <c r="J112" s="146">
        <v>0</v>
      </c>
      <c r="K112" s="146">
        <v>0</v>
      </c>
      <c r="L112" s="146">
        <v>0</v>
      </c>
      <c r="M112" s="146">
        <v>0</v>
      </c>
      <c r="N112" s="146">
        <v>0</v>
      </c>
      <c r="O112" s="146">
        <v>0</v>
      </c>
      <c r="P112" s="146">
        <v>0</v>
      </c>
      <c r="Q112" s="146">
        <v>0</v>
      </c>
      <c r="R112" s="146">
        <v>0</v>
      </c>
      <c r="S112" s="146">
        <v>0</v>
      </c>
      <c r="T112" s="146">
        <v>0</v>
      </c>
      <c r="U112" s="146">
        <v>0</v>
      </c>
      <c r="V112" s="146">
        <v>0</v>
      </c>
      <c r="W112" s="146">
        <v>0</v>
      </c>
      <c r="X112" s="146">
        <v>0</v>
      </c>
      <c r="Y112" s="146">
        <v>1</v>
      </c>
      <c r="Z112" s="146">
        <v>2</v>
      </c>
      <c r="AA112" s="146">
        <v>3</v>
      </c>
      <c r="AB112" s="146">
        <v>4</v>
      </c>
      <c r="AC112" s="146">
        <v>5</v>
      </c>
      <c r="AD112" s="146">
        <v>6</v>
      </c>
      <c r="AE112" s="146">
        <v>7</v>
      </c>
    </row>
    <row r="113" spans="1:31" s="1285" customFormat="1" ht="12">
      <c r="A113" s="1283" t="s">
        <v>1392</v>
      </c>
      <c r="B113" s="85"/>
      <c r="C113" s="146"/>
      <c r="D113" s="146">
        <f>D110-D112</f>
        <v>242481.2545298094</v>
      </c>
      <c r="E113" s="146">
        <f>E110-E112</f>
        <v>58580.872887215693</v>
      </c>
      <c r="F113" s="146">
        <f t="shared" ref="F113:X113" si="93">F110-F112</f>
        <v>227213.70128248745</v>
      </c>
      <c r="G113" s="146">
        <f t="shared" si="93"/>
        <v>278788.82001273159</v>
      </c>
      <c r="H113" s="146">
        <f t="shared" si="93"/>
        <v>278037.13751756074</v>
      </c>
      <c r="I113" s="146">
        <f t="shared" si="93"/>
        <v>217150.85540872769</v>
      </c>
      <c r="J113" s="146">
        <f t="shared" si="93"/>
        <v>276533.77252721926</v>
      </c>
      <c r="K113" s="146">
        <f t="shared" si="93"/>
        <v>275782.09003204841</v>
      </c>
      <c r="L113" s="146">
        <f t="shared" si="93"/>
        <v>275030.40753687767</v>
      </c>
      <c r="M113" s="146">
        <f t="shared" si="93"/>
        <v>274278.72504170681</v>
      </c>
      <c r="N113" s="146">
        <f t="shared" si="93"/>
        <v>276082.76303011668</v>
      </c>
      <c r="O113" s="146">
        <f t="shared" si="93"/>
        <v>272775.36005136534</v>
      </c>
      <c r="P113" s="146">
        <f t="shared" si="93"/>
        <v>272023.67755619448</v>
      </c>
      <c r="Q113" s="146">
        <f t="shared" si="93"/>
        <v>271271.99506102374</v>
      </c>
      <c r="R113" s="146">
        <f t="shared" si="93"/>
        <v>270520.312565853</v>
      </c>
      <c r="S113" s="146">
        <f t="shared" si="93"/>
        <v>271873.3410571604</v>
      </c>
      <c r="T113" s="146">
        <f t="shared" si="93"/>
        <v>269016.94757551141</v>
      </c>
      <c r="U113" s="146">
        <f t="shared" si="93"/>
        <v>268265.26508034056</v>
      </c>
      <c r="V113" s="146">
        <f t="shared" si="93"/>
        <v>267513.58258516982</v>
      </c>
      <c r="W113" s="146">
        <f t="shared" si="93"/>
        <v>266761.90008999908</v>
      </c>
      <c r="X113" s="146">
        <f t="shared" si="93"/>
        <v>184678.17161734999</v>
      </c>
      <c r="Y113" s="146">
        <f t="shared" ref="Y113:AE113" si="94">Y110-Y112</f>
        <v>265257.53509965737</v>
      </c>
      <c r="Z113" s="146">
        <f t="shared" si="94"/>
        <v>264504.85260448675</v>
      </c>
      <c r="AA113" s="146">
        <f t="shared" si="94"/>
        <v>263752.17010931612</v>
      </c>
      <c r="AB113" s="146">
        <f t="shared" si="94"/>
        <v>262999.48761414504</v>
      </c>
      <c r="AC113" s="146">
        <f t="shared" si="94"/>
        <v>181666.44163666686</v>
      </c>
      <c r="AD113" s="146">
        <f t="shared" si="94"/>
        <v>261494.12262380371</v>
      </c>
      <c r="AE113" s="146">
        <f t="shared" si="94"/>
        <v>260741.44012863302</v>
      </c>
    </row>
    <row r="114" spans="1:31" s="1285" customFormat="1" ht="11.4">
      <c r="A114" s="85"/>
      <c r="B114" s="85"/>
      <c r="C114" s="146"/>
      <c r="D114" s="146"/>
      <c r="E114" s="146"/>
      <c r="F114" s="146"/>
      <c r="G114" s="146"/>
      <c r="H114" s="146"/>
      <c r="I114" s="146"/>
      <c r="J114" s="146"/>
      <c r="K114" s="146"/>
      <c r="L114" s="146"/>
      <c r="M114" s="146"/>
      <c r="N114" s="146"/>
      <c r="O114" s="146"/>
      <c r="P114" s="146"/>
      <c r="Q114" s="146"/>
      <c r="R114" s="146"/>
      <c r="S114" s="146"/>
      <c r="T114" s="146"/>
      <c r="U114" s="146"/>
      <c r="V114" s="146"/>
      <c r="W114" s="146"/>
      <c r="X114" s="146"/>
      <c r="Y114" s="146"/>
      <c r="Z114" s="146"/>
      <c r="AA114" s="146"/>
      <c r="AB114" s="146"/>
      <c r="AC114" s="146"/>
      <c r="AD114" s="146"/>
      <c r="AE114" s="146"/>
    </row>
    <row r="115" spans="1:31" s="1285" customFormat="1" ht="12" thickBot="1">
      <c r="A115" s="1287" t="s">
        <v>350</v>
      </c>
      <c r="B115" s="85"/>
      <c r="C115" s="146"/>
      <c r="D115" s="146"/>
      <c r="E115" s="146">
        <f>E113-$D113</f>
        <v>-183900.38164259371</v>
      </c>
      <c r="F115" s="146">
        <f t="shared" ref="F115:X115" si="95">F113-$D113</f>
        <v>-15267.55324732195</v>
      </c>
      <c r="G115" s="146">
        <f t="shared" si="95"/>
        <v>36307.565482922189</v>
      </c>
      <c r="H115" s="146">
        <f t="shared" si="95"/>
        <v>35555.882987751334</v>
      </c>
      <c r="I115" s="146">
        <f t="shared" si="95"/>
        <v>-25330.399121081718</v>
      </c>
      <c r="J115" s="146">
        <f t="shared" si="95"/>
        <v>34052.517997409857</v>
      </c>
      <c r="K115" s="146">
        <f t="shared" si="95"/>
        <v>33300.835502239002</v>
      </c>
      <c r="L115" s="146">
        <f t="shared" si="95"/>
        <v>32549.153007068264</v>
      </c>
      <c r="M115" s="146">
        <f t="shared" si="95"/>
        <v>31797.470511897409</v>
      </c>
      <c r="N115" s="146">
        <f t="shared" si="95"/>
        <v>33601.508500307275</v>
      </c>
      <c r="O115" s="146">
        <f t="shared" si="95"/>
        <v>30294.105521555932</v>
      </c>
      <c r="P115" s="146">
        <f t="shared" si="95"/>
        <v>29542.423026385077</v>
      </c>
      <c r="Q115" s="146">
        <f t="shared" si="95"/>
        <v>28790.740531214338</v>
      </c>
      <c r="R115" s="146">
        <f t="shared" si="95"/>
        <v>28039.0580360436</v>
      </c>
      <c r="S115" s="146">
        <f t="shared" si="95"/>
        <v>29392.086527350999</v>
      </c>
      <c r="T115" s="146">
        <f t="shared" si="95"/>
        <v>26535.693045702006</v>
      </c>
      <c r="U115" s="146">
        <f t="shared" si="95"/>
        <v>25784.010550531151</v>
      </c>
      <c r="V115" s="146">
        <f t="shared" si="95"/>
        <v>25032.328055360413</v>
      </c>
      <c r="W115" s="146">
        <f t="shared" si="95"/>
        <v>24280.645560189674</v>
      </c>
      <c r="X115" s="146">
        <f t="shared" si="95"/>
        <v>-57803.082912459417</v>
      </c>
      <c r="Y115" s="146">
        <f t="shared" ref="Y115:AE115" si="96">Y113-$D113</f>
        <v>22776.280569847964</v>
      </c>
      <c r="Z115" s="146">
        <f t="shared" si="96"/>
        <v>22023.598074677342</v>
      </c>
      <c r="AA115" s="146">
        <f t="shared" si="96"/>
        <v>21270.91557950672</v>
      </c>
      <c r="AB115" s="146">
        <f t="shared" si="96"/>
        <v>20518.233084335632</v>
      </c>
      <c r="AC115" s="146">
        <f t="shared" si="96"/>
        <v>-60814.812893142545</v>
      </c>
      <c r="AD115" s="146">
        <f t="shared" si="96"/>
        <v>19012.868093994301</v>
      </c>
      <c r="AE115" s="146">
        <f t="shared" si="96"/>
        <v>18260.18559882362</v>
      </c>
    </row>
    <row r="116" spans="1:31" s="1285" customFormat="1" ht="11.4">
      <c r="A116" s="85"/>
      <c r="B116" s="1134" t="s">
        <v>1461</v>
      </c>
      <c r="C116" s="1298">
        <f>NPV(0.11,E115:AE115)</f>
        <v>-16766.191236085186</v>
      </c>
      <c r="D116" s="1388">
        <f>+C116/xr</f>
        <v>-1561.8977200696327</v>
      </c>
      <c r="E116" s="146"/>
      <c r="F116" s="146"/>
      <c r="G116" s="146"/>
      <c r="H116" s="146"/>
      <c r="I116" s="146"/>
      <c r="J116" s="146"/>
      <c r="K116" s="146"/>
      <c r="L116" s="146"/>
      <c r="M116" s="146"/>
      <c r="N116" s="146"/>
    </row>
    <row r="117" spans="1:31" s="1285" customFormat="1" ht="11.4">
      <c r="A117" s="85"/>
      <c r="B117" s="1135" t="s">
        <v>351</v>
      </c>
      <c r="C117" s="1387">
        <f>IRR(E115:AE115)</f>
        <v>9.6250507522743778E-2</v>
      </c>
      <c r="D117" s="85"/>
      <c r="E117" s="85"/>
      <c r="F117" s="85"/>
      <c r="G117" s="85"/>
      <c r="H117" s="85"/>
      <c r="I117" s="85"/>
      <c r="J117" s="85"/>
      <c r="K117" s="85"/>
      <c r="L117" s="85"/>
      <c r="M117" s="85"/>
      <c r="N117" s="85"/>
    </row>
    <row r="118" spans="1:31" s="1285" customFormat="1" ht="11.4">
      <c r="A118" s="85"/>
      <c r="B118" s="1135" t="s">
        <v>1318</v>
      </c>
      <c r="C118" s="1138">
        <f>MAXA(E101:AE101)</f>
        <v>233675.43669330055</v>
      </c>
      <c r="D118" s="85"/>
      <c r="E118" s="85"/>
      <c r="F118" s="85"/>
      <c r="G118" s="85"/>
      <c r="H118" s="85"/>
      <c r="I118" s="85"/>
      <c r="J118" s="85"/>
      <c r="K118" s="85"/>
      <c r="L118" s="85"/>
      <c r="M118" s="85"/>
      <c r="N118" s="85"/>
    </row>
    <row r="119" spans="1:31" s="1285" customFormat="1" ht="12" thickBot="1">
      <c r="A119" s="85"/>
      <c r="B119" s="1136" t="s">
        <v>1317</v>
      </c>
      <c r="C119" s="1139">
        <f>C116/C118+1</f>
        <v>0.92825009135174597</v>
      </c>
      <c r="D119" s="85"/>
      <c r="E119" s="85"/>
      <c r="F119" s="85"/>
      <c r="G119" s="85"/>
      <c r="H119" s="85"/>
      <c r="I119" s="85"/>
      <c r="J119" s="85"/>
      <c r="K119" s="85"/>
      <c r="L119" s="85"/>
      <c r="M119" s="85"/>
      <c r="N119" s="85"/>
    </row>
    <row r="120" spans="1:31" s="1282" customFormat="1" ht="12" thickBot="1">
      <c r="A120" s="270"/>
      <c r="B120" s="1277" t="s">
        <v>1359</v>
      </c>
      <c r="C120" s="1278">
        <f>C70/J115+G91</f>
        <v>5.7318221932314479</v>
      </c>
      <c r="D120" s="270"/>
      <c r="E120" s="270"/>
      <c r="F120" s="270"/>
      <c r="G120" s="270"/>
      <c r="H120" s="270"/>
      <c r="I120" s="270"/>
      <c r="J120" s="270"/>
      <c r="K120" s="270"/>
      <c r="L120" s="270"/>
      <c r="M120" s="270"/>
      <c r="N120" s="270"/>
    </row>
    <row r="121" spans="1:31" ht="12" customHeight="1">
      <c r="A121" s="696"/>
      <c r="B121" s="696"/>
      <c r="C121" s="696"/>
      <c r="D121" s="696"/>
      <c r="E121" s="696"/>
      <c r="F121" s="696"/>
      <c r="G121" s="696"/>
      <c r="H121" s="696"/>
      <c r="I121" s="696"/>
      <c r="J121" s="696"/>
      <c r="K121" s="696"/>
      <c r="L121" s="696"/>
      <c r="M121" s="696"/>
      <c r="N121" s="696"/>
      <c r="O121" s="696"/>
      <c r="P121" s="696"/>
      <c r="Q121" s="696"/>
      <c r="R121" s="696"/>
      <c r="S121" s="696"/>
      <c r="T121" s="696"/>
      <c r="U121" s="696"/>
      <c r="V121" s="696"/>
      <c r="W121" s="696"/>
      <c r="X121" s="696"/>
      <c r="Y121" s="696"/>
      <c r="Z121" s="696"/>
    </row>
    <row r="122" spans="1:31" ht="12" customHeight="1">
      <c r="A122" s="696"/>
      <c r="B122" s="696"/>
      <c r="C122" s="696"/>
      <c r="D122" s="696"/>
      <c r="E122" s="696"/>
      <c r="F122" s="696"/>
      <c r="G122" s="696"/>
      <c r="H122" s="696"/>
      <c r="I122" s="696"/>
      <c r="J122" s="696"/>
      <c r="K122" s="696"/>
      <c r="L122" s="696"/>
      <c r="M122" s="696"/>
      <c r="N122" s="696"/>
      <c r="O122" s="696"/>
      <c r="P122" s="696"/>
      <c r="Q122" s="696"/>
      <c r="R122" s="696"/>
      <c r="S122" s="696"/>
      <c r="T122" s="696"/>
      <c r="U122" s="696"/>
      <c r="V122" s="696"/>
      <c r="W122" s="696"/>
      <c r="X122" s="696"/>
      <c r="Y122" s="696"/>
      <c r="Z122" s="696"/>
    </row>
    <row r="123" spans="1:31" ht="12" customHeight="1">
      <c r="A123" s="696"/>
      <c r="B123" s="696"/>
      <c r="C123" s="696"/>
      <c r="D123" s="696"/>
      <c r="E123" s="696"/>
      <c r="F123" s="696"/>
      <c r="G123" s="696"/>
      <c r="H123" s="696"/>
      <c r="I123" s="696"/>
      <c r="J123" s="696"/>
      <c r="K123" s="696"/>
      <c r="L123" s="696"/>
      <c r="M123" s="696"/>
      <c r="N123" s="696"/>
      <c r="O123" s="696"/>
      <c r="P123" s="696"/>
      <c r="Q123" s="696"/>
      <c r="R123" s="696"/>
      <c r="S123" s="696"/>
      <c r="T123" s="696"/>
      <c r="U123" s="696"/>
      <c r="V123" s="696"/>
      <c r="W123" s="696"/>
      <c r="X123" s="696"/>
      <c r="Y123" s="696"/>
      <c r="Z123" s="696"/>
    </row>
    <row r="124" spans="1:31" ht="12" customHeight="1">
      <c r="A124" s="696"/>
      <c r="B124" s="696"/>
      <c r="C124" s="696"/>
      <c r="D124" s="696"/>
      <c r="E124" s="696"/>
      <c r="F124" s="696"/>
      <c r="G124" s="696"/>
      <c r="H124" s="696"/>
      <c r="I124" s="696"/>
      <c r="J124" s="696"/>
      <c r="K124" s="696"/>
      <c r="L124" s="696"/>
      <c r="M124" s="696"/>
      <c r="N124" s="696"/>
      <c r="O124" s="696"/>
      <c r="P124" s="696"/>
      <c r="Q124" s="696"/>
      <c r="R124" s="696"/>
      <c r="S124" s="696"/>
      <c r="T124" s="696"/>
      <c r="U124" s="696"/>
      <c r="V124" s="696"/>
      <c r="W124" s="696"/>
      <c r="X124" s="696"/>
      <c r="Y124" s="696"/>
      <c r="Z124" s="696"/>
    </row>
    <row r="125" spans="1:31" ht="12" customHeight="1">
      <c r="A125" s="696"/>
      <c r="B125" s="696"/>
      <c r="C125" s="696"/>
      <c r="D125" s="696"/>
      <c r="E125" s="696"/>
      <c r="F125" s="696"/>
      <c r="G125" s="696"/>
      <c r="H125" s="696"/>
      <c r="I125" s="696"/>
      <c r="J125" s="696"/>
      <c r="K125" s="696"/>
      <c r="L125" s="696"/>
      <c r="M125" s="696"/>
      <c r="N125" s="696"/>
      <c r="O125" s="696"/>
      <c r="P125" s="696"/>
      <c r="Q125" s="696"/>
      <c r="R125" s="696"/>
      <c r="S125" s="696"/>
      <c r="T125" s="696"/>
      <c r="U125" s="696"/>
      <c r="V125" s="696"/>
      <c r="W125" s="696"/>
      <c r="X125" s="696"/>
      <c r="Y125" s="696"/>
      <c r="Z125" s="696"/>
    </row>
    <row r="126" spans="1:31" ht="12" customHeight="1">
      <c r="A126" s="696"/>
      <c r="B126" s="696"/>
      <c r="C126" s="696"/>
      <c r="D126" s="696"/>
      <c r="E126" s="696"/>
      <c r="F126" s="696"/>
      <c r="G126" s="696"/>
      <c r="H126" s="696"/>
      <c r="I126" s="696"/>
      <c r="J126" s="696"/>
      <c r="K126" s="696"/>
      <c r="L126" s="696"/>
      <c r="M126" s="696"/>
      <c r="N126" s="696"/>
      <c r="O126" s="696"/>
      <c r="P126" s="696"/>
      <c r="Q126" s="696"/>
      <c r="R126" s="696"/>
      <c r="S126" s="696"/>
      <c r="T126" s="696"/>
      <c r="U126" s="696"/>
      <c r="V126" s="696"/>
      <c r="W126" s="696"/>
      <c r="X126" s="696"/>
      <c r="Y126" s="696"/>
      <c r="Z126" s="696"/>
    </row>
    <row r="127" spans="1:31" ht="12" customHeight="1">
      <c r="A127" s="696"/>
      <c r="B127" s="696"/>
      <c r="C127" s="696"/>
      <c r="D127" s="696"/>
      <c r="E127" s="696"/>
      <c r="F127" s="696"/>
      <c r="G127" s="696"/>
      <c r="H127" s="696"/>
      <c r="I127" s="696"/>
      <c r="J127" s="696"/>
      <c r="K127" s="696"/>
      <c r="L127" s="696"/>
      <c r="M127" s="696"/>
      <c r="N127" s="696"/>
      <c r="O127" s="696"/>
      <c r="P127" s="696"/>
      <c r="Q127" s="696"/>
      <c r="R127" s="696"/>
      <c r="S127" s="696"/>
      <c r="T127" s="696"/>
      <c r="U127" s="696"/>
      <c r="V127" s="696"/>
      <c r="W127" s="696"/>
      <c r="X127" s="696"/>
      <c r="Y127" s="696"/>
      <c r="Z127" s="696"/>
    </row>
    <row r="128" spans="1:31" ht="12" customHeight="1">
      <c r="A128" s="696"/>
      <c r="B128" s="696"/>
      <c r="C128" s="696"/>
      <c r="D128" s="696"/>
      <c r="E128" s="696"/>
      <c r="F128" s="696"/>
      <c r="G128" s="696"/>
      <c r="H128" s="696"/>
      <c r="I128" s="696"/>
      <c r="J128" s="696"/>
      <c r="K128" s="696"/>
      <c r="L128" s="696"/>
      <c r="M128" s="696"/>
      <c r="N128" s="696"/>
      <c r="O128" s="696"/>
      <c r="P128" s="696"/>
      <c r="Q128" s="696"/>
      <c r="R128" s="696"/>
      <c r="S128" s="696"/>
      <c r="T128" s="696"/>
      <c r="U128" s="696"/>
      <c r="V128" s="696"/>
      <c r="W128" s="696"/>
      <c r="X128" s="696"/>
      <c r="Y128" s="696"/>
      <c r="Z128" s="696"/>
    </row>
    <row r="129" spans="1:26" ht="12" customHeight="1">
      <c r="A129" s="696"/>
      <c r="B129" s="696"/>
      <c r="C129" s="696"/>
      <c r="D129" s="696"/>
      <c r="E129" s="696"/>
      <c r="F129" s="696"/>
      <c r="G129" s="696"/>
      <c r="H129" s="696"/>
      <c r="I129" s="696"/>
      <c r="J129" s="696"/>
      <c r="K129" s="696"/>
      <c r="L129" s="696"/>
      <c r="M129" s="696"/>
      <c r="N129" s="696"/>
      <c r="O129" s="696"/>
      <c r="P129" s="696"/>
      <c r="Q129" s="696"/>
      <c r="R129" s="696"/>
      <c r="S129" s="696"/>
      <c r="T129" s="696"/>
      <c r="U129" s="696"/>
      <c r="V129" s="696"/>
      <c r="W129" s="696"/>
      <c r="X129" s="696"/>
      <c r="Y129" s="696"/>
      <c r="Z129" s="696"/>
    </row>
    <row r="130" spans="1:26" ht="12" customHeight="1">
      <c r="A130" s="696"/>
      <c r="B130" s="696"/>
      <c r="C130" s="696"/>
      <c r="D130" s="696"/>
      <c r="E130" s="696"/>
      <c r="F130" s="696"/>
      <c r="G130" s="696"/>
      <c r="H130" s="696"/>
      <c r="I130" s="696"/>
      <c r="J130" s="696"/>
      <c r="K130" s="696"/>
      <c r="L130" s="696"/>
      <c r="M130" s="696"/>
      <c r="N130" s="696"/>
      <c r="O130" s="696"/>
      <c r="P130" s="696"/>
      <c r="Q130" s="696"/>
      <c r="R130" s="696"/>
      <c r="S130" s="696"/>
      <c r="T130" s="696"/>
      <c r="U130" s="696"/>
      <c r="V130" s="696"/>
      <c r="W130" s="696"/>
      <c r="X130" s="696"/>
      <c r="Y130" s="696"/>
      <c r="Z130" s="696"/>
    </row>
    <row r="131" spans="1:26" ht="12" customHeight="1">
      <c r="A131" s="696"/>
      <c r="B131" s="696"/>
      <c r="C131" s="696"/>
      <c r="D131" s="696"/>
      <c r="E131" s="696"/>
      <c r="F131" s="696"/>
      <c r="G131" s="696"/>
      <c r="H131" s="696"/>
      <c r="I131" s="696"/>
      <c r="J131" s="696"/>
      <c r="K131" s="696"/>
      <c r="L131" s="696"/>
      <c r="M131" s="696"/>
      <c r="N131" s="696"/>
      <c r="O131" s="696"/>
      <c r="P131" s="696"/>
      <c r="Q131" s="696"/>
      <c r="R131" s="696"/>
      <c r="S131" s="696"/>
      <c r="T131" s="696"/>
      <c r="U131" s="696"/>
      <c r="V131" s="696"/>
      <c r="W131" s="696"/>
      <c r="X131" s="696"/>
      <c r="Y131" s="696"/>
      <c r="Z131" s="696"/>
    </row>
    <row r="132" spans="1:26" ht="12" customHeight="1">
      <c r="A132" s="696"/>
      <c r="B132" s="696"/>
      <c r="C132" s="696"/>
      <c r="D132" s="696"/>
      <c r="E132" s="696"/>
      <c r="F132" s="696"/>
      <c r="G132" s="696"/>
      <c r="H132" s="696"/>
      <c r="I132" s="696"/>
      <c r="J132" s="696"/>
      <c r="K132" s="696"/>
      <c r="L132" s="696"/>
      <c r="M132" s="696"/>
      <c r="N132" s="696"/>
      <c r="O132" s="696"/>
      <c r="P132" s="696"/>
      <c r="Q132" s="696"/>
      <c r="R132" s="696"/>
      <c r="S132" s="696"/>
      <c r="T132" s="696"/>
      <c r="U132" s="696"/>
      <c r="V132" s="696"/>
      <c r="W132" s="696"/>
      <c r="X132" s="696"/>
      <c r="Y132" s="696"/>
      <c r="Z132" s="696"/>
    </row>
    <row r="133" spans="1:26" ht="12" customHeight="1">
      <c r="A133" s="696"/>
      <c r="B133" s="696"/>
      <c r="C133" s="696"/>
      <c r="D133" s="696"/>
      <c r="E133" s="696"/>
      <c r="F133" s="696"/>
      <c r="G133" s="696"/>
      <c r="H133" s="696"/>
      <c r="I133" s="696"/>
      <c r="J133" s="696"/>
      <c r="K133" s="696"/>
      <c r="L133" s="696"/>
      <c r="M133" s="696"/>
      <c r="N133" s="696"/>
      <c r="O133" s="696"/>
      <c r="P133" s="696"/>
      <c r="Q133" s="696"/>
      <c r="R133" s="696"/>
      <c r="S133" s="696"/>
      <c r="T133" s="696"/>
      <c r="U133" s="696"/>
      <c r="V133" s="696"/>
      <c r="W133" s="696"/>
      <c r="X133" s="696"/>
      <c r="Y133" s="696"/>
      <c r="Z133" s="696"/>
    </row>
    <row r="134" spans="1:26" ht="12" customHeight="1">
      <c r="A134" s="696"/>
      <c r="B134" s="696"/>
      <c r="C134" s="696"/>
      <c r="D134" s="696"/>
      <c r="E134" s="696"/>
      <c r="F134" s="696"/>
      <c r="G134" s="696"/>
      <c r="H134" s="696"/>
      <c r="I134" s="696"/>
      <c r="J134" s="696"/>
      <c r="K134" s="696"/>
      <c r="L134" s="696"/>
      <c r="M134" s="696"/>
      <c r="N134" s="696"/>
      <c r="O134" s="696"/>
      <c r="P134" s="696"/>
      <c r="Q134" s="696"/>
      <c r="R134" s="696"/>
      <c r="S134" s="696"/>
      <c r="T134" s="696"/>
      <c r="U134" s="696"/>
      <c r="V134" s="696"/>
      <c r="W134" s="696"/>
      <c r="X134" s="696"/>
      <c r="Y134" s="696"/>
      <c r="Z134" s="696"/>
    </row>
    <row r="135" spans="1:26" ht="12" customHeight="1">
      <c r="A135" s="696"/>
      <c r="B135" s="696"/>
      <c r="C135" s="696"/>
      <c r="D135" s="696"/>
      <c r="E135" s="696"/>
      <c r="F135" s="696"/>
      <c r="G135" s="696"/>
      <c r="H135" s="696"/>
      <c r="I135" s="696"/>
      <c r="J135" s="696"/>
      <c r="K135" s="696"/>
      <c r="L135" s="696"/>
      <c r="M135" s="696"/>
      <c r="N135" s="696"/>
      <c r="O135" s="696"/>
      <c r="P135" s="696"/>
      <c r="Q135" s="696"/>
      <c r="R135" s="696"/>
      <c r="S135" s="696"/>
      <c r="T135" s="696"/>
      <c r="U135" s="696"/>
      <c r="V135" s="696"/>
      <c r="W135" s="696"/>
      <c r="X135" s="696"/>
      <c r="Y135" s="696"/>
      <c r="Z135" s="696"/>
    </row>
    <row r="136" spans="1:26" ht="12" customHeight="1">
      <c r="A136" s="696"/>
      <c r="B136" s="696"/>
      <c r="C136" s="696"/>
      <c r="D136" s="696"/>
      <c r="E136" s="696"/>
      <c r="F136" s="696"/>
      <c r="G136" s="696"/>
      <c r="H136" s="696"/>
      <c r="I136" s="696"/>
      <c r="J136" s="696"/>
      <c r="K136" s="696"/>
      <c r="L136" s="696"/>
      <c r="M136" s="696"/>
      <c r="N136" s="696"/>
      <c r="O136" s="696"/>
      <c r="P136" s="696"/>
      <c r="Q136" s="696"/>
      <c r="R136" s="696"/>
      <c r="S136" s="696"/>
      <c r="T136" s="696"/>
      <c r="U136" s="696"/>
      <c r="V136" s="696"/>
      <c r="W136" s="696"/>
      <c r="X136" s="696"/>
      <c r="Y136" s="696"/>
      <c r="Z136" s="696"/>
    </row>
    <row r="137" spans="1:26" ht="12" customHeight="1">
      <c r="A137" s="696"/>
      <c r="B137" s="696"/>
      <c r="C137" s="696"/>
      <c r="D137" s="696"/>
      <c r="E137" s="696"/>
      <c r="F137" s="696"/>
      <c r="G137" s="696"/>
      <c r="H137" s="696"/>
      <c r="I137" s="696"/>
      <c r="J137" s="696"/>
      <c r="K137" s="696"/>
      <c r="L137" s="696"/>
      <c r="M137" s="696"/>
      <c r="N137" s="696"/>
      <c r="O137" s="696"/>
      <c r="P137" s="696"/>
      <c r="Q137" s="696"/>
      <c r="R137" s="696"/>
      <c r="S137" s="696"/>
      <c r="T137" s="696"/>
      <c r="U137" s="696"/>
      <c r="V137" s="696"/>
      <c r="W137" s="696"/>
      <c r="X137" s="696"/>
      <c r="Y137" s="696"/>
      <c r="Z137" s="696"/>
    </row>
    <row r="138" spans="1:26" ht="12" customHeight="1">
      <c r="A138" s="696"/>
      <c r="B138" s="696"/>
      <c r="C138" s="696"/>
      <c r="D138" s="696"/>
      <c r="E138" s="696"/>
      <c r="F138" s="696"/>
      <c r="G138" s="696"/>
      <c r="H138" s="696"/>
      <c r="I138" s="696"/>
      <c r="J138" s="696"/>
      <c r="K138" s="696"/>
      <c r="L138" s="696"/>
      <c r="M138" s="696"/>
      <c r="N138" s="696"/>
      <c r="O138" s="696"/>
      <c r="P138" s="696"/>
      <c r="Q138" s="696"/>
      <c r="R138" s="696"/>
      <c r="S138" s="696"/>
      <c r="T138" s="696"/>
      <c r="U138" s="696"/>
      <c r="V138" s="696"/>
      <c r="W138" s="696"/>
      <c r="X138" s="696"/>
      <c r="Y138" s="696"/>
      <c r="Z138" s="696"/>
    </row>
    <row r="139" spans="1:26" ht="12" customHeight="1">
      <c r="A139" s="696"/>
      <c r="B139" s="696"/>
      <c r="C139" s="696"/>
      <c r="D139" s="696"/>
      <c r="E139" s="696"/>
      <c r="F139" s="696"/>
      <c r="G139" s="696"/>
      <c r="H139" s="696"/>
      <c r="I139" s="696"/>
      <c r="J139" s="696"/>
      <c r="K139" s="696"/>
      <c r="L139" s="696"/>
      <c r="M139" s="696"/>
      <c r="N139" s="696"/>
      <c r="O139" s="696"/>
      <c r="P139" s="696"/>
      <c r="Q139" s="696"/>
      <c r="R139" s="696"/>
      <c r="S139" s="696"/>
      <c r="T139" s="696"/>
      <c r="U139" s="696"/>
      <c r="V139" s="696"/>
      <c r="W139" s="696"/>
      <c r="X139" s="696"/>
      <c r="Y139" s="696"/>
      <c r="Z139" s="696"/>
    </row>
    <row r="140" spans="1:26" ht="12" customHeight="1">
      <c r="A140" s="696"/>
      <c r="B140" s="696"/>
      <c r="C140" s="696"/>
      <c r="D140" s="696"/>
      <c r="E140" s="696"/>
      <c r="F140" s="696"/>
      <c r="G140" s="696"/>
      <c r="H140" s="696"/>
      <c r="I140" s="696"/>
      <c r="J140" s="696"/>
      <c r="K140" s="696"/>
      <c r="L140" s="696"/>
      <c r="M140" s="696"/>
      <c r="N140" s="696"/>
      <c r="O140" s="696"/>
      <c r="P140" s="696"/>
      <c r="Q140" s="696"/>
      <c r="R140" s="696"/>
      <c r="S140" s="696"/>
      <c r="T140" s="696"/>
      <c r="U140" s="696"/>
      <c r="V140" s="696"/>
      <c r="W140" s="696"/>
      <c r="X140" s="696"/>
      <c r="Y140" s="696"/>
      <c r="Z140" s="696"/>
    </row>
    <row r="141" spans="1:26" ht="12" customHeight="1">
      <c r="A141" s="696"/>
      <c r="B141" s="696"/>
      <c r="C141" s="696"/>
      <c r="D141" s="696"/>
      <c r="E141" s="696"/>
      <c r="F141" s="696"/>
      <c r="G141" s="696"/>
      <c r="H141" s="696"/>
      <c r="I141" s="696"/>
      <c r="J141" s="696"/>
      <c r="K141" s="696"/>
      <c r="L141" s="696"/>
      <c r="M141" s="696"/>
      <c r="N141" s="696"/>
      <c r="O141" s="696"/>
      <c r="P141" s="696"/>
      <c r="Q141" s="696"/>
      <c r="R141" s="696"/>
      <c r="S141" s="696"/>
      <c r="T141" s="696"/>
      <c r="U141" s="696"/>
      <c r="V141" s="696"/>
      <c r="W141" s="696"/>
      <c r="X141" s="696"/>
      <c r="Y141" s="696"/>
      <c r="Z141" s="696"/>
    </row>
    <row r="142" spans="1:26" ht="12" customHeight="1">
      <c r="A142" s="696"/>
      <c r="B142" s="696"/>
      <c r="C142" s="696"/>
      <c r="D142" s="696"/>
      <c r="E142" s="696"/>
      <c r="F142" s="696"/>
      <c r="G142" s="696"/>
      <c r="H142" s="696"/>
      <c r="I142" s="696"/>
      <c r="J142" s="696"/>
      <c r="K142" s="696"/>
      <c r="L142" s="696"/>
      <c r="M142" s="696"/>
      <c r="N142" s="696"/>
      <c r="O142" s="696"/>
      <c r="P142" s="696"/>
      <c r="Q142" s="696"/>
      <c r="R142" s="696"/>
      <c r="S142" s="696"/>
      <c r="T142" s="696"/>
      <c r="U142" s="696"/>
      <c r="V142" s="696"/>
      <c r="W142" s="696"/>
      <c r="X142" s="696"/>
      <c r="Y142" s="696"/>
      <c r="Z142" s="696"/>
    </row>
    <row r="143" spans="1:26" ht="12" customHeight="1">
      <c r="A143" s="696"/>
      <c r="B143" s="696"/>
      <c r="C143" s="696"/>
      <c r="D143" s="696"/>
      <c r="E143" s="696"/>
      <c r="F143" s="696"/>
      <c r="G143" s="696"/>
      <c r="H143" s="696"/>
      <c r="I143" s="696"/>
      <c r="J143" s="696"/>
      <c r="K143" s="696"/>
      <c r="L143" s="696"/>
      <c r="M143" s="696"/>
      <c r="N143" s="696"/>
      <c r="O143" s="696"/>
      <c r="P143" s="696"/>
      <c r="Q143" s="696"/>
      <c r="R143" s="696"/>
      <c r="S143" s="696"/>
      <c r="T143" s="696"/>
      <c r="U143" s="696"/>
      <c r="V143" s="696"/>
      <c r="W143" s="696"/>
      <c r="X143" s="696"/>
      <c r="Y143" s="696"/>
      <c r="Z143" s="696"/>
    </row>
    <row r="144" spans="1:26" ht="12" customHeight="1">
      <c r="A144" s="696"/>
      <c r="B144" s="696"/>
      <c r="C144" s="696"/>
      <c r="D144" s="696"/>
      <c r="E144" s="696"/>
      <c r="F144" s="696"/>
      <c r="G144" s="696"/>
      <c r="H144" s="696"/>
      <c r="I144" s="696"/>
      <c r="J144" s="696"/>
      <c r="K144" s="696"/>
      <c r="L144" s="696"/>
      <c r="M144" s="696"/>
      <c r="N144" s="696"/>
      <c r="O144" s="696"/>
      <c r="P144" s="696"/>
      <c r="Q144" s="696"/>
      <c r="R144" s="696"/>
      <c r="S144" s="696"/>
      <c r="T144" s="696"/>
      <c r="U144" s="696"/>
      <c r="V144" s="696"/>
      <c r="W144" s="696"/>
      <c r="X144" s="696"/>
      <c r="Y144" s="696"/>
      <c r="Z144" s="696"/>
    </row>
    <row r="145" spans="1:26" ht="12" customHeight="1">
      <c r="A145" s="696"/>
      <c r="B145" s="696"/>
      <c r="C145" s="696"/>
      <c r="D145" s="696"/>
      <c r="E145" s="696"/>
      <c r="F145" s="696"/>
      <c r="G145" s="696"/>
      <c r="H145" s="696"/>
      <c r="I145" s="696"/>
      <c r="J145" s="696"/>
      <c r="K145" s="696"/>
      <c r="L145" s="696"/>
      <c r="M145" s="696"/>
      <c r="N145" s="696"/>
      <c r="O145" s="696"/>
      <c r="P145" s="696"/>
      <c r="Q145" s="696"/>
      <c r="R145" s="696"/>
      <c r="S145" s="696"/>
      <c r="T145" s="696"/>
      <c r="U145" s="696"/>
      <c r="V145" s="696"/>
      <c r="W145" s="696"/>
      <c r="X145" s="696"/>
      <c r="Y145" s="696"/>
      <c r="Z145" s="696"/>
    </row>
    <row r="146" spans="1:26" ht="12" customHeight="1">
      <c r="A146" s="696"/>
      <c r="B146" s="696"/>
      <c r="C146" s="696"/>
      <c r="D146" s="696"/>
      <c r="E146" s="696"/>
      <c r="F146" s="696"/>
      <c r="G146" s="696"/>
      <c r="H146" s="696"/>
      <c r="I146" s="696"/>
      <c r="J146" s="696"/>
      <c r="K146" s="696"/>
      <c r="L146" s="696"/>
      <c r="M146" s="696"/>
      <c r="N146" s="696"/>
      <c r="O146" s="696"/>
      <c r="P146" s="696"/>
      <c r="Q146" s="696"/>
      <c r="R146" s="696"/>
      <c r="S146" s="696"/>
      <c r="T146" s="696"/>
      <c r="U146" s="696"/>
      <c r="V146" s="696"/>
      <c r="W146" s="696"/>
      <c r="X146" s="696"/>
      <c r="Y146" s="696"/>
      <c r="Z146" s="696"/>
    </row>
    <row r="147" spans="1:26" ht="12" customHeight="1">
      <c r="A147" s="696"/>
      <c r="B147" s="696"/>
      <c r="C147" s="696"/>
      <c r="D147" s="696"/>
      <c r="E147" s="696"/>
      <c r="F147" s="696"/>
      <c r="G147" s="696"/>
      <c r="H147" s="696"/>
      <c r="I147" s="696"/>
      <c r="J147" s="696"/>
      <c r="K147" s="696"/>
      <c r="L147" s="696"/>
      <c r="M147" s="696"/>
      <c r="N147" s="696"/>
      <c r="O147" s="696"/>
      <c r="P147" s="696"/>
      <c r="Q147" s="696"/>
      <c r="R147" s="696"/>
      <c r="S147" s="696"/>
      <c r="T147" s="696"/>
      <c r="U147" s="696"/>
      <c r="V147" s="696"/>
      <c r="W147" s="696"/>
      <c r="X147" s="696"/>
      <c r="Y147" s="696"/>
      <c r="Z147" s="696"/>
    </row>
    <row r="148" spans="1:26" ht="12" customHeight="1">
      <c r="A148" s="696"/>
      <c r="B148" s="696"/>
      <c r="C148" s="696"/>
      <c r="D148" s="696"/>
      <c r="E148" s="696"/>
      <c r="F148" s="696"/>
      <c r="G148" s="696"/>
      <c r="H148" s="696"/>
      <c r="I148" s="696"/>
      <c r="J148" s="696"/>
      <c r="K148" s="696"/>
      <c r="L148" s="696"/>
      <c r="M148" s="696"/>
      <c r="N148" s="696"/>
      <c r="O148" s="696"/>
      <c r="P148" s="696"/>
      <c r="Q148" s="696"/>
      <c r="R148" s="696"/>
      <c r="S148" s="696"/>
      <c r="T148" s="696"/>
      <c r="U148" s="696"/>
      <c r="V148" s="696"/>
      <c r="W148" s="696"/>
      <c r="X148" s="696"/>
      <c r="Y148" s="696"/>
      <c r="Z148" s="696"/>
    </row>
    <row r="149" spans="1:26" ht="12" customHeight="1">
      <c r="A149" s="696"/>
      <c r="B149" s="696"/>
      <c r="C149" s="696"/>
      <c r="D149" s="696"/>
      <c r="E149" s="696"/>
      <c r="F149" s="696"/>
      <c r="G149" s="696"/>
      <c r="H149" s="696"/>
      <c r="I149" s="696"/>
      <c r="J149" s="696"/>
      <c r="K149" s="696"/>
      <c r="L149" s="696"/>
      <c r="M149" s="696"/>
      <c r="N149" s="696"/>
      <c r="O149" s="696"/>
      <c r="P149" s="696"/>
      <c r="Q149" s="696"/>
      <c r="R149" s="696"/>
      <c r="S149" s="696"/>
      <c r="T149" s="696"/>
      <c r="U149" s="696"/>
      <c r="V149" s="696"/>
      <c r="W149" s="696"/>
      <c r="X149" s="696"/>
      <c r="Y149" s="696"/>
      <c r="Z149" s="696"/>
    </row>
    <row r="150" spans="1:26" ht="12" customHeight="1">
      <c r="A150" s="696"/>
      <c r="B150" s="696"/>
      <c r="C150" s="696"/>
      <c r="D150" s="696"/>
      <c r="E150" s="696"/>
      <c r="F150" s="696"/>
      <c r="G150" s="696"/>
      <c r="H150" s="696"/>
      <c r="I150" s="696"/>
      <c r="J150" s="696"/>
      <c r="K150" s="696"/>
      <c r="L150" s="696"/>
      <c r="M150" s="696"/>
      <c r="N150" s="696"/>
      <c r="O150" s="696"/>
      <c r="P150" s="696"/>
      <c r="Q150" s="696"/>
      <c r="R150" s="696"/>
      <c r="S150" s="696"/>
      <c r="T150" s="696"/>
      <c r="U150" s="696"/>
      <c r="V150" s="696"/>
      <c r="W150" s="696"/>
      <c r="X150" s="696"/>
      <c r="Y150" s="696"/>
      <c r="Z150" s="696"/>
    </row>
    <row r="151" spans="1:26" ht="12" customHeight="1">
      <c r="A151" s="696"/>
      <c r="B151" s="696"/>
      <c r="C151" s="696"/>
      <c r="D151" s="696"/>
      <c r="E151" s="696"/>
      <c r="F151" s="696"/>
      <c r="G151" s="696"/>
      <c r="H151" s="696"/>
      <c r="I151" s="696"/>
      <c r="J151" s="696"/>
      <c r="K151" s="696"/>
      <c r="L151" s="696"/>
      <c r="M151" s="696"/>
      <c r="N151" s="696"/>
      <c r="O151" s="696"/>
      <c r="P151" s="696"/>
      <c r="Q151" s="696"/>
      <c r="R151" s="696"/>
      <c r="S151" s="696"/>
      <c r="T151" s="696"/>
      <c r="U151" s="696"/>
      <c r="V151" s="696"/>
      <c r="W151" s="696"/>
      <c r="X151" s="696"/>
      <c r="Y151" s="696"/>
      <c r="Z151" s="696"/>
    </row>
    <row r="152" spans="1:26" ht="12" customHeight="1">
      <c r="A152" s="696"/>
      <c r="B152" s="696"/>
      <c r="C152" s="696"/>
      <c r="D152" s="696"/>
      <c r="E152" s="696"/>
      <c r="F152" s="696"/>
      <c r="G152" s="696"/>
      <c r="H152" s="696"/>
      <c r="I152" s="696"/>
      <c r="J152" s="696"/>
      <c r="K152" s="696"/>
      <c r="L152" s="696"/>
      <c r="M152" s="696"/>
      <c r="N152" s="696"/>
      <c r="O152" s="696"/>
      <c r="P152" s="696"/>
      <c r="Q152" s="696"/>
      <c r="R152" s="696"/>
      <c r="S152" s="696"/>
      <c r="T152" s="696"/>
      <c r="U152" s="696"/>
      <c r="V152" s="696"/>
      <c r="W152" s="696"/>
      <c r="X152" s="696"/>
      <c r="Y152" s="696"/>
      <c r="Z152" s="696"/>
    </row>
    <row r="153" spans="1:26" ht="12" customHeight="1">
      <c r="A153" s="696"/>
      <c r="B153" s="696"/>
      <c r="C153" s="696"/>
      <c r="D153" s="696"/>
      <c r="E153" s="696"/>
      <c r="F153" s="696"/>
      <c r="G153" s="696"/>
      <c r="H153" s="696"/>
      <c r="I153" s="696"/>
      <c r="J153" s="696"/>
      <c r="K153" s="696"/>
      <c r="L153" s="696"/>
      <c r="M153" s="696"/>
      <c r="N153" s="696"/>
      <c r="O153" s="696"/>
      <c r="P153" s="696"/>
      <c r="Q153" s="696"/>
      <c r="R153" s="696"/>
      <c r="S153" s="696"/>
      <c r="T153" s="696"/>
      <c r="U153" s="696"/>
      <c r="V153" s="696"/>
      <c r="W153" s="696"/>
      <c r="X153" s="696"/>
      <c r="Y153" s="696"/>
      <c r="Z153" s="696"/>
    </row>
    <row r="154" spans="1:26" ht="12" customHeight="1">
      <c r="A154" s="696"/>
      <c r="B154" s="696"/>
      <c r="C154" s="696"/>
      <c r="D154" s="696"/>
      <c r="E154" s="696"/>
      <c r="F154" s="696"/>
      <c r="G154" s="696"/>
      <c r="H154" s="696"/>
      <c r="I154" s="696"/>
      <c r="J154" s="696"/>
      <c r="K154" s="696"/>
      <c r="L154" s="696"/>
      <c r="M154" s="696"/>
      <c r="N154" s="696"/>
      <c r="O154" s="696"/>
      <c r="P154" s="696"/>
      <c r="Q154" s="696"/>
      <c r="R154" s="696"/>
      <c r="S154" s="696"/>
      <c r="T154" s="696"/>
      <c r="U154" s="696"/>
      <c r="V154" s="696"/>
      <c r="W154" s="696"/>
      <c r="X154" s="696"/>
      <c r="Y154" s="696"/>
      <c r="Z154" s="696"/>
    </row>
    <row r="155" spans="1:26" ht="12" customHeight="1">
      <c r="A155" s="696"/>
      <c r="B155" s="696"/>
      <c r="C155" s="696"/>
      <c r="D155" s="696"/>
      <c r="E155" s="696"/>
      <c r="F155" s="696"/>
      <c r="G155" s="696"/>
      <c r="H155" s="696"/>
      <c r="I155" s="696"/>
      <c r="J155" s="696"/>
      <c r="K155" s="696"/>
      <c r="L155" s="696"/>
      <c r="M155" s="696"/>
      <c r="N155" s="696"/>
      <c r="O155" s="696"/>
      <c r="P155" s="696"/>
      <c r="Q155" s="696"/>
      <c r="R155" s="696"/>
      <c r="S155" s="696"/>
      <c r="T155" s="696"/>
      <c r="U155" s="696"/>
      <c r="V155" s="696"/>
      <c r="W155" s="696"/>
      <c r="X155" s="696"/>
      <c r="Y155" s="696"/>
      <c r="Z155" s="696"/>
    </row>
    <row r="156" spans="1:26" ht="12" customHeight="1">
      <c r="A156" s="696"/>
      <c r="B156" s="696"/>
      <c r="C156" s="696"/>
      <c r="D156" s="696"/>
      <c r="E156" s="696"/>
      <c r="F156" s="696"/>
      <c r="G156" s="696"/>
      <c r="H156" s="696"/>
      <c r="I156" s="696"/>
      <c r="J156" s="696"/>
      <c r="K156" s="696"/>
      <c r="L156" s="696"/>
      <c r="M156" s="696"/>
      <c r="N156" s="696"/>
      <c r="O156" s="696"/>
      <c r="P156" s="696"/>
      <c r="Q156" s="696"/>
      <c r="R156" s="696"/>
      <c r="S156" s="696"/>
      <c r="T156" s="696"/>
      <c r="U156" s="696"/>
      <c r="V156" s="696"/>
      <c r="W156" s="696"/>
      <c r="X156" s="696"/>
      <c r="Y156" s="696"/>
      <c r="Z156" s="696"/>
    </row>
    <row r="157" spans="1:26" ht="12" customHeight="1">
      <c r="A157" s="696"/>
      <c r="B157" s="696"/>
      <c r="C157" s="696"/>
      <c r="D157" s="696"/>
      <c r="E157" s="696"/>
      <c r="F157" s="696"/>
      <c r="G157" s="696"/>
      <c r="H157" s="696"/>
      <c r="I157" s="696"/>
      <c r="J157" s="696"/>
      <c r="K157" s="696"/>
      <c r="L157" s="696"/>
      <c r="M157" s="696"/>
      <c r="N157" s="696"/>
      <c r="O157" s="696"/>
      <c r="P157" s="696"/>
      <c r="Q157" s="696"/>
      <c r="R157" s="696"/>
      <c r="S157" s="696"/>
      <c r="T157" s="696"/>
      <c r="U157" s="696"/>
      <c r="V157" s="696"/>
      <c r="W157" s="696"/>
      <c r="X157" s="696"/>
      <c r="Y157" s="696"/>
      <c r="Z157" s="696"/>
    </row>
    <row r="158" spans="1:26" ht="12" customHeight="1">
      <c r="A158" s="696"/>
      <c r="B158" s="696"/>
      <c r="C158" s="696"/>
      <c r="D158" s="696"/>
      <c r="E158" s="696"/>
      <c r="F158" s="696"/>
      <c r="G158" s="696"/>
      <c r="H158" s="696"/>
      <c r="I158" s="696"/>
      <c r="J158" s="696"/>
      <c r="K158" s="696"/>
      <c r="L158" s="696"/>
      <c r="M158" s="696"/>
      <c r="N158" s="696"/>
      <c r="O158" s="696"/>
      <c r="P158" s="696"/>
      <c r="Q158" s="696"/>
      <c r="R158" s="696"/>
      <c r="S158" s="696"/>
      <c r="T158" s="696"/>
      <c r="U158" s="696"/>
      <c r="V158" s="696"/>
      <c r="W158" s="696"/>
      <c r="X158" s="696"/>
      <c r="Y158" s="696"/>
      <c r="Z158" s="696"/>
    </row>
    <row r="159" spans="1:26" ht="12" customHeight="1">
      <c r="A159" s="696"/>
      <c r="B159" s="696"/>
      <c r="C159" s="696"/>
      <c r="D159" s="696"/>
      <c r="E159" s="696"/>
      <c r="F159" s="696"/>
      <c r="G159" s="696"/>
      <c r="H159" s="696"/>
      <c r="I159" s="696"/>
      <c r="J159" s="696"/>
      <c r="K159" s="696"/>
      <c r="L159" s="696"/>
      <c r="M159" s="696"/>
      <c r="N159" s="696"/>
      <c r="O159" s="696"/>
      <c r="P159" s="696"/>
      <c r="Q159" s="696"/>
      <c r="R159" s="696"/>
      <c r="S159" s="696"/>
      <c r="T159" s="696"/>
      <c r="U159" s="696"/>
      <c r="V159" s="696"/>
      <c r="W159" s="696"/>
      <c r="X159" s="696"/>
      <c r="Y159" s="696"/>
      <c r="Z159" s="696"/>
    </row>
    <row r="160" spans="1:26" ht="12" customHeight="1">
      <c r="A160" s="696"/>
      <c r="B160" s="696"/>
      <c r="C160" s="696"/>
      <c r="D160" s="696"/>
      <c r="E160" s="696"/>
      <c r="F160" s="696"/>
      <c r="G160" s="696"/>
      <c r="H160" s="696"/>
      <c r="I160" s="696"/>
      <c r="J160" s="696"/>
      <c r="K160" s="696"/>
      <c r="L160" s="696"/>
      <c r="M160" s="696"/>
      <c r="N160" s="696"/>
      <c r="O160" s="696"/>
      <c r="P160" s="696"/>
      <c r="Q160" s="696"/>
      <c r="R160" s="696"/>
      <c r="S160" s="696"/>
      <c r="T160" s="696"/>
      <c r="U160" s="696"/>
      <c r="V160" s="696"/>
      <c r="W160" s="696"/>
      <c r="X160" s="696"/>
      <c r="Y160" s="696"/>
      <c r="Z160" s="696"/>
    </row>
    <row r="161" spans="1:26" ht="12" customHeight="1">
      <c r="A161" s="696"/>
      <c r="B161" s="696"/>
      <c r="C161" s="696"/>
      <c r="D161" s="696"/>
      <c r="E161" s="696"/>
      <c r="F161" s="696"/>
      <c r="G161" s="696"/>
      <c r="H161" s="696"/>
      <c r="I161" s="696"/>
      <c r="J161" s="696"/>
      <c r="K161" s="696"/>
      <c r="L161" s="696"/>
      <c r="M161" s="696"/>
      <c r="N161" s="696"/>
      <c r="O161" s="696"/>
      <c r="P161" s="696"/>
      <c r="Q161" s="696"/>
      <c r="R161" s="696"/>
      <c r="S161" s="696"/>
      <c r="T161" s="696"/>
      <c r="U161" s="696"/>
      <c r="V161" s="696"/>
      <c r="W161" s="696"/>
      <c r="X161" s="696"/>
      <c r="Y161" s="696"/>
      <c r="Z161" s="696"/>
    </row>
    <row r="162" spans="1:26" ht="12" customHeight="1">
      <c r="A162" s="696"/>
      <c r="B162" s="696"/>
      <c r="C162" s="696"/>
      <c r="D162" s="696"/>
      <c r="E162" s="696"/>
      <c r="F162" s="696"/>
      <c r="G162" s="696"/>
      <c r="H162" s="696"/>
      <c r="I162" s="696"/>
      <c r="J162" s="696"/>
      <c r="K162" s="696"/>
      <c r="L162" s="696"/>
      <c r="M162" s="696"/>
      <c r="N162" s="696"/>
      <c r="O162" s="696"/>
      <c r="P162" s="696"/>
      <c r="Q162" s="696"/>
      <c r="R162" s="696"/>
      <c r="S162" s="696"/>
      <c r="T162" s="696"/>
      <c r="U162" s="696"/>
      <c r="V162" s="696"/>
      <c r="W162" s="696"/>
      <c r="X162" s="696"/>
      <c r="Y162" s="696"/>
      <c r="Z162" s="696"/>
    </row>
    <row r="163" spans="1:26" ht="12" customHeight="1">
      <c r="A163" s="696"/>
      <c r="B163" s="696"/>
      <c r="C163" s="696"/>
      <c r="D163" s="696"/>
      <c r="E163" s="696"/>
      <c r="F163" s="696"/>
      <c r="G163" s="696"/>
      <c r="H163" s="696"/>
      <c r="I163" s="696"/>
      <c r="J163" s="696"/>
      <c r="K163" s="696"/>
      <c r="L163" s="696"/>
      <c r="M163" s="696"/>
      <c r="N163" s="696"/>
      <c r="O163" s="696"/>
      <c r="P163" s="696"/>
      <c r="Q163" s="696"/>
      <c r="R163" s="696"/>
      <c r="S163" s="696"/>
      <c r="T163" s="696"/>
      <c r="U163" s="696"/>
      <c r="V163" s="696"/>
      <c r="W163" s="696"/>
      <c r="X163" s="696"/>
      <c r="Y163" s="696"/>
      <c r="Z163" s="696"/>
    </row>
    <row r="164" spans="1:26" ht="12" customHeight="1">
      <c r="A164" s="696"/>
      <c r="B164" s="696"/>
      <c r="C164" s="696"/>
      <c r="D164" s="696"/>
      <c r="E164" s="696"/>
      <c r="F164" s="696"/>
      <c r="G164" s="696"/>
      <c r="H164" s="696"/>
      <c r="I164" s="696"/>
      <c r="J164" s="696"/>
      <c r="K164" s="696"/>
      <c r="L164" s="696"/>
      <c r="M164" s="696"/>
      <c r="N164" s="696"/>
      <c r="O164" s="696"/>
      <c r="P164" s="696"/>
      <c r="Q164" s="696"/>
      <c r="R164" s="696"/>
      <c r="S164" s="696"/>
      <c r="T164" s="696"/>
      <c r="U164" s="696"/>
      <c r="V164" s="696"/>
      <c r="W164" s="696"/>
      <c r="X164" s="696"/>
      <c r="Y164" s="696"/>
      <c r="Z164" s="696"/>
    </row>
    <row r="165" spans="1:26" ht="12" customHeight="1">
      <c r="A165" s="696"/>
      <c r="B165" s="696"/>
      <c r="C165" s="696"/>
      <c r="D165" s="696"/>
      <c r="E165" s="696"/>
      <c r="F165" s="696"/>
      <c r="G165" s="696"/>
      <c r="H165" s="696"/>
      <c r="I165" s="696"/>
      <c r="J165" s="696"/>
      <c r="K165" s="696"/>
      <c r="L165" s="696"/>
      <c r="M165" s="696"/>
      <c r="N165" s="696"/>
      <c r="O165" s="696"/>
      <c r="P165" s="696"/>
      <c r="Q165" s="696"/>
      <c r="R165" s="696"/>
      <c r="S165" s="696"/>
      <c r="T165" s="696"/>
      <c r="U165" s="696"/>
      <c r="V165" s="696"/>
      <c r="W165" s="696"/>
      <c r="X165" s="696"/>
      <c r="Y165" s="696"/>
      <c r="Z165" s="696"/>
    </row>
    <row r="166" spans="1:26" ht="12" customHeight="1">
      <c r="A166" s="696"/>
      <c r="B166" s="696"/>
      <c r="C166" s="696"/>
      <c r="D166" s="696"/>
      <c r="E166" s="696"/>
      <c r="F166" s="696"/>
      <c r="G166" s="696"/>
      <c r="H166" s="696"/>
      <c r="I166" s="696"/>
      <c r="J166" s="696"/>
      <c r="K166" s="696"/>
      <c r="L166" s="696"/>
      <c r="M166" s="696"/>
      <c r="N166" s="696"/>
      <c r="O166" s="696"/>
      <c r="P166" s="696"/>
      <c r="Q166" s="696"/>
      <c r="R166" s="696"/>
      <c r="S166" s="696"/>
      <c r="T166" s="696"/>
      <c r="U166" s="696"/>
      <c r="V166" s="696"/>
      <c r="W166" s="696"/>
      <c r="X166" s="696"/>
      <c r="Y166" s="696"/>
      <c r="Z166" s="696"/>
    </row>
    <row r="167" spans="1:26" ht="12" customHeight="1">
      <c r="A167" s="696"/>
      <c r="B167" s="696"/>
      <c r="C167" s="696"/>
      <c r="D167" s="696"/>
      <c r="E167" s="696"/>
      <c r="F167" s="696"/>
      <c r="G167" s="696"/>
      <c r="H167" s="696"/>
      <c r="I167" s="696"/>
      <c r="J167" s="696"/>
      <c r="K167" s="696"/>
      <c r="L167" s="696"/>
      <c r="M167" s="696"/>
      <c r="N167" s="696"/>
      <c r="O167" s="696"/>
      <c r="P167" s="696"/>
      <c r="Q167" s="696"/>
      <c r="R167" s="696"/>
      <c r="S167" s="696"/>
      <c r="T167" s="696"/>
      <c r="U167" s="696"/>
      <c r="V167" s="696"/>
      <c r="W167" s="696"/>
      <c r="X167" s="696"/>
      <c r="Y167" s="696"/>
      <c r="Z167" s="696"/>
    </row>
    <row r="168" spans="1:26" ht="12" customHeight="1">
      <c r="A168" s="696"/>
      <c r="B168" s="696"/>
      <c r="C168" s="696"/>
      <c r="D168" s="696"/>
      <c r="E168" s="696"/>
      <c r="F168" s="696"/>
      <c r="G168" s="696"/>
      <c r="H168" s="696"/>
      <c r="I168" s="696"/>
      <c r="J168" s="696"/>
      <c r="K168" s="696"/>
      <c r="L168" s="696"/>
      <c r="M168" s="696"/>
      <c r="N168" s="696"/>
      <c r="O168" s="696"/>
      <c r="P168" s="696"/>
      <c r="Q168" s="696"/>
      <c r="R168" s="696"/>
      <c r="S168" s="696"/>
      <c r="T168" s="696"/>
      <c r="U168" s="696"/>
      <c r="V168" s="696"/>
      <c r="W168" s="696"/>
      <c r="X168" s="696"/>
      <c r="Y168" s="696"/>
      <c r="Z168" s="696"/>
    </row>
    <row r="169" spans="1:26" ht="12" customHeight="1">
      <c r="A169" s="696"/>
      <c r="B169" s="696"/>
      <c r="C169" s="696"/>
      <c r="D169" s="696"/>
      <c r="E169" s="696"/>
      <c r="F169" s="696"/>
      <c r="G169" s="696"/>
      <c r="H169" s="696"/>
      <c r="I169" s="696"/>
      <c r="J169" s="696"/>
      <c r="K169" s="696"/>
      <c r="L169" s="696"/>
      <c r="M169" s="696"/>
      <c r="N169" s="696"/>
      <c r="O169" s="696"/>
      <c r="P169" s="696"/>
      <c r="Q169" s="696"/>
      <c r="R169" s="696"/>
      <c r="S169" s="696"/>
      <c r="T169" s="696"/>
      <c r="U169" s="696"/>
      <c r="V169" s="696"/>
      <c r="W169" s="696"/>
      <c r="X169" s="696"/>
      <c r="Y169" s="696"/>
      <c r="Z169" s="696"/>
    </row>
    <row r="170" spans="1:26" ht="12" customHeight="1">
      <c r="A170" s="696"/>
      <c r="B170" s="696"/>
      <c r="C170" s="696"/>
      <c r="D170" s="696"/>
      <c r="E170" s="696"/>
      <c r="F170" s="696"/>
      <c r="G170" s="696"/>
      <c r="H170" s="696"/>
      <c r="I170" s="696"/>
      <c r="J170" s="696"/>
      <c r="K170" s="696"/>
      <c r="L170" s="696"/>
      <c r="M170" s="696"/>
      <c r="N170" s="696"/>
      <c r="O170" s="696"/>
      <c r="P170" s="696"/>
      <c r="Q170" s="696"/>
      <c r="R170" s="696"/>
      <c r="S170" s="696"/>
      <c r="T170" s="696"/>
      <c r="U170" s="696"/>
      <c r="V170" s="696"/>
      <c r="W170" s="696"/>
      <c r="X170" s="696"/>
      <c r="Y170" s="696"/>
      <c r="Z170" s="696"/>
    </row>
    <row r="171" spans="1:26" ht="12" customHeight="1">
      <c r="A171" s="696"/>
      <c r="B171" s="696"/>
      <c r="C171" s="696"/>
      <c r="D171" s="696"/>
      <c r="E171" s="696"/>
      <c r="F171" s="696"/>
      <c r="G171" s="696"/>
      <c r="H171" s="696"/>
      <c r="I171" s="696"/>
      <c r="J171" s="696"/>
      <c r="K171" s="696"/>
      <c r="L171" s="696"/>
      <c r="M171" s="696"/>
      <c r="N171" s="696"/>
      <c r="O171" s="696"/>
      <c r="P171" s="696"/>
      <c r="Q171" s="696"/>
      <c r="R171" s="696"/>
      <c r="S171" s="696"/>
      <c r="T171" s="696"/>
      <c r="U171" s="696"/>
      <c r="V171" s="696"/>
      <c r="W171" s="696"/>
      <c r="X171" s="696"/>
      <c r="Y171" s="696"/>
      <c r="Z171" s="696"/>
    </row>
    <row r="172" spans="1:26" ht="12" customHeight="1">
      <c r="A172" s="696"/>
      <c r="B172" s="696"/>
      <c r="C172" s="696"/>
      <c r="D172" s="696"/>
      <c r="E172" s="696"/>
      <c r="F172" s="696"/>
      <c r="G172" s="696"/>
      <c r="H172" s="696"/>
      <c r="I172" s="696"/>
      <c r="J172" s="696"/>
      <c r="K172" s="696"/>
      <c r="L172" s="696"/>
      <c r="M172" s="696"/>
      <c r="N172" s="696"/>
      <c r="O172" s="696"/>
      <c r="P172" s="696"/>
      <c r="Q172" s="696"/>
      <c r="R172" s="696"/>
      <c r="S172" s="696"/>
      <c r="T172" s="696"/>
      <c r="U172" s="696"/>
      <c r="V172" s="696"/>
      <c r="W172" s="696"/>
      <c r="X172" s="696"/>
      <c r="Y172" s="696"/>
      <c r="Z172" s="696"/>
    </row>
    <row r="173" spans="1:26" ht="12" customHeight="1">
      <c r="A173" s="696"/>
      <c r="B173" s="696"/>
      <c r="C173" s="696"/>
      <c r="D173" s="696"/>
      <c r="E173" s="696"/>
      <c r="F173" s="696"/>
      <c r="G173" s="696"/>
      <c r="H173" s="696"/>
      <c r="I173" s="696"/>
      <c r="J173" s="696"/>
      <c r="K173" s="696"/>
      <c r="L173" s="696"/>
      <c r="M173" s="696"/>
      <c r="N173" s="696"/>
      <c r="O173" s="696"/>
      <c r="P173" s="696"/>
      <c r="Q173" s="696"/>
      <c r="R173" s="696"/>
      <c r="S173" s="696"/>
      <c r="T173" s="696"/>
      <c r="U173" s="696"/>
      <c r="V173" s="696"/>
      <c r="W173" s="696"/>
      <c r="X173" s="696"/>
      <c r="Y173" s="696"/>
      <c r="Z173" s="696"/>
    </row>
    <row r="174" spans="1:26" ht="12" customHeight="1">
      <c r="A174" s="696"/>
      <c r="B174" s="696"/>
      <c r="C174" s="696"/>
      <c r="D174" s="696"/>
      <c r="E174" s="696"/>
      <c r="F174" s="696"/>
      <c r="G174" s="696"/>
      <c r="H174" s="696"/>
      <c r="I174" s="696"/>
      <c r="J174" s="696"/>
      <c r="K174" s="696"/>
      <c r="L174" s="696"/>
      <c r="M174" s="696"/>
      <c r="N174" s="696"/>
      <c r="O174" s="696"/>
      <c r="P174" s="696"/>
      <c r="Q174" s="696"/>
      <c r="R174" s="696"/>
      <c r="S174" s="696"/>
      <c r="T174" s="696"/>
      <c r="U174" s="696"/>
      <c r="V174" s="696"/>
      <c r="W174" s="696"/>
      <c r="X174" s="696"/>
      <c r="Y174" s="696"/>
      <c r="Z174" s="696"/>
    </row>
    <row r="175" spans="1:26" ht="12" customHeight="1">
      <c r="A175" s="696"/>
      <c r="B175" s="696"/>
      <c r="C175" s="696"/>
      <c r="D175" s="696"/>
      <c r="E175" s="696"/>
      <c r="F175" s="696"/>
      <c r="G175" s="696"/>
      <c r="H175" s="696"/>
      <c r="I175" s="696"/>
      <c r="J175" s="696"/>
      <c r="K175" s="696"/>
      <c r="L175" s="696"/>
      <c r="M175" s="696"/>
      <c r="N175" s="696"/>
      <c r="O175" s="696"/>
      <c r="P175" s="696"/>
      <c r="Q175" s="696"/>
      <c r="R175" s="696"/>
      <c r="S175" s="696"/>
      <c r="T175" s="696"/>
      <c r="U175" s="696"/>
      <c r="V175" s="696"/>
      <c r="W175" s="696"/>
      <c r="X175" s="696"/>
      <c r="Y175" s="696"/>
      <c r="Z175" s="696"/>
    </row>
    <row r="176" spans="1:26" ht="12" customHeight="1">
      <c r="A176" s="696"/>
      <c r="B176" s="696"/>
      <c r="C176" s="696"/>
      <c r="D176" s="696"/>
      <c r="E176" s="696"/>
      <c r="F176" s="696"/>
      <c r="G176" s="696"/>
      <c r="H176" s="696"/>
      <c r="I176" s="696"/>
      <c r="J176" s="696"/>
      <c r="K176" s="696"/>
      <c r="L176" s="696"/>
      <c r="M176" s="696"/>
      <c r="N176" s="696"/>
      <c r="O176" s="696"/>
      <c r="P176" s="696"/>
      <c r="Q176" s="696"/>
      <c r="R176" s="696"/>
      <c r="S176" s="696"/>
      <c r="T176" s="696"/>
      <c r="U176" s="696"/>
      <c r="V176" s="696"/>
      <c r="W176" s="696"/>
      <c r="X176" s="696"/>
      <c r="Y176" s="696"/>
      <c r="Z176" s="696"/>
    </row>
    <row r="177" spans="1:26" ht="12" customHeight="1">
      <c r="A177" s="696"/>
      <c r="B177" s="696"/>
      <c r="C177" s="696"/>
      <c r="D177" s="696"/>
      <c r="E177" s="696"/>
      <c r="F177" s="696"/>
      <c r="G177" s="696"/>
      <c r="H177" s="696"/>
      <c r="I177" s="696"/>
      <c r="J177" s="696"/>
      <c r="K177" s="696"/>
      <c r="L177" s="696"/>
      <c r="M177" s="696"/>
      <c r="N177" s="696"/>
      <c r="O177" s="696"/>
      <c r="P177" s="696"/>
      <c r="Q177" s="696"/>
      <c r="R177" s="696"/>
      <c r="S177" s="696"/>
      <c r="T177" s="696"/>
      <c r="U177" s="696"/>
      <c r="V177" s="696"/>
      <c r="W177" s="696"/>
      <c r="X177" s="696"/>
      <c r="Y177" s="696"/>
      <c r="Z177" s="696"/>
    </row>
    <row r="178" spans="1:26" ht="12" customHeight="1">
      <c r="A178" s="696"/>
      <c r="B178" s="696"/>
      <c r="C178" s="696"/>
      <c r="D178" s="696"/>
      <c r="E178" s="696"/>
      <c r="F178" s="696"/>
      <c r="G178" s="696"/>
      <c r="H178" s="696"/>
      <c r="I178" s="696"/>
      <c r="J178" s="696"/>
      <c r="K178" s="696"/>
      <c r="L178" s="696"/>
      <c r="M178" s="696"/>
      <c r="N178" s="696"/>
      <c r="O178" s="696"/>
      <c r="P178" s="696"/>
      <c r="Q178" s="696"/>
      <c r="R178" s="696"/>
      <c r="S178" s="696"/>
      <c r="T178" s="696"/>
      <c r="U178" s="696"/>
      <c r="V178" s="696"/>
      <c r="W178" s="696"/>
      <c r="X178" s="696"/>
      <c r="Y178" s="696"/>
      <c r="Z178" s="696"/>
    </row>
    <row r="179" spans="1:26" ht="12" customHeight="1">
      <c r="A179" s="696"/>
      <c r="B179" s="696"/>
      <c r="C179" s="696"/>
      <c r="D179" s="696"/>
      <c r="E179" s="696"/>
      <c r="F179" s="696"/>
      <c r="G179" s="696"/>
      <c r="H179" s="696"/>
      <c r="I179" s="696"/>
      <c r="J179" s="696"/>
      <c r="K179" s="696"/>
      <c r="L179" s="696"/>
      <c r="M179" s="696"/>
      <c r="N179" s="696"/>
      <c r="O179" s="696"/>
      <c r="P179" s="696"/>
      <c r="Q179" s="696"/>
      <c r="R179" s="696"/>
      <c r="S179" s="696"/>
      <c r="T179" s="696"/>
      <c r="U179" s="696"/>
      <c r="V179" s="696"/>
      <c r="W179" s="696"/>
      <c r="X179" s="696"/>
      <c r="Y179" s="696"/>
      <c r="Z179" s="696"/>
    </row>
    <row r="180" spans="1:26" ht="12" customHeight="1">
      <c r="A180" s="696"/>
      <c r="B180" s="696"/>
      <c r="C180" s="696"/>
      <c r="D180" s="696"/>
      <c r="E180" s="696"/>
      <c r="F180" s="696"/>
      <c r="G180" s="696"/>
      <c r="H180" s="696"/>
      <c r="I180" s="696"/>
      <c r="J180" s="696"/>
      <c r="K180" s="696"/>
      <c r="L180" s="696"/>
      <c r="M180" s="696"/>
      <c r="N180" s="696"/>
      <c r="O180" s="696"/>
      <c r="P180" s="696"/>
      <c r="Q180" s="696"/>
      <c r="R180" s="696"/>
      <c r="S180" s="696"/>
      <c r="T180" s="696"/>
      <c r="U180" s="696"/>
      <c r="V180" s="696"/>
      <c r="W180" s="696"/>
      <c r="X180" s="696"/>
      <c r="Y180" s="696"/>
      <c r="Z180" s="696"/>
    </row>
    <row r="181" spans="1:26" ht="12" customHeight="1">
      <c r="A181" s="696"/>
      <c r="B181" s="696"/>
      <c r="C181" s="696"/>
      <c r="D181" s="696"/>
      <c r="E181" s="696"/>
      <c r="F181" s="696"/>
      <c r="G181" s="696"/>
      <c r="H181" s="696"/>
      <c r="I181" s="696"/>
      <c r="J181" s="696"/>
      <c r="K181" s="696"/>
      <c r="L181" s="696"/>
      <c r="M181" s="696"/>
      <c r="N181" s="696"/>
      <c r="O181" s="696"/>
      <c r="P181" s="696"/>
      <c r="Q181" s="696"/>
      <c r="R181" s="696"/>
      <c r="S181" s="696"/>
      <c r="T181" s="696"/>
      <c r="U181" s="696"/>
      <c r="V181" s="696"/>
      <c r="W181" s="696"/>
      <c r="X181" s="696"/>
      <c r="Y181" s="696"/>
      <c r="Z181" s="696"/>
    </row>
    <row r="182" spans="1:26" ht="12" customHeight="1">
      <c r="A182" s="696"/>
      <c r="B182" s="696"/>
      <c r="C182" s="696"/>
      <c r="D182" s="696"/>
      <c r="E182" s="696"/>
      <c r="F182" s="696"/>
      <c r="G182" s="696"/>
      <c r="H182" s="696"/>
      <c r="I182" s="696"/>
      <c r="J182" s="696"/>
      <c r="K182" s="696"/>
      <c r="L182" s="696"/>
      <c r="M182" s="696"/>
      <c r="N182" s="696"/>
      <c r="O182" s="696"/>
      <c r="P182" s="696"/>
      <c r="Q182" s="696"/>
      <c r="R182" s="696"/>
      <c r="S182" s="696"/>
      <c r="T182" s="696"/>
      <c r="U182" s="696"/>
      <c r="V182" s="696"/>
      <c r="W182" s="696"/>
      <c r="X182" s="696"/>
      <c r="Y182" s="696"/>
      <c r="Z182" s="696"/>
    </row>
    <row r="183" spans="1:26" ht="12" customHeight="1">
      <c r="A183" s="696"/>
      <c r="B183" s="696"/>
      <c r="C183" s="696"/>
      <c r="D183" s="696"/>
      <c r="E183" s="696"/>
      <c r="F183" s="696"/>
      <c r="G183" s="696"/>
      <c r="H183" s="696"/>
      <c r="I183" s="696"/>
      <c r="J183" s="696"/>
      <c r="K183" s="696"/>
      <c r="L183" s="696"/>
      <c r="M183" s="696"/>
      <c r="N183" s="696"/>
      <c r="O183" s="696"/>
      <c r="P183" s="696"/>
      <c r="Q183" s="696"/>
      <c r="R183" s="696"/>
      <c r="S183" s="696"/>
      <c r="T183" s="696"/>
      <c r="U183" s="696"/>
      <c r="V183" s="696"/>
      <c r="W183" s="696"/>
      <c r="X183" s="696"/>
      <c r="Y183" s="696"/>
      <c r="Z183" s="696"/>
    </row>
    <row r="184" spans="1:26" ht="12" customHeight="1">
      <c r="A184" s="696"/>
      <c r="B184" s="696"/>
      <c r="C184" s="696"/>
      <c r="D184" s="696"/>
      <c r="E184" s="696"/>
      <c r="F184" s="696"/>
      <c r="G184" s="696"/>
      <c r="H184" s="696"/>
      <c r="I184" s="696"/>
      <c r="J184" s="696"/>
      <c r="K184" s="696"/>
      <c r="L184" s="696"/>
      <c r="M184" s="696"/>
      <c r="N184" s="696"/>
      <c r="O184" s="696"/>
      <c r="P184" s="696"/>
      <c r="Q184" s="696"/>
      <c r="R184" s="696"/>
      <c r="S184" s="696"/>
      <c r="T184" s="696"/>
      <c r="U184" s="696"/>
      <c r="V184" s="696"/>
      <c r="W184" s="696"/>
      <c r="X184" s="696"/>
      <c r="Y184" s="696"/>
      <c r="Z184" s="696"/>
    </row>
    <row r="185" spans="1:26" ht="12" customHeight="1">
      <c r="A185" s="696"/>
      <c r="B185" s="696"/>
      <c r="C185" s="696"/>
      <c r="D185" s="696"/>
      <c r="E185" s="696"/>
      <c r="F185" s="696"/>
      <c r="G185" s="696"/>
      <c r="H185" s="696"/>
      <c r="I185" s="696"/>
      <c r="J185" s="696"/>
      <c r="K185" s="696"/>
      <c r="L185" s="696"/>
      <c r="M185" s="696"/>
      <c r="N185" s="696"/>
      <c r="O185" s="696"/>
      <c r="P185" s="696"/>
      <c r="Q185" s="696"/>
      <c r="R185" s="696"/>
      <c r="S185" s="696"/>
      <c r="T185" s="696"/>
      <c r="U185" s="696"/>
      <c r="V185" s="696"/>
      <c r="W185" s="696"/>
      <c r="X185" s="696"/>
      <c r="Y185" s="696"/>
      <c r="Z185" s="696"/>
    </row>
    <row r="186" spans="1:26" ht="12" customHeight="1">
      <c r="A186" s="696"/>
      <c r="B186" s="696"/>
      <c r="C186" s="696"/>
      <c r="D186" s="696"/>
      <c r="E186" s="696"/>
      <c r="F186" s="696"/>
      <c r="G186" s="696"/>
      <c r="H186" s="696"/>
      <c r="I186" s="696"/>
      <c r="J186" s="696"/>
      <c r="K186" s="696"/>
      <c r="L186" s="696"/>
      <c r="M186" s="696"/>
      <c r="N186" s="696"/>
      <c r="O186" s="696"/>
      <c r="P186" s="696"/>
      <c r="Q186" s="696"/>
      <c r="R186" s="696"/>
      <c r="S186" s="696"/>
      <c r="T186" s="696"/>
      <c r="U186" s="696"/>
      <c r="V186" s="696"/>
      <c r="W186" s="696"/>
      <c r="X186" s="696"/>
      <c r="Y186" s="696"/>
      <c r="Z186" s="696"/>
    </row>
    <row r="187" spans="1:26" ht="12" customHeight="1">
      <c r="A187" s="696"/>
      <c r="B187" s="696"/>
      <c r="C187" s="696"/>
      <c r="D187" s="696"/>
      <c r="E187" s="696"/>
      <c r="F187" s="696"/>
      <c r="G187" s="696"/>
      <c r="H187" s="696"/>
      <c r="I187" s="696"/>
      <c r="J187" s="696"/>
      <c r="K187" s="696"/>
      <c r="L187" s="696"/>
      <c r="M187" s="696"/>
      <c r="N187" s="696"/>
      <c r="O187" s="696"/>
      <c r="P187" s="696"/>
      <c r="Q187" s="696"/>
      <c r="R187" s="696"/>
      <c r="S187" s="696"/>
      <c r="T187" s="696"/>
      <c r="U187" s="696"/>
      <c r="V187" s="696"/>
      <c r="W187" s="696"/>
      <c r="X187" s="696"/>
      <c r="Y187" s="696"/>
      <c r="Z187" s="696"/>
    </row>
    <row r="188" spans="1:26" ht="12" customHeight="1">
      <c r="A188" s="696"/>
      <c r="B188" s="696"/>
      <c r="C188" s="696"/>
      <c r="D188" s="696"/>
      <c r="E188" s="696"/>
      <c r="F188" s="696"/>
      <c r="G188" s="696"/>
      <c r="H188" s="696"/>
      <c r="I188" s="696"/>
      <c r="J188" s="696"/>
      <c r="K188" s="696"/>
      <c r="L188" s="696"/>
      <c r="M188" s="696"/>
      <c r="N188" s="696"/>
      <c r="O188" s="696"/>
      <c r="P188" s="696"/>
      <c r="Q188" s="696"/>
      <c r="R188" s="696"/>
      <c r="S188" s="696"/>
      <c r="T188" s="696"/>
      <c r="U188" s="696"/>
      <c r="V188" s="696"/>
      <c r="W188" s="696"/>
      <c r="X188" s="696"/>
      <c r="Y188" s="696"/>
      <c r="Z188" s="696"/>
    </row>
    <row r="189" spans="1:26" ht="12" customHeight="1">
      <c r="A189" s="696"/>
      <c r="B189" s="696"/>
      <c r="C189" s="696"/>
      <c r="D189" s="696"/>
      <c r="E189" s="696"/>
      <c r="F189" s="696"/>
      <c r="G189" s="696"/>
      <c r="H189" s="696"/>
      <c r="I189" s="696"/>
      <c r="J189" s="696"/>
      <c r="K189" s="696"/>
      <c r="L189" s="696"/>
      <c r="M189" s="696"/>
      <c r="N189" s="696"/>
      <c r="O189" s="696"/>
      <c r="P189" s="696"/>
      <c r="Q189" s="696"/>
      <c r="R189" s="696"/>
      <c r="S189" s="696"/>
      <c r="T189" s="696"/>
      <c r="U189" s="696"/>
      <c r="V189" s="696"/>
      <c r="W189" s="696"/>
      <c r="X189" s="696"/>
      <c r="Y189" s="696"/>
      <c r="Z189" s="696"/>
    </row>
    <row r="190" spans="1:26" ht="12" customHeight="1">
      <c r="A190" s="696"/>
      <c r="B190" s="696"/>
      <c r="C190" s="696"/>
      <c r="D190" s="696"/>
      <c r="E190" s="696"/>
      <c r="F190" s="696"/>
      <c r="G190" s="696"/>
      <c r="H190" s="696"/>
      <c r="I190" s="696"/>
      <c r="J190" s="696"/>
      <c r="K190" s="696"/>
      <c r="L190" s="696"/>
      <c r="M190" s="696"/>
      <c r="N190" s="696"/>
      <c r="O190" s="696"/>
      <c r="P190" s="696"/>
      <c r="Q190" s="696"/>
      <c r="R190" s="696"/>
      <c r="S190" s="696"/>
      <c r="T190" s="696"/>
      <c r="U190" s="696"/>
      <c r="V190" s="696"/>
      <c r="W190" s="696"/>
      <c r="X190" s="696"/>
      <c r="Y190" s="696"/>
      <c r="Z190" s="696"/>
    </row>
    <row r="191" spans="1:26" ht="12" customHeight="1">
      <c r="A191" s="696"/>
      <c r="B191" s="696"/>
      <c r="C191" s="696"/>
      <c r="D191" s="696"/>
      <c r="E191" s="696"/>
      <c r="F191" s="696"/>
      <c r="G191" s="696"/>
      <c r="H191" s="696"/>
      <c r="I191" s="696"/>
      <c r="J191" s="696"/>
      <c r="K191" s="696"/>
      <c r="L191" s="696"/>
      <c r="M191" s="696"/>
      <c r="N191" s="696"/>
      <c r="O191" s="696"/>
      <c r="P191" s="696"/>
      <c r="Q191" s="696"/>
      <c r="R191" s="696"/>
      <c r="S191" s="696"/>
      <c r="T191" s="696"/>
      <c r="U191" s="696"/>
      <c r="V191" s="696"/>
      <c r="W191" s="696"/>
      <c r="X191" s="696"/>
      <c r="Y191" s="696"/>
      <c r="Z191" s="696"/>
    </row>
    <row r="192" spans="1:26" ht="12" customHeight="1">
      <c r="A192" s="696"/>
      <c r="B192" s="696"/>
      <c r="C192" s="696"/>
      <c r="D192" s="696"/>
      <c r="E192" s="696"/>
      <c r="F192" s="696"/>
      <c r="G192" s="696"/>
      <c r="H192" s="696"/>
      <c r="I192" s="696"/>
      <c r="J192" s="696"/>
      <c r="K192" s="696"/>
      <c r="L192" s="696"/>
      <c r="M192" s="696"/>
      <c r="N192" s="696"/>
      <c r="O192" s="696"/>
      <c r="P192" s="696"/>
      <c r="Q192" s="696"/>
      <c r="R192" s="696"/>
      <c r="S192" s="696"/>
      <c r="T192" s="696"/>
      <c r="U192" s="696"/>
      <c r="V192" s="696"/>
      <c r="W192" s="696"/>
      <c r="X192" s="696"/>
      <c r="Y192" s="696"/>
      <c r="Z192" s="696"/>
    </row>
    <row r="193" spans="1:26" ht="12" customHeight="1">
      <c r="A193" s="696"/>
      <c r="B193" s="696"/>
      <c r="C193" s="696"/>
      <c r="D193" s="696"/>
      <c r="E193" s="696"/>
      <c r="F193" s="696"/>
      <c r="G193" s="696"/>
      <c r="H193" s="696"/>
      <c r="I193" s="696"/>
      <c r="J193" s="696"/>
      <c r="K193" s="696"/>
      <c r="L193" s="696"/>
      <c r="M193" s="696"/>
      <c r="N193" s="696"/>
      <c r="O193" s="696"/>
      <c r="P193" s="696"/>
      <c r="Q193" s="696"/>
      <c r="R193" s="696"/>
      <c r="S193" s="696"/>
      <c r="T193" s="696"/>
      <c r="U193" s="696"/>
      <c r="V193" s="696"/>
      <c r="W193" s="696"/>
      <c r="X193" s="696"/>
      <c r="Y193" s="696"/>
      <c r="Z193" s="696"/>
    </row>
    <row r="194" spans="1:26" ht="12" customHeight="1">
      <c r="A194" s="696"/>
      <c r="B194" s="696"/>
      <c r="C194" s="696"/>
      <c r="D194" s="696"/>
      <c r="E194" s="696"/>
      <c r="F194" s="696"/>
      <c r="G194" s="696"/>
      <c r="H194" s="696"/>
      <c r="I194" s="696"/>
      <c r="J194" s="696"/>
      <c r="K194" s="696"/>
      <c r="L194" s="696"/>
      <c r="M194" s="696"/>
      <c r="N194" s="696"/>
      <c r="O194" s="696"/>
      <c r="P194" s="696"/>
      <c r="Q194" s="696"/>
      <c r="R194" s="696"/>
      <c r="S194" s="696"/>
      <c r="T194" s="696"/>
      <c r="U194" s="696"/>
      <c r="V194" s="696"/>
      <c r="W194" s="696"/>
      <c r="X194" s="696"/>
      <c r="Y194" s="696"/>
      <c r="Z194" s="696"/>
    </row>
    <row r="195" spans="1:26" ht="12" customHeight="1">
      <c r="A195" s="696"/>
      <c r="B195" s="696"/>
      <c r="C195" s="696"/>
      <c r="D195" s="696"/>
      <c r="E195" s="696"/>
      <c r="F195" s="696"/>
      <c r="G195" s="696"/>
      <c r="H195" s="696"/>
      <c r="I195" s="696"/>
      <c r="J195" s="696"/>
      <c r="K195" s="696"/>
      <c r="L195" s="696"/>
      <c r="M195" s="696"/>
      <c r="N195" s="696"/>
      <c r="O195" s="696"/>
      <c r="P195" s="696"/>
      <c r="Q195" s="696"/>
      <c r="R195" s="696"/>
      <c r="S195" s="696"/>
      <c r="T195" s="696"/>
      <c r="U195" s="696"/>
      <c r="V195" s="696"/>
      <c r="W195" s="696"/>
      <c r="X195" s="696"/>
      <c r="Y195" s="696"/>
      <c r="Z195" s="696"/>
    </row>
    <row r="196" spans="1:26" ht="12" customHeight="1">
      <c r="A196" s="696"/>
      <c r="B196" s="696"/>
      <c r="C196" s="696"/>
      <c r="D196" s="696"/>
      <c r="E196" s="696"/>
      <c r="F196" s="696"/>
      <c r="G196" s="696"/>
      <c r="H196" s="696"/>
      <c r="I196" s="696"/>
      <c r="J196" s="696"/>
      <c r="K196" s="696"/>
      <c r="L196" s="696"/>
      <c r="M196" s="696"/>
      <c r="N196" s="696"/>
      <c r="O196" s="696"/>
      <c r="P196" s="696"/>
      <c r="Q196" s="696"/>
      <c r="R196" s="696"/>
      <c r="S196" s="696"/>
      <c r="T196" s="696"/>
      <c r="U196" s="696"/>
      <c r="V196" s="696"/>
      <c r="W196" s="696"/>
      <c r="X196" s="696"/>
      <c r="Y196" s="696"/>
      <c r="Z196" s="696"/>
    </row>
    <row r="197" spans="1:26" ht="12" customHeight="1">
      <c r="A197" s="696"/>
      <c r="B197" s="696"/>
      <c r="C197" s="696"/>
      <c r="D197" s="696"/>
      <c r="E197" s="696"/>
      <c r="F197" s="696"/>
      <c r="G197" s="696"/>
      <c r="H197" s="696"/>
      <c r="I197" s="696"/>
      <c r="J197" s="696"/>
      <c r="K197" s="696"/>
      <c r="L197" s="696"/>
      <c r="M197" s="696"/>
      <c r="N197" s="696"/>
      <c r="O197" s="696"/>
      <c r="P197" s="696"/>
      <c r="Q197" s="696"/>
      <c r="R197" s="696"/>
      <c r="S197" s="696"/>
      <c r="T197" s="696"/>
      <c r="U197" s="696"/>
      <c r="V197" s="696"/>
      <c r="W197" s="696"/>
      <c r="X197" s="696"/>
      <c r="Y197" s="696"/>
      <c r="Z197" s="696"/>
    </row>
    <row r="198" spans="1:26" ht="12" customHeight="1">
      <c r="A198" s="696"/>
      <c r="B198" s="696"/>
      <c r="C198" s="696"/>
      <c r="D198" s="696"/>
      <c r="E198" s="696"/>
      <c r="F198" s="696"/>
      <c r="G198" s="696"/>
      <c r="H198" s="696"/>
      <c r="I198" s="696"/>
      <c r="J198" s="696"/>
      <c r="K198" s="696"/>
      <c r="L198" s="696"/>
      <c r="M198" s="696"/>
      <c r="N198" s="696"/>
      <c r="O198" s="696"/>
      <c r="P198" s="696"/>
      <c r="Q198" s="696"/>
      <c r="R198" s="696"/>
      <c r="S198" s="696"/>
      <c r="T198" s="696"/>
      <c r="U198" s="696"/>
      <c r="V198" s="696"/>
      <c r="W198" s="696"/>
      <c r="X198" s="696"/>
      <c r="Y198" s="696"/>
      <c r="Z198" s="696"/>
    </row>
    <row r="199" spans="1:26" ht="12" customHeight="1">
      <c r="A199" s="696"/>
      <c r="B199" s="696"/>
      <c r="C199" s="696"/>
      <c r="D199" s="696"/>
      <c r="E199" s="696"/>
      <c r="F199" s="696"/>
      <c r="G199" s="696"/>
      <c r="H199" s="696"/>
      <c r="I199" s="696"/>
      <c r="J199" s="696"/>
      <c r="K199" s="696"/>
      <c r="L199" s="696"/>
      <c r="M199" s="696"/>
      <c r="N199" s="696"/>
      <c r="O199" s="696"/>
      <c r="P199" s="696"/>
      <c r="Q199" s="696"/>
      <c r="R199" s="696"/>
      <c r="S199" s="696"/>
      <c r="T199" s="696"/>
      <c r="U199" s="696"/>
      <c r="V199" s="696"/>
      <c r="W199" s="696"/>
      <c r="X199" s="696"/>
      <c r="Y199" s="696"/>
      <c r="Z199" s="696"/>
    </row>
    <row r="200" spans="1:26" ht="12" customHeight="1">
      <c r="A200" s="696"/>
      <c r="B200" s="696"/>
      <c r="C200" s="696"/>
      <c r="D200" s="696"/>
      <c r="E200" s="696"/>
      <c r="F200" s="696"/>
      <c r="G200" s="696"/>
      <c r="H200" s="696"/>
      <c r="I200" s="696"/>
      <c r="J200" s="696"/>
      <c r="K200" s="696"/>
      <c r="L200" s="696"/>
      <c r="M200" s="696"/>
      <c r="N200" s="696"/>
      <c r="O200" s="696"/>
      <c r="P200" s="696"/>
      <c r="Q200" s="696"/>
      <c r="R200" s="696"/>
      <c r="S200" s="696"/>
      <c r="T200" s="696"/>
      <c r="U200" s="696"/>
      <c r="V200" s="696"/>
      <c r="W200" s="696"/>
      <c r="X200" s="696"/>
      <c r="Y200" s="696"/>
      <c r="Z200" s="696"/>
    </row>
    <row r="201" spans="1:26" ht="12" customHeight="1">
      <c r="A201" s="696"/>
      <c r="B201" s="696"/>
      <c r="C201" s="696"/>
      <c r="D201" s="696"/>
      <c r="E201" s="696"/>
      <c r="F201" s="696"/>
      <c r="G201" s="696"/>
      <c r="H201" s="696"/>
      <c r="I201" s="696"/>
      <c r="J201" s="696"/>
      <c r="K201" s="696"/>
      <c r="L201" s="696"/>
      <c r="M201" s="696"/>
      <c r="N201" s="696"/>
      <c r="O201" s="696"/>
      <c r="P201" s="696"/>
      <c r="Q201" s="696"/>
      <c r="R201" s="696"/>
      <c r="S201" s="696"/>
      <c r="T201" s="696"/>
      <c r="U201" s="696"/>
      <c r="V201" s="696"/>
      <c r="W201" s="696"/>
      <c r="X201" s="696"/>
      <c r="Y201" s="696"/>
      <c r="Z201" s="696"/>
    </row>
    <row r="202" spans="1:26" ht="12" customHeight="1">
      <c r="A202" s="696"/>
      <c r="B202" s="696"/>
      <c r="C202" s="696"/>
      <c r="D202" s="696"/>
      <c r="E202" s="696"/>
      <c r="F202" s="696"/>
      <c r="G202" s="696"/>
      <c r="H202" s="696"/>
      <c r="I202" s="696"/>
      <c r="J202" s="696"/>
      <c r="K202" s="696"/>
      <c r="L202" s="696"/>
      <c r="M202" s="696"/>
      <c r="N202" s="696"/>
      <c r="O202" s="696"/>
      <c r="P202" s="696"/>
      <c r="Q202" s="696"/>
      <c r="R202" s="696"/>
      <c r="S202" s="696"/>
      <c r="T202" s="696"/>
      <c r="U202" s="696"/>
      <c r="V202" s="696"/>
      <c r="W202" s="696"/>
      <c r="X202" s="696"/>
      <c r="Y202" s="696"/>
      <c r="Z202" s="696"/>
    </row>
    <row r="203" spans="1:26" ht="12" customHeight="1">
      <c r="A203" s="696"/>
      <c r="B203" s="696"/>
      <c r="C203" s="696"/>
      <c r="D203" s="696"/>
      <c r="E203" s="696"/>
      <c r="F203" s="696"/>
      <c r="G203" s="696"/>
      <c r="H203" s="696"/>
      <c r="I203" s="696"/>
      <c r="J203" s="696"/>
      <c r="K203" s="696"/>
      <c r="L203" s="696"/>
      <c r="M203" s="696"/>
      <c r="N203" s="696"/>
      <c r="O203" s="696"/>
      <c r="P203" s="696"/>
      <c r="Q203" s="696"/>
      <c r="R203" s="696"/>
      <c r="S203" s="696"/>
      <c r="T203" s="696"/>
      <c r="U203" s="696"/>
      <c r="V203" s="696"/>
      <c r="W203" s="696"/>
      <c r="X203" s="696"/>
      <c r="Y203" s="696"/>
      <c r="Z203" s="696"/>
    </row>
    <row r="204" spans="1:26" ht="12" customHeight="1">
      <c r="A204" s="696"/>
      <c r="B204" s="696"/>
      <c r="C204" s="696"/>
      <c r="D204" s="696"/>
      <c r="E204" s="696"/>
      <c r="F204" s="696"/>
      <c r="G204" s="696"/>
      <c r="H204" s="696"/>
      <c r="I204" s="696"/>
      <c r="J204" s="696"/>
      <c r="K204" s="696"/>
      <c r="L204" s="696"/>
      <c r="M204" s="696"/>
      <c r="N204" s="696"/>
      <c r="O204" s="696"/>
      <c r="P204" s="696"/>
      <c r="Q204" s="696"/>
      <c r="R204" s="696"/>
      <c r="S204" s="696"/>
      <c r="T204" s="696"/>
      <c r="U204" s="696"/>
      <c r="V204" s="696"/>
      <c r="W204" s="696"/>
      <c r="X204" s="696"/>
      <c r="Y204" s="696"/>
      <c r="Z204" s="696"/>
    </row>
    <row r="205" spans="1:26" ht="12" customHeight="1">
      <c r="A205" s="696"/>
      <c r="B205" s="696"/>
      <c r="C205" s="696"/>
      <c r="D205" s="696"/>
      <c r="E205" s="696"/>
      <c r="F205" s="696"/>
      <c r="G205" s="696"/>
      <c r="H205" s="696"/>
      <c r="I205" s="696"/>
      <c r="J205" s="696"/>
      <c r="K205" s="696"/>
      <c r="L205" s="696"/>
      <c r="M205" s="696"/>
      <c r="N205" s="696"/>
      <c r="O205" s="696"/>
      <c r="P205" s="696"/>
      <c r="Q205" s="696"/>
      <c r="R205" s="696"/>
      <c r="S205" s="696"/>
      <c r="T205" s="696"/>
      <c r="U205" s="696"/>
      <c r="V205" s="696"/>
      <c r="W205" s="696"/>
      <c r="X205" s="696"/>
      <c r="Y205" s="696"/>
      <c r="Z205" s="696"/>
    </row>
    <row r="206" spans="1:26" ht="12" customHeight="1">
      <c r="A206" s="696"/>
      <c r="B206" s="696"/>
      <c r="C206" s="696"/>
      <c r="D206" s="696"/>
      <c r="E206" s="696"/>
      <c r="F206" s="696"/>
      <c r="G206" s="696"/>
      <c r="H206" s="696"/>
      <c r="I206" s="696"/>
      <c r="J206" s="696"/>
      <c r="K206" s="696"/>
      <c r="L206" s="696"/>
      <c r="M206" s="696"/>
      <c r="N206" s="696"/>
      <c r="O206" s="696"/>
      <c r="P206" s="696"/>
      <c r="Q206" s="696"/>
      <c r="R206" s="696"/>
      <c r="S206" s="696"/>
      <c r="T206" s="696"/>
      <c r="U206" s="696"/>
      <c r="V206" s="696"/>
      <c r="W206" s="696"/>
      <c r="X206" s="696"/>
      <c r="Y206" s="696"/>
      <c r="Z206" s="696"/>
    </row>
    <row r="207" spans="1:26" ht="12" customHeight="1">
      <c r="A207" s="696"/>
      <c r="B207" s="696"/>
      <c r="C207" s="696"/>
      <c r="D207" s="696"/>
      <c r="E207" s="696"/>
      <c r="F207" s="696"/>
      <c r="G207" s="696"/>
      <c r="H207" s="696"/>
      <c r="I207" s="696"/>
      <c r="J207" s="696"/>
      <c r="K207" s="696"/>
      <c r="L207" s="696"/>
      <c r="M207" s="696"/>
      <c r="N207" s="696"/>
      <c r="O207" s="696"/>
      <c r="P207" s="696"/>
      <c r="Q207" s="696"/>
      <c r="R207" s="696"/>
      <c r="S207" s="696"/>
      <c r="T207" s="696"/>
      <c r="U207" s="696"/>
      <c r="V207" s="696"/>
      <c r="W207" s="696"/>
      <c r="X207" s="696"/>
      <c r="Y207" s="696"/>
      <c r="Z207" s="696"/>
    </row>
    <row r="208" spans="1:26" ht="12" customHeight="1">
      <c r="A208" s="696"/>
      <c r="B208" s="696"/>
      <c r="C208" s="696"/>
      <c r="D208" s="696"/>
      <c r="E208" s="696"/>
      <c r="F208" s="696"/>
      <c r="G208" s="696"/>
      <c r="H208" s="696"/>
      <c r="I208" s="696"/>
      <c r="J208" s="696"/>
      <c r="K208" s="696"/>
      <c r="L208" s="696"/>
      <c r="M208" s="696"/>
      <c r="N208" s="696"/>
      <c r="O208" s="696"/>
      <c r="P208" s="696"/>
      <c r="Q208" s="696"/>
      <c r="R208" s="696"/>
      <c r="S208" s="696"/>
      <c r="T208" s="696"/>
      <c r="U208" s="696"/>
      <c r="V208" s="696"/>
      <c r="W208" s="696"/>
      <c r="X208" s="696"/>
      <c r="Y208" s="696"/>
      <c r="Z208" s="696"/>
    </row>
    <row r="209" spans="1:26" ht="12" customHeight="1">
      <c r="A209" s="696"/>
      <c r="B209" s="696"/>
      <c r="C209" s="696"/>
      <c r="D209" s="696"/>
      <c r="E209" s="696"/>
      <c r="F209" s="696"/>
      <c r="G209" s="696"/>
      <c r="H209" s="696"/>
      <c r="I209" s="696"/>
      <c r="J209" s="696"/>
      <c r="K209" s="696"/>
      <c r="L209" s="696"/>
      <c r="M209" s="696"/>
      <c r="N209" s="696"/>
      <c r="O209" s="696"/>
      <c r="P209" s="696"/>
      <c r="Q209" s="696"/>
      <c r="R209" s="696"/>
      <c r="S209" s="696"/>
      <c r="T209" s="696"/>
      <c r="U209" s="696"/>
      <c r="V209" s="696"/>
      <c r="W209" s="696"/>
      <c r="X209" s="696"/>
      <c r="Y209" s="696"/>
      <c r="Z209" s="696"/>
    </row>
    <row r="210" spans="1:26" ht="12" customHeight="1">
      <c r="A210" s="696"/>
      <c r="B210" s="696"/>
      <c r="C210" s="696"/>
      <c r="D210" s="696"/>
      <c r="E210" s="696"/>
      <c r="F210" s="696"/>
      <c r="G210" s="696"/>
      <c r="H210" s="696"/>
      <c r="I210" s="696"/>
      <c r="J210" s="696"/>
      <c r="K210" s="696"/>
      <c r="L210" s="696"/>
      <c r="M210" s="696"/>
      <c r="N210" s="696"/>
      <c r="O210" s="696"/>
      <c r="P210" s="696"/>
      <c r="Q210" s="696"/>
      <c r="R210" s="696"/>
      <c r="S210" s="696"/>
      <c r="T210" s="696"/>
      <c r="U210" s="696"/>
      <c r="V210" s="696"/>
      <c r="W210" s="696"/>
      <c r="X210" s="696"/>
      <c r="Y210" s="696"/>
      <c r="Z210" s="696"/>
    </row>
    <row r="211" spans="1:26" ht="12" customHeight="1">
      <c r="A211" s="696"/>
      <c r="B211" s="696"/>
      <c r="C211" s="696"/>
      <c r="D211" s="696"/>
      <c r="E211" s="696"/>
      <c r="F211" s="696"/>
      <c r="G211" s="696"/>
      <c r="H211" s="696"/>
      <c r="I211" s="696"/>
      <c r="J211" s="696"/>
      <c r="K211" s="696"/>
      <c r="L211" s="696"/>
      <c r="M211" s="696"/>
      <c r="N211" s="696"/>
      <c r="O211" s="696"/>
      <c r="P211" s="696"/>
      <c r="Q211" s="696"/>
      <c r="R211" s="696"/>
      <c r="S211" s="696"/>
      <c r="T211" s="696"/>
      <c r="U211" s="696"/>
      <c r="V211" s="696"/>
      <c r="W211" s="696"/>
      <c r="X211" s="696"/>
      <c r="Y211" s="696"/>
      <c r="Z211" s="696"/>
    </row>
    <row r="212" spans="1:26" ht="12" customHeight="1">
      <c r="A212" s="696"/>
      <c r="B212" s="696"/>
      <c r="C212" s="696"/>
      <c r="D212" s="696"/>
      <c r="E212" s="696"/>
      <c r="F212" s="696"/>
      <c r="G212" s="696"/>
      <c r="H212" s="696"/>
      <c r="I212" s="696"/>
      <c r="J212" s="696"/>
      <c r="K212" s="696"/>
      <c r="L212" s="696"/>
      <c r="M212" s="696"/>
      <c r="N212" s="696"/>
      <c r="O212" s="696"/>
      <c r="P212" s="696"/>
      <c r="Q212" s="696"/>
      <c r="R212" s="696"/>
      <c r="S212" s="696"/>
      <c r="T212" s="696"/>
      <c r="U212" s="696"/>
      <c r="V212" s="696"/>
      <c r="W212" s="696"/>
      <c r="X212" s="696"/>
      <c r="Y212" s="696"/>
      <c r="Z212" s="696"/>
    </row>
    <row r="213" spans="1:26" ht="12" customHeight="1">
      <c r="A213" s="696"/>
      <c r="B213" s="696"/>
      <c r="C213" s="696"/>
      <c r="D213" s="696"/>
      <c r="E213" s="696"/>
      <c r="F213" s="696"/>
      <c r="G213" s="696"/>
      <c r="H213" s="696"/>
      <c r="I213" s="696"/>
      <c r="J213" s="696"/>
      <c r="K213" s="696"/>
      <c r="L213" s="696"/>
      <c r="M213" s="696"/>
      <c r="N213" s="696"/>
      <c r="O213" s="696"/>
      <c r="P213" s="696"/>
      <c r="Q213" s="696"/>
      <c r="R213" s="696"/>
      <c r="S213" s="696"/>
      <c r="T213" s="696"/>
      <c r="U213" s="696"/>
      <c r="V213" s="696"/>
      <c r="W213" s="696"/>
      <c r="X213" s="696"/>
      <c r="Y213" s="696"/>
      <c r="Z213" s="696"/>
    </row>
    <row r="214" spans="1:26" ht="12" customHeight="1">
      <c r="A214" s="696"/>
      <c r="B214" s="696"/>
      <c r="C214" s="696"/>
      <c r="D214" s="696"/>
      <c r="E214" s="696"/>
      <c r="F214" s="696"/>
      <c r="G214" s="696"/>
      <c r="H214" s="696"/>
      <c r="I214" s="696"/>
      <c r="J214" s="696"/>
      <c r="K214" s="696"/>
      <c r="L214" s="696"/>
      <c r="M214" s="696"/>
      <c r="N214" s="696"/>
      <c r="O214" s="696"/>
      <c r="P214" s="696"/>
      <c r="Q214" s="696"/>
      <c r="R214" s="696"/>
      <c r="S214" s="696"/>
      <c r="T214" s="696"/>
      <c r="U214" s="696"/>
      <c r="V214" s="696"/>
      <c r="W214" s="696"/>
      <c r="X214" s="696"/>
      <c r="Y214" s="696"/>
      <c r="Z214" s="696"/>
    </row>
    <row r="215" spans="1:26" ht="12" customHeight="1">
      <c r="A215" s="696"/>
      <c r="B215" s="696"/>
      <c r="C215" s="696"/>
      <c r="D215" s="696"/>
      <c r="E215" s="696"/>
      <c r="F215" s="696"/>
      <c r="G215" s="696"/>
      <c r="H215" s="696"/>
      <c r="I215" s="696"/>
      <c r="J215" s="696"/>
      <c r="K215" s="696"/>
      <c r="L215" s="696"/>
      <c r="M215" s="696"/>
      <c r="N215" s="696"/>
      <c r="O215" s="696"/>
      <c r="P215" s="696"/>
      <c r="Q215" s="696"/>
      <c r="R215" s="696"/>
      <c r="S215" s="696"/>
      <c r="T215" s="696"/>
      <c r="U215" s="696"/>
      <c r="V215" s="696"/>
      <c r="W215" s="696"/>
      <c r="X215" s="696"/>
      <c r="Y215" s="696"/>
      <c r="Z215" s="696"/>
    </row>
    <row r="216" spans="1:26" ht="12" customHeight="1">
      <c r="A216" s="696"/>
      <c r="B216" s="696"/>
      <c r="C216" s="696"/>
      <c r="D216" s="696"/>
      <c r="E216" s="696"/>
      <c r="F216" s="696"/>
      <c r="G216" s="696"/>
      <c r="H216" s="696"/>
      <c r="I216" s="696"/>
      <c r="J216" s="696"/>
      <c r="K216" s="696"/>
      <c r="L216" s="696"/>
      <c r="M216" s="696"/>
      <c r="N216" s="696"/>
      <c r="O216" s="696"/>
      <c r="P216" s="696"/>
      <c r="Q216" s="696"/>
      <c r="R216" s="696"/>
      <c r="S216" s="696"/>
      <c r="T216" s="696"/>
      <c r="U216" s="696"/>
      <c r="V216" s="696"/>
      <c r="W216" s="696"/>
      <c r="X216" s="696"/>
      <c r="Y216" s="696"/>
      <c r="Z216" s="696"/>
    </row>
    <row r="217" spans="1:26" ht="12" customHeight="1">
      <c r="A217" s="696"/>
      <c r="B217" s="696"/>
      <c r="C217" s="696"/>
      <c r="D217" s="696"/>
      <c r="E217" s="696"/>
      <c r="F217" s="696"/>
      <c r="G217" s="696"/>
      <c r="H217" s="696"/>
      <c r="I217" s="696"/>
      <c r="J217" s="696"/>
      <c r="K217" s="696"/>
      <c r="L217" s="696"/>
      <c r="M217" s="696"/>
      <c r="N217" s="696"/>
      <c r="O217" s="696"/>
      <c r="P217" s="696"/>
      <c r="Q217" s="696"/>
      <c r="R217" s="696"/>
      <c r="S217" s="696"/>
      <c r="T217" s="696"/>
      <c r="U217" s="696"/>
      <c r="V217" s="696"/>
      <c r="W217" s="696"/>
      <c r="X217" s="696"/>
      <c r="Y217" s="696"/>
      <c r="Z217" s="696"/>
    </row>
    <row r="218" spans="1:26" ht="12" customHeight="1">
      <c r="A218" s="696"/>
      <c r="B218" s="696"/>
      <c r="C218" s="696"/>
      <c r="D218" s="696"/>
      <c r="E218" s="696"/>
      <c r="F218" s="696"/>
      <c r="G218" s="696"/>
      <c r="H218" s="696"/>
      <c r="I218" s="696"/>
      <c r="J218" s="696"/>
      <c r="K218" s="696"/>
      <c r="L218" s="696"/>
      <c r="M218" s="696"/>
      <c r="N218" s="696"/>
      <c r="O218" s="696"/>
      <c r="P218" s="696"/>
      <c r="Q218" s="696"/>
      <c r="R218" s="696"/>
      <c r="S218" s="696"/>
      <c r="T218" s="696"/>
      <c r="U218" s="696"/>
      <c r="V218" s="696"/>
      <c r="W218" s="696"/>
      <c r="X218" s="696"/>
      <c r="Y218" s="696"/>
      <c r="Z218" s="696"/>
    </row>
    <row r="219" spans="1:26" ht="12" customHeight="1">
      <c r="A219" s="696"/>
      <c r="B219" s="696"/>
      <c r="C219" s="696"/>
      <c r="D219" s="696"/>
      <c r="E219" s="696"/>
      <c r="F219" s="696"/>
      <c r="G219" s="696"/>
      <c r="H219" s="696"/>
      <c r="I219" s="696"/>
      <c r="J219" s="696"/>
      <c r="K219" s="696"/>
      <c r="L219" s="696"/>
      <c r="M219" s="696"/>
      <c r="N219" s="696"/>
      <c r="O219" s="696"/>
      <c r="P219" s="696"/>
      <c r="Q219" s="696"/>
      <c r="R219" s="696"/>
      <c r="S219" s="696"/>
      <c r="T219" s="696"/>
      <c r="U219" s="696"/>
      <c r="V219" s="696"/>
      <c r="W219" s="696"/>
      <c r="X219" s="696"/>
      <c r="Y219" s="696"/>
      <c r="Z219" s="696"/>
    </row>
    <row r="220" spans="1:26" ht="12" customHeight="1">
      <c r="A220" s="696"/>
      <c r="B220" s="696"/>
      <c r="C220" s="696"/>
      <c r="D220" s="696"/>
      <c r="E220" s="696"/>
      <c r="F220" s="696"/>
      <c r="G220" s="696"/>
      <c r="H220" s="696"/>
      <c r="I220" s="696"/>
      <c r="J220" s="696"/>
      <c r="K220" s="696"/>
      <c r="L220" s="696"/>
      <c r="M220" s="696"/>
      <c r="N220" s="696"/>
      <c r="O220" s="696"/>
      <c r="P220" s="696"/>
      <c r="Q220" s="696"/>
      <c r="R220" s="696"/>
      <c r="S220" s="696"/>
      <c r="T220" s="696"/>
      <c r="U220" s="696"/>
      <c r="V220" s="696"/>
      <c r="W220" s="696"/>
      <c r="X220" s="696"/>
      <c r="Y220" s="696"/>
      <c r="Z220" s="696"/>
    </row>
    <row r="221" spans="1:26" ht="12" customHeight="1">
      <c r="A221" s="696"/>
      <c r="B221" s="696"/>
      <c r="C221" s="696"/>
      <c r="D221" s="696"/>
      <c r="E221" s="696"/>
      <c r="F221" s="696"/>
      <c r="G221" s="696"/>
      <c r="H221" s="696"/>
      <c r="I221" s="696"/>
      <c r="J221" s="696"/>
      <c r="K221" s="696"/>
      <c r="L221" s="696"/>
      <c r="M221" s="696"/>
      <c r="N221" s="696"/>
      <c r="O221" s="696"/>
      <c r="P221" s="696"/>
      <c r="Q221" s="696"/>
      <c r="R221" s="696"/>
      <c r="S221" s="696"/>
      <c r="T221" s="696"/>
      <c r="U221" s="696"/>
      <c r="V221" s="696"/>
      <c r="W221" s="696"/>
      <c r="X221" s="696"/>
      <c r="Y221" s="696"/>
      <c r="Z221" s="696"/>
    </row>
    <row r="222" spans="1:26" ht="12" customHeight="1">
      <c r="A222" s="696"/>
      <c r="B222" s="696"/>
      <c r="C222" s="696"/>
      <c r="D222" s="696"/>
      <c r="E222" s="696"/>
      <c r="F222" s="696"/>
      <c r="G222" s="696"/>
      <c r="H222" s="696"/>
      <c r="I222" s="696"/>
      <c r="J222" s="696"/>
      <c r="K222" s="696"/>
      <c r="L222" s="696"/>
      <c r="M222" s="696"/>
      <c r="N222" s="696"/>
      <c r="O222" s="696"/>
      <c r="P222" s="696"/>
      <c r="Q222" s="696"/>
      <c r="R222" s="696"/>
      <c r="S222" s="696"/>
      <c r="T222" s="696"/>
      <c r="U222" s="696"/>
      <c r="V222" s="696"/>
      <c r="W222" s="696"/>
      <c r="X222" s="696"/>
      <c r="Y222" s="696"/>
      <c r="Z222" s="696"/>
    </row>
    <row r="223" spans="1:26" ht="12" customHeight="1">
      <c r="A223" s="696"/>
      <c r="B223" s="696"/>
      <c r="C223" s="696"/>
      <c r="D223" s="696"/>
      <c r="E223" s="696"/>
      <c r="F223" s="696"/>
      <c r="G223" s="696"/>
      <c r="H223" s="696"/>
      <c r="I223" s="696"/>
      <c r="J223" s="696"/>
      <c r="K223" s="696"/>
      <c r="L223" s="696"/>
      <c r="M223" s="696"/>
      <c r="N223" s="696"/>
      <c r="O223" s="696"/>
      <c r="P223" s="696"/>
      <c r="Q223" s="696"/>
      <c r="R223" s="696"/>
      <c r="S223" s="696"/>
      <c r="T223" s="696"/>
      <c r="U223" s="696"/>
      <c r="V223" s="696"/>
      <c r="W223" s="696"/>
      <c r="X223" s="696"/>
      <c r="Y223" s="696"/>
      <c r="Z223" s="696"/>
    </row>
    <row r="224" spans="1:26" ht="12" customHeight="1">
      <c r="A224" s="696"/>
      <c r="B224" s="696"/>
      <c r="C224" s="696"/>
      <c r="D224" s="696"/>
      <c r="E224" s="696"/>
      <c r="F224" s="696"/>
      <c r="G224" s="696"/>
      <c r="H224" s="696"/>
      <c r="I224" s="696"/>
      <c r="J224" s="696"/>
      <c r="K224" s="696"/>
      <c r="L224" s="696"/>
      <c r="M224" s="696"/>
      <c r="N224" s="696"/>
      <c r="O224" s="696"/>
      <c r="P224" s="696"/>
      <c r="Q224" s="696"/>
      <c r="R224" s="696"/>
      <c r="S224" s="696"/>
      <c r="T224" s="696"/>
      <c r="U224" s="696"/>
      <c r="V224" s="696"/>
      <c r="W224" s="696"/>
      <c r="X224" s="696"/>
      <c r="Y224" s="696"/>
      <c r="Z224" s="696"/>
    </row>
    <row r="225" spans="1:26" ht="12" customHeight="1">
      <c r="A225" s="696"/>
      <c r="B225" s="696"/>
      <c r="C225" s="696"/>
      <c r="D225" s="696"/>
      <c r="E225" s="696"/>
      <c r="F225" s="696"/>
      <c r="G225" s="696"/>
      <c r="H225" s="696"/>
      <c r="I225" s="696"/>
      <c r="J225" s="696"/>
      <c r="K225" s="696"/>
      <c r="L225" s="696"/>
      <c r="M225" s="696"/>
      <c r="N225" s="696"/>
      <c r="O225" s="696"/>
      <c r="P225" s="696"/>
      <c r="Q225" s="696"/>
      <c r="R225" s="696"/>
      <c r="S225" s="696"/>
      <c r="T225" s="696"/>
      <c r="U225" s="696"/>
      <c r="V225" s="696"/>
      <c r="W225" s="696"/>
      <c r="X225" s="696"/>
      <c r="Y225" s="696"/>
      <c r="Z225" s="696"/>
    </row>
    <row r="226" spans="1:26" ht="12" customHeight="1">
      <c r="A226" s="696"/>
      <c r="B226" s="696"/>
      <c r="C226" s="696"/>
      <c r="D226" s="696"/>
      <c r="E226" s="696"/>
      <c r="F226" s="696"/>
      <c r="G226" s="696"/>
      <c r="H226" s="696"/>
      <c r="I226" s="696"/>
      <c r="J226" s="696"/>
      <c r="K226" s="696"/>
      <c r="L226" s="696"/>
      <c r="M226" s="696"/>
      <c r="N226" s="696"/>
      <c r="O226" s="696"/>
      <c r="P226" s="696"/>
      <c r="Q226" s="696"/>
      <c r="R226" s="696"/>
      <c r="S226" s="696"/>
      <c r="T226" s="696"/>
      <c r="U226" s="696"/>
      <c r="V226" s="696"/>
      <c r="W226" s="696"/>
      <c r="X226" s="696"/>
      <c r="Y226" s="696"/>
      <c r="Z226" s="696"/>
    </row>
    <row r="227" spans="1:26" ht="12" customHeight="1">
      <c r="A227" s="696"/>
      <c r="B227" s="696"/>
      <c r="C227" s="696"/>
      <c r="D227" s="696"/>
      <c r="E227" s="696"/>
      <c r="F227" s="696"/>
      <c r="G227" s="696"/>
      <c r="H227" s="696"/>
      <c r="I227" s="696"/>
      <c r="J227" s="696"/>
      <c r="K227" s="696"/>
      <c r="L227" s="696"/>
      <c r="M227" s="696"/>
      <c r="N227" s="696"/>
      <c r="O227" s="696"/>
      <c r="P227" s="696"/>
      <c r="Q227" s="696"/>
      <c r="R227" s="696"/>
      <c r="S227" s="696"/>
      <c r="T227" s="696"/>
      <c r="U227" s="696"/>
      <c r="V227" s="696"/>
      <c r="W227" s="696"/>
      <c r="X227" s="696"/>
      <c r="Y227" s="696"/>
      <c r="Z227" s="696"/>
    </row>
    <row r="228" spans="1:26" ht="12" customHeight="1">
      <c r="A228" s="696"/>
      <c r="B228" s="696"/>
      <c r="C228" s="696"/>
      <c r="D228" s="696"/>
      <c r="E228" s="696"/>
      <c r="F228" s="696"/>
      <c r="G228" s="696"/>
      <c r="H228" s="696"/>
      <c r="I228" s="696"/>
      <c r="J228" s="696"/>
      <c r="K228" s="696"/>
      <c r="L228" s="696"/>
      <c r="M228" s="696"/>
      <c r="N228" s="696"/>
      <c r="O228" s="696"/>
      <c r="P228" s="696"/>
      <c r="Q228" s="696"/>
      <c r="R228" s="696"/>
      <c r="S228" s="696"/>
      <c r="T228" s="696"/>
      <c r="U228" s="696"/>
      <c r="V228" s="696"/>
      <c r="W228" s="696"/>
      <c r="X228" s="696"/>
      <c r="Y228" s="696"/>
      <c r="Z228" s="696"/>
    </row>
    <row r="229" spans="1:26" ht="12" customHeight="1">
      <c r="A229" s="696"/>
      <c r="B229" s="696"/>
      <c r="C229" s="696"/>
      <c r="D229" s="696"/>
      <c r="E229" s="696"/>
      <c r="F229" s="696"/>
      <c r="G229" s="696"/>
      <c r="H229" s="696"/>
      <c r="I229" s="696"/>
      <c r="J229" s="696"/>
      <c r="K229" s="696"/>
      <c r="L229" s="696"/>
      <c r="M229" s="696"/>
      <c r="N229" s="696"/>
      <c r="O229" s="696"/>
      <c r="P229" s="696"/>
      <c r="Q229" s="696"/>
      <c r="R229" s="696"/>
      <c r="S229" s="696"/>
      <c r="T229" s="696"/>
      <c r="U229" s="696"/>
      <c r="V229" s="696"/>
      <c r="W229" s="696"/>
      <c r="X229" s="696"/>
      <c r="Y229" s="696"/>
      <c r="Z229" s="696"/>
    </row>
    <row r="230" spans="1:26" ht="12" customHeight="1">
      <c r="A230" s="696"/>
      <c r="B230" s="696"/>
      <c r="C230" s="696"/>
      <c r="D230" s="696"/>
      <c r="E230" s="696"/>
      <c r="F230" s="696"/>
      <c r="G230" s="696"/>
      <c r="H230" s="696"/>
      <c r="I230" s="696"/>
      <c r="J230" s="696"/>
      <c r="K230" s="696"/>
      <c r="L230" s="696"/>
      <c r="M230" s="696"/>
      <c r="N230" s="696"/>
      <c r="O230" s="696"/>
      <c r="P230" s="696"/>
      <c r="Q230" s="696"/>
      <c r="R230" s="696"/>
      <c r="S230" s="696"/>
      <c r="T230" s="696"/>
      <c r="U230" s="696"/>
      <c r="V230" s="696"/>
      <c r="W230" s="696"/>
      <c r="X230" s="696"/>
      <c r="Y230" s="696"/>
      <c r="Z230" s="696"/>
    </row>
    <row r="231" spans="1:26" ht="12" customHeight="1">
      <c r="A231" s="696"/>
      <c r="B231" s="696"/>
      <c r="C231" s="696"/>
      <c r="D231" s="696"/>
      <c r="E231" s="696"/>
      <c r="F231" s="696"/>
      <c r="G231" s="696"/>
      <c r="H231" s="696"/>
      <c r="I231" s="696"/>
      <c r="J231" s="696"/>
      <c r="K231" s="696"/>
      <c r="L231" s="696"/>
      <c r="M231" s="696"/>
      <c r="N231" s="696"/>
      <c r="O231" s="696"/>
      <c r="P231" s="696"/>
      <c r="Q231" s="696"/>
      <c r="R231" s="696"/>
      <c r="S231" s="696"/>
      <c r="T231" s="696"/>
      <c r="U231" s="696"/>
      <c r="V231" s="696"/>
      <c r="W231" s="696"/>
      <c r="X231" s="696"/>
      <c r="Y231" s="696"/>
      <c r="Z231" s="696"/>
    </row>
    <row r="232" spans="1:26" ht="12" customHeight="1">
      <c r="A232" s="696"/>
      <c r="B232" s="696"/>
      <c r="C232" s="696"/>
      <c r="D232" s="696"/>
      <c r="E232" s="696"/>
      <c r="F232" s="696"/>
      <c r="G232" s="696"/>
      <c r="H232" s="696"/>
      <c r="I232" s="696"/>
      <c r="J232" s="696"/>
      <c r="K232" s="696"/>
      <c r="L232" s="696"/>
      <c r="M232" s="696"/>
      <c r="N232" s="696"/>
      <c r="O232" s="696"/>
      <c r="P232" s="696"/>
      <c r="Q232" s="696"/>
      <c r="R232" s="696"/>
      <c r="S232" s="696"/>
      <c r="T232" s="696"/>
      <c r="U232" s="696"/>
      <c r="V232" s="696"/>
      <c r="W232" s="696"/>
      <c r="X232" s="696"/>
      <c r="Y232" s="696"/>
      <c r="Z232" s="696"/>
    </row>
    <row r="233" spans="1:26" ht="12" customHeight="1">
      <c r="A233" s="696"/>
      <c r="B233" s="696"/>
      <c r="C233" s="696"/>
      <c r="D233" s="696"/>
      <c r="E233" s="696"/>
      <c r="F233" s="696"/>
      <c r="G233" s="696"/>
      <c r="H233" s="696"/>
      <c r="I233" s="696"/>
      <c r="J233" s="696"/>
      <c r="K233" s="696"/>
      <c r="L233" s="696"/>
      <c r="M233" s="696"/>
      <c r="N233" s="696"/>
      <c r="O233" s="696"/>
      <c r="P233" s="696"/>
      <c r="Q233" s="696"/>
      <c r="R233" s="696"/>
      <c r="S233" s="696"/>
      <c r="T233" s="696"/>
      <c r="U233" s="696"/>
      <c r="V233" s="696"/>
      <c r="W233" s="696"/>
      <c r="X233" s="696"/>
      <c r="Y233" s="696"/>
      <c r="Z233" s="696"/>
    </row>
    <row r="234" spans="1:26" ht="12" customHeight="1">
      <c r="A234" s="696"/>
      <c r="B234" s="696"/>
      <c r="C234" s="696"/>
      <c r="D234" s="696"/>
      <c r="E234" s="696"/>
      <c r="F234" s="696"/>
      <c r="G234" s="696"/>
      <c r="H234" s="696"/>
      <c r="I234" s="696"/>
      <c r="J234" s="696"/>
      <c r="K234" s="696"/>
      <c r="L234" s="696"/>
      <c r="M234" s="696"/>
      <c r="N234" s="696"/>
      <c r="O234" s="696"/>
      <c r="P234" s="696"/>
      <c r="Q234" s="696"/>
      <c r="R234" s="696"/>
      <c r="S234" s="696"/>
      <c r="T234" s="696"/>
      <c r="U234" s="696"/>
      <c r="V234" s="696"/>
      <c r="W234" s="696"/>
      <c r="X234" s="696"/>
      <c r="Y234" s="696"/>
      <c r="Z234" s="696"/>
    </row>
    <row r="235" spans="1:26" ht="12" customHeight="1">
      <c r="A235" s="696"/>
      <c r="B235" s="696"/>
      <c r="C235" s="696"/>
      <c r="D235" s="696"/>
      <c r="E235" s="696"/>
      <c r="F235" s="696"/>
      <c r="G235" s="696"/>
      <c r="H235" s="696"/>
      <c r="I235" s="696"/>
      <c r="J235" s="696"/>
      <c r="K235" s="696"/>
      <c r="L235" s="696"/>
      <c r="M235" s="696"/>
      <c r="N235" s="696"/>
      <c r="O235" s="696"/>
      <c r="P235" s="696"/>
      <c r="Q235" s="696"/>
      <c r="R235" s="696"/>
      <c r="S235" s="696"/>
      <c r="T235" s="696"/>
      <c r="U235" s="696"/>
      <c r="V235" s="696"/>
      <c r="W235" s="696"/>
      <c r="X235" s="696"/>
      <c r="Y235" s="696"/>
      <c r="Z235" s="696"/>
    </row>
    <row r="236" spans="1:26" ht="12" customHeight="1">
      <c r="A236" s="696"/>
      <c r="B236" s="696"/>
      <c r="C236" s="696"/>
      <c r="D236" s="696"/>
      <c r="E236" s="696"/>
      <c r="F236" s="696"/>
      <c r="G236" s="696"/>
      <c r="H236" s="696"/>
      <c r="I236" s="696"/>
      <c r="J236" s="696"/>
      <c r="K236" s="696"/>
      <c r="L236" s="696"/>
      <c r="M236" s="696"/>
      <c r="N236" s="696"/>
      <c r="O236" s="696"/>
      <c r="P236" s="696"/>
      <c r="Q236" s="696"/>
      <c r="R236" s="696"/>
      <c r="S236" s="696"/>
      <c r="T236" s="696"/>
      <c r="U236" s="696"/>
      <c r="V236" s="696"/>
      <c r="W236" s="696"/>
      <c r="X236" s="696"/>
      <c r="Y236" s="696"/>
      <c r="Z236" s="696"/>
    </row>
    <row r="237" spans="1:26" ht="12" customHeight="1">
      <c r="A237" s="696"/>
      <c r="B237" s="696"/>
      <c r="C237" s="696"/>
      <c r="D237" s="696"/>
      <c r="E237" s="696"/>
      <c r="F237" s="696"/>
      <c r="G237" s="696"/>
      <c r="H237" s="696"/>
      <c r="I237" s="696"/>
      <c r="J237" s="696"/>
      <c r="K237" s="696"/>
      <c r="L237" s="696"/>
      <c r="M237" s="696"/>
      <c r="N237" s="696"/>
      <c r="O237" s="696"/>
      <c r="P237" s="696"/>
      <c r="Q237" s="696"/>
      <c r="R237" s="696"/>
      <c r="S237" s="696"/>
      <c r="T237" s="696"/>
      <c r="U237" s="696"/>
      <c r="V237" s="696"/>
      <c r="W237" s="696"/>
      <c r="X237" s="696"/>
      <c r="Y237" s="696"/>
      <c r="Z237" s="696"/>
    </row>
    <row r="238" spans="1:26" ht="12" customHeight="1">
      <c r="A238" s="696"/>
      <c r="B238" s="696"/>
      <c r="C238" s="696"/>
      <c r="D238" s="696"/>
      <c r="E238" s="696"/>
      <c r="F238" s="696"/>
      <c r="G238" s="696"/>
      <c r="H238" s="696"/>
      <c r="I238" s="696"/>
      <c r="J238" s="696"/>
      <c r="K238" s="696"/>
      <c r="L238" s="696"/>
      <c r="M238" s="696"/>
      <c r="N238" s="696"/>
      <c r="O238" s="696"/>
      <c r="P238" s="696"/>
      <c r="Q238" s="696"/>
      <c r="R238" s="696"/>
      <c r="S238" s="696"/>
      <c r="T238" s="696"/>
      <c r="U238" s="696"/>
      <c r="V238" s="696"/>
      <c r="W238" s="696"/>
      <c r="X238" s="696"/>
      <c r="Y238" s="696"/>
      <c r="Z238" s="696"/>
    </row>
    <row r="239" spans="1:26" ht="12" customHeight="1">
      <c r="A239" s="696"/>
      <c r="B239" s="696"/>
      <c r="C239" s="696"/>
      <c r="D239" s="696"/>
      <c r="E239" s="696"/>
      <c r="F239" s="696"/>
      <c r="G239" s="696"/>
      <c r="H239" s="696"/>
      <c r="I239" s="696"/>
      <c r="J239" s="696"/>
      <c r="K239" s="696"/>
      <c r="L239" s="696"/>
      <c r="M239" s="696"/>
      <c r="N239" s="696"/>
      <c r="O239" s="696"/>
      <c r="P239" s="696"/>
      <c r="Q239" s="696"/>
      <c r="R239" s="696"/>
      <c r="S239" s="696"/>
      <c r="T239" s="696"/>
      <c r="U239" s="696"/>
      <c r="V239" s="696"/>
      <c r="W239" s="696"/>
      <c r="X239" s="696"/>
      <c r="Y239" s="696"/>
      <c r="Z239" s="696"/>
    </row>
    <row r="240" spans="1:26" ht="12" customHeight="1">
      <c r="A240" s="696"/>
      <c r="B240" s="696"/>
      <c r="C240" s="696"/>
      <c r="D240" s="696"/>
      <c r="E240" s="696"/>
      <c r="F240" s="696"/>
      <c r="G240" s="696"/>
      <c r="H240" s="696"/>
      <c r="I240" s="696"/>
      <c r="J240" s="696"/>
      <c r="K240" s="696"/>
      <c r="L240" s="696"/>
      <c r="M240" s="696"/>
      <c r="N240" s="696"/>
      <c r="O240" s="696"/>
      <c r="P240" s="696"/>
      <c r="Q240" s="696"/>
      <c r="R240" s="696"/>
      <c r="S240" s="696"/>
      <c r="T240" s="696"/>
      <c r="U240" s="696"/>
      <c r="V240" s="696"/>
      <c r="W240" s="696"/>
      <c r="X240" s="696"/>
      <c r="Y240" s="696"/>
      <c r="Z240" s="696"/>
    </row>
    <row r="241" spans="1:26" ht="12" customHeight="1">
      <c r="A241" s="696"/>
      <c r="B241" s="696"/>
      <c r="C241" s="696"/>
      <c r="D241" s="696"/>
      <c r="E241" s="696"/>
      <c r="F241" s="696"/>
      <c r="G241" s="696"/>
      <c r="H241" s="696"/>
      <c r="I241" s="696"/>
      <c r="J241" s="696"/>
      <c r="K241" s="696"/>
      <c r="L241" s="696"/>
      <c r="M241" s="696"/>
      <c r="N241" s="696"/>
      <c r="O241" s="696"/>
      <c r="P241" s="696"/>
      <c r="Q241" s="696"/>
      <c r="R241" s="696"/>
      <c r="S241" s="696"/>
      <c r="T241" s="696"/>
      <c r="U241" s="696"/>
      <c r="V241" s="696"/>
      <c r="W241" s="696"/>
      <c r="X241" s="696"/>
      <c r="Y241" s="696"/>
      <c r="Z241" s="696"/>
    </row>
    <row r="242" spans="1:26" ht="12" customHeight="1">
      <c r="A242" s="696"/>
      <c r="B242" s="696"/>
      <c r="C242" s="696"/>
      <c r="D242" s="696"/>
      <c r="E242" s="696"/>
      <c r="F242" s="696"/>
      <c r="G242" s="696"/>
      <c r="H242" s="696"/>
      <c r="I242" s="696"/>
      <c r="J242" s="696"/>
      <c r="K242" s="696"/>
      <c r="L242" s="696"/>
      <c r="M242" s="696"/>
      <c r="N242" s="696"/>
      <c r="O242" s="696"/>
      <c r="P242" s="696"/>
      <c r="Q242" s="696"/>
      <c r="R242" s="696"/>
      <c r="S242" s="696"/>
      <c r="T242" s="696"/>
      <c r="U242" s="696"/>
      <c r="V242" s="696"/>
      <c r="W242" s="696"/>
      <c r="X242" s="696"/>
      <c r="Y242" s="696"/>
      <c r="Z242" s="696"/>
    </row>
    <row r="243" spans="1:26" ht="12" customHeight="1">
      <c r="A243" s="696"/>
      <c r="B243" s="696"/>
      <c r="C243" s="696"/>
      <c r="D243" s="696"/>
      <c r="E243" s="696"/>
      <c r="F243" s="696"/>
      <c r="G243" s="696"/>
      <c r="H243" s="696"/>
      <c r="I243" s="696"/>
      <c r="J243" s="696"/>
      <c r="K243" s="696"/>
      <c r="L243" s="696"/>
      <c r="M243" s="696"/>
      <c r="N243" s="696"/>
      <c r="O243" s="696"/>
      <c r="P243" s="696"/>
      <c r="Q243" s="696"/>
      <c r="R243" s="696"/>
      <c r="S243" s="696"/>
      <c r="T243" s="696"/>
      <c r="U243" s="696"/>
      <c r="V243" s="696"/>
      <c r="W243" s="696"/>
      <c r="X243" s="696"/>
      <c r="Y243" s="696"/>
      <c r="Z243" s="696"/>
    </row>
    <row r="244" spans="1:26" ht="12" customHeight="1">
      <c r="A244" s="696"/>
      <c r="B244" s="696"/>
      <c r="C244" s="696"/>
      <c r="D244" s="696"/>
      <c r="E244" s="696"/>
      <c r="F244" s="696"/>
      <c r="G244" s="696"/>
      <c r="H244" s="696"/>
      <c r="I244" s="696"/>
      <c r="J244" s="696"/>
      <c r="K244" s="696"/>
      <c r="L244" s="696"/>
      <c r="M244" s="696"/>
      <c r="N244" s="696"/>
      <c r="O244" s="696"/>
      <c r="P244" s="696"/>
      <c r="Q244" s="696"/>
      <c r="R244" s="696"/>
      <c r="S244" s="696"/>
      <c r="T244" s="696"/>
      <c r="U244" s="696"/>
      <c r="V244" s="696"/>
      <c r="W244" s="696"/>
      <c r="X244" s="696"/>
      <c r="Y244" s="696"/>
      <c r="Z244" s="696"/>
    </row>
    <row r="245" spans="1:26" ht="12" customHeight="1">
      <c r="A245" s="696"/>
      <c r="B245" s="696"/>
      <c r="C245" s="696"/>
      <c r="D245" s="696"/>
      <c r="E245" s="696"/>
      <c r="F245" s="696"/>
      <c r="G245" s="696"/>
      <c r="H245" s="696"/>
      <c r="I245" s="696"/>
      <c r="J245" s="696"/>
      <c r="K245" s="696"/>
      <c r="L245" s="696"/>
      <c r="M245" s="696"/>
      <c r="N245" s="696"/>
      <c r="O245" s="696"/>
      <c r="P245" s="696"/>
      <c r="Q245" s="696"/>
      <c r="R245" s="696"/>
      <c r="S245" s="696"/>
      <c r="T245" s="696"/>
      <c r="U245" s="696"/>
      <c r="V245" s="696"/>
      <c r="W245" s="696"/>
      <c r="X245" s="696"/>
      <c r="Y245" s="696"/>
      <c r="Z245" s="696"/>
    </row>
    <row r="246" spans="1:26" ht="12" customHeight="1">
      <c r="A246" s="696"/>
      <c r="B246" s="696"/>
      <c r="C246" s="696"/>
      <c r="D246" s="696"/>
      <c r="E246" s="696"/>
      <c r="F246" s="696"/>
      <c r="G246" s="696"/>
      <c r="H246" s="696"/>
      <c r="I246" s="696"/>
      <c r="J246" s="696"/>
      <c r="K246" s="696"/>
      <c r="L246" s="696"/>
      <c r="M246" s="696"/>
      <c r="N246" s="696"/>
      <c r="O246" s="696"/>
      <c r="P246" s="696"/>
      <c r="Q246" s="696"/>
      <c r="R246" s="696"/>
      <c r="S246" s="696"/>
      <c r="T246" s="696"/>
      <c r="U246" s="696"/>
      <c r="V246" s="696"/>
      <c r="W246" s="696"/>
      <c r="X246" s="696"/>
      <c r="Y246" s="696"/>
      <c r="Z246" s="696"/>
    </row>
    <row r="247" spans="1:26" ht="12" customHeight="1">
      <c r="A247" s="696"/>
      <c r="B247" s="696"/>
      <c r="C247" s="696"/>
      <c r="D247" s="696"/>
      <c r="E247" s="696"/>
      <c r="F247" s="696"/>
      <c r="G247" s="696"/>
      <c r="H247" s="696"/>
      <c r="I247" s="696"/>
      <c r="J247" s="696"/>
      <c r="K247" s="696"/>
      <c r="L247" s="696"/>
      <c r="M247" s="696"/>
      <c r="N247" s="696"/>
      <c r="O247" s="696"/>
      <c r="P247" s="696"/>
      <c r="Q247" s="696"/>
      <c r="R247" s="696"/>
      <c r="S247" s="696"/>
      <c r="T247" s="696"/>
      <c r="U247" s="696"/>
      <c r="V247" s="696"/>
      <c r="W247" s="696"/>
      <c r="X247" s="696"/>
      <c r="Y247" s="696"/>
      <c r="Z247" s="696"/>
    </row>
    <row r="248" spans="1:26" ht="12" customHeight="1">
      <c r="A248" s="696"/>
      <c r="B248" s="696"/>
      <c r="C248" s="696"/>
      <c r="D248" s="696"/>
      <c r="E248" s="696"/>
      <c r="F248" s="696"/>
      <c r="G248" s="696"/>
      <c r="H248" s="696"/>
      <c r="I248" s="696"/>
      <c r="J248" s="696"/>
      <c r="K248" s="696"/>
      <c r="L248" s="696"/>
      <c r="M248" s="696"/>
      <c r="N248" s="696"/>
      <c r="O248" s="696"/>
      <c r="P248" s="696"/>
      <c r="Q248" s="696"/>
      <c r="R248" s="696"/>
      <c r="S248" s="696"/>
      <c r="T248" s="696"/>
      <c r="U248" s="696"/>
      <c r="V248" s="696"/>
      <c r="W248" s="696"/>
      <c r="X248" s="696"/>
      <c r="Y248" s="696"/>
      <c r="Z248" s="696"/>
    </row>
    <row r="249" spans="1:26" ht="12" customHeight="1">
      <c r="A249" s="696"/>
      <c r="B249" s="696"/>
      <c r="C249" s="696"/>
      <c r="D249" s="696"/>
      <c r="E249" s="696"/>
      <c r="F249" s="696"/>
      <c r="G249" s="696"/>
      <c r="H249" s="696"/>
      <c r="I249" s="696"/>
      <c r="J249" s="696"/>
      <c r="K249" s="696"/>
      <c r="L249" s="696"/>
      <c r="M249" s="696"/>
      <c r="N249" s="696"/>
      <c r="O249" s="696"/>
      <c r="P249" s="696"/>
      <c r="Q249" s="696"/>
      <c r="R249" s="696"/>
      <c r="S249" s="696"/>
      <c r="T249" s="696"/>
      <c r="U249" s="696"/>
      <c r="V249" s="696"/>
      <c r="W249" s="696"/>
      <c r="X249" s="696"/>
      <c r="Y249" s="696"/>
      <c r="Z249" s="696"/>
    </row>
    <row r="250" spans="1:26" ht="12" customHeight="1">
      <c r="A250" s="696"/>
      <c r="B250" s="696"/>
      <c r="C250" s="696"/>
      <c r="D250" s="696"/>
      <c r="E250" s="696"/>
      <c r="F250" s="696"/>
      <c r="G250" s="696"/>
      <c r="H250" s="696"/>
      <c r="I250" s="696"/>
      <c r="J250" s="696"/>
      <c r="K250" s="696"/>
      <c r="L250" s="696"/>
      <c r="M250" s="696"/>
      <c r="N250" s="696"/>
      <c r="O250" s="696"/>
      <c r="P250" s="696"/>
      <c r="Q250" s="696"/>
      <c r="R250" s="696"/>
      <c r="S250" s="696"/>
      <c r="T250" s="696"/>
      <c r="U250" s="696"/>
      <c r="V250" s="696"/>
      <c r="W250" s="696"/>
      <c r="X250" s="696"/>
      <c r="Y250" s="696"/>
      <c r="Z250" s="696"/>
    </row>
    <row r="251" spans="1:26" ht="12" customHeight="1">
      <c r="A251" s="696"/>
      <c r="B251" s="696"/>
      <c r="C251" s="696"/>
      <c r="D251" s="696"/>
      <c r="E251" s="696"/>
      <c r="F251" s="696"/>
      <c r="G251" s="696"/>
      <c r="H251" s="696"/>
      <c r="I251" s="696"/>
      <c r="J251" s="696"/>
      <c r="K251" s="696"/>
      <c r="L251" s="696"/>
      <c r="M251" s="696"/>
      <c r="N251" s="696"/>
      <c r="O251" s="696"/>
      <c r="P251" s="696"/>
      <c r="Q251" s="696"/>
      <c r="R251" s="696"/>
      <c r="S251" s="696"/>
      <c r="T251" s="696"/>
      <c r="U251" s="696"/>
      <c r="V251" s="696"/>
      <c r="W251" s="696"/>
      <c r="X251" s="696"/>
      <c r="Y251" s="696"/>
      <c r="Z251" s="696"/>
    </row>
    <row r="252" spans="1:26" ht="12" customHeight="1">
      <c r="A252" s="696"/>
      <c r="B252" s="696"/>
      <c r="C252" s="696"/>
      <c r="D252" s="696"/>
      <c r="E252" s="696"/>
      <c r="F252" s="696"/>
      <c r="G252" s="696"/>
      <c r="H252" s="696"/>
      <c r="I252" s="696"/>
      <c r="J252" s="696"/>
      <c r="K252" s="696"/>
      <c r="L252" s="696"/>
      <c r="M252" s="696"/>
      <c r="N252" s="696"/>
      <c r="O252" s="696"/>
      <c r="P252" s="696"/>
      <c r="Q252" s="696"/>
      <c r="R252" s="696"/>
      <c r="S252" s="696"/>
      <c r="T252" s="696"/>
      <c r="U252" s="696"/>
      <c r="V252" s="696"/>
      <c r="W252" s="696"/>
      <c r="X252" s="696"/>
      <c r="Y252" s="696"/>
      <c r="Z252" s="696"/>
    </row>
    <row r="253" spans="1:26" ht="12" customHeight="1">
      <c r="A253" s="696"/>
      <c r="B253" s="696"/>
      <c r="C253" s="696"/>
      <c r="D253" s="696"/>
      <c r="E253" s="696"/>
      <c r="F253" s="696"/>
      <c r="G253" s="696"/>
      <c r="H253" s="696"/>
      <c r="I253" s="696"/>
      <c r="J253" s="696"/>
      <c r="K253" s="696"/>
      <c r="L253" s="696"/>
      <c r="M253" s="696"/>
      <c r="N253" s="696"/>
      <c r="O253" s="696"/>
      <c r="P253" s="696"/>
      <c r="Q253" s="696"/>
      <c r="R253" s="696"/>
      <c r="S253" s="696"/>
      <c r="T253" s="696"/>
      <c r="U253" s="696"/>
      <c r="V253" s="696"/>
      <c r="W253" s="696"/>
      <c r="X253" s="696"/>
      <c r="Y253" s="696"/>
      <c r="Z253" s="696"/>
    </row>
    <row r="254" spans="1:26" ht="12" customHeight="1">
      <c r="A254" s="696"/>
      <c r="B254" s="696"/>
      <c r="C254" s="696"/>
      <c r="D254" s="696"/>
      <c r="E254" s="696"/>
      <c r="F254" s="696"/>
      <c r="G254" s="696"/>
      <c r="H254" s="696"/>
      <c r="I254" s="696"/>
      <c r="J254" s="696"/>
      <c r="K254" s="696"/>
      <c r="L254" s="696"/>
      <c r="M254" s="696"/>
      <c r="N254" s="696"/>
      <c r="O254" s="696"/>
      <c r="P254" s="696"/>
      <c r="Q254" s="696"/>
      <c r="R254" s="696"/>
      <c r="S254" s="696"/>
      <c r="T254" s="696"/>
      <c r="U254" s="696"/>
      <c r="V254" s="696"/>
      <c r="W254" s="696"/>
      <c r="X254" s="696"/>
      <c r="Y254" s="696"/>
      <c r="Z254" s="696"/>
    </row>
    <row r="255" spans="1:26" ht="12" customHeight="1">
      <c r="A255" s="696"/>
      <c r="B255" s="696"/>
      <c r="C255" s="696"/>
      <c r="D255" s="696"/>
      <c r="E255" s="696"/>
      <c r="F255" s="696"/>
      <c r="G255" s="696"/>
      <c r="H255" s="696"/>
      <c r="I255" s="696"/>
      <c r="J255" s="696"/>
      <c r="K255" s="696"/>
      <c r="L255" s="696"/>
      <c r="M255" s="696"/>
      <c r="N255" s="696"/>
      <c r="O255" s="696"/>
      <c r="P255" s="696"/>
      <c r="Q255" s="696"/>
      <c r="R255" s="696"/>
      <c r="S255" s="696"/>
      <c r="T255" s="696"/>
      <c r="U255" s="696"/>
      <c r="V255" s="696"/>
      <c r="W255" s="696"/>
      <c r="X255" s="696"/>
      <c r="Y255" s="696"/>
      <c r="Z255" s="696"/>
    </row>
    <row r="256" spans="1:26" ht="12" customHeight="1">
      <c r="A256" s="696"/>
      <c r="B256" s="696"/>
      <c r="C256" s="696"/>
      <c r="D256" s="696"/>
      <c r="E256" s="696"/>
      <c r="F256" s="696"/>
      <c r="G256" s="696"/>
      <c r="H256" s="696"/>
      <c r="I256" s="696"/>
      <c r="J256" s="696"/>
      <c r="K256" s="696"/>
      <c r="L256" s="696"/>
      <c r="M256" s="696"/>
      <c r="N256" s="696"/>
      <c r="O256" s="696"/>
      <c r="P256" s="696"/>
      <c r="Q256" s="696"/>
      <c r="R256" s="696"/>
      <c r="S256" s="696"/>
      <c r="T256" s="696"/>
      <c r="U256" s="696"/>
      <c r="V256" s="696"/>
      <c r="W256" s="696"/>
      <c r="X256" s="696"/>
      <c r="Y256" s="696"/>
      <c r="Z256" s="696"/>
    </row>
    <row r="257" spans="1:26" ht="12" customHeight="1">
      <c r="A257" s="696"/>
      <c r="B257" s="696"/>
      <c r="C257" s="696"/>
      <c r="D257" s="696"/>
      <c r="E257" s="696"/>
      <c r="F257" s="696"/>
      <c r="G257" s="696"/>
      <c r="H257" s="696"/>
      <c r="I257" s="696"/>
      <c r="J257" s="696"/>
      <c r="K257" s="696"/>
      <c r="L257" s="696"/>
      <c r="M257" s="696"/>
      <c r="N257" s="696"/>
      <c r="O257" s="696"/>
      <c r="P257" s="696"/>
      <c r="Q257" s="696"/>
      <c r="R257" s="696"/>
      <c r="S257" s="696"/>
      <c r="T257" s="696"/>
      <c r="U257" s="696"/>
      <c r="V257" s="696"/>
      <c r="W257" s="696"/>
      <c r="X257" s="696"/>
      <c r="Y257" s="696"/>
      <c r="Z257" s="696"/>
    </row>
    <row r="258" spans="1:26" ht="12" customHeight="1">
      <c r="A258" s="696"/>
      <c r="B258" s="696"/>
      <c r="C258" s="696"/>
      <c r="D258" s="696"/>
      <c r="E258" s="696"/>
      <c r="F258" s="696"/>
      <c r="G258" s="696"/>
      <c r="H258" s="696"/>
      <c r="I258" s="696"/>
      <c r="J258" s="696"/>
      <c r="K258" s="696"/>
      <c r="L258" s="696"/>
      <c r="M258" s="696"/>
      <c r="N258" s="696"/>
      <c r="O258" s="696"/>
      <c r="P258" s="696"/>
      <c r="Q258" s="696"/>
      <c r="R258" s="696"/>
      <c r="S258" s="696"/>
      <c r="T258" s="696"/>
      <c r="U258" s="696"/>
      <c r="V258" s="696"/>
      <c r="W258" s="696"/>
      <c r="X258" s="696"/>
      <c r="Y258" s="696"/>
      <c r="Z258" s="696"/>
    </row>
    <row r="259" spans="1:26" ht="12" customHeight="1">
      <c r="A259" s="696"/>
      <c r="B259" s="696"/>
      <c r="C259" s="696"/>
      <c r="D259" s="696"/>
      <c r="E259" s="696"/>
      <c r="F259" s="696"/>
      <c r="G259" s="696"/>
      <c r="H259" s="696"/>
      <c r="I259" s="696"/>
      <c r="J259" s="696"/>
      <c r="K259" s="696"/>
      <c r="L259" s="696"/>
      <c r="M259" s="696"/>
      <c r="N259" s="696"/>
      <c r="O259" s="696"/>
      <c r="P259" s="696"/>
      <c r="Q259" s="696"/>
      <c r="R259" s="696"/>
      <c r="S259" s="696"/>
      <c r="T259" s="696"/>
      <c r="U259" s="696"/>
      <c r="V259" s="696"/>
      <c r="W259" s="696"/>
      <c r="X259" s="696"/>
      <c r="Y259" s="696"/>
      <c r="Z259" s="696"/>
    </row>
    <row r="260" spans="1:26" ht="12" customHeight="1">
      <c r="A260" s="696"/>
      <c r="B260" s="696"/>
      <c r="C260" s="696"/>
      <c r="D260" s="696"/>
      <c r="E260" s="696"/>
      <c r="F260" s="696"/>
      <c r="G260" s="696"/>
      <c r="H260" s="696"/>
      <c r="I260" s="696"/>
      <c r="J260" s="696"/>
      <c r="K260" s="696"/>
      <c r="L260" s="696"/>
      <c r="M260" s="696"/>
      <c r="N260" s="696"/>
      <c r="O260" s="696"/>
      <c r="P260" s="696"/>
      <c r="Q260" s="696"/>
      <c r="R260" s="696"/>
      <c r="S260" s="696"/>
      <c r="T260" s="696"/>
      <c r="U260" s="696"/>
      <c r="V260" s="696"/>
      <c r="W260" s="696"/>
      <c r="X260" s="696"/>
      <c r="Y260" s="696"/>
      <c r="Z260" s="696"/>
    </row>
    <row r="261" spans="1:26" ht="12" customHeight="1">
      <c r="A261" s="696"/>
      <c r="B261" s="696"/>
      <c r="C261" s="696"/>
      <c r="D261" s="696"/>
      <c r="E261" s="696"/>
      <c r="F261" s="696"/>
      <c r="G261" s="696"/>
      <c r="H261" s="696"/>
      <c r="I261" s="696"/>
      <c r="J261" s="696"/>
      <c r="K261" s="696"/>
      <c r="L261" s="696"/>
      <c r="M261" s="696"/>
      <c r="N261" s="696"/>
      <c r="O261" s="696"/>
      <c r="P261" s="696"/>
      <c r="Q261" s="696"/>
      <c r="R261" s="696"/>
      <c r="S261" s="696"/>
      <c r="T261" s="696"/>
      <c r="U261" s="696"/>
      <c r="V261" s="696"/>
      <c r="W261" s="696"/>
      <c r="X261" s="696"/>
      <c r="Y261" s="696"/>
      <c r="Z261" s="696"/>
    </row>
    <row r="262" spans="1:26" ht="12" customHeight="1">
      <c r="A262" s="696"/>
      <c r="B262" s="696"/>
      <c r="C262" s="696"/>
      <c r="D262" s="696"/>
      <c r="E262" s="696"/>
      <c r="F262" s="696"/>
      <c r="G262" s="696"/>
      <c r="H262" s="696"/>
      <c r="I262" s="696"/>
      <c r="J262" s="696"/>
      <c r="K262" s="696"/>
      <c r="L262" s="696"/>
      <c r="M262" s="696"/>
      <c r="N262" s="696"/>
      <c r="O262" s="696"/>
      <c r="P262" s="696"/>
      <c r="Q262" s="696"/>
      <c r="R262" s="696"/>
      <c r="S262" s="696"/>
      <c r="T262" s="696"/>
      <c r="U262" s="696"/>
      <c r="V262" s="696"/>
      <c r="W262" s="696"/>
      <c r="X262" s="696"/>
      <c r="Y262" s="696"/>
      <c r="Z262" s="696"/>
    </row>
    <row r="263" spans="1:26" ht="12" customHeight="1">
      <c r="A263" s="696"/>
      <c r="B263" s="696"/>
      <c r="C263" s="696"/>
      <c r="D263" s="696"/>
      <c r="E263" s="696"/>
      <c r="F263" s="696"/>
      <c r="G263" s="696"/>
      <c r="H263" s="696"/>
      <c r="I263" s="696"/>
      <c r="J263" s="696"/>
      <c r="K263" s="696"/>
      <c r="L263" s="696"/>
      <c r="M263" s="696"/>
      <c r="N263" s="696"/>
      <c r="O263" s="696"/>
      <c r="P263" s="696"/>
      <c r="Q263" s="696"/>
      <c r="R263" s="696"/>
      <c r="S263" s="696"/>
      <c r="T263" s="696"/>
      <c r="U263" s="696"/>
      <c r="V263" s="696"/>
      <c r="W263" s="696"/>
      <c r="X263" s="696"/>
      <c r="Y263" s="696"/>
      <c r="Z263" s="696"/>
    </row>
    <row r="264" spans="1:26" ht="12" customHeight="1">
      <c r="A264" s="696"/>
      <c r="B264" s="696"/>
      <c r="C264" s="696"/>
      <c r="D264" s="696"/>
      <c r="E264" s="696"/>
      <c r="F264" s="696"/>
      <c r="G264" s="696"/>
      <c r="H264" s="696"/>
      <c r="I264" s="696"/>
      <c r="J264" s="696"/>
      <c r="K264" s="696"/>
      <c r="L264" s="696"/>
      <c r="M264" s="696"/>
      <c r="N264" s="696"/>
      <c r="O264" s="696"/>
      <c r="P264" s="696"/>
      <c r="Q264" s="696"/>
      <c r="R264" s="696"/>
      <c r="S264" s="696"/>
      <c r="T264" s="696"/>
      <c r="U264" s="696"/>
      <c r="V264" s="696"/>
      <c r="W264" s="696"/>
      <c r="X264" s="696"/>
      <c r="Y264" s="696"/>
      <c r="Z264" s="696"/>
    </row>
    <row r="265" spans="1:26" ht="12" customHeight="1">
      <c r="A265" s="696"/>
      <c r="B265" s="696"/>
      <c r="C265" s="696"/>
      <c r="D265" s="696"/>
      <c r="E265" s="696"/>
      <c r="F265" s="696"/>
      <c r="G265" s="696"/>
      <c r="H265" s="696"/>
      <c r="I265" s="696"/>
      <c r="J265" s="696"/>
      <c r="K265" s="696"/>
      <c r="L265" s="696"/>
      <c r="M265" s="696"/>
      <c r="N265" s="696"/>
      <c r="O265" s="696"/>
      <c r="P265" s="696"/>
      <c r="Q265" s="696"/>
      <c r="R265" s="696"/>
      <c r="S265" s="696"/>
      <c r="T265" s="696"/>
      <c r="U265" s="696"/>
      <c r="V265" s="696"/>
      <c r="W265" s="696"/>
      <c r="X265" s="696"/>
      <c r="Y265" s="696"/>
      <c r="Z265" s="696"/>
    </row>
    <row r="266" spans="1:26" ht="12" customHeight="1">
      <c r="A266" s="696"/>
      <c r="B266" s="696"/>
      <c r="C266" s="696"/>
      <c r="D266" s="696"/>
      <c r="E266" s="696"/>
      <c r="F266" s="696"/>
      <c r="G266" s="696"/>
      <c r="H266" s="696"/>
      <c r="I266" s="696"/>
      <c r="J266" s="696"/>
      <c r="K266" s="696"/>
      <c r="L266" s="696"/>
      <c r="M266" s="696"/>
      <c r="N266" s="696"/>
      <c r="O266" s="696"/>
      <c r="P266" s="696"/>
      <c r="Q266" s="696"/>
      <c r="R266" s="696"/>
      <c r="S266" s="696"/>
      <c r="T266" s="696"/>
      <c r="U266" s="696"/>
      <c r="V266" s="696"/>
      <c r="W266" s="696"/>
      <c r="X266" s="696"/>
      <c r="Y266" s="696"/>
      <c r="Z266" s="696"/>
    </row>
    <row r="267" spans="1:26" ht="12" customHeight="1">
      <c r="A267" s="696"/>
      <c r="B267" s="696"/>
      <c r="C267" s="696"/>
      <c r="D267" s="696"/>
      <c r="E267" s="696"/>
      <c r="F267" s="696"/>
      <c r="G267" s="696"/>
      <c r="H267" s="696"/>
      <c r="I267" s="696"/>
      <c r="J267" s="696"/>
      <c r="K267" s="696"/>
      <c r="L267" s="696"/>
      <c r="M267" s="696"/>
      <c r="N267" s="696"/>
      <c r="O267" s="696"/>
      <c r="P267" s="696"/>
      <c r="Q267" s="696"/>
      <c r="R267" s="696"/>
      <c r="S267" s="696"/>
      <c r="T267" s="696"/>
      <c r="U267" s="696"/>
      <c r="V267" s="696"/>
      <c r="W267" s="696"/>
      <c r="X267" s="696"/>
      <c r="Y267" s="696"/>
      <c r="Z267" s="696"/>
    </row>
    <row r="268" spans="1:26" ht="12" customHeight="1">
      <c r="A268" s="696"/>
      <c r="B268" s="696"/>
      <c r="C268" s="696"/>
      <c r="D268" s="696"/>
      <c r="E268" s="696"/>
      <c r="F268" s="696"/>
      <c r="G268" s="696"/>
      <c r="H268" s="696"/>
      <c r="I268" s="696"/>
      <c r="J268" s="696"/>
      <c r="K268" s="696"/>
      <c r="L268" s="696"/>
      <c r="M268" s="696"/>
      <c r="N268" s="696"/>
      <c r="O268" s="696"/>
      <c r="P268" s="696"/>
      <c r="Q268" s="696"/>
      <c r="R268" s="696"/>
      <c r="S268" s="696"/>
      <c r="T268" s="696"/>
      <c r="U268" s="696"/>
      <c r="V268" s="696"/>
      <c r="W268" s="696"/>
      <c r="X268" s="696"/>
      <c r="Y268" s="696"/>
      <c r="Z268" s="696"/>
    </row>
    <row r="269" spans="1:26" ht="12" customHeight="1">
      <c r="A269" s="696"/>
      <c r="B269" s="696"/>
      <c r="C269" s="696"/>
      <c r="D269" s="696"/>
      <c r="E269" s="696"/>
      <c r="F269" s="696"/>
      <c r="G269" s="696"/>
      <c r="H269" s="696"/>
      <c r="I269" s="696"/>
      <c r="J269" s="696"/>
      <c r="K269" s="696"/>
      <c r="L269" s="696"/>
      <c r="M269" s="696"/>
      <c r="N269" s="696"/>
      <c r="O269" s="696"/>
      <c r="P269" s="696"/>
      <c r="Q269" s="696"/>
      <c r="R269" s="696"/>
      <c r="S269" s="696"/>
      <c r="T269" s="696"/>
      <c r="U269" s="696"/>
      <c r="V269" s="696"/>
      <c r="W269" s="696"/>
      <c r="X269" s="696"/>
      <c r="Y269" s="696"/>
      <c r="Z269" s="696"/>
    </row>
    <row r="270" spans="1:26" ht="12" customHeight="1">
      <c r="A270" s="696"/>
      <c r="B270" s="696"/>
      <c r="C270" s="696"/>
      <c r="D270" s="696"/>
      <c r="E270" s="696"/>
      <c r="F270" s="696"/>
      <c r="G270" s="696"/>
      <c r="H270" s="696"/>
      <c r="I270" s="696"/>
      <c r="J270" s="696"/>
      <c r="K270" s="696"/>
      <c r="L270" s="696"/>
      <c r="M270" s="696"/>
      <c r="N270" s="696"/>
      <c r="O270" s="696"/>
      <c r="P270" s="696"/>
      <c r="Q270" s="696"/>
      <c r="R270" s="696"/>
      <c r="S270" s="696"/>
      <c r="T270" s="696"/>
      <c r="U270" s="696"/>
      <c r="V270" s="696"/>
      <c r="W270" s="696"/>
      <c r="X270" s="696"/>
      <c r="Y270" s="696"/>
      <c r="Z270" s="696"/>
    </row>
    <row r="271" spans="1:26" ht="12" customHeight="1">
      <c r="A271" s="696"/>
      <c r="B271" s="696"/>
      <c r="C271" s="696"/>
      <c r="D271" s="696"/>
      <c r="E271" s="696"/>
      <c r="F271" s="696"/>
      <c r="G271" s="696"/>
      <c r="H271" s="696"/>
      <c r="I271" s="696"/>
      <c r="J271" s="696"/>
      <c r="K271" s="696"/>
      <c r="L271" s="696"/>
      <c r="M271" s="696"/>
      <c r="N271" s="696"/>
      <c r="O271" s="696"/>
      <c r="P271" s="696"/>
      <c r="Q271" s="696"/>
      <c r="R271" s="696"/>
      <c r="S271" s="696"/>
      <c r="T271" s="696"/>
      <c r="U271" s="696"/>
      <c r="V271" s="696"/>
      <c r="W271" s="696"/>
      <c r="X271" s="696"/>
      <c r="Y271" s="696"/>
      <c r="Z271" s="696"/>
    </row>
    <row r="272" spans="1:26" ht="12" customHeight="1">
      <c r="A272" s="696"/>
      <c r="B272" s="696"/>
      <c r="C272" s="696"/>
      <c r="D272" s="696"/>
      <c r="E272" s="696"/>
      <c r="F272" s="696"/>
      <c r="G272" s="696"/>
      <c r="H272" s="696"/>
      <c r="I272" s="696"/>
      <c r="J272" s="696"/>
      <c r="K272" s="696"/>
      <c r="L272" s="696"/>
      <c r="M272" s="696"/>
      <c r="N272" s="696"/>
      <c r="O272" s="696"/>
      <c r="P272" s="696"/>
      <c r="Q272" s="696"/>
      <c r="R272" s="696"/>
      <c r="S272" s="696"/>
      <c r="T272" s="696"/>
      <c r="U272" s="696"/>
      <c r="V272" s="696"/>
      <c r="W272" s="696"/>
      <c r="X272" s="696"/>
      <c r="Y272" s="696"/>
      <c r="Z272" s="696"/>
    </row>
    <row r="273" spans="1:26" ht="12" customHeight="1">
      <c r="A273" s="696"/>
      <c r="B273" s="696"/>
      <c r="C273" s="696"/>
      <c r="D273" s="696"/>
      <c r="E273" s="696"/>
      <c r="F273" s="696"/>
      <c r="G273" s="696"/>
      <c r="H273" s="696"/>
      <c r="I273" s="696"/>
      <c r="J273" s="696"/>
      <c r="K273" s="696"/>
      <c r="L273" s="696"/>
      <c r="M273" s="696"/>
      <c r="N273" s="696"/>
      <c r="O273" s="696"/>
      <c r="P273" s="696"/>
      <c r="Q273" s="696"/>
      <c r="R273" s="696"/>
      <c r="S273" s="696"/>
      <c r="T273" s="696"/>
      <c r="U273" s="696"/>
      <c r="V273" s="696"/>
      <c r="W273" s="696"/>
      <c r="X273" s="696"/>
      <c r="Y273" s="696"/>
      <c r="Z273" s="696"/>
    </row>
    <row r="274" spans="1:26" ht="12" customHeight="1">
      <c r="A274" s="696"/>
      <c r="B274" s="696"/>
      <c r="C274" s="696"/>
      <c r="D274" s="696"/>
      <c r="E274" s="696"/>
      <c r="F274" s="696"/>
      <c r="G274" s="696"/>
      <c r="H274" s="696"/>
      <c r="I274" s="696"/>
      <c r="J274" s="696"/>
      <c r="K274" s="696"/>
      <c r="L274" s="696"/>
      <c r="M274" s="696"/>
      <c r="N274" s="696"/>
      <c r="O274" s="696"/>
      <c r="P274" s="696"/>
      <c r="Q274" s="696"/>
      <c r="R274" s="696"/>
      <c r="S274" s="696"/>
      <c r="T274" s="696"/>
      <c r="U274" s="696"/>
      <c r="V274" s="696"/>
      <c r="W274" s="696"/>
      <c r="X274" s="696"/>
      <c r="Y274" s="696"/>
      <c r="Z274" s="696"/>
    </row>
    <row r="275" spans="1:26" ht="12" customHeight="1">
      <c r="A275" s="696"/>
      <c r="B275" s="696"/>
      <c r="C275" s="696"/>
      <c r="D275" s="696"/>
      <c r="E275" s="696"/>
      <c r="F275" s="696"/>
      <c r="G275" s="696"/>
      <c r="H275" s="696"/>
      <c r="I275" s="696"/>
      <c r="J275" s="696"/>
      <c r="K275" s="696"/>
      <c r="L275" s="696"/>
      <c r="M275" s="696"/>
      <c r="N275" s="696"/>
      <c r="O275" s="696"/>
      <c r="P275" s="696"/>
      <c r="Q275" s="696"/>
      <c r="R275" s="696"/>
      <c r="S275" s="696"/>
      <c r="T275" s="696"/>
      <c r="U275" s="696"/>
      <c r="V275" s="696"/>
      <c r="W275" s="696"/>
      <c r="X275" s="696"/>
      <c r="Y275" s="696"/>
      <c r="Z275" s="696"/>
    </row>
    <row r="276" spans="1:26" ht="12" customHeight="1">
      <c r="A276" s="696"/>
      <c r="B276" s="696"/>
      <c r="C276" s="696"/>
      <c r="D276" s="696"/>
      <c r="E276" s="696"/>
      <c r="F276" s="696"/>
      <c r="G276" s="696"/>
      <c r="H276" s="696"/>
      <c r="I276" s="696"/>
      <c r="J276" s="696"/>
      <c r="K276" s="696"/>
      <c r="L276" s="696"/>
      <c r="M276" s="696"/>
      <c r="N276" s="696"/>
      <c r="O276" s="696"/>
      <c r="P276" s="696"/>
      <c r="Q276" s="696"/>
      <c r="R276" s="696"/>
      <c r="S276" s="696"/>
      <c r="T276" s="696"/>
      <c r="U276" s="696"/>
      <c r="V276" s="696"/>
      <c r="W276" s="696"/>
      <c r="X276" s="696"/>
      <c r="Y276" s="696"/>
      <c r="Z276" s="696"/>
    </row>
    <row r="277" spans="1:26" ht="12" customHeight="1">
      <c r="A277" s="696"/>
      <c r="B277" s="696"/>
      <c r="C277" s="696"/>
      <c r="D277" s="696"/>
      <c r="E277" s="696"/>
      <c r="F277" s="696"/>
      <c r="G277" s="696"/>
      <c r="H277" s="696"/>
      <c r="I277" s="696"/>
      <c r="J277" s="696"/>
      <c r="K277" s="696"/>
      <c r="L277" s="696"/>
      <c r="M277" s="696"/>
      <c r="N277" s="696"/>
      <c r="O277" s="696"/>
      <c r="P277" s="696"/>
      <c r="Q277" s="696"/>
      <c r="R277" s="696"/>
      <c r="S277" s="696"/>
      <c r="T277" s="696"/>
      <c r="U277" s="696"/>
      <c r="V277" s="696"/>
      <c r="W277" s="696"/>
      <c r="X277" s="696"/>
      <c r="Y277" s="696"/>
      <c r="Z277" s="696"/>
    </row>
    <row r="278" spans="1:26" ht="12" customHeight="1">
      <c r="A278" s="696"/>
      <c r="B278" s="696"/>
      <c r="C278" s="696"/>
      <c r="D278" s="696"/>
      <c r="E278" s="696"/>
      <c r="F278" s="696"/>
      <c r="G278" s="696"/>
      <c r="H278" s="696"/>
      <c r="I278" s="696"/>
      <c r="J278" s="696"/>
      <c r="K278" s="696"/>
      <c r="L278" s="696"/>
      <c r="M278" s="696"/>
      <c r="N278" s="696"/>
      <c r="O278" s="696"/>
      <c r="P278" s="696"/>
      <c r="Q278" s="696"/>
      <c r="R278" s="696"/>
      <c r="S278" s="696"/>
      <c r="T278" s="696"/>
      <c r="U278" s="696"/>
      <c r="V278" s="696"/>
      <c r="W278" s="696"/>
      <c r="X278" s="696"/>
      <c r="Y278" s="696"/>
      <c r="Z278" s="696"/>
    </row>
    <row r="279" spans="1:26" ht="12" customHeight="1">
      <c r="A279" s="696"/>
      <c r="B279" s="696"/>
      <c r="C279" s="696"/>
      <c r="D279" s="696"/>
      <c r="E279" s="696"/>
      <c r="F279" s="696"/>
      <c r="G279" s="696"/>
      <c r="H279" s="696"/>
      <c r="I279" s="696"/>
      <c r="J279" s="696"/>
      <c r="K279" s="696"/>
      <c r="L279" s="696"/>
      <c r="M279" s="696"/>
      <c r="N279" s="696"/>
      <c r="O279" s="696"/>
      <c r="P279" s="696"/>
      <c r="Q279" s="696"/>
      <c r="R279" s="696"/>
      <c r="S279" s="696"/>
      <c r="T279" s="696"/>
      <c r="U279" s="696"/>
      <c r="V279" s="696"/>
      <c r="W279" s="696"/>
      <c r="X279" s="696"/>
      <c r="Y279" s="696"/>
      <c r="Z279" s="696"/>
    </row>
    <row r="280" spans="1:26" ht="12" customHeight="1">
      <c r="A280" s="696"/>
      <c r="B280" s="696"/>
      <c r="C280" s="696"/>
      <c r="D280" s="696"/>
      <c r="E280" s="696"/>
      <c r="F280" s="696"/>
      <c r="G280" s="696"/>
      <c r="H280" s="696"/>
      <c r="I280" s="696"/>
      <c r="J280" s="696"/>
      <c r="K280" s="696"/>
      <c r="L280" s="696"/>
      <c r="M280" s="696"/>
      <c r="N280" s="696"/>
      <c r="O280" s="696"/>
      <c r="P280" s="696"/>
      <c r="Q280" s="696"/>
      <c r="R280" s="696"/>
      <c r="S280" s="696"/>
      <c r="T280" s="696"/>
      <c r="U280" s="696"/>
      <c r="V280" s="696"/>
      <c r="W280" s="696"/>
      <c r="X280" s="696"/>
      <c r="Y280" s="696"/>
      <c r="Z280" s="696"/>
    </row>
    <row r="281" spans="1:26" ht="12" customHeight="1">
      <c r="A281" s="696"/>
      <c r="B281" s="696"/>
      <c r="C281" s="696"/>
      <c r="D281" s="696"/>
      <c r="E281" s="696"/>
      <c r="F281" s="696"/>
      <c r="G281" s="696"/>
      <c r="H281" s="696"/>
      <c r="I281" s="696"/>
      <c r="J281" s="696"/>
      <c r="K281" s="696"/>
      <c r="L281" s="696"/>
      <c r="M281" s="696"/>
      <c r="N281" s="696"/>
      <c r="O281" s="696"/>
      <c r="P281" s="696"/>
      <c r="Q281" s="696"/>
      <c r="R281" s="696"/>
      <c r="S281" s="696"/>
      <c r="T281" s="696"/>
      <c r="U281" s="696"/>
      <c r="V281" s="696"/>
      <c r="W281" s="696"/>
      <c r="X281" s="696"/>
      <c r="Y281" s="696"/>
      <c r="Z281" s="696"/>
    </row>
    <row r="282" spans="1:26" ht="12" customHeight="1">
      <c r="A282" s="696"/>
      <c r="B282" s="696"/>
      <c r="C282" s="696"/>
      <c r="D282" s="696"/>
      <c r="E282" s="696"/>
      <c r="F282" s="696"/>
      <c r="G282" s="696"/>
      <c r="H282" s="696"/>
      <c r="I282" s="696"/>
      <c r="J282" s="696"/>
      <c r="K282" s="696"/>
      <c r="L282" s="696"/>
      <c r="M282" s="696"/>
      <c r="N282" s="696"/>
      <c r="O282" s="696"/>
      <c r="P282" s="696"/>
      <c r="Q282" s="696"/>
      <c r="R282" s="696"/>
      <c r="S282" s="696"/>
      <c r="T282" s="696"/>
      <c r="U282" s="696"/>
      <c r="V282" s="696"/>
      <c r="W282" s="696"/>
      <c r="X282" s="696"/>
      <c r="Y282" s="696"/>
      <c r="Z282" s="696"/>
    </row>
    <row r="283" spans="1:26" ht="12" customHeight="1">
      <c r="A283" s="696"/>
      <c r="B283" s="696"/>
      <c r="C283" s="696"/>
      <c r="D283" s="696"/>
      <c r="E283" s="696"/>
      <c r="F283" s="696"/>
      <c r="G283" s="696"/>
      <c r="H283" s="696"/>
      <c r="I283" s="696"/>
      <c r="J283" s="696"/>
      <c r="K283" s="696"/>
      <c r="L283" s="696"/>
      <c r="M283" s="696"/>
      <c r="N283" s="696"/>
      <c r="O283" s="696"/>
      <c r="P283" s="696"/>
      <c r="Q283" s="696"/>
      <c r="R283" s="696"/>
      <c r="S283" s="696"/>
      <c r="T283" s="696"/>
      <c r="U283" s="696"/>
      <c r="V283" s="696"/>
      <c r="W283" s="696"/>
      <c r="X283" s="696"/>
      <c r="Y283" s="696"/>
      <c r="Z283" s="696"/>
    </row>
    <row r="284" spans="1:26" ht="12" customHeight="1">
      <c r="A284" s="696"/>
      <c r="B284" s="696"/>
      <c r="C284" s="696"/>
      <c r="D284" s="696"/>
      <c r="E284" s="696"/>
      <c r="F284" s="696"/>
      <c r="G284" s="696"/>
      <c r="H284" s="696"/>
      <c r="I284" s="696"/>
      <c r="J284" s="696"/>
      <c r="K284" s="696"/>
      <c r="L284" s="696"/>
      <c r="M284" s="696"/>
      <c r="N284" s="696"/>
      <c r="O284" s="696"/>
      <c r="P284" s="696"/>
      <c r="Q284" s="696"/>
      <c r="R284" s="696"/>
      <c r="S284" s="696"/>
      <c r="T284" s="696"/>
      <c r="U284" s="696"/>
      <c r="V284" s="696"/>
      <c r="W284" s="696"/>
      <c r="X284" s="696"/>
      <c r="Y284" s="696"/>
      <c r="Z284" s="696"/>
    </row>
    <row r="285" spans="1:26" ht="12" customHeight="1">
      <c r="A285" s="696"/>
      <c r="B285" s="696"/>
      <c r="C285" s="696"/>
      <c r="D285" s="696"/>
      <c r="E285" s="696"/>
      <c r="F285" s="696"/>
      <c r="G285" s="696"/>
      <c r="H285" s="696"/>
      <c r="I285" s="696"/>
      <c r="J285" s="696"/>
      <c r="K285" s="696"/>
      <c r="L285" s="696"/>
      <c r="M285" s="696"/>
      <c r="N285" s="696"/>
      <c r="O285" s="696"/>
      <c r="P285" s="696"/>
      <c r="Q285" s="696"/>
      <c r="R285" s="696"/>
      <c r="S285" s="696"/>
      <c r="T285" s="696"/>
      <c r="U285" s="696"/>
      <c r="V285" s="696"/>
      <c r="W285" s="696"/>
      <c r="X285" s="696"/>
      <c r="Y285" s="696"/>
      <c r="Z285" s="696"/>
    </row>
    <row r="286" spans="1:26" ht="12" customHeight="1">
      <c r="A286" s="696"/>
      <c r="B286" s="696"/>
      <c r="C286" s="696"/>
      <c r="D286" s="696"/>
      <c r="E286" s="696"/>
      <c r="F286" s="696"/>
      <c r="G286" s="696"/>
      <c r="H286" s="696"/>
      <c r="I286" s="696"/>
      <c r="J286" s="696"/>
      <c r="K286" s="696"/>
      <c r="L286" s="696"/>
      <c r="M286" s="696"/>
      <c r="N286" s="696"/>
      <c r="O286" s="696"/>
      <c r="P286" s="696"/>
      <c r="Q286" s="696"/>
      <c r="R286" s="696"/>
      <c r="S286" s="696"/>
      <c r="T286" s="696"/>
      <c r="U286" s="696"/>
      <c r="V286" s="696"/>
      <c r="W286" s="696"/>
      <c r="X286" s="696"/>
      <c r="Y286" s="696"/>
      <c r="Z286" s="696"/>
    </row>
    <row r="287" spans="1:26" ht="12" customHeight="1">
      <c r="A287" s="696"/>
      <c r="B287" s="696"/>
      <c r="C287" s="696"/>
      <c r="D287" s="696"/>
      <c r="E287" s="696"/>
      <c r="F287" s="696"/>
      <c r="G287" s="696"/>
      <c r="H287" s="696"/>
      <c r="I287" s="696"/>
      <c r="J287" s="696"/>
      <c r="K287" s="696"/>
      <c r="L287" s="696"/>
      <c r="M287" s="696"/>
      <c r="N287" s="696"/>
      <c r="O287" s="696"/>
      <c r="P287" s="696"/>
      <c r="Q287" s="696"/>
      <c r="R287" s="696"/>
      <c r="S287" s="696"/>
      <c r="T287" s="696"/>
      <c r="U287" s="696"/>
      <c r="V287" s="696"/>
      <c r="W287" s="696"/>
      <c r="X287" s="696"/>
      <c r="Y287" s="696"/>
      <c r="Z287" s="696"/>
    </row>
    <row r="288" spans="1:26" ht="12" customHeight="1">
      <c r="A288" s="696"/>
      <c r="B288" s="696"/>
      <c r="C288" s="696"/>
      <c r="D288" s="696"/>
      <c r="E288" s="696"/>
      <c r="F288" s="696"/>
      <c r="G288" s="696"/>
      <c r="H288" s="696"/>
      <c r="I288" s="696"/>
      <c r="J288" s="696"/>
      <c r="K288" s="696"/>
      <c r="L288" s="696"/>
      <c r="M288" s="696"/>
      <c r="N288" s="696"/>
      <c r="O288" s="696"/>
      <c r="P288" s="696"/>
      <c r="Q288" s="696"/>
      <c r="R288" s="696"/>
      <c r="S288" s="696"/>
      <c r="T288" s="696"/>
      <c r="U288" s="696"/>
      <c r="V288" s="696"/>
      <c r="W288" s="696"/>
      <c r="X288" s="696"/>
      <c r="Y288" s="696"/>
      <c r="Z288" s="696"/>
    </row>
    <row r="289" spans="1:26" ht="12" customHeight="1">
      <c r="A289" s="696"/>
      <c r="B289" s="696"/>
      <c r="C289" s="696"/>
      <c r="D289" s="696"/>
      <c r="E289" s="696"/>
      <c r="F289" s="696"/>
      <c r="G289" s="696"/>
      <c r="H289" s="696"/>
      <c r="I289" s="696"/>
      <c r="J289" s="696"/>
      <c r="K289" s="696"/>
      <c r="L289" s="696"/>
      <c r="M289" s="696"/>
      <c r="N289" s="696"/>
      <c r="O289" s="696"/>
      <c r="P289" s="696"/>
      <c r="Q289" s="696"/>
      <c r="R289" s="696"/>
      <c r="S289" s="696"/>
      <c r="T289" s="696"/>
      <c r="U289" s="696"/>
      <c r="V289" s="696"/>
      <c r="W289" s="696"/>
      <c r="X289" s="696"/>
      <c r="Y289" s="696"/>
      <c r="Z289" s="696"/>
    </row>
    <row r="290" spans="1:26" ht="12" customHeight="1">
      <c r="A290" s="696"/>
      <c r="B290" s="696"/>
      <c r="C290" s="696"/>
      <c r="D290" s="696"/>
      <c r="E290" s="696"/>
      <c r="F290" s="696"/>
      <c r="G290" s="696"/>
      <c r="H290" s="696"/>
      <c r="I290" s="696"/>
      <c r="J290" s="696"/>
      <c r="K290" s="696"/>
      <c r="L290" s="696"/>
      <c r="M290" s="696"/>
      <c r="N290" s="696"/>
      <c r="O290" s="696"/>
      <c r="P290" s="696"/>
      <c r="Q290" s="696"/>
      <c r="R290" s="696"/>
      <c r="S290" s="696"/>
      <c r="T290" s="696"/>
      <c r="U290" s="696"/>
      <c r="V290" s="696"/>
      <c r="W290" s="696"/>
      <c r="X290" s="696"/>
      <c r="Y290" s="696"/>
      <c r="Z290" s="696"/>
    </row>
    <row r="291" spans="1:26" ht="12" customHeight="1">
      <c r="A291" s="696"/>
      <c r="B291" s="696"/>
      <c r="C291" s="696"/>
      <c r="D291" s="696"/>
      <c r="E291" s="696"/>
      <c r="F291" s="696"/>
      <c r="G291" s="696"/>
      <c r="H291" s="696"/>
      <c r="I291" s="696"/>
      <c r="J291" s="696"/>
      <c r="K291" s="696"/>
      <c r="L291" s="696"/>
      <c r="M291" s="696"/>
      <c r="N291" s="696"/>
      <c r="O291" s="696"/>
      <c r="P291" s="696"/>
      <c r="Q291" s="696"/>
      <c r="R291" s="696"/>
      <c r="S291" s="696"/>
      <c r="T291" s="696"/>
      <c r="U291" s="696"/>
      <c r="V291" s="696"/>
      <c r="W291" s="696"/>
      <c r="X291" s="696"/>
      <c r="Y291" s="696"/>
      <c r="Z291" s="696"/>
    </row>
    <row r="292" spans="1:26" ht="12" customHeight="1">
      <c r="A292" s="696"/>
      <c r="B292" s="696"/>
      <c r="C292" s="696"/>
      <c r="D292" s="696"/>
      <c r="E292" s="696"/>
      <c r="F292" s="696"/>
      <c r="G292" s="696"/>
      <c r="H292" s="696"/>
      <c r="I292" s="696"/>
      <c r="J292" s="696"/>
      <c r="K292" s="696"/>
      <c r="L292" s="696"/>
      <c r="M292" s="696"/>
      <c r="N292" s="696"/>
      <c r="O292" s="696"/>
      <c r="P292" s="696"/>
      <c r="Q292" s="696"/>
      <c r="R292" s="696"/>
      <c r="S292" s="696"/>
      <c r="T292" s="696"/>
      <c r="U292" s="696"/>
      <c r="V292" s="696"/>
      <c r="W292" s="696"/>
      <c r="X292" s="696"/>
      <c r="Y292" s="696"/>
      <c r="Z292" s="696"/>
    </row>
    <row r="293" spans="1:26" ht="12" customHeight="1">
      <c r="A293" s="696"/>
      <c r="B293" s="696"/>
      <c r="C293" s="696"/>
      <c r="D293" s="696"/>
      <c r="E293" s="696"/>
      <c r="F293" s="696"/>
      <c r="G293" s="696"/>
      <c r="H293" s="696"/>
      <c r="I293" s="696"/>
      <c r="J293" s="696"/>
      <c r="K293" s="696"/>
      <c r="L293" s="696"/>
      <c r="M293" s="696"/>
      <c r="N293" s="696"/>
      <c r="O293" s="696"/>
      <c r="P293" s="696"/>
      <c r="Q293" s="696"/>
      <c r="R293" s="696"/>
      <c r="S293" s="696"/>
      <c r="T293" s="696"/>
      <c r="U293" s="696"/>
      <c r="V293" s="696"/>
      <c r="W293" s="696"/>
      <c r="X293" s="696"/>
      <c r="Y293" s="696"/>
      <c r="Z293" s="696"/>
    </row>
    <row r="294" spans="1:26" ht="12" customHeight="1">
      <c r="A294" s="696"/>
      <c r="B294" s="696"/>
      <c r="C294" s="696"/>
      <c r="D294" s="696"/>
      <c r="E294" s="696"/>
      <c r="F294" s="696"/>
      <c r="G294" s="696"/>
      <c r="H294" s="696"/>
      <c r="I294" s="696"/>
      <c r="J294" s="696"/>
      <c r="K294" s="696"/>
      <c r="L294" s="696"/>
      <c r="M294" s="696"/>
      <c r="N294" s="696"/>
      <c r="O294" s="696"/>
      <c r="P294" s="696"/>
      <c r="Q294" s="696"/>
      <c r="R294" s="696"/>
      <c r="S294" s="696"/>
      <c r="T294" s="696"/>
      <c r="U294" s="696"/>
      <c r="V294" s="696"/>
      <c r="W294" s="696"/>
      <c r="X294" s="696"/>
      <c r="Y294" s="696"/>
      <c r="Z294" s="696"/>
    </row>
    <row r="295" spans="1:26" ht="12" customHeight="1">
      <c r="A295" s="696"/>
      <c r="B295" s="696"/>
      <c r="C295" s="696"/>
      <c r="D295" s="696"/>
      <c r="E295" s="696"/>
      <c r="F295" s="696"/>
      <c r="G295" s="696"/>
      <c r="H295" s="696"/>
      <c r="I295" s="696"/>
      <c r="J295" s="696"/>
      <c r="K295" s="696"/>
      <c r="L295" s="696"/>
      <c r="M295" s="696"/>
      <c r="N295" s="696"/>
      <c r="O295" s="696"/>
      <c r="P295" s="696"/>
      <c r="Q295" s="696"/>
      <c r="R295" s="696"/>
      <c r="S295" s="696"/>
      <c r="T295" s="696"/>
      <c r="U295" s="696"/>
      <c r="V295" s="696"/>
      <c r="W295" s="696"/>
      <c r="X295" s="696"/>
      <c r="Y295" s="696"/>
      <c r="Z295" s="696"/>
    </row>
    <row r="296" spans="1:26" ht="12" customHeight="1">
      <c r="A296" s="696"/>
      <c r="B296" s="696"/>
      <c r="C296" s="696"/>
      <c r="D296" s="696"/>
      <c r="E296" s="696"/>
      <c r="F296" s="696"/>
      <c r="G296" s="696"/>
      <c r="H296" s="696"/>
      <c r="I296" s="696"/>
      <c r="J296" s="696"/>
      <c r="K296" s="696"/>
      <c r="L296" s="696"/>
      <c r="M296" s="696"/>
      <c r="N296" s="696"/>
      <c r="O296" s="696"/>
      <c r="P296" s="696"/>
      <c r="Q296" s="696"/>
      <c r="R296" s="696"/>
      <c r="S296" s="696"/>
      <c r="T296" s="696"/>
      <c r="U296" s="696"/>
      <c r="V296" s="696"/>
      <c r="W296" s="696"/>
      <c r="X296" s="696"/>
      <c r="Y296" s="696"/>
      <c r="Z296" s="696"/>
    </row>
    <row r="297" spans="1:26" ht="12" customHeight="1">
      <c r="A297" s="696"/>
      <c r="B297" s="696"/>
      <c r="C297" s="696"/>
      <c r="D297" s="696"/>
      <c r="E297" s="696"/>
      <c r="F297" s="696"/>
      <c r="G297" s="696"/>
      <c r="H297" s="696"/>
      <c r="I297" s="696"/>
      <c r="J297" s="696"/>
      <c r="K297" s="696"/>
      <c r="L297" s="696"/>
      <c r="M297" s="696"/>
      <c r="N297" s="696"/>
      <c r="O297" s="696"/>
      <c r="P297" s="696"/>
      <c r="Q297" s="696"/>
      <c r="R297" s="696"/>
      <c r="S297" s="696"/>
      <c r="T297" s="696"/>
      <c r="U297" s="696"/>
      <c r="V297" s="696"/>
      <c r="W297" s="696"/>
      <c r="X297" s="696"/>
      <c r="Y297" s="696"/>
      <c r="Z297" s="696"/>
    </row>
    <row r="298" spans="1:26" ht="12" customHeight="1">
      <c r="A298" s="696"/>
      <c r="B298" s="696"/>
      <c r="C298" s="696"/>
      <c r="D298" s="696"/>
      <c r="E298" s="696"/>
      <c r="F298" s="696"/>
      <c r="G298" s="696"/>
      <c r="H298" s="696"/>
      <c r="I298" s="696"/>
      <c r="J298" s="696"/>
      <c r="K298" s="696"/>
      <c r="L298" s="696"/>
      <c r="M298" s="696"/>
      <c r="N298" s="696"/>
      <c r="O298" s="696"/>
      <c r="P298" s="696"/>
      <c r="Q298" s="696"/>
      <c r="R298" s="696"/>
      <c r="S298" s="696"/>
      <c r="T298" s="696"/>
      <c r="U298" s="696"/>
      <c r="V298" s="696"/>
      <c r="W298" s="696"/>
      <c r="X298" s="696"/>
      <c r="Y298" s="696"/>
      <c r="Z298" s="696"/>
    </row>
    <row r="299" spans="1:26" ht="12" customHeight="1">
      <c r="A299" s="696"/>
      <c r="B299" s="696"/>
      <c r="C299" s="696"/>
      <c r="D299" s="696"/>
      <c r="E299" s="696"/>
      <c r="F299" s="696"/>
      <c r="G299" s="696"/>
      <c r="H299" s="696"/>
      <c r="I299" s="696"/>
      <c r="J299" s="696"/>
      <c r="K299" s="696"/>
      <c r="L299" s="696"/>
      <c r="M299" s="696"/>
      <c r="N299" s="696"/>
      <c r="O299" s="696"/>
      <c r="P299" s="696"/>
      <c r="Q299" s="696"/>
      <c r="R299" s="696"/>
      <c r="S299" s="696"/>
      <c r="T299" s="696"/>
      <c r="U299" s="696"/>
      <c r="V299" s="696"/>
      <c r="W299" s="696"/>
      <c r="X299" s="696"/>
      <c r="Y299" s="696"/>
      <c r="Z299" s="696"/>
    </row>
    <row r="300" spans="1:26" ht="12" customHeight="1">
      <c r="A300" s="696"/>
      <c r="B300" s="696"/>
      <c r="C300" s="696"/>
      <c r="D300" s="696"/>
      <c r="E300" s="696"/>
      <c r="F300" s="696"/>
      <c r="G300" s="696"/>
      <c r="H300" s="696"/>
      <c r="I300" s="696"/>
      <c r="J300" s="696"/>
      <c r="K300" s="696"/>
      <c r="L300" s="696"/>
      <c r="M300" s="696"/>
      <c r="N300" s="696"/>
      <c r="O300" s="696"/>
      <c r="P300" s="696"/>
      <c r="Q300" s="696"/>
      <c r="R300" s="696"/>
      <c r="S300" s="696"/>
      <c r="T300" s="696"/>
      <c r="U300" s="696"/>
      <c r="V300" s="696"/>
      <c r="W300" s="696"/>
      <c r="X300" s="696"/>
      <c r="Y300" s="696"/>
      <c r="Z300" s="696"/>
    </row>
    <row r="301" spans="1:26" ht="12" customHeight="1">
      <c r="A301" s="696"/>
      <c r="B301" s="696"/>
      <c r="C301" s="696"/>
      <c r="D301" s="696"/>
      <c r="E301" s="696"/>
      <c r="F301" s="696"/>
      <c r="G301" s="696"/>
      <c r="H301" s="696"/>
      <c r="I301" s="696"/>
      <c r="J301" s="696"/>
      <c r="K301" s="696"/>
      <c r="L301" s="696"/>
      <c r="M301" s="696"/>
      <c r="N301" s="696"/>
      <c r="O301" s="696"/>
      <c r="P301" s="696"/>
      <c r="Q301" s="696"/>
      <c r="R301" s="696"/>
      <c r="S301" s="696"/>
      <c r="T301" s="696"/>
      <c r="U301" s="696"/>
      <c r="V301" s="696"/>
      <c r="W301" s="696"/>
      <c r="X301" s="696"/>
      <c r="Y301" s="696"/>
      <c r="Z301" s="696"/>
    </row>
    <row r="302" spans="1:26" ht="12" customHeight="1">
      <c r="A302" s="696"/>
      <c r="B302" s="696"/>
      <c r="C302" s="696"/>
      <c r="D302" s="696"/>
      <c r="E302" s="696"/>
      <c r="F302" s="696"/>
      <c r="G302" s="696"/>
      <c r="H302" s="696"/>
      <c r="I302" s="696"/>
      <c r="J302" s="696"/>
      <c r="K302" s="696"/>
      <c r="L302" s="696"/>
      <c r="M302" s="696"/>
      <c r="N302" s="696"/>
      <c r="O302" s="696"/>
      <c r="P302" s="696"/>
      <c r="Q302" s="696"/>
      <c r="R302" s="696"/>
      <c r="S302" s="696"/>
      <c r="T302" s="696"/>
      <c r="U302" s="696"/>
      <c r="V302" s="696"/>
      <c r="W302" s="696"/>
      <c r="X302" s="696"/>
      <c r="Y302" s="696"/>
      <c r="Z302" s="696"/>
    </row>
    <row r="303" spans="1:26" ht="12" customHeight="1">
      <c r="A303" s="696"/>
      <c r="B303" s="696"/>
      <c r="C303" s="696"/>
      <c r="D303" s="696"/>
      <c r="E303" s="696"/>
      <c r="F303" s="696"/>
      <c r="G303" s="696"/>
      <c r="H303" s="696"/>
      <c r="I303" s="696"/>
      <c r="J303" s="696"/>
      <c r="K303" s="696"/>
      <c r="L303" s="696"/>
      <c r="M303" s="696"/>
      <c r="N303" s="696"/>
      <c r="O303" s="696"/>
      <c r="P303" s="696"/>
      <c r="Q303" s="696"/>
      <c r="R303" s="696"/>
      <c r="S303" s="696"/>
      <c r="T303" s="696"/>
      <c r="U303" s="696"/>
      <c r="V303" s="696"/>
      <c r="W303" s="696"/>
      <c r="X303" s="696"/>
      <c r="Y303" s="696"/>
      <c r="Z303" s="696"/>
    </row>
    <row r="304" spans="1:26" ht="12" customHeight="1">
      <c r="A304" s="696"/>
      <c r="B304" s="696"/>
      <c r="C304" s="696"/>
      <c r="D304" s="696"/>
      <c r="E304" s="696"/>
      <c r="F304" s="696"/>
      <c r="G304" s="696"/>
      <c r="H304" s="696"/>
      <c r="I304" s="696"/>
      <c r="J304" s="696"/>
      <c r="K304" s="696"/>
      <c r="L304" s="696"/>
      <c r="M304" s="696"/>
      <c r="N304" s="696"/>
      <c r="O304" s="696"/>
      <c r="P304" s="696"/>
      <c r="Q304" s="696"/>
      <c r="R304" s="696"/>
      <c r="S304" s="696"/>
      <c r="T304" s="696"/>
      <c r="U304" s="696"/>
      <c r="V304" s="696"/>
      <c r="W304" s="696"/>
      <c r="X304" s="696"/>
      <c r="Y304" s="696"/>
      <c r="Z304" s="696"/>
    </row>
    <row r="305" spans="1:26" ht="12" customHeight="1">
      <c r="A305" s="696"/>
      <c r="B305" s="696"/>
      <c r="C305" s="696"/>
      <c r="D305" s="696"/>
      <c r="E305" s="696"/>
      <c r="F305" s="696"/>
      <c r="G305" s="696"/>
      <c r="H305" s="696"/>
      <c r="I305" s="696"/>
      <c r="J305" s="696"/>
      <c r="K305" s="696"/>
      <c r="L305" s="696"/>
      <c r="M305" s="696"/>
      <c r="N305" s="696"/>
      <c r="O305" s="696"/>
      <c r="P305" s="696"/>
      <c r="Q305" s="696"/>
      <c r="R305" s="696"/>
      <c r="S305" s="696"/>
      <c r="T305" s="696"/>
      <c r="U305" s="696"/>
      <c r="V305" s="696"/>
      <c r="W305" s="696"/>
      <c r="X305" s="696"/>
      <c r="Y305" s="696"/>
      <c r="Z305" s="696"/>
    </row>
    <row r="306" spans="1:26" ht="12" customHeight="1">
      <c r="A306" s="696"/>
      <c r="B306" s="696"/>
      <c r="C306" s="696"/>
      <c r="D306" s="696"/>
      <c r="E306" s="696"/>
      <c r="F306" s="696"/>
      <c r="G306" s="696"/>
      <c r="H306" s="696"/>
      <c r="I306" s="696"/>
      <c r="J306" s="696"/>
      <c r="K306" s="696"/>
      <c r="L306" s="696"/>
      <c r="M306" s="696"/>
      <c r="N306" s="696"/>
      <c r="O306" s="696"/>
      <c r="P306" s="696"/>
      <c r="Q306" s="696"/>
      <c r="R306" s="696"/>
      <c r="S306" s="696"/>
      <c r="T306" s="696"/>
      <c r="U306" s="696"/>
      <c r="V306" s="696"/>
      <c r="W306" s="696"/>
      <c r="X306" s="696"/>
      <c r="Y306" s="696"/>
      <c r="Z306" s="696"/>
    </row>
    <row r="307" spans="1:26" ht="12" customHeight="1">
      <c r="A307" s="696"/>
      <c r="B307" s="696"/>
      <c r="C307" s="696"/>
      <c r="D307" s="696"/>
      <c r="E307" s="696"/>
      <c r="F307" s="696"/>
      <c r="G307" s="696"/>
      <c r="H307" s="696"/>
      <c r="I307" s="696"/>
      <c r="J307" s="696"/>
      <c r="K307" s="696"/>
      <c r="L307" s="696"/>
      <c r="M307" s="696"/>
      <c r="N307" s="696"/>
      <c r="O307" s="696"/>
      <c r="P307" s="696"/>
      <c r="Q307" s="696"/>
      <c r="R307" s="696"/>
      <c r="S307" s="696"/>
      <c r="T307" s="696"/>
      <c r="U307" s="696"/>
      <c r="V307" s="696"/>
      <c r="W307" s="696"/>
      <c r="X307" s="696"/>
      <c r="Y307" s="696"/>
      <c r="Z307" s="696"/>
    </row>
    <row r="308" spans="1:26" ht="12" customHeight="1">
      <c r="A308" s="696"/>
      <c r="B308" s="696"/>
      <c r="C308" s="696"/>
      <c r="D308" s="696"/>
      <c r="E308" s="696"/>
      <c r="F308" s="696"/>
      <c r="G308" s="696"/>
      <c r="H308" s="696"/>
      <c r="I308" s="696"/>
      <c r="J308" s="696"/>
      <c r="K308" s="696"/>
      <c r="L308" s="696"/>
      <c r="M308" s="696"/>
      <c r="N308" s="696"/>
      <c r="O308" s="696"/>
      <c r="P308" s="696"/>
      <c r="Q308" s="696"/>
      <c r="R308" s="696"/>
      <c r="S308" s="696"/>
      <c r="T308" s="696"/>
      <c r="U308" s="696"/>
      <c r="V308" s="696"/>
      <c r="W308" s="696"/>
      <c r="X308" s="696"/>
      <c r="Y308" s="696"/>
      <c r="Z308" s="696"/>
    </row>
    <row r="309" spans="1:26" ht="12" customHeight="1">
      <c r="A309" s="696"/>
      <c r="B309" s="696"/>
      <c r="C309" s="696"/>
      <c r="D309" s="696"/>
      <c r="E309" s="696"/>
      <c r="F309" s="696"/>
      <c r="G309" s="696"/>
      <c r="H309" s="696"/>
      <c r="I309" s="696"/>
      <c r="J309" s="696"/>
      <c r="K309" s="696"/>
      <c r="L309" s="696"/>
      <c r="M309" s="696"/>
      <c r="N309" s="696"/>
      <c r="O309" s="696"/>
      <c r="P309" s="696"/>
      <c r="Q309" s="696"/>
      <c r="R309" s="696"/>
      <c r="S309" s="696"/>
      <c r="T309" s="696"/>
      <c r="U309" s="696"/>
      <c r="V309" s="696"/>
      <c r="W309" s="696"/>
      <c r="X309" s="696"/>
      <c r="Y309" s="696"/>
      <c r="Z309" s="696"/>
    </row>
    <row r="310" spans="1:26" ht="12" customHeight="1">
      <c r="A310" s="696"/>
      <c r="B310" s="696"/>
      <c r="C310" s="696"/>
      <c r="D310" s="696"/>
      <c r="E310" s="696"/>
      <c r="F310" s="696"/>
      <c r="G310" s="696"/>
      <c r="H310" s="696"/>
      <c r="I310" s="696"/>
      <c r="J310" s="696"/>
      <c r="K310" s="696"/>
      <c r="L310" s="696"/>
      <c r="M310" s="696"/>
      <c r="N310" s="696"/>
      <c r="O310" s="696"/>
      <c r="P310" s="696"/>
      <c r="Q310" s="696"/>
      <c r="R310" s="696"/>
      <c r="S310" s="696"/>
      <c r="T310" s="696"/>
      <c r="U310" s="696"/>
      <c r="V310" s="696"/>
      <c r="W310" s="696"/>
      <c r="X310" s="696"/>
      <c r="Y310" s="696"/>
      <c r="Z310" s="696"/>
    </row>
    <row r="311" spans="1:26" ht="12" customHeight="1">
      <c r="A311" s="696"/>
      <c r="B311" s="696"/>
      <c r="C311" s="696"/>
      <c r="D311" s="696"/>
      <c r="E311" s="696"/>
      <c r="F311" s="696"/>
      <c r="G311" s="696"/>
      <c r="H311" s="696"/>
      <c r="I311" s="696"/>
      <c r="J311" s="696"/>
      <c r="K311" s="696"/>
      <c r="L311" s="696"/>
      <c r="M311" s="696"/>
      <c r="N311" s="696"/>
      <c r="O311" s="696"/>
      <c r="P311" s="696"/>
      <c r="Q311" s="696"/>
      <c r="R311" s="696"/>
      <c r="S311" s="696"/>
      <c r="T311" s="696"/>
      <c r="U311" s="696"/>
      <c r="V311" s="696"/>
      <c r="W311" s="696"/>
      <c r="X311" s="696"/>
      <c r="Y311" s="696"/>
      <c r="Z311" s="696"/>
    </row>
    <row r="312" spans="1:26" ht="12" customHeight="1">
      <c r="A312" s="696"/>
      <c r="B312" s="696"/>
      <c r="C312" s="696"/>
      <c r="D312" s="696"/>
      <c r="E312" s="696"/>
      <c r="F312" s="696"/>
      <c r="G312" s="696"/>
      <c r="H312" s="696"/>
      <c r="I312" s="696"/>
      <c r="J312" s="696"/>
      <c r="K312" s="696"/>
      <c r="L312" s="696"/>
      <c r="M312" s="696"/>
      <c r="N312" s="696"/>
      <c r="O312" s="696"/>
      <c r="P312" s="696"/>
      <c r="Q312" s="696"/>
      <c r="R312" s="696"/>
      <c r="S312" s="696"/>
      <c r="T312" s="696"/>
      <c r="U312" s="696"/>
      <c r="V312" s="696"/>
      <c r="W312" s="696"/>
      <c r="X312" s="696"/>
      <c r="Y312" s="696"/>
      <c r="Z312" s="696"/>
    </row>
    <row r="313" spans="1:26" ht="12" customHeight="1">
      <c r="A313" s="696"/>
      <c r="B313" s="696"/>
      <c r="C313" s="696"/>
      <c r="D313" s="696"/>
      <c r="E313" s="696"/>
      <c r="F313" s="696"/>
      <c r="G313" s="696"/>
      <c r="H313" s="696"/>
      <c r="I313" s="696"/>
      <c r="J313" s="696"/>
      <c r="K313" s="696"/>
      <c r="L313" s="696"/>
      <c r="M313" s="696"/>
      <c r="N313" s="696"/>
      <c r="O313" s="696"/>
      <c r="P313" s="696"/>
      <c r="Q313" s="696"/>
      <c r="R313" s="696"/>
      <c r="S313" s="696"/>
      <c r="T313" s="696"/>
      <c r="U313" s="696"/>
      <c r="V313" s="696"/>
      <c r="W313" s="696"/>
      <c r="X313" s="696"/>
      <c r="Y313" s="696"/>
      <c r="Z313" s="696"/>
    </row>
    <row r="314" spans="1:26" ht="12" customHeight="1">
      <c r="A314" s="696"/>
      <c r="B314" s="696"/>
      <c r="C314" s="696"/>
      <c r="D314" s="696"/>
      <c r="E314" s="696"/>
      <c r="F314" s="696"/>
      <c r="G314" s="696"/>
      <c r="H314" s="696"/>
      <c r="I314" s="696"/>
      <c r="J314" s="696"/>
      <c r="K314" s="696"/>
      <c r="L314" s="696"/>
      <c r="M314" s="696"/>
      <c r="N314" s="696"/>
      <c r="O314" s="696"/>
      <c r="P314" s="696"/>
      <c r="Q314" s="696"/>
      <c r="R314" s="696"/>
      <c r="S314" s="696"/>
      <c r="T314" s="696"/>
      <c r="U314" s="696"/>
      <c r="V314" s="696"/>
      <c r="W314" s="696"/>
      <c r="X314" s="696"/>
      <c r="Y314" s="696"/>
      <c r="Z314" s="696"/>
    </row>
    <row r="315" spans="1:26" ht="12" customHeight="1">
      <c r="A315" s="696"/>
      <c r="B315" s="696"/>
      <c r="C315" s="696"/>
      <c r="D315" s="696"/>
      <c r="E315" s="696"/>
      <c r="F315" s="696"/>
      <c r="G315" s="696"/>
      <c r="H315" s="696"/>
      <c r="I315" s="696"/>
      <c r="J315" s="696"/>
      <c r="K315" s="696"/>
      <c r="L315" s="696"/>
      <c r="M315" s="696"/>
      <c r="N315" s="696"/>
      <c r="O315" s="696"/>
      <c r="P315" s="696"/>
      <c r="Q315" s="696"/>
      <c r="R315" s="696"/>
      <c r="S315" s="696"/>
      <c r="T315" s="696"/>
      <c r="U315" s="696"/>
      <c r="V315" s="696"/>
      <c r="W315" s="696"/>
      <c r="X315" s="696"/>
      <c r="Y315" s="696"/>
      <c r="Z315" s="696"/>
    </row>
    <row r="316" spans="1:26" ht="12" customHeight="1">
      <c r="A316" s="696"/>
      <c r="B316" s="696"/>
      <c r="C316" s="696"/>
      <c r="D316" s="696"/>
      <c r="E316" s="696"/>
      <c r="F316" s="696"/>
      <c r="G316" s="696"/>
      <c r="H316" s="696"/>
      <c r="I316" s="696"/>
      <c r="J316" s="696"/>
      <c r="K316" s="696"/>
      <c r="L316" s="696"/>
      <c r="M316" s="696"/>
      <c r="N316" s="696"/>
      <c r="O316" s="696"/>
      <c r="P316" s="696"/>
      <c r="Q316" s="696"/>
      <c r="R316" s="696"/>
      <c r="S316" s="696"/>
      <c r="T316" s="696"/>
      <c r="U316" s="696"/>
      <c r="V316" s="696"/>
      <c r="W316" s="696"/>
      <c r="X316" s="696"/>
      <c r="Y316" s="696"/>
      <c r="Z316" s="696"/>
    </row>
    <row r="317" spans="1:26" ht="12" customHeight="1">
      <c r="A317" s="696"/>
      <c r="B317" s="696"/>
      <c r="C317" s="696"/>
      <c r="D317" s="696"/>
      <c r="E317" s="696"/>
      <c r="F317" s="696"/>
      <c r="G317" s="696"/>
      <c r="H317" s="696"/>
      <c r="I317" s="696"/>
      <c r="J317" s="696"/>
      <c r="K317" s="696"/>
      <c r="L317" s="696"/>
      <c r="M317" s="696"/>
      <c r="N317" s="696"/>
      <c r="O317" s="696"/>
      <c r="P317" s="696"/>
      <c r="Q317" s="696"/>
      <c r="R317" s="696"/>
      <c r="S317" s="696"/>
      <c r="T317" s="696"/>
      <c r="U317" s="696"/>
      <c r="V317" s="696"/>
      <c r="W317" s="696"/>
      <c r="X317" s="696"/>
      <c r="Y317" s="696"/>
      <c r="Z317" s="696"/>
    </row>
    <row r="318" spans="1:26" ht="12" customHeight="1">
      <c r="A318" s="696"/>
      <c r="B318" s="696"/>
      <c r="C318" s="696"/>
      <c r="D318" s="696"/>
      <c r="E318" s="696"/>
      <c r="F318" s="696"/>
      <c r="G318" s="696"/>
      <c r="H318" s="696"/>
      <c r="I318" s="696"/>
      <c r="J318" s="696"/>
      <c r="K318" s="696"/>
      <c r="L318" s="696"/>
      <c r="M318" s="696"/>
      <c r="N318" s="696"/>
      <c r="O318" s="696"/>
      <c r="P318" s="696"/>
      <c r="Q318" s="696"/>
      <c r="R318" s="696"/>
      <c r="S318" s="696"/>
      <c r="T318" s="696"/>
      <c r="U318" s="696"/>
      <c r="V318" s="696"/>
      <c r="W318" s="696"/>
      <c r="X318" s="696"/>
      <c r="Y318" s="696"/>
      <c r="Z318" s="696"/>
    </row>
    <row r="319" spans="1:26" ht="12" customHeight="1">
      <c r="A319" s="696"/>
      <c r="B319" s="696"/>
      <c r="C319" s="696"/>
      <c r="D319" s="696"/>
      <c r="E319" s="696"/>
      <c r="F319" s="696"/>
      <c r="G319" s="696"/>
      <c r="H319" s="696"/>
      <c r="I319" s="696"/>
      <c r="J319" s="696"/>
      <c r="K319" s="696"/>
      <c r="L319" s="696"/>
      <c r="M319" s="696"/>
      <c r="N319" s="696"/>
      <c r="O319" s="696"/>
      <c r="P319" s="696"/>
      <c r="Q319" s="696"/>
      <c r="R319" s="696"/>
      <c r="S319" s="696"/>
      <c r="T319" s="696"/>
      <c r="U319" s="696"/>
      <c r="V319" s="696"/>
      <c r="W319" s="696"/>
      <c r="X319" s="696"/>
      <c r="Y319" s="696"/>
      <c r="Z319" s="696"/>
    </row>
    <row r="320" spans="1:26" ht="12" customHeight="1">
      <c r="A320" s="696"/>
      <c r="B320" s="696"/>
      <c r="C320" s="696"/>
      <c r="D320" s="696"/>
      <c r="E320" s="696"/>
      <c r="F320" s="696"/>
      <c r="G320" s="696"/>
      <c r="H320" s="696"/>
      <c r="I320" s="696"/>
      <c r="J320" s="696"/>
      <c r="K320" s="696"/>
      <c r="L320" s="696"/>
      <c r="M320" s="696"/>
      <c r="N320" s="696"/>
      <c r="O320" s="696"/>
      <c r="P320" s="696"/>
      <c r="Q320" s="696"/>
      <c r="R320" s="696"/>
      <c r="S320" s="696"/>
      <c r="T320" s="696"/>
      <c r="U320" s="696"/>
      <c r="V320" s="696"/>
      <c r="W320" s="696"/>
      <c r="X320" s="696"/>
      <c r="Y320" s="696"/>
      <c r="Z320" s="696"/>
    </row>
    <row r="321" spans="1:26" ht="12" customHeight="1">
      <c r="A321" s="696"/>
      <c r="B321" s="696"/>
      <c r="C321" s="696"/>
      <c r="D321" s="696"/>
      <c r="E321" s="696"/>
      <c r="F321" s="696"/>
      <c r="G321" s="696"/>
      <c r="H321" s="696"/>
      <c r="I321" s="696"/>
      <c r="J321" s="696"/>
      <c r="K321" s="696"/>
      <c r="L321" s="696"/>
      <c r="M321" s="696"/>
      <c r="N321" s="696"/>
      <c r="O321" s="696"/>
      <c r="P321" s="696"/>
      <c r="Q321" s="696"/>
      <c r="R321" s="696"/>
      <c r="S321" s="696"/>
      <c r="T321" s="696"/>
      <c r="U321" s="696"/>
      <c r="V321" s="696"/>
      <c r="W321" s="696"/>
      <c r="X321" s="696"/>
      <c r="Y321" s="696"/>
      <c r="Z321" s="696"/>
    </row>
    <row r="322" spans="1:26" ht="12" customHeight="1">
      <c r="A322" s="696"/>
      <c r="B322" s="696"/>
      <c r="C322" s="696"/>
      <c r="D322" s="696"/>
      <c r="E322" s="696"/>
      <c r="F322" s="696"/>
      <c r="G322" s="696"/>
      <c r="H322" s="696"/>
      <c r="I322" s="696"/>
      <c r="J322" s="696"/>
      <c r="K322" s="696"/>
      <c r="L322" s="696"/>
      <c r="M322" s="696"/>
      <c r="N322" s="696"/>
      <c r="O322" s="696"/>
      <c r="P322" s="696"/>
      <c r="Q322" s="696"/>
      <c r="R322" s="696"/>
      <c r="S322" s="696"/>
      <c r="T322" s="696"/>
      <c r="U322" s="696"/>
      <c r="V322" s="696"/>
      <c r="W322" s="696"/>
      <c r="X322" s="696"/>
      <c r="Y322" s="696"/>
      <c r="Z322" s="696"/>
    </row>
    <row r="323" spans="1:26" ht="12" customHeight="1">
      <c r="A323" s="696"/>
      <c r="B323" s="696"/>
      <c r="C323" s="696"/>
      <c r="D323" s="696"/>
      <c r="E323" s="696"/>
      <c r="F323" s="696"/>
      <c r="G323" s="696"/>
      <c r="H323" s="696"/>
      <c r="I323" s="696"/>
      <c r="J323" s="696"/>
      <c r="K323" s="696"/>
      <c r="L323" s="696"/>
      <c r="M323" s="696"/>
      <c r="N323" s="696"/>
      <c r="O323" s="696"/>
      <c r="P323" s="696"/>
      <c r="Q323" s="696"/>
      <c r="R323" s="696"/>
      <c r="S323" s="696"/>
      <c r="T323" s="696"/>
      <c r="U323" s="696"/>
      <c r="V323" s="696"/>
      <c r="W323" s="696"/>
      <c r="X323" s="696"/>
      <c r="Y323" s="696"/>
      <c r="Z323" s="696"/>
    </row>
    <row r="324" spans="1:26" ht="12" customHeight="1">
      <c r="A324" s="696"/>
      <c r="B324" s="696"/>
      <c r="C324" s="696"/>
      <c r="D324" s="696"/>
      <c r="E324" s="696"/>
      <c r="F324" s="696"/>
      <c r="G324" s="696"/>
      <c r="H324" s="696"/>
      <c r="I324" s="696"/>
      <c r="J324" s="696"/>
      <c r="K324" s="696"/>
      <c r="L324" s="696"/>
      <c r="M324" s="696"/>
      <c r="N324" s="696"/>
      <c r="O324" s="696"/>
      <c r="P324" s="696"/>
      <c r="Q324" s="696"/>
      <c r="R324" s="696"/>
      <c r="S324" s="696"/>
      <c r="T324" s="696"/>
      <c r="U324" s="696"/>
      <c r="V324" s="696"/>
      <c r="W324" s="696"/>
      <c r="X324" s="696"/>
      <c r="Y324" s="696"/>
      <c r="Z324" s="696"/>
    </row>
    <row r="325" spans="1:26" ht="12" customHeight="1">
      <c r="A325" s="696"/>
      <c r="B325" s="696"/>
      <c r="C325" s="696"/>
      <c r="D325" s="696"/>
      <c r="E325" s="696"/>
      <c r="F325" s="696"/>
      <c r="G325" s="696"/>
      <c r="H325" s="696"/>
      <c r="I325" s="696"/>
      <c r="J325" s="696"/>
      <c r="K325" s="696"/>
      <c r="L325" s="696"/>
      <c r="M325" s="696"/>
      <c r="N325" s="696"/>
      <c r="O325" s="696"/>
      <c r="P325" s="696"/>
      <c r="Q325" s="696"/>
      <c r="R325" s="696"/>
      <c r="S325" s="696"/>
      <c r="T325" s="696"/>
      <c r="U325" s="696"/>
      <c r="V325" s="696"/>
      <c r="W325" s="696"/>
      <c r="X325" s="696"/>
      <c r="Y325" s="696"/>
      <c r="Z325" s="696"/>
    </row>
    <row r="326" spans="1:26" ht="12" customHeight="1">
      <c r="A326" s="696"/>
      <c r="B326" s="696"/>
      <c r="C326" s="696"/>
      <c r="D326" s="696"/>
      <c r="E326" s="696"/>
      <c r="F326" s="696"/>
      <c r="G326" s="696"/>
      <c r="H326" s="696"/>
      <c r="I326" s="696"/>
      <c r="J326" s="696"/>
      <c r="K326" s="696"/>
      <c r="L326" s="696"/>
      <c r="M326" s="696"/>
      <c r="N326" s="696"/>
      <c r="O326" s="696"/>
      <c r="P326" s="696"/>
      <c r="Q326" s="696"/>
      <c r="R326" s="696"/>
      <c r="S326" s="696"/>
      <c r="T326" s="696"/>
      <c r="U326" s="696"/>
      <c r="V326" s="696"/>
      <c r="W326" s="696"/>
      <c r="X326" s="696"/>
      <c r="Y326" s="696"/>
      <c r="Z326" s="696"/>
    </row>
    <row r="327" spans="1:26" ht="12" customHeight="1">
      <c r="A327" s="696"/>
      <c r="B327" s="696"/>
      <c r="C327" s="696"/>
      <c r="D327" s="696"/>
      <c r="E327" s="696"/>
      <c r="F327" s="696"/>
      <c r="G327" s="696"/>
      <c r="H327" s="696"/>
      <c r="I327" s="696"/>
      <c r="J327" s="696"/>
      <c r="K327" s="696"/>
      <c r="L327" s="696"/>
      <c r="M327" s="696"/>
      <c r="N327" s="696"/>
      <c r="O327" s="696"/>
      <c r="P327" s="696"/>
      <c r="Q327" s="696"/>
      <c r="R327" s="696"/>
      <c r="S327" s="696"/>
      <c r="T327" s="696"/>
      <c r="U327" s="696"/>
      <c r="V327" s="696"/>
      <c r="W327" s="696"/>
      <c r="X327" s="696"/>
      <c r="Y327" s="696"/>
      <c r="Z327" s="696"/>
    </row>
    <row r="328" spans="1:26" ht="12" customHeight="1">
      <c r="A328" s="696"/>
      <c r="B328" s="696"/>
      <c r="C328" s="696"/>
      <c r="D328" s="696"/>
      <c r="E328" s="696"/>
      <c r="F328" s="696"/>
      <c r="G328" s="696"/>
      <c r="H328" s="696"/>
      <c r="I328" s="696"/>
      <c r="J328" s="696"/>
      <c r="K328" s="696"/>
      <c r="L328" s="696"/>
      <c r="M328" s="696"/>
      <c r="N328" s="696"/>
      <c r="O328" s="696"/>
      <c r="P328" s="696"/>
      <c r="Q328" s="696"/>
      <c r="R328" s="696"/>
      <c r="S328" s="696"/>
      <c r="T328" s="696"/>
      <c r="U328" s="696"/>
      <c r="V328" s="696"/>
      <c r="W328" s="696"/>
      <c r="X328" s="696"/>
      <c r="Y328" s="696"/>
      <c r="Z328" s="696"/>
    </row>
    <row r="329" spans="1:26" ht="12" customHeight="1">
      <c r="A329" s="696"/>
      <c r="B329" s="696"/>
      <c r="C329" s="696"/>
      <c r="D329" s="696"/>
      <c r="E329" s="696"/>
      <c r="F329" s="696"/>
      <c r="G329" s="696"/>
      <c r="H329" s="696"/>
      <c r="I329" s="696"/>
      <c r="J329" s="696"/>
      <c r="K329" s="696"/>
      <c r="L329" s="696"/>
      <c r="M329" s="696"/>
      <c r="N329" s="696"/>
      <c r="O329" s="696"/>
      <c r="P329" s="696"/>
      <c r="Q329" s="696"/>
      <c r="R329" s="696"/>
      <c r="S329" s="696"/>
      <c r="T329" s="696"/>
      <c r="U329" s="696"/>
      <c r="V329" s="696"/>
      <c r="W329" s="696"/>
      <c r="X329" s="696"/>
      <c r="Y329" s="696"/>
      <c r="Z329" s="696"/>
    </row>
    <row r="330" spans="1:26" ht="12" customHeight="1">
      <c r="A330" s="696"/>
      <c r="B330" s="696"/>
      <c r="C330" s="696"/>
      <c r="D330" s="696"/>
      <c r="E330" s="696"/>
      <c r="F330" s="696"/>
      <c r="G330" s="696"/>
      <c r="H330" s="696"/>
      <c r="I330" s="696"/>
      <c r="J330" s="696"/>
      <c r="K330" s="696"/>
      <c r="L330" s="696"/>
      <c r="M330" s="696"/>
      <c r="N330" s="696"/>
      <c r="O330" s="696"/>
      <c r="P330" s="696"/>
      <c r="Q330" s="696"/>
      <c r="R330" s="696"/>
      <c r="S330" s="696"/>
      <c r="T330" s="696"/>
      <c r="U330" s="696"/>
      <c r="V330" s="696"/>
      <c r="W330" s="696"/>
      <c r="X330" s="696"/>
      <c r="Y330" s="696"/>
      <c r="Z330" s="696"/>
    </row>
    <row r="331" spans="1:26" ht="12" customHeight="1">
      <c r="A331" s="696"/>
      <c r="B331" s="696"/>
      <c r="C331" s="696"/>
      <c r="D331" s="696"/>
      <c r="E331" s="696"/>
      <c r="F331" s="696"/>
      <c r="G331" s="696"/>
      <c r="H331" s="696"/>
      <c r="I331" s="696"/>
      <c r="J331" s="696"/>
      <c r="K331" s="696"/>
      <c r="L331" s="696"/>
      <c r="M331" s="696"/>
      <c r="N331" s="696"/>
      <c r="O331" s="696"/>
      <c r="P331" s="696"/>
      <c r="Q331" s="696"/>
      <c r="R331" s="696"/>
      <c r="S331" s="696"/>
      <c r="T331" s="696"/>
      <c r="U331" s="696"/>
      <c r="V331" s="696"/>
      <c r="W331" s="696"/>
      <c r="X331" s="696"/>
      <c r="Y331" s="696"/>
      <c r="Z331" s="696"/>
    </row>
    <row r="332" spans="1:26" ht="12" customHeight="1">
      <c r="A332" s="696"/>
      <c r="B332" s="696"/>
      <c r="C332" s="696"/>
      <c r="D332" s="696"/>
      <c r="E332" s="696"/>
      <c r="F332" s="696"/>
      <c r="G332" s="696"/>
      <c r="H332" s="696"/>
      <c r="I332" s="696"/>
      <c r="J332" s="696"/>
      <c r="K332" s="696"/>
      <c r="L332" s="696"/>
      <c r="M332" s="696"/>
      <c r="N332" s="696"/>
      <c r="O332" s="696"/>
      <c r="P332" s="696"/>
      <c r="Q332" s="696"/>
      <c r="R332" s="696"/>
      <c r="S332" s="696"/>
      <c r="T332" s="696"/>
      <c r="U332" s="696"/>
      <c r="V332" s="696"/>
      <c r="W332" s="696"/>
      <c r="X332" s="696"/>
      <c r="Y332" s="696"/>
      <c r="Z332" s="696"/>
    </row>
    <row r="333" spans="1:26" ht="12" customHeight="1">
      <c r="A333" s="696"/>
      <c r="B333" s="696"/>
      <c r="C333" s="696"/>
      <c r="D333" s="696"/>
      <c r="E333" s="696"/>
      <c r="F333" s="696"/>
      <c r="G333" s="696"/>
      <c r="H333" s="696"/>
      <c r="I333" s="696"/>
      <c r="J333" s="696"/>
      <c r="K333" s="696"/>
      <c r="L333" s="696"/>
      <c r="M333" s="696"/>
      <c r="N333" s="696"/>
      <c r="O333" s="696"/>
      <c r="P333" s="696"/>
      <c r="Q333" s="696"/>
      <c r="R333" s="696"/>
      <c r="S333" s="696"/>
      <c r="T333" s="696"/>
      <c r="U333" s="696"/>
      <c r="V333" s="696"/>
      <c r="W333" s="696"/>
      <c r="X333" s="696"/>
      <c r="Y333" s="696"/>
      <c r="Z333" s="696"/>
    </row>
    <row r="334" spans="1:26" ht="12" customHeight="1">
      <c r="A334" s="696"/>
      <c r="B334" s="696"/>
      <c r="C334" s="696"/>
      <c r="D334" s="696"/>
      <c r="E334" s="696"/>
      <c r="F334" s="696"/>
      <c r="G334" s="696"/>
      <c r="H334" s="696"/>
      <c r="I334" s="696"/>
      <c r="J334" s="696"/>
      <c r="K334" s="696"/>
      <c r="L334" s="696"/>
      <c r="M334" s="696"/>
      <c r="N334" s="696"/>
      <c r="O334" s="696"/>
      <c r="P334" s="696"/>
      <c r="Q334" s="696"/>
      <c r="R334" s="696"/>
      <c r="S334" s="696"/>
      <c r="T334" s="696"/>
      <c r="U334" s="696"/>
      <c r="V334" s="696"/>
      <c r="W334" s="696"/>
      <c r="X334" s="696"/>
      <c r="Y334" s="696"/>
      <c r="Z334" s="696"/>
    </row>
    <row r="335" spans="1:26" ht="12" customHeight="1">
      <c r="A335" s="696"/>
      <c r="B335" s="696"/>
      <c r="C335" s="696"/>
      <c r="D335" s="696"/>
      <c r="E335" s="696"/>
      <c r="F335" s="696"/>
      <c r="G335" s="696"/>
      <c r="H335" s="696"/>
      <c r="I335" s="696"/>
      <c r="J335" s="696"/>
      <c r="K335" s="696"/>
      <c r="L335" s="696"/>
      <c r="M335" s="696"/>
      <c r="N335" s="696"/>
      <c r="O335" s="696"/>
      <c r="P335" s="696"/>
      <c r="Q335" s="696"/>
      <c r="R335" s="696"/>
      <c r="S335" s="696"/>
      <c r="T335" s="696"/>
      <c r="U335" s="696"/>
      <c r="V335" s="696"/>
      <c r="W335" s="696"/>
      <c r="X335" s="696"/>
      <c r="Y335" s="696"/>
      <c r="Z335" s="696"/>
    </row>
    <row r="336" spans="1:26" ht="12" customHeight="1">
      <c r="A336" s="696"/>
      <c r="B336" s="696"/>
      <c r="C336" s="696"/>
      <c r="D336" s="696"/>
      <c r="E336" s="696"/>
      <c r="F336" s="696"/>
      <c r="G336" s="696"/>
      <c r="H336" s="696"/>
      <c r="I336" s="696"/>
      <c r="J336" s="696"/>
      <c r="K336" s="696"/>
      <c r="L336" s="696"/>
      <c r="M336" s="696"/>
      <c r="N336" s="696"/>
      <c r="O336" s="696"/>
      <c r="P336" s="696"/>
      <c r="Q336" s="696"/>
      <c r="R336" s="696"/>
      <c r="S336" s="696"/>
      <c r="T336" s="696"/>
      <c r="U336" s="696"/>
      <c r="V336" s="696"/>
      <c r="W336" s="696"/>
      <c r="X336" s="696"/>
      <c r="Y336" s="696"/>
      <c r="Z336" s="696"/>
    </row>
    <row r="337" spans="1:26" ht="12" customHeight="1">
      <c r="A337" s="696"/>
      <c r="B337" s="696"/>
      <c r="C337" s="696"/>
      <c r="D337" s="696"/>
      <c r="E337" s="696"/>
      <c r="F337" s="696"/>
      <c r="G337" s="696"/>
      <c r="H337" s="696"/>
      <c r="I337" s="696"/>
      <c r="J337" s="696"/>
      <c r="K337" s="696"/>
      <c r="L337" s="696"/>
      <c r="M337" s="696"/>
      <c r="N337" s="696"/>
      <c r="O337" s="696"/>
      <c r="P337" s="696"/>
      <c r="Q337" s="696"/>
      <c r="R337" s="696"/>
      <c r="S337" s="696"/>
      <c r="T337" s="696"/>
      <c r="U337" s="696"/>
      <c r="V337" s="696"/>
      <c r="W337" s="696"/>
      <c r="X337" s="696"/>
      <c r="Y337" s="696"/>
      <c r="Z337" s="696"/>
    </row>
    <row r="338" spans="1:26" ht="12" customHeight="1">
      <c r="A338" s="696"/>
      <c r="B338" s="696"/>
      <c r="C338" s="696"/>
      <c r="D338" s="696"/>
      <c r="E338" s="696"/>
      <c r="F338" s="696"/>
      <c r="G338" s="696"/>
      <c r="H338" s="696"/>
      <c r="I338" s="696"/>
      <c r="J338" s="696"/>
      <c r="K338" s="696"/>
      <c r="L338" s="696"/>
      <c r="M338" s="696"/>
      <c r="N338" s="696"/>
      <c r="O338" s="696"/>
      <c r="P338" s="696"/>
      <c r="Q338" s="696"/>
      <c r="R338" s="696"/>
      <c r="S338" s="696"/>
      <c r="T338" s="696"/>
      <c r="U338" s="696"/>
      <c r="V338" s="696"/>
      <c r="W338" s="696"/>
      <c r="X338" s="696"/>
      <c r="Y338" s="696"/>
      <c r="Z338" s="696"/>
    </row>
    <row r="339" spans="1:26" ht="12" customHeight="1">
      <c r="A339" s="696"/>
      <c r="B339" s="696"/>
      <c r="C339" s="696"/>
      <c r="D339" s="696"/>
      <c r="E339" s="696"/>
      <c r="F339" s="696"/>
      <c r="G339" s="696"/>
      <c r="H339" s="696"/>
      <c r="I339" s="696"/>
      <c r="J339" s="696"/>
      <c r="K339" s="696"/>
      <c r="L339" s="696"/>
      <c r="M339" s="696"/>
      <c r="N339" s="696"/>
      <c r="O339" s="696"/>
      <c r="P339" s="696"/>
      <c r="Q339" s="696"/>
      <c r="R339" s="696"/>
      <c r="S339" s="696"/>
      <c r="T339" s="696"/>
      <c r="U339" s="696"/>
      <c r="V339" s="696"/>
      <c r="W339" s="696"/>
      <c r="X339" s="696"/>
      <c r="Y339" s="696"/>
      <c r="Z339" s="696"/>
    </row>
    <row r="340" spans="1:26" ht="12" customHeight="1">
      <c r="A340" s="696"/>
      <c r="B340" s="696"/>
      <c r="C340" s="696"/>
      <c r="D340" s="696"/>
      <c r="E340" s="696"/>
      <c r="F340" s="696"/>
      <c r="G340" s="696"/>
      <c r="H340" s="696"/>
      <c r="I340" s="696"/>
      <c r="J340" s="696"/>
      <c r="K340" s="696"/>
      <c r="L340" s="696"/>
      <c r="M340" s="696"/>
      <c r="N340" s="696"/>
      <c r="O340" s="696"/>
      <c r="P340" s="696"/>
      <c r="Q340" s="696"/>
      <c r="R340" s="696"/>
      <c r="S340" s="696"/>
      <c r="T340" s="696"/>
      <c r="U340" s="696"/>
      <c r="V340" s="696"/>
      <c r="W340" s="696"/>
      <c r="X340" s="696"/>
      <c r="Y340" s="696"/>
      <c r="Z340" s="696"/>
    </row>
    <row r="341" spans="1:26" ht="12" customHeight="1">
      <c r="A341" s="696"/>
      <c r="B341" s="696"/>
      <c r="C341" s="696"/>
      <c r="D341" s="696"/>
      <c r="E341" s="696"/>
      <c r="F341" s="696"/>
      <c r="G341" s="696"/>
      <c r="H341" s="696"/>
      <c r="I341" s="696"/>
      <c r="J341" s="696"/>
      <c r="K341" s="696"/>
      <c r="L341" s="696"/>
      <c r="M341" s="696"/>
      <c r="N341" s="696"/>
      <c r="O341" s="696"/>
      <c r="P341" s="696"/>
      <c r="Q341" s="696"/>
      <c r="R341" s="696"/>
      <c r="S341" s="696"/>
      <c r="T341" s="696"/>
      <c r="U341" s="696"/>
      <c r="V341" s="696"/>
      <c r="W341" s="696"/>
      <c r="X341" s="696"/>
      <c r="Y341" s="696"/>
      <c r="Z341" s="696"/>
    </row>
    <row r="342" spans="1:26" ht="12" customHeight="1">
      <c r="A342" s="696"/>
      <c r="B342" s="696"/>
      <c r="C342" s="696"/>
      <c r="D342" s="696"/>
      <c r="E342" s="696"/>
      <c r="F342" s="696"/>
      <c r="G342" s="696"/>
      <c r="H342" s="696"/>
      <c r="I342" s="696"/>
      <c r="J342" s="696"/>
      <c r="K342" s="696"/>
      <c r="L342" s="696"/>
      <c r="M342" s="696"/>
      <c r="N342" s="696"/>
      <c r="O342" s="696"/>
      <c r="P342" s="696"/>
      <c r="Q342" s="696"/>
      <c r="R342" s="696"/>
      <c r="S342" s="696"/>
      <c r="T342" s="696"/>
      <c r="U342" s="696"/>
      <c r="V342" s="696"/>
      <c r="W342" s="696"/>
      <c r="X342" s="696"/>
      <c r="Y342" s="696"/>
      <c r="Z342" s="696"/>
    </row>
    <row r="343" spans="1:26" ht="12" customHeight="1">
      <c r="A343" s="696"/>
      <c r="B343" s="696"/>
      <c r="C343" s="696"/>
      <c r="D343" s="696"/>
      <c r="E343" s="696"/>
      <c r="F343" s="696"/>
      <c r="G343" s="696"/>
      <c r="H343" s="696"/>
      <c r="I343" s="696"/>
      <c r="J343" s="696"/>
      <c r="K343" s="696"/>
      <c r="L343" s="696"/>
      <c r="M343" s="696"/>
      <c r="N343" s="696"/>
      <c r="O343" s="696"/>
      <c r="P343" s="696"/>
      <c r="Q343" s="696"/>
      <c r="R343" s="696"/>
      <c r="S343" s="696"/>
      <c r="T343" s="696"/>
      <c r="U343" s="696"/>
      <c r="V343" s="696"/>
      <c r="W343" s="696"/>
      <c r="X343" s="696"/>
      <c r="Y343" s="696"/>
      <c r="Z343" s="696"/>
    </row>
    <row r="344" spans="1:26" ht="12" customHeight="1">
      <c r="A344" s="696"/>
      <c r="B344" s="696"/>
      <c r="C344" s="696"/>
      <c r="D344" s="696"/>
      <c r="E344" s="696"/>
      <c r="F344" s="696"/>
      <c r="G344" s="696"/>
      <c r="H344" s="696"/>
      <c r="I344" s="696"/>
      <c r="J344" s="696"/>
      <c r="K344" s="696"/>
      <c r="L344" s="696"/>
      <c r="M344" s="696"/>
      <c r="N344" s="696"/>
      <c r="O344" s="696"/>
      <c r="P344" s="696"/>
      <c r="Q344" s="696"/>
      <c r="R344" s="696"/>
      <c r="S344" s="696"/>
      <c r="T344" s="696"/>
      <c r="U344" s="696"/>
      <c r="V344" s="696"/>
      <c r="W344" s="696"/>
      <c r="X344" s="696"/>
      <c r="Y344" s="696"/>
      <c r="Z344" s="696"/>
    </row>
    <row r="345" spans="1:26" ht="12" customHeight="1">
      <c r="A345" s="696"/>
      <c r="B345" s="696"/>
      <c r="C345" s="696"/>
      <c r="D345" s="696"/>
      <c r="E345" s="696"/>
      <c r="F345" s="696"/>
      <c r="G345" s="696"/>
      <c r="H345" s="696"/>
      <c r="I345" s="696"/>
      <c r="J345" s="696"/>
      <c r="K345" s="696"/>
      <c r="L345" s="696"/>
      <c r="M345" s="696"/>
      <c r="N345" s="696"/>
      <c r="O345" s="696"/>
      <c r="P345" s="696"/>
      <c r="Q345" s="696"/>
      <c r="R345" s="696"/>
      <c r="S345" s="696"/>
      <c r="T345" s="696"/>
      <c r="U345" s="696"/>
      <c r="V345" s="696"/>
      <c r="W345" s="696"/>
      <c r="X345" s="696"/>
      <c r="Y345" s="696"/>
      <c r="Z345" s="696"/>
    </row>
    <row r="346" spans="1:26" ht="12" customHeight="1">
      <c r="A346" s="696"/>
      <c r="B346" s="696"/>
      <c r="C346" s="696"/>
      <c r="D346" s="696"/>
      <c r="E346" s="696"/>
      <c r="F346" s="696"/>
      <c r="G346" s="696"/>
      <c r="H346" s="696"/>
      <c r="I346" s="696"/>
      <c r="J346" s="696"/>
      <c r="K346" s="696"/>
      <c r="L346" s="696"/>
      <c r="M346" s="696"/>
      <c r="N346" s="696"/>
      <c r="O346" s="696"/>
      <c r="P346" s="696"/>
      <c r="Q346" s="696"/>
      <c r="R346" s="696"/>
      <c r="S346" s="696"/>
      <c r="T346" s="696"/>
      <c r="U346" s="696"/>
      <c r="V346" s="696"/>
      <c r="W346" s="696"/>
      <c r="X346" s="696"/>
      <c r="Y346" s="696"/>
      <c r="Z346" s="696"/>
    </row>
    <row r="347" spans="1:26" ht="12" customHeight="1">
      <c r="A347" s="696"/>
      <c r="B347" s="696"/>
      <c r="C347" s="696"/>
      <c r="D347" s="696"/>
      <c r="E347" s="696"/>
      <c r="F347" s="696"/>
      <c r="G347" s="696"/>
      <c r="H347" s="696"/>
      <c r="I347" s="696"/>
      <c r="J347" s="696"/>
      <c r="K347" s="696"/>
      <c r="L347" s="696"/>
      <c r="M347" s="696"/>
      <c r="N347" s="696"/>
      <c r="O347" s="696"/>
      <c r="P347" s="696"/>
      <c r="Q347" s="696"/>
      <c r="R347" s="696"/>
      <c r="S347" s="696"/>
      <c r="T347" s="696"/>
      <c r="U347" s="696"/>
      <c r="V347" s="696"/>
      <c r="W347" s="696"/>
      <c r="X347" s="696"/>
      <c r="Y347" s="696"/>
      <c r="Z347" s="696"/>
    </row>
    <row r="348" spans="1:26" ht="12" customHeight="1">
      <c r="A348" s="696"/>
      <c r="B348" s="696"/>
      <c r="C348" s="696"/>
      <c r="D348" s="696"/>
      <c r="E348" s="696"/>
      <c r="F348" s="696"/>
      <c r="G348" s="696"/>
      <c r="H348" s="696"/>
      <c r="I348" s="696"/>
      <c r="J348" s="696"/>
      <c r="K348" s="696"/>
      <c r="L348" s="696"/>
      <c r="M348" s="696"/>
      <c r="N348" s="696"/>
      <c r="O348" s="696"/>
      <c r="P348" s="696"/>
      <c r="Q348" s="696"/>
      <c r="R348" s="696"/>
      <c r="S348" s="696"/>
      <c r="T348" s="696"/>
      <c r="U348" s="696"/>
      <c r="V348" s="696"/>
      <c r="W348" s="696"/>
      <c r="X348" s="696"/>
      <c r="Y348" s="696"/>
      <c r="Z348" s="696"/>
    </row>
    <row r="349" spans="1:26" ht="12" customHeight="1">
      <c r="A349" s="696"/>
      <c r="B349" s="696"/>
      <c r="C349" s="696"/>
      <c r="D349" s="696"/>
      <c r="E349" s="696"/>
      <c r="F349" s="696"/>
      <c r="G349" s="696"/>
      <c r="H349" s="696"/>
      <c r="I349" s="696"/>
      <c r="J349" s="696"/>
      <c r="K349" s="696"/>
      <c r="L349" s="696"/>
      <c r="M349" s="696"/>
      <c r="N349" s="696"/>
      <c r="O349" s="696"/>
      <c r="P349" s="696"/>
      <c r="Q349" s="696"/>
      <c r="R349" s="696"/>
      <c r="S349" s="696"/>
      <c r="T349" s="696"/>
      <c r="U349" s="696"/>
      <c r="V349" s="696"/>
      <c r="W349" s="696"/>
      <c r="X349" s="696"/>
      <c r="Y349" s="696"/>
      <c r="Z349" s="696"/>
    </row>
    <row r="350" spans="1:26" ht="12" customHeight="1">
      <c r="A350" s="696"/>
      <c r="B350" s="696"/>
      <c r="C350" s="696"/>
      <c r="D350" s="696"/>
      <c r="E350" s="696"/>
      <c r="F350" s="696"/>
      <c r="G350" s="696"/>
      <c r="H350" s="696"/>
      <c r="I350" s="696"/>
      <c r="J350" s="696"/>
      <c r="K350" s="696"/>
      <c r="L350" s="696"/>
      <c r="M350" s="696"/>
      <c r="N350" s="696"/>
      <c r="O350" s="696"/>
      <c r="P350" s="696"/>
      <c r="Q350" s="696"/>
      <c r="R350" s="696"/>
      <c r="S350" s="696"/>
      <c r="T350" s="696"/>
      <c r="U350" s="696"/>
      <c r="V350" s="696"/>
      <c r="W350" s="696"/>
      <c r="X350" s="696"/>
      <c r="Y350" s="696"/>
      <c r="Z350" s="696"/>
    </row>
    <row r="351" spans="1:26" ht="12" customHeight="1">
      <c r="A351" s="696"/>
      <c r="B351" s="696"/>
      <c r="C351" s="696"/>
      <c r="D351" s="696"/>
      <c r="E351" s="696"/>
      <c r="F351" s="696"/>
      <c r="G351" s="696"/>
      <c r="H351" s="696"/>
      <c r="I351" s="696"/>
      <c r="J351" s="696"/>
      <c r="K351" s="696"/>
      <c r="L351" s="696"/>
      <c r="M351" s="696"/>
      <c r="N351" s="696"/>
      <c r="O351" s="696"/>
      <c r="P351" s="696"/>
      <c r="Q351" s="696"/>
      <c r="R351" s="696"/>
      <c r="S351" s="696"/>
      <c r="T351" s="696"/>
      <c r="U351" s="696"/>
      <c r="V351" s="696"/>
      <c r="W351" s="696"/>
      <c r="X351" s="696"/>
      <c r="Y351" s="696"/>
      <c r="Z351" s="696"/>
    </row>
    <row r="352" spans="1:26" ht="12" customHeight="1">
      <c r="A352" s="696"/>
      <c r="B352" s="696"/>
      <c r="C352" s="696"/>
      <c r="D352" s="696"/>
      <c r="E352" s="696"/>
      <c r="F352" s="696"/>
      <c r="G352" s="696"/>
      <c r="H352" s="696"/>
      <c r="I352" s="696"/>
      <c r="J352" s="696"/>
      <c r="K352" s="696"/>
      <c r="L352" s="696"/>
      <c r="M352" s="696"/>
      <c r="N352" s="696"/>
      <c r="O352" s="696"/>
      <c r="P352" s="696"/>
      <c r="Q352" s="696"/>
      <c r="R352" s="696"/>
      <c r="S352" s="696"/>
      <c r="T352" s="696"/>
      <c r="U352" s="696"/>
      <c r="V352" s="696"/>
      <c r="W352" s="696"/>
      <c r="X352" s="696"/>
      <c r="Y352" s="696"/>
      <c r="Z352" s="696"/>
    </row>
    <row r="353" spans="1:26" ht="12" customHeight="1">
      <c r="A353" s="696"/>
      <c r="B353" s="696"/>
      <c r="C353" s="696"/>
      <c r="D353" s="696"/>
      <c r="E353" s="696"/>
      <c r="F353" s="696"/>
      <c r="G353" s="696"/>
      <c r="H353" s="696"/>
      <c r="I353" s="696"/>
      <c r="J353" s="696"/>
      <c r="K353" s="696"/>
      <c r="L353" s="696"/>
      <c r="M353" s="696"/>
      <c r="N353" s="696"/>
      <c r="O353" s="696"/>
      <c r="P353" s="696"/>
      <c r="Q353" s="696"/>
      <c r="R353" s="696"/>
      <c r="S353" s="696"/>
      <c r="T353" s="696"/>
      <c r="U353" s="696"/>
      <c r="V353" s="696"/>
      <c r="W353" s="696"/>
      <c r="X353" s="696"/>
      <c r="Y353" s="696"/>
      <c r="Z353" s="696"/>
    </row>
    <row r="354" spans="1:26" ht="12" customHeight="1">
      <c r="A354" s="696"/>
      <c r="B354" s="696"/>
      <c r="C354" s="696"/>
      <c r="D354" s="696"/>
      <c r="E354" s="696"/>
      <c r="F354" s="696"/>
      <c r="G354" s="696"/>
      <c r="H354" s="696"/>
      <c r="I354" s="696"/>
      <c r="J354" s="696"/>
      <c r="K354" s="696"/>
      <c r="L354" s="696"/>
      <c r="M354" s="696"/>
      <c r="N354" s="696"/>
      <c r="O354" s="696"/>
      <c r="P354" s="696"/>
      <c r="Q354" s="696"/>
      <c r="R354" s="696"/>
      <c r="S354" s="696"/>
      <c r="T354" s="696"/>
      <c r="U354" s="696"/>
      <c r="V354" s="696"/>
      <c r="W354" s="696"/>
      <c r="X354" s="696"/>
      <c r="Y354" s="696"/>
      <c r="Z354" s="696"/>
    </row>
    <row r="355" spans="1:26" ht="12" customHeight="1">
      <c r="A355" s="696"/>
      <c r="B355" s="696"/>
      <c r="C355" s="696"/>
      <c r="D355" s="696"/>
      <c r="E355" s="696"/>
      <c r="F355" s="696"/>
      <c r="G355" s="696"/>
      <c r="H355" s="696"/>
      <c r="I355" s="696"/>
      <c r="J355" s="696"/>
      <c r="K355" s="696"/>
      <c r="L355" s="696"/>
      <c r="M355" s="696"/>
      <c r="N355" s="696"/>
      <c r="O355" s="696"/>
      <c r="P355" s="696"/>
      <c r="Q355" s="696"/>
      <c r="R355" s="696"/>
      <c r="S355" s="696"/>
      <c r="T355" s="696"/>
      <c r="U355" s="696"/>
      <c r="V355" s="696"/>
      <c r="W355" s="696"/>
      <c r="X355" s="696"/>
      <c r="Y355" s="696"/>
      <c r="Z355" s="696"/>
    </row>
    <row r="356" spans="1:26" ht="12" customHeight="1">
      <c r="A356" s="696"/>
      <c r="B356" s="696"/>
      <c r="C356" s="696"/>
      <c r="D356" s="696"/>
      <c r="E356" s="696"/>
      <c r="F356" s="696"/>
      <c r="G356" s="696"/>
      <c r="H356" s="696"/>
      <c r="I356" s="696"/>
      <c r="J356" s="696"/>
      <c r="K356" s="696"/>
      <c r="L356" s="696"/>
      <c r="M356" s="696"/>
      <c r="N356" s="696"/>
      <c r="O356" s="696"/>
      <c r="P356" s="696"/>
      <c r="Q356" s="696"/>
      <c r="R356" s="696"/>
      <c r="S356" s="696"/>
      <c r="T356" s="696"/>
      <c r="U356" s="696"/>
      <c r="V356" s="696"/>
      <c r="W356" s="696"/>
      <c r="X356" s="696"/>
      <c r="Y356" s="696"/>
      <c r="Z356" s="696"/>
    </row>
    <row r="357" spans="1:26" ht="12" customHeight="1">
      <c r="A357" s="696"/>
      <c r="B357" s="696"/>
      <c r="C357" s="696"/>
      <c r="D357" s="696"/>
      <c r="E357" s="696"/>
      <c r="F357" s="696"/>
      <c r="G357" s="696"/>
      <c r="H357" s="696"/>
      <c r="I357" s="696"/>
      <c r="J357" s="696"/>
      <c r="K357" s="696"/>
      <c r="L357" s="696"/>
      <c r="M357" s="696"/>
      <c r="N357" s="696"/>
      <c r="O357" s="696"/>
      <c r="P357" s="696"/>
      <c r="Q357" s="696"/>
      <c r="R357" s="696"/>
      <c r="S357" s="696"/>
      <c r="T357" s="696"/>
      <c r="U357" s="696"/>
      <c r="V357" s="696"/>
      <c r="W357" s="696"/>
      <c r="X357" s="696"/>
      <c r="Y357" s="696"/>
      <c r="Z357" s="696"/>
    </row>
    <row r="358" spans="1:26" ht="12" customHeight="1">
      <c r="A358" s="696"/>
      <c r="B358" s="696"/>
      <c r="C358" s="696"/>
      <c r="D358" s="696"/>
      <c r="E358" s="696"/>
      <c r="F358" s="696"/>
      <c r="G358" s="696"/>
      <c r="H358" s="696"/>
      <c r="I358" s="696"/>
      <c r="J358" s="696"/>
      <c r="K358" s="696"/>
      <c r="L358" s="696"/>
      <c r="M358" s="696"/>
      <c r="N358" s="696"/>
      <c r="O358" s="696"/>
      <c r="P358" s="696"/>
      <c r="Q358" s="696"/>
      <c r="R358" s="696"/>
      <c r="S358" s="696"/>
      <c r="T358" s="696"/>
      <c r="U358" s="696"/>
      <c r="V358" s="696"/>
      <c r="W358" s="696"/>
      <c r="X358" s="696"/>
      <c r="Y358" s="696"/>
      <c r="Z358" s="696"/>
    </row>
    <row r="359" spans="1:26" ht="12" customHeight="1">
      <c r="A359" s="696"/>
      <c r="B359" s="696"/>
      <c r="C359" s="696"/>
      <c r="D359" s="696"/>
      <c r="E359" s="696"/>
      <c r="F359" s="696"/>
      <c r="G359" s="696"/>
      <c r="H359" s="696"/>
      <c r="I359" s="696"/>
      <c r="J359" s="696"/>
      <c r="K359" s="696"/>
      <c r="L359" s="696"/>
      <c r="M359" s="696"/>
      <c r="N359" s="696"/>
      <c r="O359" s="696"/>
      <c r="P359" s="696"/>
      <c r="Q359" s="696"/>
      <c r="R359" s="696"/>
      <c r="S359" s="696"/>
      <c r="T359" s="696"/>
      <c r="U359" s="696"/>
      <c r="V359" s="696"/>
      <c r="W359" s="696"/>
      <c r="X359" s="696"/>
      <c r="Y359" s="696"/>
      <c r="Z359" s="696"/>
    </row>
    <row r="360" spans="1:26" ht="12" customHeight="1">
      <c r="A360" s="696"/>
      <c r="B360" s="696"/>
      <c r="C360" s="696"/>
      <c r="D360" s="696"/>
      <c r="E360" s="696"/>
      <c r="F360" s="696"/>
      <c r="G360" s="696"/>
      <c r="H360" s="696"/>
      <c r="I360" s="696"/>
      <c r="J360" s="696"/>
      <c r="K360" s="696"/>
      <c r="L360" s="696"/>
      <c r="M360" s="696"/>
      <c r="N360" s="696"/>
      <c r="O360" s="696"/>
      <c r="P360" s="696"/>
      <c r="Q360" s="696"/>
      <c r="R360" s="696"/>
      <c r="S360" s="696"/>
      <c r="T360" s="696"/>
      <c r="U360" s="696"/>
      <c r="V360" s="696"/>
      <c r="W360" s="696"/>
      <c r="X360" s="696"/>
      <c r="Y360" s="696"/>
      <c r="Z360" s="696"/>
    </row>
    <row r="361" spans="1:26" ht="12" customHeight="1">
      <c r="A361" s="696"/>
      <c r="B361" s="696"/>
      <c r="C361" s="696"/>
      <c r="D361" s="696"/>
      <c r="E361" s="696"/>
      <c r="F361" s="696"/>
      <c r="G361" s="696"/>
      <c r="H361" s="696"/>
      <c r="I361" s="696"/>
      <c r="J361" s="696"/>
      <c r="K361" s="696"/>
      <c r="L361" s="696"/>
      <c r="M361" s="696"/>
      <c r="N361" s="696"/>
      <c r="O361" s="696"/>
      <c r="P361" s="696"/>
      <c r="Q361" s="696"/>
      <c r="R361" s="696"/>
      <c r="S361" s="696"/>
      <c r="T361" s="696"/>
      <c r="U361" s="696"/>
      <c r="V361" s="696"/>
      <c r="W361" s="696"/>
      <c r="X361" s="696"/>
      <c r="Y361" s="696"/>
      <c r="Z361" s="696"/>
    </row>
    <row r="362" spans="1:26" ht="12" customHeight="1">
      <c r="A362" s="696"/>
      <c r="B362" s="696"/>
      <c r="C362" s="696"/>
      <c r="D362" s="696"/>
      <c r="E362" s="696"/>
      <c r="F362" s="696"/>
      <c r="G362" s="696"/>
      <c r="H362" s="696"/>
      <c r="I362" s="696"/>
      <c r="J362" s="696"/>
      <c r="K362" s="696"/>
      <c r="L362" s="696"/>
      <c r="M362" s="696"/>
      <c r="N362" s="696"/>
      <c r="O362" s="696"/>
      <c r="P362" s="696"/>
      <c r="Q362" s="696"/>
      <c r="R362" s="696"/>
      <c r="S362" s="696"/>
      <c r="T362" s="696"/>
      <c r="U362" s="696"/>
      <c r="V362" s="696"/>
      <c r="W362" s="696"/>
      <c r="X362" s="696"/>
      <c r="Y362" s="696"/>
      <c r="Z362" s="696"/>
    </row>
    <row r="363" spans="1:26" ht="12" customHeight="1">
      <c r="A363" s="696"/>
      <c r="B363" s="696"/>
      <c r="C363" s="696"/>
      <c r="D363" s="696"/>
      <c r="E363" s="696"/>
      <c r="F363" s="696"/>
      <c r="G363" s="696"/>
      <c r="H363" s="696"/>
      <c r="I363" s="696"/>
      <c r="J363" s="696"/>
      <c r="K363" s="696"/>
      <c r="L363" s="696"/>
      <c r="M363" s="696"/>
      <c r="N363" s="696"/>
      <c r="O363" s="696"/>
      <c r="P363" s="696"/>
      <c r="Q363" s="696"/>
      <c r="R363" s="696"/>
      <c r="S363" s="696"/>
      <c r="T363" s="696"/>
      <c r="U363" s="696"/>
      <c r="V363" s="696"/>
      <c r="W363" s="696"/>
      <c r="X363" s="696"/>
      <c r="Y363" s="696"/>
      <c r="Z363" s="696"/>
    </row>
    <row r="364" spans="1:26" ht="12" customHeight="1">
      <c r="A364" s="696"/>
      <c r="B364" s="696"/>
      <c r="C364" s="696"/>
      <c r="D364" s="696"/>
      <c r="E364" s="696"/>
      <c r="F364" s="696"/>
      <c r="G364" s="696"/>
      <c r="H364" s="696"/>
      <c r="I364" s="696"/>
      <c r="J364" s="696"/>
      <c r="K364" s="696"/>
      <c r="L364" s="696"/>
      <c r="M364" s="696"/>
      <c r="N364" s="696"/>
      <c r="O364" s="696"/>
      <c r="P364" s="696"/>
      <c r="Q364" s="696"/>
      <c r="R364" s="696"/>
      <c r="S364" s="696"/>
      <c r="T364" s="696"/>
      <c r="U364" s="696"/>
      <c r="V364" s="696"/>
      <c r="W364" s="696"/>
      <c r="X364" s="696"/>
      <c r="Y364" s="696"/>
      <c r="Z364" s="696"/>
    </row>
    <row r="365" spans="1:26" ht="12" customHeight="1">
      <c r="A365" s="696"/>
      <c r="B365" s="696"/>
      <c r="C365" s="696"/>
      <c r="D365" s="696"/>
      <c r="E365" s="696"/>
      <c r="F365" s="696"/>
      <c r="G365" s="696"/>
      <c r="H365" s="696"/>
      <c r="I365" s="696"/>
      <c r="J365" s="696"/>
      <c r="K365" s="696"/>
      <c r="L365" s="696"/>
      <c r="M365" s="696"/>
      <c r="N365" s="696"/>
      <c r="O365" s="696"/>
      <c r="P365" s="696"/>
      <c r="Q365" s="696"/>
      <c r="R365" s="696"/>
      <c r="S365" s="696"/>
      <c r="T365" s="696"/>
      <c r="U365" s="696"/>
      <c r="V365" s="696"/>
      <c r="W365" s="696"/>
      <c r="X365" s="696"/>
      <c r="Y365" s="696"/>
      <c r="Z365" s="696"/>
    </row>
    <row r="366" spans="1:26" ht="12" customHeight="1">
      <c r="A366" s="696"/>
      <c r="B366" s="696"/>
      <c r="C366" s="696"/>
      <c r="D366" s="696"/>
      <c r="E366" s="696"/>
      <c r="F366" s="696"/>
      <c r="G366" s="696"/>
      <c r="H366" s="696"/>
      <c r="I366" s="696"/>
      <c r="J366" s="696"/>
      <c r="K366" s="696"/>
      <c r="L366" s="696"/>
      <c r="M366" s="696"/>
      <c r="N366" s="696"/>
      <c r="O366" s="696"/>
      <c r="P366" s="696"/>
      <c r="Q366" s="696"/>
      <c r="R366" s="696"/>
      <c r="S366" s="696"/>
      <c r="T366" s="696"/>
      <c r="U366" s="696"/>
      <c r="V366" s="696"/>
      <c r="W366" s="696"/>
      <c r="X366" s="696"/>
      <c r="Y366" s="696"/>
      <c r="Z366" s="696"/>
    </row>
    <row r="367" spans="1:26" ht="12" customHeight="1">
      <c r="A367" s="696"/>
      <c r="B367" s="696"/>
      <c r="C367" s="696"/>
      <c r="D367" s="696"/>
      <c r="E367" s="696"/>
      <c r="F367" s="696"/>
      <c r="G367" s="696"/>
      <c r="H367" s="696"/>
      <c r="I367" s="696"/>
      <c r="J367" s="696"/>
      <c r="K367" s="696"/>
      <c r="L367" s="696"/>
      <c r="M367" s="696"/>
      <c r="N367" s="696"/>
      <c r="O367" s="696"/>
      <c r="P367" s="696"/>
      <c r="Q367" s="696"/>
      <c r="R367" s="696"/>
      <c r="S367" s="696"/>
      <c r="T367" s="696"/>
      <c r="U367" s="696"/>
      <c r="V367" s="696"/>
      <c r="W367" s="696"/>
      <c r="X367" s="696"/>
      <c r="Y367" s="696"/>
      <c r="Z367" s="696"/>
    </row>
    <row r="368" spans="1:26" ht="12" customHeight="1">
      <c r="A368" s="696"/>
      <c r="B368" s="696"/>
      <c r="C368" s="696"/>
      <c r="D368" s="696"/>
      <c r="E368" s="696"/>
      <c r="F368" s="696"/>
      <c r="G368" s="696"/>
      <c r="H368" s="696"/>
      <c r="I368" s="696"/>
      <c r="J368" s="696"/>
      <c r="K368" s="696"/>
      <c r="L368" s="696"/>
      <c r="M368" s="696"/>
      <c r="N368" s="696"/>
      <c r="O368" s="696"/>
      <c r="P368" s="696"/>
      <c r="Q368" s="696"/>
      <c r="R368" s="696"/>
      <c r="S368" s="696"/>
      <c r="T368" s="696"/>
      <c r="U368" s="696"/>
      <c r="V368" s="696"/>
      <c r="W368" s="696"/>
      <c r="X368" s="696"/>
      <c r="Y368" s="696"/>
      <c r="Z368" s="696"/>
    </row>
    <row r="369" spans="1:26" ht="12" customHeight="1">
      <c r="A369" s="696"/>
      <c r="B369" s="696"/>
      <c r="C369" s="696"/>
      <c r="D369" s="696"/>
      <c r="E369" s="696"/>
      <c r="F369" s="696"/>
      <c r="G369" s="696"/>
      <c r="H369" s="696"/>
      <c r="I369" s="696"/>
      <c r="J369" s="696"/>
      <c r="K369" s="696"/>
      <c r="L369" s="696"/>
      <c r="M369" s="696"/>
      <c r="N369" s="696"/>
      <c r="O369" s="696"/>
      <c r="P369" s="696"/>
      <c r="Q369" s="696"/>
      <c r="R369" s="696"/>
      <c r="S369" s="696"/>
      <c r="T369" s="696"/>
      <c r="U369" s="696"/>
      <c r="V369" s="696"/>
      <c r="W369" s="696"/>
      <c r="X369" s="696"/>
      <c r="Y369" s="696"/>
      <c r="Z369" s="696"/>
    </row>
    <row r="370" spans="1:26" ht="12" customHeight="1">
      <c r="A370" s="696"/>
      <c r="B370" s="696"/>
      <c r="C370" s="696"/>
      <c r="D370" s="696"/>
      <c r="E370" s="696"/>
      <c r="F370" s="696"/>
      <c r="G370" s="696"/>
      <c r="H370" s="696"/>
      <c r="I370" s="696"/>
      <c r="J370" s="696"/>
      <c r="K370" s="696"/>
      <c r="L370" s="696"/>
      <c r="M370" s="696"/>
      <c r="N370" s="696"/>
      <c r="O370" s="696"/>
      <c r="P370" s="696"/>
      <c r="Q370" s="696"/>
      <c r="R370" s="696"/>
      <c r="S370" s="696"/>
      <c r="T370" s="696"/>
      <c r="U370" s="696"/>
      <c r="V370" s="696"/>
      <c r="W370" s="696"/>
      <c r="X370" s="696"/>
      <c r="Y370" s="696"/>
      <c r="Z370" s="696"/>
    </row>
    <row r="371" spans="1:26" ht="12" customHeight="1">
      <c r="A371" s="696"/>
      <c r="B371" s="696"/>
      <c r="C371" s="696"/>
      <c r="D371" s="696"/>
      <c r="E371" s="696"/>
      <c r="F371" s="696"/>
      <c r="G371" s="696"/>
      <c r="H371" s="696"/>
      <c r="I371" s="696"/>
      <c r="J371" s="696"/>
      <c r="K371" s="696"/>
      <c r="L371" s="696"/>
      <c r="M371" s="696"/>
      <c r="N371" s="696"/>
      <c r="O371" s="696"/>
      <c r="P371" s="696"/>
      <c r="Q371" s="696"/>
      <c r="R371" s="696"/>
      <c r="S371" s="696"/>
      <c r="T371" s="696"/>
      <c r="U371" s="696"/>
      <c r="V371" s="696"/>
      <c r="W371" s="696"/>
      <c r="X371" s="696"/>
      <c r="Y371" s="696"/>
      <c r="Z371" s="696"/>
    </row>
    <row r="372" spans="1:26" ht="12" customHeight="1">
      <c r="A372" s="696"/>
      <c r="B372" s="696"/>
      <c r="C372" s="696"/>
      <c r="D372" s="696"/>
      <c r="E372" s="696"/>
      <c r="F372" s="696"/>
      <c r="G372" s="696"/>
      <c r="H372" s="696"/>
      <c r="I372" s="696"/>
      <c r="J372" s="696"/>
      <c r="K372" s="696"/>
      <c r="L372" s="696"/>
      <c r="M372" s="696"/>
      <c r="N372" s="696"/>
      <c r="O372" s="696"/>
      <c r="P372" s="696"/>
      <c r="Q372" s="696"/>
      <c r="R372" s="696"/>
      <c r="S372" s="696"/>
      <c r="T372" s="696"/>
      <c r="U372" s="696"/>
      <c r="V372" s="696"/>
      <c r="W372" s="696"/>
      <c r="X372" s="696"/>
      <c r="Y372" s="696"/>
      <c r="Z372" s="696"/>
    </row>
    <row r="373" spans="1:26" ht="12" customHeight="1">
      <c r="A373" s="696"/>
      <c r="B373" s="696"/>
      <c r="C373" s="696"/>
      <c r="D373" s="696"/>
      <c r="E373" s="696"/>
      <c r="F373" s="696"/>
      <c r="G373" s="696"/>
      <c r="H373" s="696"/>
      <c r="I373" s="696"/>
      <c r="J373" s="696"/>
      <c r="K373" s="696"/>
      <c r="L373" s="696"/>
      <c r="M373" s="696"/>
      <c r="N373" s="696"/>
      <c r="O373" s="696"/>
      <c r="P373" s="696"/>
      <c r="Q373" s="696"/>
      <c r="R373" s="696"/>
      <c r="S373" s="696"/>
      <c r="T373" s="696"/>
      <c r="U373" s="696"/>
      <c r="V373" s="696"/>
      <c r="W373" s="696"/>
      <c r="X373" s="696"/>
      <c r="Y373" s="696"/>
      <c r="Z373" s="696"/>
    </row>
    <row r="374" spans="1:26" ht="12" customHeight="1">
      <c r="A374" s="696"/>
      <c r="B374" s="696"/>
      <c r="C374" s="696"/>
      <c r="D374" s="696"/>
      <c r="E374" s="696"/>
      <c r="F374" s="696"/>
      <c r="G374" s="696"/>
      <c r="H374" s="696"/>
      <c r="I374" s="696"/>
      <c r="J374" s="696"/>
      <c r="K374" s="696"/>
      <c r="L374" s="696"/>
      <c r="M374" s="696"/>
      <c r="N374" s="696"/>
      <c r="O374" s="696"/>
      <c r="P374" s="696"/>
      <c r="Q374" s="696"/>
      <c r="R374" s="696"/>
      <c r="S374" s="696"/>
      <c r="T374" s="696"/>
      <c r="U374" s="696"/>
      <c r="V374" s="696"/>
      <c r="W374" s="696"/>
      <c r="X374" s="696"/>
      <c r="Y374" s="696"/>
      <c r="Z374" s="696"/>
    </row>
    <row r="375" spans="1:26" ht="12" customHeight="1">
      <c r="A375" s="696"/>
      <c r="B375" s="696"/>
      <c r="C375" s="696"/>
      <c r="D375" s="696"/>
      <c r="E375" s="696"/>
      <c r="F375" s="696"/>
      <c r="G375" s="696"/>
      <c r="H375" s="696"/>
      <c r="I375" s="696"/>
      <c r="J375" s="696"/>
      <c r="K375" s="696"/>
      <c r="L375" s="696"/>
      <c r="M375" s="696"/>
      <c r="N375" s="696"/>
      <c r="O375" s="696"/>
      <c r="P375" s="696"/>
      <c r="Q375" s="696"/>
      <c r="R375" s="696"/>
      <c r="S375" s="696"/>
      <c r="T375" s="696"/>
      <c r="U375" s="696"/>
      <c r="V375" s="696"/>
      <c r="W375" s="696"/>
      <c r="X375" s="696"/>
      <c r="Y375" s="696"/>
      <c r="Z375" s="696"/>
    </row>
    <row r="376" spans="1:26" ht="12" customHeight="1">
      <c r="A376" s="696"/>
      <c r="B376" s="696"/>
      <c r="C376" s="696"/>
      <c r="D376" s="696"/>
      <c r="E376" s="696"/>
      <c r="F376" s="696"/>
      <c r="G376" s="696"/>
      <c r="H376" s="696"/>
      <c r="I376" s="696"/>
      <c r="J376" s="696"/>
      <c r="K376" s="696"/>
      <c r="L376" s="696"/>
      <c r="M376" s="696"/>
      <c r="N376" s="696"/>
      <c r="O376" s="696"/>
      <c r="P376" s="696"/>
      <c r="Q376" s="696"/>
      <c r="R376" s="696"/>
      <c r="S376" s="696"/>
      <c r="T376" s="696"/>
      <c r="U376" s="696"/>
      <c r="V376" s="696"/>
      <c r="W376" s="696"/>
      <c r="X376" s="696"/>
      <c r="Y376" s="696"/>
      <c r="Z376" s="696"/>
    </row>
    <row r="377" spans="1:26" ht="12" customHeight="1">
      <c r="A377" s="696"/>
      <c r="B377" s="696"/>
      <c r="C377" s="696"/>
      <c r="D377" s="696"/>
      <c r="E377" s="696"/>
      <c r="F377" s="696"/>
      <c r="G377" s="696"/>
      <c r="H377" s="696"/>
      <c r="I377" s="696"/>
      <c r="J377" s="696"/>
      <c r="K377" s="696"/>
      <c r="L377" s="696"/>
      <c r="M377" s="696"/>
      <c r="N377" s="696"/>
      <c r="O377" s="696"/>
      <c r="P377" s="696"/>
      <c r="Q377" s="696"/>
      <c r="R377" s="696"/>
      <c r="S377" s="696"/>
      <c r="T377" s="696"/>
      <c r="U377" s="696"/>
      <c r="V377" s="696"/>
      <c r="W377" s="696"/>
      <c r="X377" s="696"/>
      <c r="Y377" s="696"/>
      <c r="Z377" s="696"/>
    </row>
    <row r="378" spans="1:26" ht="12" customHeight="1">
      <c r="A378" s="696"/>
      <c r="B378" s="696"/>
      <c r="C378" s="696"/>
      <c r="D378" s="696"/>
      <c r="E378" s="696"/>
      <c r="F378" s="696"/>
      <c r="G378" s="696"/>
      <c r="H378" s="696"/>
      <c r="I378" s="696"/>
      <c r="J378" s="696"/>
      <c r="K378" s="696"/>
      <c r="L378" s="696"/>
      <c r="M378" s="696"/>
      <c r="N378" s="696"/>
      <c r="O378" s="696"/>
      <c r="P378" s="696"/>
      <c r="Q378" s="696"/>
      <c r="R378" s="696"/>
      <c r="S378" s="696"/>
      <c r="T378" s="696"/>
      <c r="U378" s="696"/>
      <c r="V378" s="696"/>
      <c r="W378" s="696"/>
      <c r="X378" s="696"/>
      <c r="Y378" s="696"/>
      <c r="Z378" s="696"/>
    </row>
    <row r="379" spans="1:26" ht="12" customHeight="1">
      <c r="A379" s="696"/>
      <c r="B379" s="696"/>
      <c r="C379" s="696"/>
      <c r="D379" s="696"/>
      <c r="E379" s="696"/>
      <c r="F379" s="696"/>
      <c r="G379" s="696"/>
      <c r="H379" s="696"/>
      <c r="I379" s="696"/>
      <c r="J379" s="696"/>
      <c r="K379" s="696"/>
      <c r="L379" s="696"/>
      <c r="M379" s="696"/>
      <c r="N379" s="696"/>
      <c r="O379" s="696"/>
      <c r="P379" s="696"/>
      <c r="Q379" s="696"/>
      <c r="R379" s="696"/>
      <c r="S379" s="696"/>
      <c r="T379" s="696"/>
      <c r="U379" s="696"/>
      <c r="V379" s="696"/>
      <c r="W379" s="696"/>
      <c r="X379" s="696"/>
      <c r="Y379" s="696"/>
      <c r="Z379" s="696"/>
    </row>
    <row r="380" spans="1:26" ht="12" customHeight="1">
      <c r="A380" s="696"/>
      <c r="B380" s="696"/>
      <c r="C380" s="696"/>
      <c r="D380" s="696"/>
      <c r="E380" s="696"/>
      <c r="F380" s="696"/>
      <c r="G380" s="696"/>
      <c r="H380" s="696"/>
      <c r="I380" s="696"/>
      <c r="J380" s="696"/>
      <c r="K380" s="696"/>
      <c r="L380" s="696"/>
      <c r="M380" s="696"/>
      <c r="N380" s="696"/>
      <c r="O380" s="696"/>
      <c r="P380" s="696"/>
      <c r="Q380" s="696"/>
      <c r="R380" s="696"/>
      <c r="S380" s="696"/>
      <c r="T380" s="696"/>
      <c r="U380" s="696"/>
      <c r="V380" s="696"/>
      <c r="W380" s="696"/>
      <c r="X380" s="696"/>
      <c r="Y380" s="696"/>
      <c r="Z380" s="696"/>
    </row>
    <row r="381" spans="1:26" ht="12" customHeight="1">
      <c r="A381" s="696"/>
      <c r="B381" s="696"/>
      <c r="C381" s="696"/>
      <c r="D381" s="696"/>
      <c r="E381" s="696"/>
      <c r="F381" s="696"/>
      <c r="G381" s="696"/>
      <c r="H381" s="696"/>
      <c r="I381" s="696"/>
      <c r="J381" s="696"/>
      <c r="K381" s="696"/>
      <c r="L381" s="696"/>
      <c r="M381" s="696"/>
      <c r="N381" s="696"/>
      <c r="O381" s="696"/>
      <c r="P381" s="696"/>
      <c r="Q381" s="696"/>
      <c r="R381" s="696"/>
      <c r="S381" s="696"/>
      <c r="T381" s="696"/>
      <c r="U381" s="696"/>
      <c r="V381" s="696"/>
      <c r="W381" s="696"/>
      <c r="X381" s="696"/>
      <c r="Y381" s="696"/>
      <c r="Z381" s="696"/>
    </row>
    <row r="382" spans="1:26" ht="12" customHeight="1">
      <c r="A382" s="696"/>
      <c r="B382" s="696"/>
      <c r="C382" s="696"/>
      <c r="D382" s="696"/>
      <c r="E382" s="696"/>
      <c r="F382" s="696"/>
      <c r="G382" s="696"/>
      <c r="H382" s="696"/>
      <c r="I382" s="696"/>
      <c r="J382" s="696"/>
      <c r="K382" s="696"/>
      <c r="L382" s="696"/>
      <c r="M382" s="696"/>
      <c r="N382" s="696"/>
      <c r="O382" s="696"/>
      <c r="P382" s="696"/>
      <c r="Q382" s="696"/>
      <c r="R382" s="696"/>
      <c r="S382" s="696"/>
      <c r="T382" s="696"/>
      <c r="U382" s="696"/>
      <c r="V382" s="696"/>
      <c r="W382" s="696"/>
      <c r="X382" s="696"/>
      <c r="Y382" s="696"/>
      <c r="Z382" s="696"/>
    </row>
    <row r="383" spans="1:26" ht="12" customHeight="1">
      <c r="A383" s="696"/>
      <c r="B383" s="696"/>
      <c r="C383" s="696"/>
      <c r="D383" s="696"/>
      <c r="E383" s="696"/>
      <c r="F383" s="696"/>
      <c r="G383" s="696"/>
      <c r="H383" s="696"/>
      <c r="I383" s="696"/>
      <c r="J383" s="696"/>
      <c r="K383" s="696"/>
      <c r="L383" s="696"/>
      <c r="M383" s="696"/>
      <c r="N383" s="696"/>
      <c r="O383" s="696"/>
      <c r="P383" s="696"/>
      <c r="Q383" s="696"/>
      <c r="R383" s="696"/>
      <c r="S383" s="696"/>
      <c r="T383" s="696"/>
      <c r="U383" s="696"/>
      <c r="V383" s="696"/>
      <c r="W383" s="696"/>
      <c r="X383" s="696"/>
      <c r="Y383" s="696"/>
      <c r="Z383" s="696"/>
    </row>
    <row r="384" spans="1:26" ht="12" customHeight="1">
      <c r="A384" s="696"/>
      <c r="B384" s="696"/>
      <c r="C384" s="696"/>
      <c r="D384" s="696"/>
      <c r="E384" s="696"/>
      <c r="F384" s="696"/>
      <c r="G384" s="696"/>
      <c r="H384" s="696"/>
      <c r="I384" s="696"/>
      <c r="J384" s="696"/>
      <c r="K384" s="696"/>
      <c r="L384" s="696"/>
      <c r="M384" s="696"/>
      <c r="N384" s="696"/>
      <c r="O384" s="696"/>
      <c r="P384" s="696"/>
      <c r="Q384" s="696"/>
      <c r="R384" s="696"/>
      <c r="S384" s="696"/>
      <c r="T384" s="696"/>
      <c r="U384" s="696"/>
      <c r="V384" s="696"/>
      <c r="W384" s="696"/>
      <c r="X384" s="696"/>
      <c r="Y384" s="696"/>
      <c r="Z384" s="696"/>
    </row>
    <row r="385" spans="1:26" ht="12" customHeight="1">
      <c r="A385" s="696"/>
      <c r="B385" s="696"/>
      <c r="C385" s="696"/>
      <c r="D385" s="696"/>
      <c r="E385" s="696"/>
      <c r="F385" s="696"/>
      <c r="G385" s="696"/>
      <c r="H385" s="696"/>
      <c r="I385" s="696"/>
      <c r="J385" s="696"/>
      <c r="K385" s="696"/>
      <c r="L385" s="696"/>
      <c r="M385" s="696"/>
      <c r="N385" s="696"/>
      <c r="O385" s="696"/>
      <c r="P385" s="696"/>
      <c r="Q385" s="696"/>
      <c r="R385" s="696"/>
      <c r="S385" s="696"/>
      <c r="T385" s="696"/>
      <c r="U385" s="696"/>
      <c r="V385" s="696"/>
      <c r="W385" s="696"/>
      <c r="X385" s="696"/>
      <c r="Y385" s="696"/>
      <c r="Z385" s="696"/>
    </row>
    <row r="386" spans="1:26" ht="12" customHeight="1">
      <c r="A386" s="696"/>
      <c r="B386" s="696"/>
      <c r="C386" s="696"/>
      <c r="D386" s="696"/>
      <c r="E386" s="696"/>
      <c r="F386" s="696"/>
      <c r="G386" s="696"/>
      <c r="H386" s="696"/>
      <c r="I386" s="696"/>
      <c r="J386" s="696"/>
      <c r="K386" s="696"/>
      <c r="L386" s="696"/>
      <c r="M386" s="696"/>
      <c r="N386" s="696"/>
      <c r="O386" s="696"/>
      <c r="P386" s="696"/>
      <c r="Q386" s="696"/>
      <c r="R386" s="696"/>
      <c r="S386" s="696"/>
      <c r="T386" s="696"/>
      <c r="U386" s="696"/>
      <c r="V386" s="696"/>
      <c r="W386" s="696"/>
      <c r="X386" s="696"/>
      <c r="Y386" s="696"/>
      <c r="Z386" s="696"/>
    </row>
    <row r="387" spans="1:26" ht="12" customHeight="1">
      <c r="A387" s="696"/>
      <c r="B387" s="696"/>
      <c r="C387" s="696"/>
      <c r="D387" s="696"/>
      <c r="E387" s="696"/>
      <c r="F387" s="696"/>
      <c r="G387" s="696"/>
      <c r="H387" s="696"/>
      <c r="I387" s="696"/>
      <c r="J387" s="696"/>
      <c r="K387" s="696"/>
      <c r="L387" s="696"/>
      <c r="M387" s="696"/>
      <c r="N387" s="696"/>
      <c r="O387" s="696"/>
      <c r="P387" s="696"/>
      <c r="Q387" s="696"/>
      <c r="R387" s="696"/>
      <c r="S387" s="696"/>
      <c r="T387" s="696"/>
      <c r="U387" s="696"/>
      <c r="V387" s="696"/>
      <c r="W387" s="696"/>
      <c r="X387" s="696"/>
      <c r="Y387" s="696"/>
      <c r="Z387" s="696"/>
    </row>
    <row r="388" spans="1:26" ht="12" customHeight="1">
      <c r="A388" s="696"/>
      <c r="B388" s="696"/>
      <c r="C388" s="696"/>
      <c r="D388" s="696"/>
      <c r="E388" s="696"/>
      <c r="F388" s="696"/>
      <c r="G388" s="696"/>
      <c r="H388" s="696"/>
      <c r="I388" s="696"/>
      <c r="J388" s="696"/>
      <c r="K388" s="696"/>
      <c r="L388" s="696"/>
      <c r="M388" s="696"/>
      <c r="N388" s="696"/>
      <c r="O388" s="696"/>
      <c r="P388" s="696"/>
      <c r="Q388" s="696"/>
      <c r="R388" s="696"/>
      <c r="S388" s="696"/>
      <c r="T388" s="696"/>
      <c r="U388" s="696"/>
      <c r="V388" s="696"/>
      <c r="W388" s="696"/>
      <c r="X388" s="696"/>
      <c r="Y388" s="696"/>
      <c r="Z388" s="696"/>
    </row>
    <row r="389" spans="1:26" ht="12" customHeight="1">
      <c r="A389" s="696"/>
      <c r="B389" s="696"/>
      <c r="C389" s="696"/>
      <c r="D389" s="696"/>
      <c r="E389" s="696"/>
      <c r="F389" s="696"/>
      <c r="G389" s="696"/>
      <c r="H389" s="696"/>
      <c r="I389" s="696"/>
      <c r="J389" s="696"/>
      <c r="K389" s="696"/>
      <c r="L389" s="696"/>
      <c r="M389" s="696"/>
      <c r="N389" s="696"/>
      <c r="O389" s="696"/>
      <c r="P389" s="696"/>
      <c r="Q389" s="696"/>
      <c r="R389" s="696"/>
      <c r="S389" s="696"/>
      <c r="T389" s="696"/>
      <c r="U389" s="696"/>
      <c r="V389" s="696"/>
      <c r="W389" s="696"/>
      <c r="X389" s="696"/>
      <c r="Y389" s="696"/>
      <c r="Z389" s="696"/>
    </row>
    <row r="390" spans="1:26" ht="12" customHeight="1">
      <c r="A390" s="696"/>
      <c r="B390" s="696"/>
      <c r="C390" s="696"/>
      <c r="D390" s="696"/>
      <c r="E390" s="696"/>
      <c r="F390" s="696"/>
      <c r="G390" s="696"/>
      <c r="H390" s="696"/>
      <c r="I390" s="696"/>
      <c r="J390" s="696"/>
      <c r="K390" s="696"/>
      <c r="L390" s="696"/>
      <c r="M390" s="696"/>
      <c r="N390" s="696"/>
      <c r="O390" s="696"/>
      <c r="P390" s="696"/>
      <c r="Q390" s="696"/>
      <c r="R390" s="696"/>
      <c r="S390" s="696"/>
      <c r="T390" s="696"/>
      <c r="U390" s="696"/>
      <c r="V390" s="696"/>
      <c r="W390" s="696"/>
      <c r="X390" s="696"/>
      <c r="Y390" s="696"/>
      <c r="Z390" s="696"/>
    </row>
    <row r="391" spans="1:26" ht="12" customHeight="1">
      <c r="A391" s="696"/>
      <c r="B391" s="696"/>
      <c r="C391" s="696"/>
      <c r="D391" s="696"/>
      <c r="E391" s="696"/>
      <c r="F391" s="696"/>
      <c r="G391" s="696"/>
      <c r="H391" s="696"/>
      <c r="I391" s="696"/>
      <c r="J391" s="696"/>
      <c r="K391" s="696"/>
      <c r="L391" s="696"/>
      <c r="M391" s="696"/>
      <c r="N391" s="696"/>
      <c r="O391" s="696"/>
      <c r="P391" s="696"/>
      <c r="Q391" s="696"/>
      <c r="R391" s="696"/>
      <c r="S391" s="696"/>
      <c r="T391" s="696"/>
      <c r="U391" s="696"/>
      <c r="V391" s="696"/>
      <c r="W391" s="696"/>
      <c r="X391" s="696"/>
      <c r="Y391" s="696"/>
      <c r="Z391" s="696"/>
    </row>
    <row r="392" spans="1:26" ht="12" customHeight="1">
      <c r="A392" s="696"/>
      <c r="B392" s="696"/>
      <c r="C392" s="696"/>
      <c r="D392" s="696"/>
      <c r="E392" s="696"/>
      <c r="F392" s="696"/>
      <c r="G392" s="696"/>
      <c r="H392" s="696"/>
      <c r="I392" s="696"/>
      <c r="J392" s="696"/>
      <c r="K392" s="696"/>
      <c r="L392" s="696"/>
      <c r="M392" s="696"/>
      <c r="N392" s="696"/>
      <c r="O392" s="696"/>
      <c r="P392" s="696"/>
      <c r="Q392" s="696"/>
      <c r="R392" s="696"/>
      <c r="S392" s="696"/>
      <c r="T392" s="696"/>
      <c r="U392" s="696"/>
      <c r="V392" s="696"/>
      <c r="W392" s="696"/>
      <c r="X392" s="696"/>
      <c r="Y392" s="696"/>
      <c r="Z392" s="696"/>
    </row>
    <row r="393" spans="1:26" ht="12" customHeight="1">
      <c r="A393" s="696"/>
      <c r="B393" s="696"/>
      <c r="C393" s="696"/>
      <c r="D393" s="696"/>
      <c r="E393" s="696"/>
      <c r="F393" s="696"/>
      <c r="G393" s="696"/>
      <c r="H393" s="696"/>
      <c r="I393" s="696"/>
      <c r="J393" s="696"/>
      <c r="K393" s="696"/>
      <c r="L393" s="696"/>
      <c r="M393" s="696"/>
      <c r="N393" s="696"/>
      <c r="O393" s="696"/>
      <c r="P393" s="696"/>
      <c r="Q393" s="696"/>
      <c r="R393" s="696"/>
      <c r="S393" s="696"/>
      <c r="T393" s="696"/>
      <c r="U393" s="696"/>
      <c r="V393" s="696"/>
      <c r="W393" s="696"/>
      <c r="X393" s="696"/>
      <c r="Y393" s="696"/>
      <c r="Z393" s="696"/>
    </row>
    <row r="394" spans="1:26" ht="12" customHeight="1">
      <c r="A394" s="696"/>
      <c r="B394" s="696"/>
      <c r="C394" s="696"/>
      <c r="D394" s="696"/>
      <c r="E394" s="696"/>
      <c r="F394" s="696"/>
      <c r="G394" s="696"/>
      <c r="H394" s="696"/>
      <c r="I394" s="696"/>
      <c r="J394" s="696"/>
      <c r="K394" s="696"/>
      <c r="L394" s="696"/>
      <c r="M394" s="696"/>
      <c r="N394" s="696"/>
      <c r="O394" s="696"/>
      <c r="P394" s="696"/>
      <c r="Q394" s="696"/>
      <c r="R394" s="696"/>
      <c r="S394" s="696"/>
      <c r="T394" s="696"/>
      <c r="U394" s="696"/>
      <c r="V394" s="696"/>
      <c r="W394" s="696"/>
      <c r="X394" s="696"/>
      <c r="Y394" s="696"/>
      <c r="Z394" s="696"/>
    </row>
    <row r="395" spans="1:26" ht="12" customHeight="1">
      <c r="A395" s="696"/>
      <c r="B395" s="696"/>
      <c r="C395" s="696"/>
      <c r="D395" s="696"/>
      <c r="E395" s="696"/>
      <c r="F395" s="696"/>
      <c r="G395" s="696"/>
      <c r="H395" s="696"/>
      <c r="I395" s="696"/>
      <c r="J395" s="696"/>
      <c r="K395" s="696"/>
      <c r="L395" s="696"/>
      <c r="M395" s="696"/>
      <c r="N395" s="696"/>
      <c r="O395" s="696"/>
      <c r="P395" s="696"/>
      <c r="Q395" s="696"/>
      <c r="R395" s="696"/>
      <c r="S395" s="696"/>
      <c r="T395" s="696"/>
      <c r="U395" s="696"/>
      <c r="V395" s="696"/>
      <c r="W395" s="696"/>
      <c r="X395" s="696"/>
      <c r="Y395" s="696"/>
      <c r="Z395" s="696"/>
    </row>
    <row r="396" spans="1:26" ht="12" customHeight="1">
      <c r="A396" s="696"/>
      <c r="B396" s="696"/>
      <c r="C396" s="696"/>
      <c r="D396" s="696"/>
      <c r="E396" s="696"/>
      <c r="F396" s="696"/>
      <c r="G396" s="696"/>
      <c r="H396" s="696"/>
      <c r="I396" s="696"/>
      <c r="J396" s="696"/>
      <c r="K396" s="696"/>
      <c r="L396" s="696"/>
      <c r="M396" s="696"/>
      <c r="N396" s="696"/>
      <c r="O396" s="696"/>
      <c r="P396" s="696"/>
      <c r="Q396" s="696"/>
      <c r="R396" s="696"/>
      <c r="S396" s="696"/>
      <c r="T396" s="696"/>
      <c r="U396" s="696"/>
      <c r="V396" s="696"/>
      <c r="W396" s="696"/>
      <c r="X396" s="696"/>
      <c r="Y396" s="696"/>
      <c r="Z396" s="696"/>
    </row>
    <row r="397" spans="1:26" ht="12" customHeight="1">
      <c r="A397" s="696"/>
      <c r="B397" s="696"/>
      <c r="C397" s="696"/>
      <c r="D397" s="696"/>
      <c r="E397" s="696"/>
      <c r="F397" s="696"/>
      <c r="G397" s="696"/>
      <c r="H397" s="696"/>
      <c r="I397" s="696"/>
      <c r="J397" s="696"/>
      <c r="K397" s="696"/>
      <c r="L397" s="696"/>
      <c r="M397" s="696"/>
      <c r="N397" s="696"/>
      <c r="O397" s="696"/>
      <c r="P397" s="696"/>
      <c r="Q397" s="696"/>
      <c r="R397" s="696"/>
      <c r="S397" s="696"/>
      <c r="T397" s="696"/>
      <c r="U397" s="696"/>
      <c r="V397" s="696"/>
      <c r="W397" s="696"/>
      <c r="X397" s="696"/>
      <c r="Y397" s="696"/>
      <c r="Z397" s="696"/>
    </row>
    <row r="398" spans="1:26" ht="12" customHeight="1">
      <c r="A398" s="696"/>
      <c r="B398" s="696"/>
      <c r="C398" s="696"/>
      <c r="D398" s="696"/>
      <c r="E398" s="696"/>
      <c r="F398" s="696"/>
      <c r="G398" s="696"/>
      <c r="H398" s="696"/>
      <c r="I398" s="696"/>
      <c r="J398" s="696"/>
      <c r="K398" s="696"/>
      <c r="L398" s="696"/>
      <c r="M398" s="696"/>
      <c r="N398" s="696"/>
      <c r="O398" s="696"/>
      <c r="P398" s="696"/>
      <c r="Q398" s="696"/>
      <c r="R398" s="696"/>
      <c r="S398" s="696"/>
      <c r="T398" s="696"/>
      <c r="U398" s="696"/>
      <c r="V398" s="696"/>
      <c r="W398" s="696"/>
      <c r="X398" s="696"/>
      <c r="Y398" s="696"/>
      <c r="Z398" s="696"/>
    </row>
    <row r="399" spans="1:26" ht="12" customHeight="1">
      <c r="A399" s="696"/>
      <c r="B399" s="696"/>
      <c r="C399" s="696"/>
      <c r="D399" s="696"/>
      <c r="E399" s="696"/>
      <c r="F399" s="696"/>
      <c r="G399" s="696"/>
      <c r="H399" s="696"/>
      <c r="I399" s="696"/>
      <c r="J399" s="696"/>
      <c r="K399" s="696"/>
      <c r="L399" s="696"/>
      <c r="M399" s="696"/>
      <c r="N399" s="696"/>
      <c r="O399" s="696"/>
      <c r="P399" s="696"/>
      <c r="Q399" s="696"/>
      <c r="R399" s="696"/>
      <c r="S399" s="696"/>
      <c r="T399" s="696"/>
      <c r="U399" s="696"/>
      <c r="V399" s="696"/>
      <c r="W399" s="696"/>
      <c r="X399" s="696"/>
      <c r="Y399" s="696"/>
      <c r="Z399" s="696"/>
    </row>
    <row r="400" spans="1:26" ht="12" customHeight="1">
      <c r="A400" s="696"/>
      <c r="B400" s="696"/>
      <c r="C400" s="696"/>
      <c r="D400" s="696"/>
      <c r="E400" s="696"/>
      <c r="F400" s="696"/>
      <c r="G400" s="696"/>
      <c r="H400" s="696"/>
      <c r="I400" s="696"/>
      <c r="J400" s="696"/>
      <c r="K400" s="696"/>
      <c r="L400" s="696"/>
      <c r="M400" s="696"/>
      <c r="N400" s="696"/>
      <c r="O400" s="696"/>
      <c r="P400" s="696"/>
      <c r="Q400" s="696"/>
      <c r="R400" s="696"/>
      <c r="S400" s="696"/>
      <c r="T400" s="696"/>
      <c r="U400" s="696"/>
      <c r="V400" s="696"/>
      <c r="W400" s="696"/>
      <c r="X400" s="696"/>
      <c r="Y400" s="696"/>
      <c r="Z400" s="696"/>
    </row>
    <row r="401" spans="1:26" ht="12" customHeight="1">
      <c r="A401" s="696"/>
      <c r="B401" s="696"/>
      <c r="C401" s="696"/>
      <c r="D401" s="696"/>
      <c r="E401" s="696"/>
      <c r="F401" s="696"/>
      <c r="G401" s="696"/>
      <c r="H401" s="696"/>
      <c r="I401" s="696"/>
      <c r="J401" s="696"/>
      <c r="K401" s="696"/>
      <c r="L401" s="696"/>
      <c r="M401" s="696"/>
      <c r="N401" s="696"/>
      <c r="O401" s="696"/>
      <c r="P401" s="696"/>
      <c r="Q401" s="696"/>
      <c r="R401" s="696"/>
      <c r="S401" s="696"/>
      <c r="T401" s="696"/>
      <c r="U401" s="696"/>
      <c r="V401" s="696"/>
      <c r="W401" s="696"/>
      <c r="X401" s="696"/>
      <c r="Y401" s="696"/>
      <c r="Z401" s="696"/>
    </row>
    <row r="402" spans="1:26" ht="12" customHeight="1">
      <c r="A402" s="696"/>
      <c r="B402" s="696"/>
      <c r="C402" s="696"/>
      <c r="D402" s="696"/>
      <c r="E402" s="696"/>
      <c r="F402" s="696"/>
      <c r="G402" s="696"/>
      <c r="H402" s="696"/>
      <c r="I402" s="696"/>
      <c r="J402" s="696"/>
      <c r="K402" s="696"/>
      <c r="L402" s="696"/>
      <c r="M402" s="696"/>
      <c r="N402" s="696"/>
      <c r="O402" s="696"/>
      <c r="P402" s="696"/>
      <c r="Q402" s="696"/>
      <c r="R402" s="696"/>
      <c r="S402" s="696"/>
      <c r="T402" s="696"/>
      <c r="U402" s="696"/>
      <c r="V402" s="696"/>
      <c r="W402" s="696"/>
      <c r="X402" s="696"/>
      <c r="Y402" s="696"/>
      <c r="Z402" s="696"/>
    </row>
    <row r="403" spans="1:26" ht="12" customHeight="1">
      <c r="A403" s="696"/>
      <c r="B403" s="696"/>
      <c r="C403" s="696"/>
      <c r="D403" s="696"/>
      <c r="E403" s="696"/>
      <c r="F403" s="696"/>
      <c r="G403" s="696"/>
      <c r="H403" s="696"/>
      <c r="I403" s="696"/>
      <c r="J403" s="696"/>
      <c r="K403" s="696"/>
      <c r="L403" s="696"/>
      <c r="M403" s="696"/>
      <c r="N403" s="696"/>
      <c r="O403" s="696"/>
      <c r="P403" s="696"/>
      <c r="Q403" s="696"/>
      <c r="R403" s="696"/>
      <c r="S403" s="696"/>
      <c r="T403" s="696"/>
      <c r="U403" s="696"/>
      <c r="V403" s="696"/>
      <c r="W403" s="696"/>
      <c r="X403" s="696"/>
      <c r="Y403" s="696"/>
      <c r="Z403" s="696"/>
    </row>
    <row r="404" spans="1:26" ht="12" customHeight="1">
      <c r="A404" s="696"/>
      <c r="B404" s="696"/>
      <c r="C404" s="696"/>
      <c r="D404" s="696"/>
      <c r="E404" s="696"/>
      <c r="F404" s="696"/>
      <c r="G404" s="696"/>
      <c r="H404" s="696"/>
      <c r="I404" s="696"/>
      <c r="J404" s="696"/>
      <c r="K404" s="696"/>
      <c r="L404" s="696"/>
      <c r="M404" s="696"/>
      <c r="N404" s="696"/>
      <c r="O404" s="696"/>
      <c r="P404" s="696"/>
      <c r="Q404" s="696"/>
      <c r="R404" s="696"/>
      <c r="S404" s="696"/>
      <c r="T404" s="696"/>
      <c r="U404" s="696"/>
      <c r="V404" s="696"/>
      <c r="W404" s="696"/>
      <c r="X404" s="696"/>
      <c r="Y404" s="696"/>
      <c r="Z404" s="696"/>
    </row>
    <row r="405" spans="1:26" ht="12" customHeight="1">
      <c r="A405" s="696"/>
      <c r="B405" s="696"/>
      <c r="C405" s="696"/>
      <c r="D405" s="696"/>
      <c r="E405" s="696"/>
      <c r="F405" s="696"/>
      <c r="G405" s="696"/>
      <c r="H405" s="696"/>
      <c r="I405" s="696"/>
      <c r="J405" s="696"/>
      <c r="K405" s="696"/>
      <c r="L405" s="696"/>
      <c r="M405" s="696"/>
      <c r="N405" s="696"/>
      <c r="O405" s="696"/>
      <c r="P405" s="696"/>
      <c r="Q405" s="696"/>
      <c r="R405" s="696"/>
      <c r="S405" s="696"/>
      <c r="T405" s="696"/>
      <c r="U405" s="696"/>
      <c r="V405" s="696"/>
      <c r="W405" s="696"/>
      <c r="X405" s="696"/>
      <c r="Y405" s="696"/>
      <c r="Z405" s="696"/>
    </row>
    <row r="406" spans="1:26" ht="12" customHeight="1">
      <c r="A406" s="696"/>
      <c r="B406" s="696"/>
      <c r="C406" s="696"/>
      <c r="D406" s="696"/>
      <c r="E406" s="696"/>
      <c r="F406" s="696"/>
      <c r="G406" s="696"/>
      <c r="H406" s="696"/>
      <c r="I406" s="696"/>
      <c r="J406" s="696"/>
      <c r="K406" s="696"/>
      <c r="L406" s="696"/>
      <c r="M406" s="696"/>
      <c r="N406" s="696"/>
      <c r="O406" s="696"/>
      <c r="P406" s="696"/>
      <c r="Q406" s="696"/>
      <c r="R406" s="696"/>
      <c r="S406" s="696"/>
      <c r="T406" s="696"/>
      <c r="U406" s="696"/>
      <c r="V406" s="696"/>
      <c r="W406" s="696"/>
      <c r="X406" s="696"/>
      <c r="Y406" s="696"/>
      <c r="Z406" s="696"/>
    </row>
    <row r="407" spans="1:26" ht="12" customHeight="1">
      <c r="A407" s="696"/>
      <c r="B407" s="696"/>
      <c r="C407" s="696"/>
      <c r="D407" s="696"/>
      <c r="E407" s="696"/>
      <c r="F407" s="696"/>
      <c r="G407" s="696"/>
      <c r="H407" s="696"/>
      <c r="I407" s="696"/>
      <c r="J407" s="696"/>
      <c r="K407" s="696"/>
      <c r="L407" s="696"/>
      <c r="M407" s="696"/>
      <c r="N407" s="696"/>
      <c r="O407" s="696"/>
      <c r="P407" s="696"/>
      <c r="Q407" s="696"/>
      <c r="R407" s="696"/>
      <c r="S407" s="696"/>
      <c r="T407" s="696"/>
      <c r="U407" s="696"/>
      <c r="V407" s="696"/>
      <c r="W407" s="696"/>
      <c r="X407" s="696"/>
      <c r="Y407" s="696"/>
      <c r="Z407" s="696"/>
    </row>
    <row r="408" spans="1:26" ht="12" customHeight="1">
      <c r="A408" s="696"/>
      <c r="B408" s="696"/>
      <c r="C408" s="696"/>
      <c r="D408" s="696"/>
      <c r="E408" s="696"/>
      <c r="F408" s="696"/>
      <c r="G408" s="696"/>
      <c r="H408" s="696"/>
      <c r="I408" s="696"/>
      <c r="J408" s="696"/>
      <c r="K408" s="696"/>
      <c r="L408" s="696"/>
      <c r="M408" s="696"/>
      <c r="N408" s="696"/>
      <c r="O408" s="696"/>
      <c r="P408" s="696"/>
      <c r="Q408" s="696"/>
      <c r="R408" s="696"/>
      <c r="S408" s="696"/>
      <c r="T408" s="696"/>
      <c r="U408" s="696"/>
      <c r="V408" s="696"/>
      <c r="W408" s="696"/>
      <c r="X408" s="696"/>
      <c r="Y408" s="696"/>
      <c r="Z408" s="696"/>
    </row>
    <row r="409" spans="1:26" ht="12" customHeight="1">
      <c r="A409" s="696"/>
      <c r="B409" s="696"/>
      <c r="C409" s="696"/>
      <c r="D409" s="696"/>
      <c r="E409" s="696"/>
      <c r="F409" s="696"/>
      <c r="G409" s="696"/>
      <c r="H409" s="696"/>
      <c r="I409" s="696"/>
      <c r="J409" s="696"/>
      <c r="K409" s="696"/>
      <c r="L409" s="696"/>
      <c r="M409" s="696"/>
      <c r="N409" s="696"/>
      <c r="O409" s="696"/>
      <c r="P409" s="696"/>
      <c r="Q409" s="696"/>
      <c r="R409" s="696"/>
      <c r="S409" s="696"/>
      <c r="T409" s="696"/>
      <c r="U409" s="696"/>
      <c r="V409" s="696"/>
      <c r="W409" s="696"/>
      <c r="X409" s="696"/>
      <c r="Y409" s="696"/>
      <c r="Z409" s="696"/>
    </row>
    <row r="410" spans="1:26" ht="12" customHeight="1">
      <c r="A410" s="696"/>
      <c r="B410" s="696"/>
      <c r="C410" s="696"/>
      <c r="D410" s="696"/>
      <c r="E410" s="696"/>
      <c r="F410" s="696"/>
      <c r="G410" s="696"/>
      <c r="H410" s="696"/>
      <c r="I410" s="696"/>
      <c r="J410" s="696"/>
      <c r="K410" s="696"/>
      <c r="L410" s="696"/>
      <c r="M410" s="696"/>
      <c r="N410" s="696"/>
      <c r="O410" s="696"/>
      <c r="P410" s="696"/>
      <c r="Q410" s="696"/>
      <c r="R410" s="696"/>
      <c r="S410" s="696"/>
      <c r="T410" s="696"/>
      <c r="U410" s="696"/>
      <c r="V410" s="696"/>
      <c r="W410" s="696"/>
      <c r="X410" s="696"/>
      <c r="Y410" s="696"/>
      <c r="Z410" s="696"/>
    </row>
    <row r="411" spans="1:26" ht="12" customHeight="1">
      <c r="A411" s="696"/>
      <c r="B411" s="696"/>
      <c r="C411" s="696"/>
      <c r="D411" s="696"/>
      <c r="E411" s="696"/>
      <c r="F411" s="696"/>
      <c r="G411" s="696"/>
      <c r="H411" s="696"/>
      <c r="I411" s="696"/>
      <c r="J411" s="696"/>
      <c r="K411" s="696"/>
      <c r="L411" s="696"/>
      <c r="M411" s="696"/>
      <c r="N411" s="696"/>
      <c r="O411" s="696"/>
      <c r="P411" s="696"/>
      <c r="Q411" s="696"/>
      <c r="R411" s="696"/>
      <c r="S411" s="696"/>
      <c r="T411" s="696"/>
      <c r="U411" s="696"/>
      <c r="V411" s="696"/>
      <c r="W411" s="696"/>
      <c r="X411" s="696"/>
      <c r="Y411" s="696"/>
      <c r="Z411" s="696"/>
    </row>
    <row r="412" spans="1:26" ht="12" customHeight="1">
      <c r="A412" s="696"/>
      <c r="B412" s="696"/>
      <c r="C412" s="696"/>
      <c r="D412" s="696"/>
      <c r="E412" s="696"/>
      <c r="F412" s="696"/>
      <c r="G412" s="696"/>
      <c r="H412" s="696"/>
      <c r="I412" s="696"/>
      <c r="J412" s="696"/>
      <c r="K412" s="696"/>
      <c r="L412" s="696"/>
      <c r="M412" s="696"/>
      <c r="N412" s="696"/>
      <c r="O412" s="696"/>
      <c r="P412" s="696"/>
      <c r="Q412" s="696"/>
      <c r="R412" s="696"/>
      <c r="S412" s="696"/>
      <c r="T412" s="696"/>
      <c r="U412" s="696"/>
      <c r="V412" s="696"/>
      <c r="W412" s="696"/>
      <c r="X412" s="696"/>
      <c r="Y412" s="696"/>
      <c r="Z412" s="696"/>
    </row>
    <row r="413" spans="1:26" ht="12" customHeight="1">
      <c r="A413" s="696"/>
      <c r="B413" s="696"/>
      <c r="C413" s="696"/>
      <c r="D413" s="696"/>
      <c r="E413" s="696"/>
      <c r="F413" s="696"/>
      <c r="G413" s="696"/>
      <c r="H413" s="696"/>
      <c r="I413" s="696"/>
      <c r="J413" s="696"/>
      <c r="K413" s="696"/>
      <c r="L413" s="696"/>
      <c r="M413" s="696"/>
      <c r="N413" s="696"/>
      <c r="O413" s="696"/>
      <c r="P413" s="696"/>
      <c r="Q413" s="696"/>
      <c r="R413" s="696"/>
      <c r="S413" s="696"/>
      <c r="T413" s="696"/>
      <c r="U413" s="696"/>
      <c r="V413" s="696"/>
      <c r="W413" s="696"/>
      <c r="X413" s="696"/>
      <c r="Y413" s="696"/>
      <c r="Z413" s="696"/>
    </row>
    <row r="414" spans="1:26" ht="12" customHeight="1">
      <c r="A414" s="696"/>
      <c r="B414" s="696"/>
      <c r="C414" s="696"/>
      <c r="D414" s="696"/>
      <c r="E414" s="696"/>
      <c r="F414" s="696"/>
      <c r="G414" s="696"/>
      <c r="H414" s="696"/>
      <c r="I414" s="696"/>
      <c r="J414" s="696"/>
      <c r="K414" s="696"/>
      <c r="L414" s="696"/>
      <c r="M414" s="696"/>
      <c r="N414" s="696"/>
      <c r="O414" s="696"/>
      <c r="P414" s="696"/>
      <c r="Q414" s="696"/>
      <c r="R414" s="696"/>
      <c r="S414" s="696"/>
      <c r="T414" s="696"/>
      <c r="U414" s="696"/>
      <c r="V414" s="696"/>
      <c r="W414" s="696"/>
      <c r="X414" s="696"/>
      <c r="Y414" s="696"/>
      <c r="Z414" s="696"/>
    </row>
    <row r="415" spans="1:26" ht="12" customHeight="1">
      <c r="A415" s="696"/>
      <c r="B415" s="696"/>
      <c r="C415" s="696"/>
      <c r="D415" s="696"/>
      <c r="E415" s="696"/>
      <c r="F415" s="696"/>
      <c r="G415" s="696"/>
      <c r="H415" s="696"/>
      <c r="I415" s="696"/>
      <c r="J415" s="696"/>
      <c r="K415" s="696"/>
      <c r="L415" s="696"/>
      <c r="M415" s="696"/>
      <c r="N415" s="696"/>
      <c r="O415" s="696"/>
      <c r="P415" s="696"/>
      <c r="Q415" s="696"/>
      <c r="R415" s="696"/>
      <c r="S415" s="696"/>
      <c r="T415" s="696"/>
      <c r="U415" s="696"/>
      <c r="V415" s="696"/>
      <c r="W415" s="696"/>
      <c r="X415" s="696"/>
      <c r="Y415" s="696"/>
      <c r="Z415" s="696"/>
    </row>
    <row r="416" spans="1:26" ht="12" customHeight="1">
      <c r="A416" s="696"/>
      <c r="B416" s="696"/>
      <c r="C416" s="696"/>
      <c r="D416" s="696"/>
      <c r="E416" s="696"/>
      <c r="F416" s="696"/>
      <c r="G416" s="696"/>
      <c r="H416" s="696"/>
      <c r="I416" s="696"/>
      <c r="J416" s="696"/>
      <c r="K416" s="696"/>
      <c r="L416" s="696"/>
      <c r="M416" s="696"/>
      <c r="N416" s="696"/>
      <c r="O416" s="696"/>
      <c r="P416" s="696"/>
      <c r="Q416" s="696"/>
      <c r="R416" s="696"/>
      <c r="S416" s="696"/>
      <c r="T416" s="696"/>
      <c r="U416" s="696"/>
      <c r="V416" s="696"/>
      <c r="W416" s="696"/>
      <c r="X416" s="696"/>
      <c r="Y416" s="696"/>
      <c r="Z416" s="696"/>
    </row>
    <row r="417" spans="1:26" ht="12" customHeight="1">
      <c r="A417" s="696"/>
      <c r="B417" s="696"/>
      <c r="C417" s="696"/>
      <c r="D417" s="696"/>
      <c r="E417" s="696"/>
      <c r="F417" s="696"/>
      <c r="G417" s="696"/>
      <c r="H417" s="696"/>
      <c r="I417" s="696"/>
      <c r="J417" s="696"/>
      <c r="K417" s="696"/>
      <c r="L417" s="696"/>
      <c r="M417" s="696"/>
      <c r="N417" s="696"/>
      <c r="O417" s="696"/>
      <c r="P417" s="696"/>
      <c r="Q417" s="696"/>
      <c r="R417" s="696"/>
      <c r="S417" s="696"/>
      <c r="T417" s="696"/>
      <c r="U417" s="696"/>
      <c r="V417" s="696"/>
      <c r="W417" s="696"/>
      <c r="X417" s="696"/>
      <c r="Y417" s="696"/>
      <c r="Z417" s="696"/>
    </row>
    <row r="418" spans="1:26" ht="12" customHeight="1">
      <c r="A418" s="696"/>
      <c r="B418" s="696"/>
      <c r="C418" s="696"/>
      <c r="D418" s="696"/>
      <c r="E418" s="696"/>
      <c r="F418" s="696"/>
      <c r="G418" s="696"/>
      <c r="H418" s="696"/>
      <c r="I418" s="696"/>
      <c r="J418" s="696"/>
      <c r="K418" s="696"/>
      <c r="L418" s="696"/>
      <c r="M418" s="696"/>
      <c r="N418" s="696"/>
      <c r="O418" s="696"/>
      <c r="P418" s="696"/>
      <c r="Q418" s="696"/>
      <c r="R418" s="696"/>
      <c r="S418" s="696"/>
      <c r="T418" s="696"/>
      <c r="U418" s="696"/>
      <c r="V418" s="696"/>
      <c r="W418" s="696"/>
      <c r="X418" s="696"/>
      <c r="Y418" s="696"/>
      <c r="Z418" s="696"/>
    </row>
    <row r="419" spans="1:26" ht="12" customHeight="1">
      <c r="A419" s="696"/>
      <c r="B419" s="696"/>
      <c r="C419" s="696"/>
      <c r="D419" s="696"/>
      <c r="E419" s="696"/>
      <c r="F419" s="696"/>
      <c r="G419" s="696"/>
      <c r="H419" s="696"/>
      <c r="I419" s="696"/>
      <c r="J419" s="696"/>
      <c r="K419" s="696"/>
      <c r="L419" s="696"/>
      <c r="M419" s="696"/>
      <c r="N419" s="696"/>
      <c r="O419" s="696"/>
      <c r="P419" s="696"/>
      <c r="Q419" s="696"/>
      <c r="R419" s="696"/>
      <c r="S419" s="696"/>
      <c r="T419" s="696"/>
      <c r="U419" s="696"/>
      <c r="V419" s="696"/>
      <c r="W419" s="696"/>
      <c r="X419" s="696"/>
      <c r="Y419" s="696"/>
      <c r="Z419" s="696"/>
    </row>
    <row r="420" spans="1:26" ht="12" customHeight="1">
      <c r="A420" s="696"/>
      <c r="B420" s="696"/>
      <c r="C420" s="696"/>
      <c r="D420" s="696"/>
      <c r="E420" s="696"/>
      <c r="F420" s="696"/>
      <c r="G420" s="696"/>
      <c r="H420" s="696"/>
      <c r="I420" s="696"/>
      <c r="J420" s="696"/>
      <c r="K420" s="696"/>
      <c r="L420" s="696"/>
      <c r="M420" s="696"/>
      <c r="N420" s="696"/>
      <c r="O420" s="696"/>
      <c r="P420" s="696"/>
      <c r="Q420" s="696"/>
      <c r="R420" s="696"/>
      <c r="S420" s="696"/>
      <c r="T420" s="696"/>
      <c r="U420" s="696"/>
      <c r="V420" s="696"/>
      <c r="W420" s="696"/>
      <c r="X420" s="696"/>
      <c r="Y420" s="696"/>
      <c r="Z420" s="696"/>
    </row>
    <row r="421" spans="1:26" ht="12" customHeight="1">
      <c r="A421" s="696"/>
      <c r="B421" s="696"/>
      <c r="C421" s="696"/>
      <c r="D421" s="696"/>
      <c r="E421" s="696"/>
      <c r="F421" s="696"/>
      <c r="G421" s="696"/>
      <c r="H421" s="696"/>
      <c r="I421" s="696"/>
      <c r="J421" s="696"/>
      <c r="K421" s="696"/>
      <c r="L421" s="696"/>
      <c r="M421" s="696"/>
      <c r="N421" s="696"/>
      <c r="O421" s="696"/>
      <c r="P421" s="696"/>
      <c r="Q421" s="696"/>
      <c r="R421" s="696"/>
      <c r="S421" s="696"/>
      <c r="T421" s="696"/>
      <c r="U421" s="696"/>
      <c r="V421" s="696"/>
      <c r="W421" s="696"/>
      <c r="X421" s="696"/>
      <c r="Y421" s="696"/>
      <c r="Z421" s="696"/>
    </row>
    <row r="422" spans="1:26" ht="12" customHeight="1">
      <c r="A422" s="696"/>
      <c r="B422" s="696"/>
      <c r="C422" s="696"/>
      <c r="D422" s="696"/>
      <c r="E422" s="696"/>
      <c r="F422" s="696"/>
      <c r="G422" s="696"/>
      <c r="H422" s="696"/>
      <c r="I422" s="696"/>
      <c r="J422" s="696"/>
      <c r="K422" s="696"/>
      <c r="L422" s="696"/>
      <c r="M422" s="696"/>
      <c r="N422" s="696"/>
      <c r="O422" s="696"/>
      <c r="P422" s="696"/>
      <c r="Q422" s="696"/>
      <c r="R422" s="696"/>
      <c r="S422" s="696"/>
      <c r="T422" s="696"/>
      <c r="U422" s="696"/>
      <c r="V422" s="696"/>
      <c r="W422" s="696"/>
      <c r="X422" s="696"/>
      <c r="Y422" s="696"/>
      <c r="Z422" s="696"/>
    </row>
    <row r="423" spans="1:26" ht="12" customHeight="1">
      <c r="A423" s="696"/>
      <c r="B423" s="696"/>
      <c r="C423" s="696"/>
      <c r="D423" s="696"/>
      <c r="E423" s="696"/>
      <c r="F423" s="696"/>
      <c r="G423" s="696"/>
      <c r="H423" s="696"/>
      <c r="I423" s="696"/>
      <c r="J423" s="696"/>
      <c r="K423" s="696"/>
      <c r="L423" s="696"/>
      <c r="M423" s="696"/>
      <c r="N423" s="696"/>
      <c r="O423" s="696"/>
      <c r="P423" s="696"/>
      <c r="Q423" s="696"/>
      <c r="R423" s="696"/>
      <c r="S423" s="696"/>
      <c r="T423" s="696"/>
      <c r="U423" s="696"/>
      <c r="V423" s="696"/>
      <c r="W423" s="696"/>
      <c r="X423" s="696"/>
      <c r="Y423" s="696"/>
      <c r="Z423" s="696"/>
    </row>
    <row r="424" spans="1:26" ht="12" customHeight="1">
      <c r="A424" s="696"/>
      <c r="B424" s="696"/>
      <c r="C424" s="696"/>
      <c r="D424" s="696"/>
      <c r="E424" s="696"/>
      <c r="F424" s="696"/>
      <c r="G424" s="696"/>
      <c r="H424" s="696"/>
      <c r="I424" s="696"/>
      <c r="J424" s="696"/>
      <c r="K424" s="696"/>
      <c r="L424" s="696"/>
      <c r="M424" s="696"/>
      <c r="N424" s="696"/>
      <c r="O424" s="696"/>
      <c r="P424" s="696"/>
      <c r="Q424" s="696"/>
      <c r="R424" s="696"/>
      <c r="S424" s="696"/>
      <c r="T424" s="696"/>
      <c r="U424" s="696"/>
      <c r="V424" s="696"/>
      <c r="W424" s="696"/>
      <c r="X424" s="696"/>
      <c r="Y424" s="696"/>
      <c r="Z424" s="696"/>
    </row>
    <row r="425" spans="1:26" ht="12" customHeight="1">
      <c r="A425" s="696"/>
      <c r="B425" s="696"/>
      <c r="C425" s="696"/>
      <c r="D425" s="696"/>
      <c r="E425" s="696"/>
      <c r="F425" s="696"/>
      <c r="G425" s="696"/>
      <c r="H425" s="696"/>
      <c r="I425" s="696"/>
      <c r="J425" s="696"/>
      <c r="K425" s="696"/>
      <c r="L425" s="696"/>
      <c r="M425" s="696"/>
      <c r="N425" s="696"/>
      <c r="O425" s="696"/>
      <c r="P425" s="696"/>
      <c r="Q425" s="696"/>
      <c r="R425" s="696"/>
      <c r="S425" s="696"/>
      <c r="T425" s="696"/>
      <c r="U425" s="696"/>
      <c r="V425" s="696"/>
      <c r="W425" s="696"/>
      <c r="X425" s="696"/>
      <c r="Y425" s="696"/>
      <c r="Z425" s="696"/>
    </row>
    <row r="426" spans="1:26" ht="12" customHeight="1">
      <c r="A426" s="696"/>
      <c r="B426" s="696"/>
      <c r="C426" s="696"/>
      <c r="D426" s="696"/>
      <c r="E426" s="696"/>
      <c r="F426" s="696"/>
      <c r="G426" s="696"/>
      <c r="H426" s="696"/>
      <c r="I426" s="696"/>
      <c r="J426" s="696"/>
      <c r="K426" s="696"/>
      <c r="L426" s="696"/>
      <c r="M426" s="696"/>
      <c r="N426" s="696"/>
      <c r="O426" s="696"/>
      <c r="P426" s="696"/>
      <c r="Q426" s="696"/>
      <c r="R426" s="696"/>
      <c r="S426" s="696"/>
      <c r="T426" s="696"/>
      <c r="U426" s="696"/>
      <c r="V426" s="696"/>
      <c r="W426" s="696"/>
      <c r="X426" s="696"/>
      <c r="Y426" s="696"/>
      <c r="Z426" s="696"/>
    </row>
    <row r="427" spans="1:26" ht="12" customHeight="1">
      <c r="A427" s="696"/>
      <c r="B427" s="696"/>
      <c r="C427" s="696"/>
      <c r="D427" s="696"/>
      <c r="E427" s="696"/>
      <c r="F427" s="696"/>
      <c r="G427" s="696"/>
      <c r="H427" s="696"/>
      <c r="I427" s="696"/>
      <c r="J427" s="696"/>
      <c r="K427" s="696"/>
      <c r="L427" s="696"/>
      <c r="M427" s="696"/>
      <c r="N427" s="696"/>
      <c r="O427" s="696"/>
      <c r="P427" s="696"/>
      <c r="Q427" s="696"/>
      <c r="R427" s="696"/>
      <c r="S427" s="696"/>
      <c r="T427" s="696"/>
      <c r="U427" s="696"/>
      <c r="V427" s="696"/>
      <c r="W427" s="696"/>
      <c r="X427" s="696"/>
      <c r="Y427" s="696"/>
      <c r="Z427" s="696"/>
    </row>
    <row r="428" spans="1:26" ht="12" customHeight="1">
      <c r="A428" s="696"/>
      <c r="B428" s="696"/>
      <c r="C428" s="696"/>
      <c r="D428" s="696"/>
      <c r="E428" s="696"/>
      <c r="F428" s="696"/>
      <c r="G428" s="696"/>
      <c r="H428" s="696"/>
      <c r="I428" s="696"/>
      <c r="J428" s="696"/>
      <c r="K428" s="696"/>
      <c r="L428" s="696"/>
      <c r="M428" s="696"/>
      <c r="N428" s="696"/>
      <c r="O428" s="696"/>
      <c r="P428" s="696"/>
      <c r="Q428" s="696"/>
      <c r="R428" s="696"/>
      <c r="S428" s="696"/>
      <c r="T428" s="696"/>
      <c r="U428" s="696"/>
      <c r="V428" s="696"/>
      <c r="W428" s="696"/>
      <c r="X428" s="696"/>
      <c r="Y428" s="696"/>
      <c r="Z428" s="696"/>
    </row>
    <row r="429" spans="1:26" ht="12" customHeight="1">
      <c r="A429" s="696"/>
      <c r="B429" s="696"/>
      <c r="C429" s="696"/>
      <c r="D429" s="696"/>
      <c r="E429" s="696"/>
      <c r="F429" s="696"/>
      <c r="G429" s="696"/>
      <c r="H429" s="696"/>
      <c r="I429" s="696"/>
      <c r="J429" s="696"/>
      <c r="K429" s="696"/>
      <c r="L429" s="696"/>
      <c r="M429" s="696"/>
      <c r="N429" s="696"/>
      <c r="O429" s="696"/>
      <c r="P429" s="696"/>
      <c r="Q429" s="696"/>
      <c r="R429" s="696"/>
      <c r="S429" s="696"/>
      <c r="T429" s="696"/>
      <c r="U429" s="696"/>
      <c r="V429" s="696"/>
      <c r="W429" s="696"/>
      <c r="X429" s="696"/>
      <c r="Y429" s="696"/>
      <c r="Z429" s="696"/>
    </row>
    <row r="430" spans="1:26" ht="12" customHeight="1">
      <c r="A430" s="696"/>
      <c r="B430" s="696"/>
      <c r="C430" s="696"/>
      <c r="D430" s="696"/>
      <c r="E430" s="696"/>
      <c r="F430" s="696"/>
      <c r="G430" s="696"/>
      <c r="H430" s="696"/>
      <c r="I430" s="696"/>
      <c r="J430" s="696"/>
      <c r="K430" s="696"/>
      <c r="L430" s="696"/>
      <c r="M430" s="696"/>
      <c r="N430" s="696"/>
      <c r="O430" s="696"/>
      <c r="P430" s="696"/>
      <c r="Q430" s="696"/>
      <c r="R430" s="696"/>
      <c r="S430" s="696"/>
      <c r="T430" s="696"/>
      <c r="U430" s="696"/>
      <c r="V430" s="696"/>
      <c r="W430" s="696"/>
      <c r="X430" s="696"/>
      <c r="Y430" s="696"/>
      <c r="Z430" s="696"/>
    </row>
    <row r="431" spans="1:26" ht="12" customHeight="1">
      <c r="A431" s="696"/>
      <c r="B431" s="696"/>
      <c r="C431" s="696"/>
      <c r="D431" s="696"/>
      <c r="E431" s="696"/>
      <c r="F431" s="696"/>
      <c r="G431" s="696"/>
      <c r="H431" s="696"/>
      <c r="I431" s="696"/>
      <c r="J431" s="696"/>
      <c r="K431" s="696"/>
      <c r="L431" s="696"/>
      <c r="M431" s="696"/>
      <c r="N431" s="696"/>
      <c r="O431" s="696"/>
      <c r="P431" s="696"/>
      <c r="Q431" s="696"/>
      <c r="R431" s="696"/>
      <c r="S431" s="696"/>
      <c r="T431" s="696"/>
      <c r="U431" s="696"/>
      <c r="V431" s="696"/>
      <c r="W431" s="696"/>
      <c r="X431" s="696"/>
      <c r="Y431" s="696"/>
      <c r="Z431" s="696"/>
    </row>
    <row r="432" spans="1:26" ht="12" customHeight="1">
      <c r="A432" s="696"/>
      <c r="B432" s="696"/>
      <c r="C432" s="696"/>
      <c r="D432" s="696"/>
      <c r="E432" s="696"/>
      <c r="F432" s="696"/>
      <c r="G432" s="696"/>
      <c r="H432" s="696"/>
      <c r="I432" s="696"/>
      <c r="J432" s="696"/>
      <c r="K432" s="696"/>
      <c r="L432" s="696"/>
      <c r="M432" s="696"/>
      <c r="N432" s="696"/>
      <c r="O432" s="696"/>
      <c r="P432" s="696"/>
      <c r="Q432" s="696"/>
      <c r="R432" s="696"/>
      <c r="S432" s="696"/>
      <c r="T432" s="696"/>
      <c r="U432" s="696"/>
      <c r="V432" s="696"/>
      <c r="W432" s="696"/>
      <c r="X432" s="696"/>
      <c r="Y432" s="696"/>
      <c r="Z432" s="696"/>
    </row>
    <row r="433" spans="1:26" ht="12" customHeight="1">
      <c r="A433" s="696"/>
      <c r="B433" s="696"/>
      <c r="C433" s="696"/>
      <c r="D433" s="696"/>
      <c r="E433" s="696"/>
      <c r="F433" s="696"/>
      <c r="G433" s="696"/>
      <c r="H433" s="696"/>
      <c r="I433" s="696"/>
      <c r="J433" s="696"/>
      <c r="K433" s="696"/>
      <c r="L433" s="696"/>
      <c r="M433" s="696"/>
      <c r="N433" s="696"/>
      <c r="O433" s="696"/>
      <c r="P433" s="696"/>
      <c r="Q433" s="696"/>
      <c r="R433" s="696"/>
      <c r="S433" s="696"/>
      <c r="T433" s="696"/>
      <c r="U433" s="696"/>
      <c r="V433" s="696"/>
      <c r="W433" s="696"/>
      <c r="X433" s="696"/>
      <c r="Y433" s="696"/>
      <c r="Z433" s="696"/>
    </row>
    <row r="434" spans="1:26" ht="12" customHeight="1">
      <c r="A434" s="696"/>
      <c r="B434" s="696"/>
      <c r="C434" s="696"/>
      <c r="D434" s="696"/>
      <c r="E434" s="696"/>
      <c r="F434" s="696"/>
      <c r="G434" s="696"/>
      <c r="H434" s="696"/>
      <c r="I434" s="696"/>
      <c r="J434" s="696"/>
      <c r="K434" s="696"/>
      <c r="L434" s="696"/>
      <c r="M434" s="696"/>
      <c r="N434" s="696"/>
      <c r="O434" s="696"/>
      <c r="P434" s="696"/>
      <c r="Q434" s="696"/>
      <c r="R434" s="696"/>
      <c r="S434" s="696"/>
      <c r="T434" s="696"/>
      <c r="U434" s="696"/>
      <c r="V434" s="696"/>
      <c r="W434" s="696"/>
      <c r="X434" s="696"/>
      <c r="Y434" s="696"/>
      <c r="Z434" s="696"/>
    </row>
    <row r="435" spans="1:26" ht="12" customHeight="1">
      <c r="A435" s="696"/>
      <c r="B435" s="696"/>
      <c r="C435" s="696"/>
      <c r="D435" s="696"/>
      <c r="E435" s="696"/>
      <c r="F435" s="696"/>
      <c r="G435" s="696"/>
      <c r="H435" s="696"/>
      <c r="I435" s="696"/>
      <c r="J435" s="696"/>
      <c r="K435" s="696"/>
      <c r="L435" s="696"/>
      <c r="M435" s="696"/>
      <c r="N435" s="696"/>
      <c r="O435" s="696"/>
      <c r="P435" s="696"/>
      <c r="Q435" s="696"/>
      <c r="R435" s="696"/>
      <c r="S435" s="696"/>
      <c r="T435" s="696"/>
      <c r="U435" s="696"/>
      <c r="V435" s="696"/>
      <c r="W435" s="696"/>
      <c r="X435" s="696"/>
      <c r="Y435" s="696"/>
      <c r="Z435" s="696"/>
    </row>
    <row r="436" spans="1:26" ht="12" customHeight="1">
      <c r="A436" s="696"/>
      <c r="B436" s="696"/>
      <c r="C436" s="696"/>
      <c r="D436" s="696"/>
      <c r="E436" s="696"/>
      <c r="F436" s="696"/>
      <c r="G436" s="696"/>
      <c r="H436" s="696"/>
      <c r="I436" s="696"/>
      <c r="J436" s="696"/>
      <c r="K436" s="696"/>
      <c r="L436" s="696"/>
      <c r="M436" s="696"/>
      <c r="N436" s="696"/>
      <c r="O436" s="696"/>
      <c r="P436" s="696"/>
      <c r="Q436" s="696"/>
      <c r="R436" s="696"/>
      <c r="S436" s="696"/>
      <c r="T436" s="696"/>
      <c r="U436" s="696"/>
      <c r="V436" s="696"/>
      <c r="W436" s="696"/>
      <c r="X436" s="696"/>
      <c r="Y436" s="696"/>
      <c r="Z436" s="696"/>
    </row>
    <row r="437" spans="1:26" ht="12" customHeight="1">
      <c r="A437" s="696"/>
      <c r="B437" s="696"/>
      <c r="C437" s="696"/>
      <c r="D437" s="696"/>
      <c r="E437" s="696"/>
      <c r="F437" s="696"/>
      <c r="G437" s="696"/>
      <c r="H437" s="696"/>
      <c r="I437" s="696"/>
      <c r="J437" s="696"/>
      <c r="K437" s="696"/>
      <c r="L437" s="696"/>
      <c r="M437" s="696"/>
      <c r="N437" s="696"/>
      <c r="O437" s="696"/>
      <c r="P437" s="696"/>
      <c r="Q437" s="696"/>
      <c r="R437" s="696"/>
      <c r="S437" s="696"/>
      <c r="T437" s="696"/>
      <c r="U437" s="696"/>
      <c r="V437" s="696"/>
      <c r="W437" s="696"/>
      <c r="X437" s="696"/>
      <c r="Y437" s="696"/>
      <c r="Z437" s="696"/>
    </row>
    <row r="438" spans="1:26" ht="12" customHeight="1">
      <c r="A438" s="696"/>
      <c r="B438" s="696"/>
      <c r="C438" s="696"/>
      <c r="D438" s="696"/>
      <c r="E438" s="696"/>
      <c r="F438" s="696"/>
      <c r="G438" s="696"/>
      <c r="H438" s="696"/>
      <c r="I438" s="696"/>
      <c r="J438" s="696"/>
      <c r="K438" s="696"/>
      <c r="L438" s="696"/>
      <c r="M438" s="696"/>
      <c r="N438" s="696"/>
      <c r="O438" s="696"/>
      <c r="P438" s="696"/>
      <c r="Q438" s="696"/>
      <c r="R438" s="696"/>
      <c r="S438" s="696"/>
      <c r="T438" s="696"/>
      <c r="U438" s="696"/>
      <c r="V438" s="696"/>
      <c r="W438" s="696"/>
      <c r="X438" s="696"/>
      <c r="Y438" s="696"/>
      <c r="Z438" s="696"/>
    </row>
    <row r="439" spans="1:26" ht="12" customHeight="1">
      <c r="A439" s="696"/>
      <c r="B439" s="696"/>
      <c r="C439" s="696"/>
      <c r="D439" s="696"/>
      <c r="E439" s="696"/>
      <c r="F439" s="696"/>
      <c r="G439" s="696"/>
      <c r="H439" s="696"/>
      <c r="I439" s="696"/>
      <c r="J439" s="696"/>
      <c r="K439" s="696"/>
      <c r="L439" s="696"/>
      <c r="M439" s="696"/>
      <c r="N439" s="696"/>
      <c r="O439" s="696"/>
      <c r="P439" s="696"/>
      <c r="Q439" s="696"/>
      <c r="R439" s="696"/>
      <c r="S439" s="696"/>
      <c r="T439" s="696"/>
      <c r="U439" s="696"/>
      <c r="V439" s="696"/>
      <c r="W439" s="696"/>
      <c r="X439" s="696"/>
      <c r="Y439" s="696"/>
      <c r="Z439" s="696"/>
    </row>
    <row r="440" spans="1:26" ht="12" customHeight="1">
      <c r="A440" s="696"/>
      <c r="B440" s="696"/>
      <c r="C440" s="696"/>
      <c r="D440" s="696"/>
      <c r="E440" s="696"/>
      <c r="F440" s="696"/>
      <c r="G440" s="696"/>
      <c r="H440" s="696"/>
      <c r="I440" s="696"/>
      <c r="J440" s="696"/>
      <c r="K440" s="696"/>
      <c r="L440" s="696"/>
      <c r="M440" s="696"/>
      <c r="N440" s="696"/>
      <c r="O440" s="696"/>
      <c r="P440" s="696"/>
      <c r="Q440" s="696"/>
      <c r="R440" s="696"/>
      <c r="S440" s="696"/>
      <c r="T440" s="696"/>
      <c r="U440" s="696"/>
      <c r="V440" s="696"/>
      <c r="W440" s="696"/>
      <c r="X440" s="696"/>
      <c r="Y440" s="696"/>
      <c r="Z440" s="696"/>
    </row>
    <row r="441" spans="1:26" ht="12" customHeight="1">
      <c r="A441" s="696"/>
      <c r="B441" s="696"/>
      <c r="C441" s="696"/>
      <c r="D441" s="696"/>
      <c r="E441" s="696"/>
      <c r="F441" s="696"/>
      <c r="G441" s="696"/>
      <c r="H441" s="696"/>
      <c r="I441" s="696"/>
      <c r="J441" s="696"/>
      <c r="K441" s="696"/>
      <c r="L441" s="696"/>
      <c r="M441" s="696"/>
      <c r="N441" s="696"/>
      <c r="O441" s="696"/>
      <c r="P441" s="696"/>
      <c r="Q441" s="696"/>
      <c r="R441" s="696"/>
      <c r="S441" s="696"/>
      <c r="T441" s="696"/>
      <c r="U441" s="696"/>
      <c r="V441" s="696"/>
      <c r="W441" s="696"/>
      <c r="X441" s="696"/>
      <c r="Y441" s="696"/>
      <c r="Z441" s="696"/>
    </row>
    <row r="442" spans="1:26" ht="12" customHeight="1">
      <c r="A442" s="696"/>
      <c r="B442" s="696"/>
      <c r="C442" s="696"/>
      <c r="D442" s="696"/>
      <c r="E442" s="696"/>
      <c r="F442" s="696"/>
      <c r="G442" s="696"/>
      <c r="H442" s="696"/>
      <c r="I442" s="696"/>
      <c r="J442" s="696"/>
      <c r="K442" s="696"/>
      <c r="L442" s="696"/>
      <c r="M442" s="696"/>
      <c r="N442" s="696"/>
      <c r="O442" s="696"/>
      <c r="P442" s="696"/>
      <c r="Q442" s="696"/>
      <c r="R442" s="696"/>
      <c r="S442" s="696"/>
      <c r="T442" s="696"/>
      <c r="U442" s="696"/>
      <c r="V442" s="696"/>
      <c r="W442" s="696"/>
      <c r="X442" s="696"/>
      <c r="Y442" s="696"/>
      <c r="Z442" s="696"/>
    </row>
    <row r="443" spans="1:26" ht="12" customHeight="1">
      <c r="A443" s="696"/>
      <c r="B443" s="696"/>
      <c r="C443" s="696"/>
      <c r="D443" s="696"/>
      <c r="E443" s="696"/>
      <c r="F443" s="696"/>
      <c r="G443" s="696"/>
      <c r="H443" s="696"/>
      <c r="I443" s="696"/>
      <c r="J443" s="696"/>
      <c r="K443" s="696"/>
      <c r="L443" s="696"/>
      <c r="M443" s="696"/>
      <c r="N443" s="696"/>
      <c r="O443" s="696"/>
      <c r="P443" s="696"/>
      <c r="Q443" s="696"/>
      <c r="R443" s="696"/>
      <c r="S443" s="696"/>
      <c r="T443" s="696"/>
      <c r="U443" s="696"/>
      <c r="V443" s="696"/>
      <c r="W443" s="696"/>
      <c r="X443" s="696"/>
      <c r="Y443" s="696"/>
      <c r="Z443" s="696"/>
    </row>
    <row r="444" spans="1:26" ht="12" customHeight="1">
      <c r="A444" s="696"/>
      <c r="B444" s="696"/>
      <c r="C444" s="696"/>
      <c r="D444" s="696"/>
      <c r="E444" s="696"/>
      <c r="F444" s="696"/>
      <c r="G444" s="696"/>
      <c r="H444" s="696"/>
      <c r="I444" s="696"/>
      <c r="J444" s="696"/>
      <c r="K444" s="696"/>
      <c r="L444" s="696"/>
      <c r="M444" s="696"/>
      <c r="N444" s="696"/>
      <c r="O444" s="696"/>
      <c r="P444" s="696"/>
      <c r="Q444" s="696"/>
      <c r="R444" s="696"/>
      <c r="S444" s="696"/>
      <c r="T444" s="696"/>
      <c r="U444" s="696"/>
      <c r="V444" s="696"/>
      <c r="W444" s="696"/>
      <c r="X444" s="696"/>
      <c r="Y444" s="696"/>
      <c r="Z444" s="696"/>
    </row>
    <row r="445" spans="1:26" ht="12" customHeight="1">
      <c r="A445" s="696"/>
      <c r="B445" s="696"/>
      <c r="C445" s="696"/>
      <c r="D445" s="696"/>
      <c r="E445" s="696"/>
      <c r="F445" s="696"/>
      <c r="G445" s="696"/>
      <c r="H445" s="696"/>
      <c r="I445" s="696"/>
      <c r="J445" s="696"/>
      <c r="K445" s="696"/>
      <c r="L445" s="696"/>
      <c r="M445" s="696"/>
      <c r="N445" s="696"/>
      <c r="O445" s="696"/>
      <c r="P445" s="696"/>
      <c r="Q445" s="696"/>
      <c r="R445" s="696"/>
      <c r="S445" s="696"/>
      <c r="T445" s="696"/>
      <c r="U445" s="696"/>
      <c r="V445" s="696"/>
      <c r="W445" s="696"/>
      <c r="X445" s="696"/>
      <c r="Y445" s="696"/>
      <c r="Z445" s="696"/>
    </row>
    <row r="446" spans="1:26" ht="12" customHeight="1">
      <c r="A446" s="696"/>
      <c r="B446" s="696"/>
      <c r="C446" s="696"/>
      <c r="D446" s="696"/>
      <c r="E446" s="696"/>
      <c r="F446" s="696"/>
      <c r="G446" s="696"/>
      <c r="H446" s="696"/>
      <c r="I446" s="696"/>
      <c r="J446" s="696"/>
      <c r="K446" s="696"/>
      <c r="L446" s="696"/>
      <c r="M446" s="696"/>
      <c r="N446" s="696"/>
      <c r="O446" s="696"/>
      <c r="P446" s="696"/>
      <c r="Q446" s="696"/>
      <c r="R446" s="696"/>
      <c r="S446" s="696"/>
      <c r="T446" s="696"/>
      <c r="U446" s="696"/>
      <c r="V446" s="696"/>
      <c r="W446" s="696"/>
      <c r="X446" s="696"/>
      <c r="Y446" s="696"/>
      <c r="Z446" s="696"/>
    </row>
    <row r="447" spans="1:26" ht="12" customHeight="1">
      <c r="A447" s="696"/>
      <c r="B447" s="696"/>
      <c r="C447" s="696"/>
      <c r="D447" s="696"/>
      <c r="E447" s="696"/>
      <c r="F447" s="696"/>
      <c r="G447" s="696"/>
      <c r="H447" s="696"/>
      <c r="I447" s="696"/>
      <c r="J447" s="696"/>
      <c r="K447" s="696"/>
      <c r="L447" s="696"/>
      <c r="M447" s="696"/>
      <c r="N447" s="696"/>
      <c r="O447" s="696"/>
      <c r="P447" s="696"/>
      <c r="Q447" s="696"/>
      <c r="R447" s="696"/>
      <c r="S447" s="696"/>
      <c r="T447" s="696"/>
      <c r="U447" s="696"/>
      <c r="V447" s="696"/>
      <c r="W447" s="696"/>
      <c r="X447" s="696"/>
      <c r="Y447" s="696"/>
      <c r="Z447" s="696"/>
    </row>
    <row r="448" spans="1:26" ht="12" customHeight="1">
      <c r="A448" s="696"/>
      <c r="B448" s="696"/>
      <c r="C448" s="696"/>
      <c r="D448" s="696"/>
      <c r="E448" s="696"/>
      <c r="F448" s="696"/>
      <c r="G448" s="696"/>
      <c r="H448" s="696"/>
      <c r="I448" s="696"/>
      <c r="J448" s="696"/>
      <c r="K448" s="696"/>
      <c r="L448" s="696"/>
      <c r="M448" s="696"/>
      <c r="N448" s="696"/>
      <c r="O448" s="696"/>
      <c r="P448" s="696"/>
      <c r="Q448" s="696"/>
      <c r="R448" s="696"/>
      <c r="S448" s="696"/>
      <c r="T448" s="696"/>
      <c r="U448" s="696"/>
      <c r="V448" s="696"/>
      <c r="W448" s="696"/>
      <c r="X448" s="696"/>
      <c r="Y448" s="696"/>
      <c r="Z448" s="696"/>
    </row>
    <row r="449" spans="1:26" ht="12" customHeight="1">
      <c r="A449" s="696"/>
      <c r="B449" s="696"/>
      <c r="C449" s="696"/>
      <c r="D449" s="696"/>
      <c r="E449" s="696"/>
      <c r="F449" s="696"/>
      <c r="G449" s="696"/>
      <c r="H449" s="696"/>
      <c r="I449" s="696"/>
      <c r="J449" s="696"/>
      <c r="K449" s="696"/>
      <c r="L449" s="696"/>
      <c r="M449" s="696"/>
      <c r="N449" s="696"/>
      <c r="O449" s="696"/>
      <c r="P449" s="696"/>
      <c r="Q449" s="696"/>
      <c r="R449" s="696"/>
      <c r="S449" s="696"/>
      <c r="T449" s="696"/>
      <c r="U449" s="696"/>
      <c r="V449" s="696"/>
      <c r="W449" s="696"/>
      <c r="X449" s="696"/>
      <c r="Y449" s="696"/>
      <c r="Z449" s="696"/>
    </row>
    <row r="450" spans="1:26" ht="12" customHeight="1">
      <c r="A450" s="696"/>
      <c r="B450" s="696"/>
      <c r="C450" s="696"/>
      <c r="D450" s="696"/>
      <c r="E450" s="696"/>
      <c r="F450" s="696"/>
      <c r="G450" s="696"/>
      <c r="H450" s="696"/>
      <c r="I450" s="696"/>
      <c r="J450" s="696"/>
      <c r="K450" s="696"/>
      <c r="L450" s="696"/>
      <c r="M450" s="696"/>
      <c r="N450" s="696"/>
      <c r="O450" s="696"/>
      <c r="P450" s="696"/>
      <c r="Q450" s="696"/>
      <c r="R450" s="696"/>
      <c r="S450" s="696"/>
      <c r="T450" s="696"/>
      <c r="U450" s="696"/>
      <c r="V450" s="696"/>
      <c r="W450" s="696"/>
      <c r="X450" s="696"/>
      <c r="Y450" s="696"/>
      <c r="Z450" s="696"/>
    </row>
    <row r="451" spans="1:26" ht="12" customHeight="1">
      <c r="A451" s="696"/>
      <c r="B451" s="696"/>
      <c r="C451" s="696"/>
      <c r="D451" s="696"/>
      <c r="E451" s="696"/>
      <c r="F451" s="696"/>
      <c r="G451" s="696"/>
      <c r="H451" s="696"/>
      <c r="I451" s="696"/>
      <c r="J451" s="696"/>
      <c r="K451" s="696"/>
      <c r="L451" s="696"/>
      <c r="M451" s="696"/>
      <c r="N451" s="696"/>
      <c r="O451" s="696"/>
      <c r="P451" s="696"/>
      <c r="Q451" s="696"/>
      <c r="R451" s="696"/>
      <c r="S451" s="696"/>
      <c r="T451" s="696"/>
      <c r="U451" s="696"/>
      <c r="V451" s="696"/>
      <c r="W451" s="696"/>
      <c r="X451" s="696"/>
      <c r="Y451" s="696"/>
      <c r="Z451" s="696"/>
    </row>
    <row r="452" spans="1:26" ht="12" customHeight="1">
      <c r="A452" s="696"/>
      <c r="B452" s="696"/>
      <c r="C452" s="696"/>
      <c r="D452" s="696"/>
      <c r="E452" s="696"/>
      <c r="F452" s="696"/>
      <c r="G452" s="696"/>
      <c r="H452" s="696"/>
      <c r="I452" s="696"/>
      <c r="J452" s="696"/>
      <c r="K452" s="696"/>
      <c r="L452" s="696"/>
      <c r="M452" s="696"/>
      <c r="N452" s="696"/>
      <c r="O452" s="696"/>
      <c r="P452" s="696"/>
      <c r="Q452" s="696"/>
      <c r="R452" s="696"/>
      <c r="S452" s="696"/>
      <c r="T452" s="696"/>
      <c r="U452" s="696"/>
      <c r="V452" s="696"/>
      <c r="W452" s="696"/>
      <c r="X452" s="696"/>
      <c r="Y452" s="696"/>
      <c r="Z452" s="696"/>
    </row>
    <row r="453" spans="1:26" ht="12" customHeight="1">
      <c r="A453" s="696"/>
      <c r="B453" s="696"/>
      <c r="C453" s="696"/>
      <c r="D453" s="696"/>
      <c r="E453" s="696"/>
      <c r="F453" s="696"/>
      <c r="G453" s="696"/>
      <c r="H453" s="696"/>
      <c r="I453" s="696"/>
      <c r="J453" s="696"/>
      <c r="K453" s="696"/>
      <c r="L453" s="696"/>
      <c r="M453" s="696"/>
      <c r="N453" s="696"/>
      <c r="O453" s="696"/>
      <c r="P453" s="696"/>
      <c r="Q453" s="696"/>
      <c r="R453" s="696"/>
      <c r="S453" s="696"/>
      <c r="T453" s="696"/>
      <c r="U453" s="696"/>
      <c r="V453" s="696"/>
      <c r="W453" s="696"/>
      <c r="X453" s="696"/>
      <c r="Y453" s="696"/>
      <c r="Z453" s="696"/>
    </row>
    <row r="454" spans="1:26" ht="12" customHeight="1">
      <c r="A454" s="696"/>
      <c r="B454" s="696"/>
      <c r="C454" s="696"/>
      <c r="D454" s="696"/>
      <c r="E454" s="696"/>
      <c r="F454" s="696"/>
      <c r="G454" s="696"/>
      <c r="H454" s="696"/>
      <c r="I454" s="696"/>
      <c r="J454" s="696"/>
      <c r="K454" s="696"/>
      <c r="L454" s="696"/>
      <c r="M454" s="696"/>
      <c r="N454" s="696"/>
      <c r="O454" s="696"/>
      <c r="P454" s="696"/>
      <c r="Q454" s="696"/>
      <c r="R454" s="696"/>
      <c r="S454" s="696"/>
      <c r="T454" s="696"/>
      <c r="U454" s="696"/>
      <c r="V454" s="696"/>
      <c r="W454" s="696"/>
      <c r="X454" s="696"/>
      <c r="Y454" s="696"/>
      <c r="Z454" s="696"/>
    </row>
    <row r="455" spans="1:26" ht="12" customHeight="1">
      <c r="A455" s="696"/>
      <c r="B455" s="696"/>
      <c r="C455" s="696"/>
      <c r="D455" s="696"/>
      <c r="E455" s="696"/>
      <c r="F455" s="696"/>
      <c r="G455" s="696"/>
      <c r="H455" s="696"/>
      <c r="I455" s="696"/>
      <c r="J455" s="696"/>
      <c r="K455" s="696"/>
      <c r="L455" s="696"/>
      <c r="M455" s="696"/>
      <c r="N455" s="696"/>
      <c r="O455" s="696"/>
      <c r="P455" s="696"/>
      <c r="Q455" s="696"/>
      <c r="R455" s="696"/>
      <c r="S455" s="696"/>
      <c r="T455" s="696"/>
      <c r="U455" s="696"/>
      <c r="V455" s="696"/>
      <c r="W455" s="696"/>
      <c r="X455" s="696"/>
      <c r="Y455" s="696"/>
      <c r="Z455" s="696"/>
    </row>
    <row r="456" spans="1:26" ht="12" customHeight="1">
      <c r="A456" s="696"/>
      <c r="B456" s="696"/>
      <c r="C456" s="696"/>
      <c r="D456" s="696"/>
      <c r="E456" s="696"/>
      <c r="F456" s="696"/>
      <c r="G456" s="696"/>
      <c r="H456" s="696"/>
      <c r="I456" s="696"/>
      <c r="J456" s="696"/>
      <c r="K456" s="696"/>
      <c r="L456" s="696"/>
      <c r="M456" s="696"/>
      <c r="N456" s="696"/>
      <c r="O456" s="696"/>
      <c r="P456" s="696"/>
      <c r="Q456" s="696"/>
      <c r="R456" s="696"/>
      <c r="S456" s="696"/>
      <c r="T456" s="696"/>
      <c r="U456" s="696"/>
      <c r="V456" s="696"/>
      <c r="W456" s="696"/>
      <c r="X456" s="696"/>
      <c r="Y456" s="696"/>
      <c r="Z456" s="696"/>
    </row>
    <row r="457" spans="1:26" ht="12" customHeight="1">
      <c r="A457" s="696"/>
      <c r="B457" s="696"/>
      <c r="C457" s="696"/>
      <c r="D457" s="696"/>
      <c r="E457" s="696"/>
      <c r="F457" s="696"/>
      <c r="G457" s="696"/>
      <c r="H457" s="696"/>
      <c r="I457" s="696"/>
      <c r="J457" s="696"/>
      <c r="K457" s="696"/>
      <c r="L457" s="696"/>
      <c r="M457" s="696"/>
      <c r="N457" s="696"/>
      <c r="O457" s="696"/>
      <c r="P457" s="696"/>
      <c r="Q457" s="696"/>
      <c r="R457" s="696"/>
      <c r="S457" s="696"/>
      <c r="T457" s="696"/>
      <c r="U457" s="696"/>
      <c r="V457" s="696"/>
      <c r="W457" s="696"/>
      <c r="X457" s="696"/>
      <c r="Y457" s="696"/>
      <c r="Z457" s="696"/>
    </row>
    <row r="458" spans="1:26" ht="12" customHeight="1">
      <c r="A458" s="696"/>
      <c r="B458" s="696"/>
      <c r="C458" s="696"/>
      <c r="D458" s="696"/>
      <c r="E458" s="696"/>
      <c r="F458" s="696"/>
      <c r="G458" s="696"/>
      <c r="H458" s="696"/>
      <c r="I458" s="696"/>
      <c r="J458" s="696"/>
      <c r="K458" s="696"/>
      <c r="L458" s="696"/>
      <c r="M458" s="696"/>
      <c r="N458" s="696"/>
      <c r="O458" s="696"/>
      <c r="P458" s="696"/>
      <c r="Q458" s="696"/>
      <c r="R458" s="696"/>
      <c r="S458" s="696"/>
      <c r="T458" s="696"/>
      <c r="U458" s="696"/>
      <c r="V458" s="696"/>
      <c r="W458" s="696"/>
      <c r="X458" s="696"/>
      <c r="Y458" s="696"/>
      <c r="Z458" s="696"/>
    </row>
    <row r="459" spans="1:26" ht="12" customHeight="1">
      <c r="A459" s="696"/>
      <c r="B459" s="696"/>
      <c r="C459" s="696"/>
      <c r="D459" s="696"/>
      <c r="E459" s="696"/>
      <c r="F459" s="696"/>
      <c r="G459" s="696"/>
      <c r="H459" s="696"/>
      <c r="I459" s="696"/>
      <c r="J459" s="696"/>
      <c r="K459" s="696"/>
      <c r="L459" s="696"/>
      <c r="M459" s="696"/>
      <c r="N459" s="696"/>
      <c r="O459" s="696"/>
      <c r="P459" s="696"/>
      <c r="Q459" s="696"/>
      <c r="R459" s="696"/>
      <c r="S459" s="696"/>
      <c r="T459" s="696"/>
      <c r="U459" s="696"/>
      <c r="V459" s="696"/>
      <c r="W459" s="696"/>
      <c r="X459" s="696"/>
      <c r="Y459" s="696"/>
      <c r="Z459" s="696"/>
    </row>
    <row r="460" spans="1:26" ht="12" customHeight="1">
      <c r="A460" s="696"/>
      <c r="B460" s="696"/>
      <c r="C460" s="696"/>
      <c r="D460" s="696"/>
      <c r="E460" s="696"/>
      <c r="F460" s="696"/>
      <c r="G460" s="696"/>
      <c r="H460" s="696"/>
      <c r="I460" s="696"/>
      <c r="J460" s="696"/>
      <c r="K460" s="696"/>
      <c r="L460" s="696"/>
      <c r="M460" s="696"/>
      <c r="N460" s="696"/>
      <c r="O460" s="696"/>
      <c r="P460" s="696"/>
      <c r="Q460" s="696"/>
      <c r="R460" s="696"/>
      <c r="S460" s="696"/>
      <c r="T460" s="696"/>
      <c r="U460" s="696"/>
      <c r="V460" s="696"/>
      <c r="W460" s="696"/>
      <c r="X460" s="696"/>
      <c r="Y460" s="696"/>
      <c r="Z460" s="696"/>
    </row>
    <row r="461" spans="1:26" ht="12" customHeight="1">
      <c r="A461" s="696"/>
      <c r="B461" s="696"/>
      <c r="C461" s="696"/>
      <c r="D461" s="696"/>
      <c r="E461" s="696"/>
      <c r="F461" s="696"/>
      <c r="G461" s="696"/>
      <c r="H461" s="696"/>
      <c r="I461" s="696"/>
      <c r="J461" s="696"/>
      <c r="K461" s="696"/>
      <c r="L461" s="696"/>
      <c r="M461" s="696"/>
      <c r="N461" s="696"/>
      <c r="O461" s="696"/>
      <c r="P461" s="696"/>
      <c r="Q461" s="696"/>
      <c r="R461" s="696"/>
      <c r="S461" s="696"/>
      <c r="T461" s="696"/>
      <c r="U461" s="696"/>
      <c r="V461" s="696"/>
      <c r="W461" s="696"/>
      <c r="X461" s="696"/>
      <c r="Y461" s="696"/>
      <c r="Z461" s="696"/>
    </row>
    <row r="462" spans="1:26" ht="12" customHeight="1">
      <c r="A462" s="696"/>
      <c r="B462" s="696"/>
      <c r="C462" s="696"/>
      <c r="D462" s="696"/>
      <c r="E462" s="696"/>
      <c r="F462" s="696"/>
      <c r="G462" s="696"/>
      <c r="H462" s="696"/>
      <c r="I462" s="696"/>
      <c r="J462" s="696"/>
      <c r="K462" s="696"/>
      <c r="L462" s="696"/>
      <c r="M462" s="696"/>
      <c r="N462" s="696"/>
      <c r="O462" s="696"/>
      <c r="P462" s="696"/>
      <c r="Q462" s="696"/>
      <c r="R462" s="696"/>
      <c r="S462" s="696"/>
      <c r="T462" s="696"/>
      <c r="U462" s="696"/>
      <c r="V462" s="696"/>
      <c r="W462" s="696"/>
      <c r="X462" s="696"/>
      <c r="Y462" s="696"/>
      <c r="Z462" s="696"/>
    </row>
    <row r="463" spans="1:26" ht="12" customHeight="1">
      <c r="A463" s="696"/>
      <c r="B463" s="696"/>
      <c r="C463" s="696"/>
      <c r="D463" s="696"/>
      <c r="E463" s="696"/>
      <c r="F463" s="696"/>
      <c r="G463" s="696"/>
      <c r="H463" s="696"/>
      <c r="I463" s="696"/>
      <c r="J463" s="696"/>
      <c r="K463" s="696"/>
      <c r="L463" s="696"/>
      <c r="M463" s="696"/>
      <c r="N463" s="696"/>
      <c r="O463" s="696"/>
      <c r="P463" s="696"/>
      <c r="Q463" s="696"/>
      <c r="R463" s="696"/>
      <c r="S463" s="696"/>
      <c r="T463" s="696"/>
      <c r="U463" s="696"/>
      <c r="V463" s="696"/>
      <c r="W463" s="696"/>
      <c r="X463" s="696"/>
      <c r="Y463" s="696"/>
      <c r="Z463" s="696"/>
    </row>
    <row r="464" spans="1:26" ht="12" customHeight="1">
      <c r="A464" s="696"/>
      <c r="B464" s="696"/>
      <c r="C464" s="696"/>
      <c r="D464" s="696"/>
      <c r="E464" s="696"/>
      <c r="F464" s="696"/>
      <c r="G464" s="696"/>
      <c r="H464" s="696"/>
      <c r="I464" s="696"/>
      <c r="J464" s="696"/>
      <c r="K464" s="696"/>
      <c r="L464" s="696"/>
      <c r="M464" s="696"/>
      <c r="N464" s="696"/>
      <c r="O464" s="696"/>
      <c r="P464" s="696"/>
      <c r="Q464" s="696"/>
      <c r="R464" s="696"/>
      <c r="S464" s="696"/>
      <c r="T464" s="696"/>
      <c r="U464" s="696"/>
      <c r="V464" s="696"/>
      <c r="W464" s="696"/>
      <c r="X464" s="696"/>
      <c r="Y464" s="696"/>
      <c r="Z464" s="696"/>
    </row>
    <row r="465" spans="1:26" ht="12" customHeight="1">
      <c r="A465" s="696"/>
      <c r="B465" s="696"/>
      <c r="C465" s="696"/>
      <c r="D465" s="696"/>
      <c r="E465" s="696"/>
      <c r="F465" s="696"/>
      <c r="G465" s="696"/>
      <c r="H465" s="696"/>
      <c r="I465" s="696"/>
      <c r="J465" s="696"/>
      <c r="K465" s="696"/>
      <c r="L465" s="696"/>
      <c r="M465" s="696"/>
      <c r="N465" s="696"/>
      <c r="O465" s="696"/>
      <c r="P465" s="696"/>
      <c r="Q465" s="696"/>
      <c r="R465" s="696"/>
      <c r="S465" s="696"/>
      <c r="T465" s="696"/>
      <c r="U465" s="696"/>
      <c r="V465" s="696"/>
      <c r="W465" s="696"/>
      <c r="X465" s="696"/>
      <c r="Y465" s="696"/>
      <c r="Z465" s="696"/>
    </row>
    <row r="466" spans="1:26" ht="12" customHeight="1">
      <c r="A466" s="696"/>
      <c r="B466" s="696"/>
      <c r="C466" s="696"/>
      <c r="D466" s="696"/>
      <c r="E466" s="696"/>
      <c r="F466" s="696"/>
      <c r="G466" s="696"/>
      <c r="H466" s="696"/>
      <c r="I466" s="696"/>
      <c r="J466" s="696"/>
      <c r="K466" s="696"/>
      <c r="L466" s="696"/>
      <c r="M466" s="696"/>
      <c r="N466" s="696"/>
      <c r="O466" s="696"/>
      <c r="P466" s="696"/>
      <c r="Q466" s="696"/>
      <c r="R466" s="696"/>
      <c r="S466" s="696"/>
      <c r="T466" s="696"/>
      <c r="U466" s="696"/>
      <c r="V466" s="696"/>
      <c r="W466" s="696"/>
      <c r="X466" s="696"/>
      <c r="Y466" s="696"/>
      <c r="Z466" s="696"/>
    </row>
    <row r="467" spans="1:26" ht="12" customHeight="1">
      <c r="A467" s="696"/>
      <c r="B467" s="696"/>
      <c r="C467" s="696"/>
      <c r="D467" s="696"/>
      <c r="E467" s="696"/>
      <c r="F467" s="696"/>
      <c r="G467" s="696"/>
      <c r="H467" s="696"/>
      <c r="I467" s="696"/>
      <c r="J467" s="696"/>
      <c r="K467" s="696"/>
      <c r="L467" s="696"/>
      <c r="M467" s="696"/>
      <c r="N467" s="696"/>
      <c r="O467" s="696"/>
      <c r="P467" s="696"/>
      <c r="Q467" s="696"/>
      <c r="R467" s="696"/>
      <c r="S467" s="696"/>
      <c r="T467" s="696"/>
      <c r="U467" s="696"/>
      <c r="V467" s="696"/>
      <c r="W467" s="696"/>
      <c r="X467" s="696"/>
      <c r="Y467" s="696"/>
      <c r="Z467" s="696"/>
    </row>
    <row r="468" spans="1:26" ht="12" customHeight="1">
      <c r="A468" s="696"/>
      <c r="B468" s="696"/>
      <c r="C468" s="696"/>
      <c r="D468" s="696"/>
      <c r="E468" s="696"/>
      <c r="F468" s="696"/>
      <c r="G468" s="696"/>
      <c r="H468" s="696"/>
      <c r="I468" s="696"/>
      <c r="J468" s="696"/>
      <c r="K468" s="696"/>
      <c r="L468" s="696"/>
      <c r="M468" s="696"/>
      <c r="N468" s="696"/>
      <c r="O468" s="696"/>
      <c r="P468" s="696"/>
      <c r="Q468" s="696"/>
      <c r="R468" s="696"/>
      <c r="S468" s="696"/>
      <c r="T468" s="696"/>
      <c r="U468" s="696"/>
      <c r="V468" s="696"/>
      <c r="W468" s="696"/>
      <c r="X468" s="696"/>
      <c r="Y468" s="696"/>
      <c r="Z468" s="696"/>
    </row>
    <row r="469" spans="1:26" ht="12" customHeight="1">
      <c r="A469" s="696"/>
      <c r="B469" s="696"/>
      <c r="C469" s="696"/>
      <c r="D469" s="696"/>
      <c r="E469" s="696"/>
      <c r="F469" s="696"/>
      <c r="G469" s="696"/>
      <c r="H469" s="696"/>
      <c r="I469" s="696"/>
      <c r="J469" s="696"/>
      <c r="K469" s="696"/>
      <c r="L469" s="696"/>
      <c r="M469" s="696"/>
      <c r="N469" s="696"/>
      <c r="O469" s="696"/>
      <c r="P469" s="696"/>
      <c r="Q469" s="696"/>
      <c r="R469" s="696"/>
      <c r="S469" s="696"/>
      <c r="T469" s="696"/>
      <c r="U469" s="696"/>
      <c r="V469" s="696"/>
      <c r="W469" s="696"/>
      <c r="X469" s="696"/>
      <c r="Y469" s="696"/>
      <c r="Z469" s="696"/>
    </row>
    <row r="470" spans="1:26" ht="12" customHeight="1">
      <c r="A470" s="696"/>
      <c r="B470" s="696"/>
      <c r="C470" s="696"/>
      <c r="D470" s="696"/>
      <c r="E470" s="696"/>
      <c r="F470" s="696"/>
      <c r="G470" s="696"/>
      <c r="H470" s="696"/>
      <c r="I470" s="696"/>
      <c r="J470" s="696"/>
      <c r="K470" s="696"/>
      <c r="L470" s="696"/>
      <c r="M470" s="696"/>
      <c r="N470" s="696"/>
      <c r="O470" s="696"/>
      <c r="P470" s="696"/>
      <c r="Q470" s="696"/>
      <c r="R470" s="696"/>
      <c r="S470" s="696"/>
      <c r="T470" s="696"/>
      <c r="U470" s="696"/>
      <c r="V470" s="696"/>
      <c r="W470" s="696"/>
      <c r="X470" s="696"/>
      <c r="Y470" s="696"/>
      <c r="Z470" s="696"/>
    </row>
    <row r="471" spans="1:26" ht="12" customHeight="1">
      <c r="A471" s="696"/>
      <c r="B471" s="696"/>
      <c r="C471" s="696"/>
      <c r="D471" s="696"/>
      <c r="E471" s="696"/>
      <c r="F471" s="696"/>
      <c r="G471" s="696"/>
      <c r="H471" s="696"/>
      <c r="I471" s="696"/>
      <c r="J471" s="696"/>
      <c r="K471" s="696"/>
      <c r="L471" s="696"/>
      <c r="M471" s="696"/>
      <c r="N471" s="696"/>
      <c r="O471" s="696"/>
      <c r="P471" s="696"/>
      <c r="Q471" s="696"/>
      <c r="R471" s="696"/>
      <c r="S471" s="696"/>
      <c r="T471" s="696"/>
      <c r="U471" s="696"/>
      <c r="V471" s="696"/>
      <c r="W471" s="696"/>
      <c r="X471" s="696"/>
      <c r="Y471" s="696"/>
      <c r="Z471" s="696"/>
    </row>
    <row r="472" spans="1:26" ht="12" customHeight="1">
      <c r="A472" s="696"/>
      <c r="B472" s="696"/>
      <c r="C472" s="696"/>
      <c r="D472" s="696"/>
      <c r="E472" s="696"/>
      <c r="F472" s="696"/>
      <c r="G472" s="696"/>
      <c r="H472" s="696"/>
      <c r="I472" s="696"/>
      <c r="J472" s="696"/>
      <c r="K472" s="696"/>
      <c r="L472" s="696"/>
      <c r="M472" s="696"/>
      <c r="N472" s="696"/>
      <c r="O472" s="696"/>
      <c r="P472" s="696"/>
      <c r="Q472" s="696"/>
      <c r="R472" s="696"/>
      <c r="S472" s="696"/>
      <c r="T472" s="696"/>
      <c r="U472" s="696"/>
      <c r="V472" s="696"/>
      <c r="W472" s="696"/>
      <c r="X472" s="696"/>
      <c r="Y472" s="696"/>
      <c r="Z472" s="696"/>
    </row>
    <row r="473" spans="1:26" ht="12" customHeight="1">
      <c r="A473" s="696"/>
      <c r="B473" s="696"/>
      <c r="C473" s="696"/>
      <c r="D473" s="696"/>
      <c r="E473" s="696"/>
      <c r="F473" s="696"/>
      <c r="G473" s="696"/>
      <c r="H473" s="696"/>
      <c r="I473" s="696"/>
      <c r="J473" s="696"/>
      <c r="K473" s="696"/>
      <c r="L473" s="696"/>
      <c r="M473" s="696"/>
      <c r="N473" s="696"/>
      <c r="O473" s="696"/>
      <c r="P473" s="696"/>
      <c r="Q473" s="696"/>
      <c r="R473" s="696"/>
      <c r="S473" s="696"/>
      <c r="T473" s="696"/>
      <c r="U473" s="696"/>
      <c r="V473" s="696"/>
      <c r="W473" s="696"/>
      <c r="X473" s="696"/>
      <c r="Y473" s="696"/>
      <c r="Z473" s="696"/>
    </row>
    <row r="474" spans="1:26" ht="12" customHeight="1">
      <c r="A474" s="696"/>
      <c r="B474" s="696"/>
      <c r="C474" s="696"/>
      <c r="D474" s="696"/>
      <c r="E474" s="696"/>
      <c r="F474" s="696"/>
      <c r="G474" s="696"/>
      <c r="H474" s="696"/>
      <c r="I474" s="696"/>
      <c r="J474" s="696"/>
      <c r="K474" s="696"/>
      <c r="L474" s="696"/>
      <c r="M474" s="696"/>
      <c r="N474" s="696"/>
      <c r="O474" s="696"/>
      <c r="P474" s="696"/>
      <c r="Q474" s="696"/>
      <c r="R474" s="696"/>
      <c r="S474" s="696"/>
      <c r="T474" s="696"/>
      <c r="U474" s="696"/>
      <c r="V474" s="696"/>
      <c r="W474" s="696"/>
      <c r="X474" s="696"/>
      <c r="Y474" s="696"/>
      <c r="Z474" s="696"/>
    </row>
    <row r="475" spans="1:26" ht="12" customHeight="1">
      <c r="A475" s="696"/>
      <c r="B475" s="696"/>
      <c r="C475" s="696"/>
      <c r="D475" s="696"/>
      <c r="E475" s="696"/>
      <c r="F475" s="696"/>
      <c r="G475" s="696"/>
      <c r="H475" s="696"/>
      <c r="I475" s="696"/>
      <c r="J475" s="696"/>
      <c r="K475" s="696"/>
      <c r="L475" s="696"/>
      <c r="M475" s="696"/>
      <c r="N475" s="696"/>
      <c r="O475" s="696"/>
      <c r="P475" s="696"/>
      <c r="Q475" s="696"/>
      <c r="R475" s="696"/>
      <c r="S475" s="696"/>
      <c r="T475" s="696"/>
      <c r="U475" s="696"/>
      <c r="V475" s="696"/>
      <c r="W475" s="696"/>
      <c r="X475" s="696"/>
      <c r="Y475" s="696"/>
      <c r="Z475" s="696"/>
    </row>
    <row r="476" spans="1:26" ht="12" customHeight="1">
      <c r="A476" s="696"/>
      <c r="B476" s="696"/>
      <c r="C476" s="696"/>
      <c r="D476" s="696"/>
      <c r="E476" s="696"/>
      <c r="F476" s="696"/>
      <c r="G476" s="696"/>
      <c r="H476" s="696"/>
      <c r="I476" s="696"/>
      <c r="J476" s="696"/>
      <c r="K476" s="696"/>
      <c r="L476" s="696"/>
      <c r="M476" s="696"/>
      <c r="N476" s="696"/>
      <c r="O476" s="696"/>
      <c r="P476" s="696"/>
      <c r="Q476" s="696"/>
      <c r="R476" s="696"/>
      <c r="S476" s="696"/>
      <c r="T476" s="696"/>
      <c r="U476" s="696"/>
      <c r="V476" s="696"/>
      <c r="W476" s="696"/>
      <c r="X476" s="696"/>
      <c r="Y476" s="696"/>
      <c r="Z476" s="696"/>
    </row>
    <row r="477" spans="1:26" ht="12" customHeight="1">
      <c r="A477" s="696"/>
      <c r="B477" s="696"/>
      <c r="C477" s="696"/>
      <c r="D477" s="696"/>
      <c r="E477" s="696"/>
      <c r="F477" s="696"/>
      <c r="G477" s="696"/>
      <c r="H477" s="696"/>
      <c r="I477" s="696"/>
      <c r="J477" s="696"/>
      <c r="K477" s="696"/>
      <c r="L477" s="696"/>
      <c r="M477" s="696"/>
      <c r="N477" s="696"/>
      <c r="O477" s="696"/>
      <c r="P477" s="696"/>
      <c r="Q477" s="696"/>
      <c r="R477" s="696"/>
      <c r="S477" s="696"/>
      <c r="T477" s="696"/>
      <c r="U477" s="696"/>
      <c r="V477" s="696"/>
      <c r="W477" s="696"/>
      <c r="X477" s="696"/>
      <c r="Y477" s="696"/>
      <c r="Z477" s="696"/>
    </row>
    <row r="478" spans="1:26" ht="12" customHeight="1">
      <c r="A478" s="696"/>
      <c r="B478" s="696"/>
      <c r="C478" s="696"/>
      <c r="D478" s="696"/>
      <c r="E478" s="696"/>
      <c r="F478" s="696"/>
      <c r="G478" s="696"/>
      <c r="H478" s="696"/>
      <c r="I478" s="696"/>
      <c r="J478" s="696"/>
      <c r="K478" s="696"/>
      <c r="L478" s="696"/>
      <c r="M478" s="696"/>
      <c r="N478" s="696"/>
      <c r="O478" s="696"/>
      <c r="P478" s="696"/>
      <c r="Q478" s="696"/>
      <c r="R478" s="696"/>
      <c r="S478" s="696"/>
      <c r="T478" s="696"/>
      <c r="U478" s="696"/>
      <c r="V478" s="696"/>
      <c r="W478" s="696"/>
      <c r="X478" s="696"/>
      <c r="Y478" s="696"/>
      <c r="Z478" s="696"/>
    </row>
    <row r="479" spans="1:26" ht="12" customHeight="1">
      <c r="A479" s="696"/>
      <c r="B479" s="696"/>
      <c r="C479" s="696"/>
      <c r="D479" s="696"/>
      <c r="E479" s="696"/>
      <c r="F479" s="696"/>
      <c r="G479" s="696"/>
      <c r="H479" s="696"/>
      <c r="I479" s="696"/>
      <c r="J479" s="696"/>
      <c r="K479" s="696"/>
      <c r="L479" s="696"/>
      <c r="M479" s="696"/>
      <c r="N479" s="696"/>
      <c r="O479" s="696"/>
      <c r="P479" s="696"/>
      <c r="Q479" s="696"/>
      <c r="R479" s="696"/>
      <c r="S479" s="696"/>
      <c r="T479" s="696"/>
      <c r="U479" s="696"/>
      <c r="V479" s="696"/>
      <c r="W479" s="696"/>
      <c r="X479" s="696"/>
      <c r="Y479" s="696"/>
      <c r="Z479" s="696"/>
    </row>
    <row r="480" spans="1:26" ht="12" customHeight="1">
      <c r="A480" s="696"/>
      <c r="B480" s="696"/>
      <c r="C480" s="696"/>
      <c r="D480" s="696"/>
      <c r="E480" s="696"/>
      <c r="F480" s="696"/>
      <c r="G480" s="696"/>
      <c r="H480" s="696"/>
      <c r="I480" s="696"/>
      <c r="J480" s="696"/>
      <c r="K480" s="696"/>
      <c r="L480" s="696"/>
      <c r="M480" s="696"/>
      <c r="N480" s="696"/>
      <c r="O480" s="696"/>
      <c r="P480" s="696"/>
      <c r="Q480" s="696"/>
      <c r="R480" s="696"/>
      <c r="S480" s="696"/>
      <c r="T480" s="696"/>
      <c r="U480" s="696"/>
      <c r="V480" s="696"/>
      <c r="W480" s="696"/>
      <c r="X480" s="696"/>
      <c r="Y480" s="696"/>
      <c r="Z480" s="696"/>
    </row>
    <row r="481" spans="1:26" ht="12" customHeight="1">
      <c r="A481" s="696"/>
      <c r="B481" s="696"/>
      <c r="C481" s="696"/>
      <c r="D481" s="696"/>
      <c r="E481" s="696"/>
      <c r="F481" s="696"/>
      <c r="G481" s="696"/>
      <c r="H481" s="696"/>
      <c r="I481" s="696"/>
      <c r="J481" s="696"/>
      <c r="K481" s="696"/>
      <c r="L481" s="696"/>
      <c r="M481" s="696"/>
      <c r="N481" s="696"/>
      <c r="O481" s="696"/>
      <c r="P481" s="696"/>
      <c r="Q481" s="696"/>
      <c r="R481" s="696"/>
      <c r="S481" s="696"/>
      <c r="T481" s="696"/>
      <c r="U481" s="696"/>
      <c r="V481" s="696"/>
      <c r="W481" s="696"/>
      <c r="X481" s="696"/>
      <c r="Y481" s="696"/>
      <c r="Z481" s="696"/>
    </row>
    <row r="482" spans="1:26" ht="12" customHeight="1">
      <c r="A482" s="696"/>
      <c r="B482" s="696"/>
      <c r="C482" s="696"/>
      <c r="D482" s="696"/>
      <c r="E482" s="696"/>
      <c r="F482" s="696"/>
      <c r="G482" s="696"/>
      <c r="H482" s="696"/>
      <c r="I482" s="696"/>
      <c r="J482" s="696"/>
      <c r="K482" s="696"/>
      <c r="L482" s="696"/>
      <c r="M482" s="696"/>
      <c r="N482" s="696"/>
      <c r="O482" s="696"/>
      <c r="P482" s="696"/>
      <c r="Q482" s="696"/>
      <c r="R482" s="696"/>
      <c r="S482" s="696"/>
      <c r="T482" s="696"/>
      <c r="U482" s="696"/>
      <c r="V482" s="696"/>
      <c r="W482" s="696"/>
      <c r="X482" s="696"/>
      <c r="Y482" s="696"/>
      <c r="Z482" s="696"/>
    </row>
    <row r="483" spans="1:26" ht="12" customHeight="1">
      <c r="A483" s="696"/>
      <c r="B483" s="696"/>
      <c r="C483" s="696"/>
      <c r="D483" s="696"/>
      <c r="E483" s="696"/>
      <c r="F483" s="696"/>
      <c r="G483" s="696"/>
      <c r="H483" s="696"/>
      <c r="I483" s="696"/>
      <c r="J483" s="696"/>
      <c r="K483" s="696"/>
      <c r="L483" s="696"/>
      <c r="M483" s="696"/>
      <c r="N483" s="696"/>
      <c r="O483" s="696"/>
      <c r="P483" s="696"/>
      <c r="Q483" s="696"/>
      <c r="R483" s="696"/>
      <c r="S483" s="696"/>
      <c r="T483" s="696"/>
      <c r="U483" s="696"/>
      <c r="V483" s="696"/>
      <c r="W483" s="696"/>
      <c r="X483" s="696"/>
      <c r="Y483" s="696"/>
      <c r="Z483" s="696"/>
    </row>
    <row r="484" spans="1:26" ht="12" customHeight="1">
      <c r="A484" s="696"/>
      <c r="B484" s="696"/>
      <c r="C484" s="696"/>
      <c r="D484" s="696"/>
      <c r="E484" s="696"/>
      <c r="F484" s="696"/>
      <c r="G484" s="696"/>
      <c r="H484" s="696"/>
      <c r="I484" s="696"/>
      <c r="J484" s="696"/>
      <c r="K484" s="696"/>
      <c r="L484" s="696"/>
      <c r="M484" s="696"/>
      <c r="N484" s="696"/>
      <c r="O484" s="696"/>
      <c r="P484" s="696"/>
      <c r="Q484" s="696"/>
      <c r="R484" s="696"/>
      <c r="S484" s="696"/>
      <c r="T484" s="696"/>
      <c r="U484" s="696"/>
      <c r="V484" s="696"/>
      <c r="W484" s="696"/>
      <c r="X484" s="696"/>
      <c r="Y484" s="696"/>
      <c r="Z484" s="696"/>
    </row>
    <row r="485" spans="1:26" ht="12" customHeight="1">
      <c r="A485" s="696"/>
      <c r="B485" s="696"/>
      <c r="C485" s="696"/>
      <c r="D485" s="696"/>
      <c r="E485" s="696"/>
      <c r="F485" s="696"/>
      <c r="G485" s="696"/>
      <c r="H485" s="696"/>
      <c r="I485" s="696"/>
      <c r="J485" s="696"/>
      <c r="K485" s="696"/>
      <c r="L485" s="696"/>
      <c r="M485" s="696"/>
      <c r="N485" s="696"/>
      <c r="O485" s="696"/>
      <c r="P485" s="696"/>
      <c r="Q485" s="696"/>
      <c r="R485" s="696"/>
      <c r="S485" s="696"/>
      <c r="T485" s="696"/>
      <c r="U485" s="696"/>
      <c r="V485" s="696"/>
      <c r="W485" s="696"/>
      <c r="X485" s="696"/>
      <c r="Y485" s="696"/>
      <c r="Z485" s="696"/>
    </row>
    <row r="486" spans="1:26" ht="12" customHeight="1">
      <c r="A486" s="696"/>
      <c r="B486" s="696"/>
      <c r="C486" s="696"/>
      <c r="D486" s="696"/>
      <c r="E486" s="696"/>
      <c r="F486" s="696"/>
      <c r="G486" s="696"/>
      <c r="H486" s="696"/>
      <c r="I486" s="696"/>
      <c r="J486" s="696"/>
      <c r="K486" s="696"/>
      <c r="L486" s="696"/>
      <c r="M486" s="696"/>
      <c r="N486" s="696"/>
      <c r="O486" s="696"/>
      <c r="P486" s="696"/>
      <c r="Q486" s="696"/>
      <c r="R486" s="696"/>
      <c r="S486" s="696"/>
      <c r="T486" s="696"/>
      <c r="U486" s="696"/>
      <c r="V486" s="696"/>
      <c r="W486" s="696"/>
      <c r="X486" s="696"/>
      <c r="Y486" s="696"/>
      <c r="Z486" s="696"/>
    </row>
    <row r="487" spans="1:26" ht="12" customHeight="1">
      <c r="A487" s="696"/>
      <c r="B487" s="696"/>
      <c r="C487" s="696"/>
      <c r="D487" s="696"/>
      <c r="E487" s="696"/>
      <c r="F487" s="696"/>
      <c r="G487" s="696"/>
      <c r="H487" s="696"/>
      <c r="I487" s="696"/>
      <c r="J487" s="696"/>
      <c r="K487" s="696"/>
      <c r="L487" s="696"/>
      <c r="M487" s="696"/>
      <c r="N487" s="696"/>
      <c r="O487" s="696"/>
      <c r="P487" s="696"/>
      <c r="Q487" s="696"/>
      <c r="R487" s="696"/>
      <c r="S487" s="696"/>
      <c r="T487" s="696"/>
      <c r="U487" s="696"/>
      <c r="V487" s="696"/>
      <c r="W487" s="696"/>
      <c r="X487" s="696"/>
      <c r="Y487" s="696"/>
      <c r="Z487" s="696"/>
    </row>
    <row r="488" spans="1:26" ht="12" customHeight="1">
      <c r="A488" s="696"/>
      <c r="B488" s="696"/>
      <c r="C488" s="696"/>
      <c r="D488" s="696"/>
      <c r="E488" s="696"/>
      <c r="F488" s="696"/>
      <c r="G488" s="696"/>
      <c r="H488" s="696"/>
      <c r="I488" s="696"/>
      <c r="J488" s="696"/>
      <c r="K488" s="696"/>
      <c r="L488" s="696"/>
      <c r="M488" s="696"/>
      <c r="N488" s="696"/>
      <c r="O488" s="696"/>
      <c r="P488" s="696"/>
      <c r="Q488" s="696"/>
      <c r="R488" s="696"/>
      <c r="S488" s="696"/>
      <c r="T488" s="696"/>
      <c r="U488" s="696"/>
      <c r="V488" s="696"/>
      <c r="W488" s="696"/>
      <c r="X488" s="696"/>
      <c r="Y488" s="696"/>
      <c r="Z488" s="696"/>
    </row>
    <row r="489" spans="1:26" ht="12" customHeight="1">
      <c r="A489" s="696"/>
      <c r="B489" s="696"/>
      <c r="C489" s="696"/>
      <c r="D489" s="696"/>
      <c r="E489" s="696"/>
      <c r="F489" s="696"/>
      <c r="G489" s="696"/>
      <c r="H489" s="696"/>
      <c r="I489" s="696"/>
      <c r="J489" s="696"/>
      <c r="K489" s="696"/>
      <c r="L489" s="696"/>
      <c r="M489" s="696"/>
      <c r="N489" s="696"/>
      <c r="O489" s="696"/>
      <c r="P489" s="696"/>
      <c r="Q489" s="696"/>
      <c r="R489" s="696"/>
      <c r="S489" s="696"/>
      <c r="T489" s="696"/>
      <c r="U489" s="696"/>
      <c r="V489" s="696"/>
      <c r="W489" s="696"/>
      <c r="X489" s="696"/>
      <c r="Y489" s="696"/>
      <c r="Z489" s="696"/>
    </row>
    <row r="490" spans="1:26" ht="12" customHeight="1">
      <c r="A490" s="696"/>
      <c r="B490" s="696"/>
      <c r="C490" s="696"/>
      <c r="D490" s="696"/>
      <c r="E490" s="696"/>
      <c r="F490" s="696"/>
      <c r="G490" s="696"/>
      <c r="H490" s="696"/>
      <c r="I490" s="696"/>
      <c r="J490" s="696"/>
      <c r="K490" s="696"/>
      <c r="L490" s="696"/>
      <c r="M490" s="696"/>
      <c r="N490" s="696"/>
      <c r="O490" s="696"/>
      <c r="P490" s="696"/>
      <c r="Q490" s="696"/>
      <c r="R490" s="696"/>
      <c r="S490" s="696"/>
      <c r="T490" s="696"/>
      <c r="U490" s="696"/>
      <c r="V490" s="696"/>
      <c r="W490" s="696"/>
      <c r="X490" s="696"/>
      <c r="Y490" s="696"/>
      <c r="Z490" s="696"/>
    </row>
    <row r="491" spans="1:26" ht="12" customHeight="1">
      <c r="A491" s="696"/>
      <c r="B491" s="696"/>
      <c r="C491" s="696"/>
      <c r="D491" s="696"/>
      <c r="E491" s="696"/>
      <c r="F491" s="696"/>
      <c r="G491" s="696"/>
      <c r="H491" s="696"/>
      <c r="I491" s="696"/>
      <c r="J491" s="696"/>
      <c r="K491" s="696"/>
      <c r="L491" s="696"/>
      <c r="M491" s="696"/>
      <c r="N491" s="696"/>
      <c r="O491" s="696"/>
      <c r="P491" s="696"/>
      <c r="Q491" s="696"/>
      <c r="R491" s="696"/>
      <c r="S491" s="696"/>
      <c r="T491" s="696"/>
      <c r="U491" s="696"/>
      <c r="V491" s="696"/>
      <c r="W491" s="696"/>
      <c r="X491" s="696"/>
      <c r="Y491" s="696"/>
      <c r="Z491" s="696"/>
    </row>
    <row r="492" spans="1:26" ht="12" customHeight="1">
      <c r="A492" s="696"/>
      <c r="B492" s="696"/>
      <c r="C492" s="696"/>
      <c r="D492" s="696"/>
      <c r="E492" s="696"/>
      <c r="F492" s="696"/>
      <c r="G492" s="696"/>
      <c r="H492" s="696"/>
      <c r="I492" s="696"/>
      <c r="J492" s="696"/>
      <c r="K492" s="696"/>
      <c r="L492" s="696"/>
      <c r="M492" s="696"/>
      <c r="N492" s="696"/>
      <c r="O492" s="696"/>
      <c r="P492" s="696"/>
      <c r="Q492" s="696"/>
      <c r="R492" s="696"/>
      <c r="S492" s="696"/>
      <c r="T492" s="696"/>
      <c r="U492" s="696"/>
      <c r="V492" s="696"/>
      <c r="W492" s="696"/>
      <c r="X492" s="696"/>
      <c r="Y492" s="696"/>
      <c r="Z492" s="696"/>
    </row>
    <row r="493" spans="1:26" ht="12" customHeight="1">
      <c r="A493" s="696"/>
      <c r="B493" s="696"/>
      <c r="C493" s="696"/>
      <c r="D493" s="696"/>
      <c r="E493" s="696"/>
      <c r="F493" s="696"/>
      <c r="G493" s="696"/>
      <c r="H493" s="696"/>
      <c r="I493" s="696"/>
      <c r="J493" s="696"/>
      <c r="K493" s="696"/>
      <c r="L493" s="696"/>
      <c r="M493" s="696"/>
      <c r="N493" s="696"/>
      <c r="O493" s="696"/>
      <c r="P493" s="696"/>
      <c r="Q493" s="696"/>
      <c r="R493" s="696"/>
      <c r="S493" s="696"/>
      <c r="T493" s="696"/>
      <c r="U493" s="696"/>
      <c r="V493" s="696"/>
      <c r="W493" s="696"/>
      <c r="X493" s="696"/>
      <c r="Y493" s="696"/>
      <c r="Z493" s="696"/>
    </row>
    <row r="494" spans="1:26" ht="12" customHeight="1">
      <c r="A494" s="696"/>
      <c r="B494" s="696"/>
      <c r="C494" s="696"/>
      <c r="D494" s="696"/>
      <c r="E494" s="696"/>
      <c r="F494" s="696"/>
      <c r="G494" s="696"/>
      <c r="H494" s="696"/>
      <c r="I494" s="696"/>
      <c r="J494" s="696"/>
      <c r="K494" s="696"/>
      <c r="L494" s="696"/>
      <c r="M494" s="696"/>
      <c r="N494" s="696"/>
      <c r="O494" s="696"/>
      <c r="P494" s="696"/>
      <c r="Q494" s="696"/>
      <c r="R494" s="696"/>
      <c r="S494" s="696"/>
      <c r="T494" s="696"/>
      <c r="U494" s="696"/>
      <c r="V494" s="696"/>
      <c r="W494" s="696"/>
      <c r="X494" s="696"/>
      <c r="Y494" s="696"/>
      <c r="Z494" s="696"/>
    </row>
    <row r="495" spans="1:26" ht="12" customHeight="1">
      <c r="A495" s="696"/>
      <c r="B495" s="696"/>
      <c r="C495" s="696"/>
      <c r="D495" s="696"/>
      <c r="E495" s="696"/>
      <c r="F495" s="696"/>
      <c r="G495" s="696"/>
      <c r="H495" s="696"/>
      <c r="I495" s="696"/>
      <c r="J495" s="696"/>
      <c r="K495" s="696"/>
      <c r="L495" s="696"/>
      <c r="M495" s="696"/>
      <c r="N495" s="696"/>
      <c r="O495" s="696"/>
      <c r="P495" s="696"/>
      <c r="Q495" s="696"/>
      <c r="R495" s="696"/>
      <c r="S495" s="696"/>
      <c r="T495" s="696"/>
      <c r="U495" s="696"/>
      <c r="V495" s="696"/>
      <c r="W495" s="696"/>
      <c r="X495" s="696"/>
      <c r="Y495" s="696"/>
      <c r="Z495" s="696"/>
    </row>
    <row r="496" spans="1:26" ht="12" customHeight="1">
      <c r="A496" s="696"/>
      <c r="B496" s="696"/>
      <c r="C496" s="696"/>
      <c r="D496" s="696"/>
      <c r="E496" s="696"/>
      <c r="F496" s="696"/>
      <c r="G496" s="696"/>
      <c r="H496" s="696"/>
      <c r="I496" s="696"/>
      <c r="J496" s="696"/>
      <c r="K496" s="696"/>
      <c r="L496" s="696"/>
      <c r="M496" s="696"/>
      <c r="N496" s="696"/>
      <c r="O496" s="696"/>
      <c r="P496" s="696"/>
      <c r="Q496" s="696"/>
      <c r="R496" s="696"/>
      <c r="S496" s="696"/>
      <c r="T496" s="696"/>
      <c r="U496" s="696"/>
      <c r="V496" s="696"/>
      <c r="W496" s="696"/>
      <c r="X496" s="696"/>
      <c r="Y496" s="696"/>
      <c r="Z496" s="696"/>
    </row>
    <row r="497" spans="1:26" ht="12" customHeight="1">
      <c r="A497" s="696"/>
      <c r="B497" s="696"/>
      <c r="C497" s="696"/>
      <c r="D497" s="696"/>
      <c r="E497" s="696"/>
      <c r="F497" s="696"/>
      <c r="G497" s="696"/>
      <c r="H497" s="696"/>
      <c r="I497" s="696"/>
      <c r="J497" s="696"/>
      <c r="K497" s="696"/>
      <c r="L497" s="696"/>
      <c r="M497" s="696"/>
      <c r="N497" s="696"/>
      <c r="O497" s="696"/>
      <c r="P497" s="696"/>
      <c r="Q497" s="696"/>
      <c r="R497" s="696"/>
      <c r="S497" s="696"/>
      <c r="T497" s="696"/>
      <c r="U497" s="696"/>
      <c r="V497" s="696"/>
      <c r="W497" s="696"/>
      <c r="X497" s="696"/>
      <c r="Y497" s="696"/>
      <c r="Z497" s="696"/>
    </row>
    <row r="498" spans="1:26" ht="12" customHeight="1">
      <c r="A498" s="696"/>
      <c r="B498" s="696"/>
      <c r="C498" s="696"/>
      <c r="D498" s="696"/>
      <c r="E498" s="696"/>
      <c r="F498" s="696"/>
      <c r="G498" s="696"/>
      <c r="H498" s="696"/>
      <c r="I498" s="696"/>
      <c r="J498" s="696"/>
      <c r="K498" s="696"/>
      <c r="L498" s="696"/>
      <c r="M498" s="696"/>
      <c r="N498" s="696"/>
      <c r="O498" s="696"/>
      <c r="P498" s="696"/>
      <c r="Q498" s="696"/>
      <c r="R498" s="696"/>
      <c r="S498" s="696"/>
      <c r="T498" s="696"/>
      <c r="U498" s="696"/>
      <c r="V498" s="696"/>
      <c r="W498" s="696"/>
      <c r="X498" s="696"/>
      <c r="Y498" s="696"/>
      <c r="Z498" s="696"/>
    </row>
    <row r="499" spans="1:26" ht="12" customHeight="1">
      <c r="A499" s="696"/>
      <c r="B499" s="696"/>
      <c r="C499" s="696"/>
      <c r="D499" s="696"/>
      <c r="E499" s="696"/>
      <c r="F499" s="696"/>
      <c r="G499" s="696"/>
      <c r="H499" s="696"/>
      <c r="I499" s="696"/>
      <c r="J499" s="696"/>
      <c r="K499" s="696"/>
      <c r="L499" s="696"/>
      <c r="M499" s="696"/>
      <c r="N499" s="696"/>
      <c r="O499" s="696"/>
      <c r="P499" s="696"/>
      <c r="Q499" s="696"/>
      <c r="R499" s="696"/>
      <c r="S499" s="696"/>
      <c r="T499" s="696"/>
      <c r="U499" s="696"/>
      <c r="V499" s="696"/>
      <c r="W499" s="696"/>
      <c r="X499" s="696"/>
      <c r="Y499" s="696"/>
      <c r="Z499" s="696"/>
    </row>
    <row r="500" spans="1:26" ht="12" customHeight="1">
      <c r="A500" s="696"/>
      <c r="B500" s="696"/>
      <c r="C500" s="696"/>
      <c r="D500" s="696"/>
      <c r="E500" s="696"/>
      <c r="F500" s="696"/>
      <c r="G500" s="696"/>
      <c r="H500" s="696"/>
      <c r="I500" s="696"/>
      <c r="J500" s="696"/>
      <c r="K500" s="696"/>
      <c r="L500" s="696"/>
      <c r="M500" s="696"/>
      <c r="N500" s="696"/>
      <c r="O500" s="696"/>
      <c r="P500" s="696"/>
      <c r="Q500" s="696"/>
      <c r="R500" s="696"/>
      <c r="S500" s="696"/>
      <c r="T500" s="696"/>
      <c r="U500" s="696"/>
      <c r="V500" s="696"/>
      <c r="W500" s="696"/>
      <c r="X500" s="696"/>
      <c r="Y500" s="696"/>
      <c r="Z500" s="696"/>
    </row>
    <row r="501" spans="1:26" ht="12" customHeight="1">
      <c r="A501" s="696"/>
      <c r="B501" s="696"/>
      <c r="C501" s="696"/>
      <c r="D501" s="696"/>
      <c r="E501" s="696"/>
      <c r="F501" s="696"/>
      <c r="G501" s="696"/>
      <c r="H501" s="696"/>
      <c r="I501" s="696"/>
      <c r="J501" s="696"/>
      <c r="K501" s="696"/>
      <c r="L501" s="696"/>
      <c r="M501" s="696"/>
      <c r="N501" s="696"/>
      <c r="O501" s="696"/>
      <c r="P501" s="696"/>
      <c r="Q501" s="696"/>
      <c r="R501" s="696"/>
      <c r="S501" s="696"/>
      <c r="T501" s="696"/>
      <c r="U501" s="696"/>
      <c r="V501" s="696"/>
      <c r="W501" s="696"/>
      <c r="X501" s="696"/>
      <c r="Y501" s="696"/>
      <c r="Z501" s="696"/>
    </row>
    <row r="502" spans="1:26" ht="12" customHeight="1">
      <c r="A502" s="696"/>
      <c r="B502" s="696"/>
      <c r="C502" s="696"/>
      <c r="D502" s="696"/>
      <c r="E502" s="696"/>
      <c r="F502" s="696"/>
      <c r="G502" s="696"/>
      <c r="H502" s="696"/>
      <c r="I502" s="696"/>
      <c r="J502" s="696"/>
      <c r="K502" s="696"/>
      <c r="L502" s="696"/>
      <c r="M502" s="696"/>
      <c r="N502" s="696"/>
      <c r="O502" s="696"/>
      <c r="P502" s="696"/>
      <c r="Q502" s="696"/>
      <c r="R502" s="696"/>
      <c r="S502" s="696"/>
      <c r="T502" s="696"/>
      <c r="U502" s="696"/>
      <c r="V502" s="696"/>
      <c r="W502" s="696"/>
      <c r="X502" s="696"/>
      <c r="Y502" s="696"/>
      <c r="Z502" s="696"/>
    </row>
    <row r="503" spans="1:26" ht="12" customHeight="1">
      <c r="A503" s="696"/>
      <c r="B503" s="696"/>
      <c r="C503" s="696"/>
      <c r="D503" s="696"/>
      <c r="E503" s="696"/>
      <c r="F503" s="696"/>
      <c r="G503" s="696"/>
      <c r="H503" s="696"/>
      <c r="I503" s="696"/>
      <c r="J503" s="696"/>
      <c r="K503" s="696"/>
      <c r="L503" s="696"/>
      <c r="M503" s="696"/>
      <c r="N503" s="696"/>
      <c r="O503" s="696"/>
      <c r="P503" s="696"/>
      <c r="Q503" s="696"/>
      <c r="R503" s="696"/>
      <c r="S503" s="696"/>
      <c r="T503" s="696"/>
      <c r="U503" s="696"/>
      <c r="V503" s="696"/>
      <c r="W503" s="696"/>
      <c r="X503" s="696"/>
      <c r="Y503" s="696"/>
      <c r="Z503" s="696"/>
    </row>
    <row r="504" spans="1:26" ht="12" customHeight="1">
      <c r="A504" s="696"/>
      <c r="B504" s="696"/>
      <c r="C504" s="696"/>
      <c r="D504" s="696"/>
      <c r="E504" s="696"/>
      <c r="F504" s="696"/>
      <c r="G504" s="696"/>
      <c r="H504" s="696"/>
      <c r="I504" s="696"/>
      <c r="J504" s="696"/>
      <c r="K504" s="696"/>
      <c r="L504" s="696"/>
      <c r="M504" s="696"/>
      <c r="N504" s="696"/>
      <c r="O504" s="696"/>
      <c r="P504" s="696"/>
      <c r="Q504" s="696"/>
      <c r="R504" s="696"/>
      <c r="S504" s="696"/>
      <c r="T504" s="696"/>
      <c r="U504" s="696"/>
      <c r="V504" s="696"/>
      <c r="W504" s="696"/>
      <c r="X504" s="696"/>
      <c r="Y504" s="696"/>
      <c r="Z504" s="696"/>
    </row>
    <row r="505" spans="1:26" ht="12" customHeight="1">
      <c r="A505" s="696"/>
      <c r="B505" s="696"/>
      <c r="C505" s="696"/>
      <c r="D505" s="696"/>
      <c r="E505" s="696"/>
      <c r="F505" s="696"/>
      <c r="G505" s="696"/>
      <c r="H505" s="696"/>
      <c r="I505" s="696"/>
      <c r="J505" s="696"/>
      <c r="K505" s="696"/>
      <c r="L505" s="696"/>
      <c r="M505" s="696"/>
      <c r="N505" s="696"/>
      <c r="O505" s="696"/>
      <c r="P505" s="696"/>
      <c r="Q505" s="696"/>
      <c r="R505" s="696"/>
      <c r="S505" s="696"/>
      <c r="T505" s="696"/>
      <c r="U505" s="696"/>
      <c r="V505" s="696"/>
      <c r="W505" s="696"/>
      <c r="X505" s="696"/>
      <c r="Y505" s="696"/>
      <c r="Z505" s="696"/>
    </row>
    <row r="506" spans="1:26" ht="12" customHeight="1">
      <c r="A506" s="696"/>
      <c r="B506" s="696"/>
      <c r="C506" s="696"/>
      <c r="D506" s="696"/>
      <c r="E506" s="696"/>
      <c r="F506" s="696"/>
      <c r="G506" s="696"/>
      <c r="H506" s="696"/>
      <c r="I506" s="696"/>
      <c r="J506" s="696"/>
      <c r="K506" s="696"/>
      <c r="L506" s="696"/>
      <c r="M506" s="696"/>
      <c r="N506" s="696"/>
      <c r="O506" s="696"/>
      <c r="P506" s="696"/>
      <c r="Q506" s="696"/>
      <c r="R506" s="696"/>
      <c r="S506" s="696"/>
      <c r="T506" s="696"/>
      <c r="U506" s="696"/>
      <c r="V506" s="696"/>
      <c r="W506" s="696"/>
      <c r="X506" s="696"/>
      <c r="Y506" s="696"/>
      <c r="Z506" s="696"/>
    </row>
    <row r="507" spans="1:26" ht="12" customHeight="1">
      <c r="A507" s="696"/>
      <c r="B507" s="696"/>
      <c r="C507" s="696"/>
      <c r="D507" s="696"/>
      <c r="E507" s="696"/>
      <c r="F507" s="696"/>
      <c r="G507" s="696"/>
      <c r="H507" s="696"/>
      <c r="I507" s="696"/>
      <c r="J507" s="696"/>
      <c r="K507" s="696"/>
      <c r="L507" s="696"/>
      <c r="M507" s="696"/>
      <c r="N507" s="696"/>
      <c r="O507" s="696"/>
      <c r="P507" s="696"/>
      <c r="Q507" s="696"/>
      <c r="R507" s="696"/>
      <c r="S507" s="696"/>
      <c r="T507" s="696"/>
      <c r="U507" s="696"/>
      <c r="V507" s="696"/>
      <c r="W507" s="696"/>
      <c r="X507" s="696"/>
      <c r="Y507" s="696"/>
      <c r="Z507" s="696"/>
    </row>
    <row r="508" spans="1:26" ht="12" customHeight="1">
      <c r="A508" s="696"/>
      <c r="B508" s="696"/>
      <c r="C508" s="696"/>
      <c r="D508" s="696"/>
      <c r="E508" s="696"/>
      <c r="F508" s="696"/>
      <c r="G508" s="696"/>
      <c r="H508" s="696"/>
      <c r="I508" s="696"/>
      <c r="J508" s="696"/>
      <c r="K508" s="696"/>
      <c r="L508" s="696"/>
      <c r="M508" s="696"/>
      <c r="N508" s="696"/>
      <c r="O508" s="696"/>
      <c r="P508" s="696"/>
      <c r="Q508" s="696"/>
      <c r="R508" s="696"/>
      <c r="S508" s="696"/>
      <c r="T508" s="696"/>
      <c r="U508" s="696"/>
      <c r="V508" s="696"/>
      <c r="W508" s="696"/>
      <c r="X508" s="696"/>
      <c r="Y508" s="696"/>
      <c r="Z508" s="696"/>
    </row>
    <row r="509" spans="1:26" ht="12" customHeight="1">
      <c r="A509" s="696"/>
      <c r="B509" s="696"/>
      <c r="C509" s="696"/>
      <c r="D509" s="696"/>
      <c r="E509" s="696"/>
      <c r="F509" s="696"/>
      <c r="G509" s="696"/>
      <c r="H509" s="696"/>
      <c r="I509" s="696"/>
      <c r="J509" s="696"/>
      <c r="K509" s="696"/>
      <c r="L509" s="696"/>
      <c r="M509" s="696"/>
      <c r="N509" s="696"/>
      <c r="O509" s="696"/>
      <c r="P509" s="696"/>
      <c r="Q509" s="696"/>
      <c r="R509" s="696"/>
      <c r="S509" s="696"/>
      <c r="T509" s="696"/>
      <c r="U509" s="696"/>
      <c r="V509" s="696"/>
      <c r="W509" s="696"/>
      <c r="X509" s="696"/>
      <c r="Y509" s="696"/>
      <c r="Z509" s="696"/>
    </row>
    <row r="510" spans="1:26" ht="12" customHeight="1">
      <c r="A510" s="696"/>
      <c r="B510" s="696"/>
      <c r="C510" s="696"/>
      <c r="D510" s="696"/>
      <c r="E510" s="696"/>
      <c r="F510" s="696"/>
      <c r="G510" s="696"/>
      <c r="H510" s="696"/>
      <c r="I510" s="696"/>
      <c r="J510" s="696"/>
      <c r="K510" s="696"/>
      <c r="L510" s="696"/>
      <c r="M510" s="696"/>
      <c r="N510" s="696"/>
      <c r="O510" s="696"/>
      <c r="P510" s="696"/>
      <c r="Q510" s="696"/>
      <c r="R510" s="696"/>
      <c r="S510" s="696"/>
      <c r="T510" s="696"/>
      <c r="U510" s="696"/>
      <c r="V510" s="696"/>
      <c r="W510" s="696"/>
      <c r="X510" s="696"/>
      <c r="Y510" s="696"/>
      <c r="Z510" s="696"/>
    </row>
    <row r="511" spans="1:26" ht="12" customHeight="1">
      <c r="A511" s="696"/>
      <c r="B511" s="696"/>
      <c r="C511" s="696"/>
      <c r="D511" s="696"/>
      <c r="E511" s="696"/>
      <c r="F511" s="696"/>
      <c r="G511" s="696"/>
      <c r="H511" s="696"/>
      <c r="I511" s="696"/>
      <c r="J511" s="696"/>
      <c r="K511" s="696"/>
      <c r="L511" s="696"/>
      <c r="M511" s="696"/>
      <c r="N511" s="696"/>
      <c r="O511" s="696"/>
      <c r="P511" s="696"/>
      <c r="Q511" s="696"/>
      <c r="R511" s="696"/>
      <c r="S511" s="696"/>
      <c r="T511" s="696"/>
      <c r="U511" s="696"/>
      <c r="V511" s="696"/>
      <c r="W511" s="696"/>
      <c r="X511" s="696"/>
      <c r="Y511" s="696"/>
      <c r="Z511" s="696"/>
    </row>
    <row r="512" spans="1:26" ht="12" customHeight="1">
      <c r="A512" s="696"/>
      <c r="B512" s="696"/>
      <c r="C512" s="696"/>
      <c r="D512" s="696"/>
      <c r="E512" s="696"/>
      <c r="F512" s="696"/>
      <c r="G512" s="696"/>
      <c r="H512" s="696"/>
      <c r="I512" s="696"/>
      <c r="J512" s="696"/>
      <c r="K512" s="696"/>
      <c r="L512" s="696"/>
      <c r="M512" s="696"/>
      <c r="N512" s="696"/>
      <c r="O512" s="696"/>
      <c r="P512" s="696"/>
      <c r="Q512" s="696"/>
      <c r="R512" s="696"/>
      <c r="S512" s="696"/>
      <c r="T512" s="696"/>
      <c r="U512" s="696"/>
      <c r="V512" s="696"/>
      <c r="W512" s="696"/>
      <c r="X512" s="696"/>
      <c r="Y512" s="696"/>
      <c r="Z512" s="696"/>
    </row>
    <row r="513" spans="1:26" ht="12" customHeight="1">
      <c r="A513" s="696"/>
      <c r="B513" s="696"/>
      <c r="C513" s="696"/>
      <c r="D513" s="696"/>
      <c r="E513" s="696"/>
      <c r="F513" s="696"/>
      <c r="G513" s="696"/>
      <c r="H513" s="696"/>
      <c r="I513" s="696"/>
      <c r="J513" s="696"/>
      <c r="K513" s="696"/>
      <c r="L513" s="696"/>
      <c r="M513" s="696"/>
      <c r="N513" s="696"/>
      <c r="O513" s="696"/>
      <c r="P513" s="696"/>
      <c r="Q513" s="696"/>
      <c r="R513" s="696"/>
      <c r="S513" s="696"/>
      <c r="T513" s="696"/>
      <c r="U513" s="696"/>
      <c r="V513" s="696"/>
      <c r="W513" s="696"/>
      <c r="X513" s="696"/>
      <c r="Y513" s="696"/>
      <c r="Z513" s="696"/>
    </row>
    <row r="514" spans="1:26" ht="12" customHeight="1">
      <c r="A514" s="696"/>
      <c r="B514" s="696"/>
      <c r="C514" s="696"/>
      <c r="D514" s="696"/>
      <c r="E514" s="696"/>
      <c r="F514" s="696"/>
      <c r="G514" s="696"/>
      <c r="H514" s="696"/>
      <c r="I514" s="696"/>
      <c r="J514" s="696"/>
      <c r="K514" s="696"/>
      <c r="L514" s="696"/>
      <c r="M514" s="696"/>
      <c r="N514" s="696"/>
      <c r="O514" s="696"/>
      <c r="P514" s="696"/>
      <c r="Q514" s="696"/>
      <c r="R514" s="696"/>
      <c r="S514" s="696"/>
      <c r="T514" s="696"/>
      <c r="U514" s="696"/>
      <c r="V514" s="696"/>
      <c r="W514" s="696"/>
      <c r="X514" s="696"/>
      <c r="Y514" s="696"/>
      <c r="Z514" s="696"/>
    </row>
    <row r="515" spans="1:26" ht="12" customHeight="1">
      <c r="A515" s="696"/>
      <c r="B515" s="696"/>
      <c r="C515" s="696"/>
      <c r="D515" s="696"/>
      <c r="E515" s="696"/>
      <c r="F515" s="696"/>
      <c r="G515" s="696"/>
      <c r="H515" s="696"/>
      <c r="I515" s="696"/>
      <c r="J515" s="696"/>
      <c r="K515" s="696"/>
      <c r="L515" s="696"/>
      <c r="M515" s="696"/>
      <c r="N515" s="696"/>
      <c r="O515" s="696"/>
      <c r="P515" s="696"/>
      <c r="Q515" s="696"/>
      <c r="R515" s="696"/>
      <c r="S515" s="696"/>
      <c r="T515" s="696"/>
      <c r="U515" s="696"/>
      <c r="V515" s="696"/>
      <c r="W515" s="696"/>
      <c r="X515" s="696"/>
      <c r="Y515" s="696"/>
      <c r="Z515" s="696"/>
    </row>
    <row r="516" spans="1:26" ht="12" customHeight="1">
      <c r="A516" s="696"/>
      <c r="B516" s="696"/>
      <c r="C516" s="696"/>
      <c r="D516" s="696"/>
      <c r="E516" s="696"/>
      <c r="F516" s="696"/>
      <c r="G516" s="696"/>
      <c r="H516" s="696"/>
      <c r="I516" s="696"/>
      <c r="J516" s="696"/>
      <c r="K516" s="696"/>
      <c r="L516" s="696"/>
      <c r="M516" s="696"/>
      <c r="N516" s="696"/>
      <c r="O516" s="696"/>
      <c r="P516" s="696"/>
      <c r="Q516" s="696"/>
      <c r="R516" s="696"/>
      <c r="S516" s="696"/>
      <c r="T516" s="696"/>
      <c r="U516" s="696"/>
      <c r="V516" s="696"/>
      <c r="W516" s="696"/>
      <c r="X516" s="696"/>
      <c r="Y516" s="696"/>
      <c r="Z516" s="696"/>
    </row>
    <row r="517" spans="1:26" ht="12" customHeight="1">
      <c r="A517" s="696"/>
      <c r="B517" s="696"/>
      <c r="C517" s="696"/>
      <c r="D517" s="696"/>
      <c r="E517" s="696"/>
      <c r="F517" s="696"/>
      <c r="G517" s="696"/>
      <c r="H517" s="696"/>
      <c r="I517" s="696"/>
      <c r="J517" s="696"/>
      <c r="K517" s="696"/>
      <c r="L517" s="696"/>
      <c r="M517" s="696"/>
      <c r="N517" s="696"/>
      <c r="O517" s="696"/>
      <c r="P517" s="696"/>
      <c r="Q517" s="696"/>
      <c r="R517" s="696"/>
      <c r="S517" s="696"/>
      <c r="T517" s="696"/>
      <c r="U517" s="696"/>
      <c r="V517" s="696"/>
      <c r="W517" s="696"/>
      <c r="X517" s="696"/>
      <c r="Y517" s="696"/>
      <c r="Z517" s="696"/>
    </row>
    <row r="518" spans="1:26" ht="12" customHeight="1">
      <c r="A518" s="696"/>
      <c r="B518" s="696"/>
      <c r="C518" s="696"/>
      <c r="D518" s="696"/>
      <c r="E518" s="696"/>
      <c r="F518" s="696"/>
      <c r="G518" s="696"/>
      <c r="H518" s="696"/>
      <c r="I518" s="696"/>
      <c r="J518" s="696"/>
      <c r="K518" s="696"/>
      <c r="L518" s="696"/>
      <c r="M518" s="696"/>
      <c r="N518" s="696"/>
      <c r="O518" s="696"/>
      <c r="P518" s="696"/>
      <c r="Q518" s="696"/>
      <c r="R518" s="696"/>
      <c r="S518" s="696"/>
      <c r="T518" s="696"/>
      <c r="U518" s="696"/>
      <c r="V518" s="696"/>
      <c r="W518" s="696"/>
      <c r="X518" s="696"/>
      <c r="Y518" s="696"/>
      <c r="Z518" s="696"/>
    </row>
    <row r="519" spans="1:26" ht="12" customHeight="1">
      <c r="A519" s="696"/>
      <c r="B519" s="696"/>
      <c r="C519" s="696"/>
      <c r="D519" s="696"/>
      <c r="E519" s="696"/>
      <c r="F519" s="696"/>
      <c r="G519" s="696"/>
      <c r="H519" s="696"/>
      <c r="I519" s="696"/>
      <c r="J519" s="696"/>
      <c r="K519" s="696"/>
      <c r="L519" s="696"/>
      <c r="M519" s="696"/>
      <c r="N519" s="696"/>
      <c r="O519" s="696"/>
      <c r="P519" s="696"/>
      <c r="Q519" s="696"/>
      <c r="R519" s="696"/>
      <c r="S519" s="696"/>
      <c r="T519" s="696"/>
      <c r="U519" s="696"/>
      <c r="V519" s="696"/>
      <c r="W519" s="696"/>
      <c r="X519" s="696"/>
      <c r="Y519" s="696"/>
      <c r="Z519" s="696"/>
    </row>
    <row r="520" spans="1:26" ht="12" customHeight="1">
      <c r="A520" s="696"/>
      <c r="B520" s="696"/>
      <c r="C520" s="696"/>
      <c r="D520" s="696"/>
      <c r="E520" s="696"/>
      <c r="F520" s="696"/>
      <c r="G520" s="696"/>
      <c r="H520" s="696"/>
      <c r="I520" s="696"/>
      <c r="J520" s="696"/>
      <c r="K520" s="696"/>
      <c r="L520" s="696"/>
      <c r="M520" s="696"/>
      <c r="N520" s="696"/>
      <c r="O520" s="696"/>
      <c r="P520" s="696"/>
      <c r="Q520" s="696"/>
      <c r="R520" s="696"/>
      <c r="S520" s="696"/>
      <c r="T520" s="696"/>
      <c r="U520" s="696"/>
      <c r="V520" s="696"/>
      <c r="W520" s="696"/>
      <c r="X520" s="696"/>
      <c r="Y520" s="696"/>
      <c r="Z520" s="696"/>
    </row>
    <row r="521" spans="1:26" ht="12" customHeight="1">
      <c r="A521" s="696"/>
      <c r="B521" s="696"/>
      <c r="C521" s="696"/>
      <c r="D521" s="696"/>
      <c r="E521" s="696"/>
      <c r="F521" s="696"/>
      <c r="G521" s="696"/>
      <c r="H521" s="696"/>
      <c r="I521" s="696"/>
      <c r="J521" s="696"/>
      <c r="K521" s="696"/>
      <c r="L521" s="696"/>
      <c r="M521" s="696"/>
      <c r="N521" s="696"/>
      <c r="O521" s="696"/>
      <c r="P521" s="696"/>
      <c r="Q521" s="696"/>
      <c r="R521" s="696"/>
      <c r="S521" s="696"/>
      <c r="T521" s="696"/>
      <c r="U521" s="696"/>
      <c r="V521" s="696"/>
      <c r="W521" s="696"/>
      <c r="X521" s="696"/>
      <c r="Y521" s="696"/>
      <c r="Z521" s="696"/>
    </row>
    <row r="522" spans="1:26" ht="12" customHeight="1">
      <c r="A522" s="696"/>
      <c r="B522" s="696"/>
      <c r="C522" s="696"/>
      <c r="D522" s="696"/>
      <c r="E522" s="696"/>
      <c r="F522" s="696"/>
      <c r="G522" s="696"/>
      <c r="H522" s="696"/>
      <c r="I522" s="696"/>
      <c r="J522" s="696"/>
      <c r="K522" s="696"/>
      <c r="L522" s="696"/>
      <c r="M522" s="696"/>
      <c r="N522" s="696"/>
      <c r="O522" s="696"/>
      <c r="P522" s="696"/>
      <c r="Q522" s="696"/>
      <c r="R522" s="696"/>
      <c r="S522" s="696"/>
      <c r="T522" s="696"/>
      <c r="U522" s="696"/>
      <c r="V522" s="696"/>
      <c r="W522" s="696"/>
      <c r="X522" s="696"/>
      <c r="Y522" s="696"/>
      <c r="Z522" s="696"/>
    </row>
    <row r="523" spans="1:26" ht="12" customHeight="1">
      <c r="A523" s="696"/>
      <c r="B523" s="696"/>
      <c r="C523" s="696"/>
      <c r="D523" s="696"/>
      <c r="E523" s="696"/>
      <c r="F523" s="696"/>
      <c r="G523" s="696"/>
      <c r="H523" s="696"/>
      <c r="I523" s="696"/>
      <c r="J523" s="696"/>
      <c r="K523" s="696"/>
      <c r="L523" s="696"/>
      <c r="M523" s="696"/>
      <c r="N523" s="696"/>
      <c r="O523" s="696"/>
      <c r="P523" s="696"/>
      <c r="Q523" s="696"/>
      <c r="R523" s="696"/>
      <c r="S523" s="696"/>
      <c r="T523" s="696"/>
      <c r="U523" s="696"/>
      <c r="V523" s="696"/>
      <c r="W523" s="696"/>
      <c r="X523" s="696"/>
      <c r="Y523" s="696"/>
      <c r="Z523" s="696"/>
    </row>
    <row r="524" spans="1:26" ht="12" customHeight="1">
      <c r="A524" s="696"/>
      <c r="B524" s="696"/>
      <c r="C524" s="696"/>
      <c r="D524" s="696"/>
      <c r="E524" s="696"/>
      <c r="F524" s="696"/>
      <c r="G524" s="696"/>
      <c r="H524" s="696"/>
      <c r="I524" s="696"/>
      <c r="J524" s="696"/>
      <c r="K524" s="696"/>
      <c r="L524" s="696"/>
      <c r="M524" s="696"/>
      <c r="N524" s="696"/>
      <c r="O524" s="696"/>
      <c r="P524" s="696"/>
      <c r="Q524" s="696"/>
      <c r="R524" s="696"/>
      <c r="S524" s="696"/>
      <c r="T524" s="696"/>
      <c r="U524" s="696"/>
      <c r="V524" s="696"/>
      <c r="W524" s="696"/>
      <c r="X524" s="696"/>
      <c r="Y524" s="696"/>
      <c r="Z524" s="696"/>
    </row>
    <row r="525" spans="1:26" ht="12" customHeight="1">
      <c r="A525" s="696"/>
      <c r="B525" s="696"/>
      <c r="C525" s="696"/>
      <c r="D525" s="696"/>
      <c r="E525" s="696"/>
      <c r="F525" s="696"/>
      <c r="G525" s="696"/>
      <c r="H525" s="696"/>
      <c r="I525" s="696"/>
      <c r="J525" s="696"/>
      <c r="K525" s="696"/>
      <c r="L525" s="696"/>
      <c r="M525" s="696"/>
      <c r="N525" s="696"/>
      <c r="O525" s="696"/>
      <c r="P525" s="696"/>
      <c r="Q525" s="696"/>
      <c r="R525" s="696"/>
      <c r="S525" s="696"/>
      <c r="T525" s="696"/>
      <c r="U525" s="696"/>
      <c r="V525" s="696"/>
      <c r="W525" s="696"/>
      <c r="X525" s="696"/>
      <c r="Y525" s="696"/>
      <c r="Z525" s="696"/>
    </row>
    <row r="526" spans="1:26" ht="12" customHeight="1">
      <c r="A526" s="696"/>
      <c r="B526" s="696"/>
      <c r="C526" s="696"/>
      <c r="D526" s="696"/>
      <c r="E526" s="696"/>
      <c r="F526" s="696"/>
      <c r="G526" s="696"/>
      <c r="H526" s="696"/>
      <c r="I526" s="696"/>
      <c r="J526" s="696"/>
      <c r="K526" s="696"/>
      <c r="L526" s="696"/>
      <c r="M526" s="696"/>
      <c r="N526" s="696"/>
      <c r="O526" s="696"/>
      <c r="P526" s="696"/>
      <c r="Q526" s="696"/>
      <c r="R526" s="696"/>
      <c r="S526" s="696"/>
      <c r="T526" s="696"/>
      <c r="U526" s="696"/>
      <c r="V526" s="696"/>
      <c r="W526" s="696"/>
      <c r="X526" s="696"/>
      <c r="Y526" s="696"/>
      <c r="Z526" s="696"/>
    </row>
    <row r="527" spans="1:26" ht="12" customHeight="1">
      <c r="A527" s="696"/>
      <c r="B527" s="696"/>
      <c r="C527" s="696"/>
      <c r="D527" s="696"/>
      <c r="E527" s="696"/>
      <c r="F527" s="696"/>
      <c r="G527" s="696"/>
      <c r="H527" s="696"/>
      <c r="I527" s="696"/>
      <c r="J527" s="696"/>
      <c r="K527" s="696"/>
      <c r="L527" s="696"/>
      <c r="M527" s="696"/>
      <c r="N527" s="696"/>
      <c r="O527" s="696"/>
      <c r="P527" s="696"/>
      <c r="Q527" s="696"/>
      <c r="R527" s="696"/>
      <c r="S527" s="696"/>
      <c r="T527" s="696"/>
      <c r="U527" s="696"/>
      <c r="V527" s="696"/>
      <c r="W527" s="696"/>
      <c r="X527" s="696"/>
      <c r="Y527" s="696"/>
      <c r="Z527" s="696"/>
    </row>
    <row r="528" spans="1:26" ht="12" customHeight="1">
      <c r="A528" s="696"/>
      <c r="B528" s="696"/>
      <c r="C528" s="696"/>
      <c r="D528" s="696"/>
      <c r="E528" s="696"/>
      <c r="F528" s="696"/>
      <c r="G528" s="696"/>
      <c r="H528" s="696"/>
      <c r="I528" s="696"/>
      <c r="J528" s="696"/>
      <c r="K528" s="696"/>
      <c r="L528" s="696"/>
      <c r="M528" s="696"/>
      <c r="N528" s="696"/>
      <c r="O528" s="696"/>
      <c r="P528" s="696"/>
      <c r="Q528" s="696"/>
      <c r="R528" s="696"/>
      <c r="S528" s="696"/>
      <c r="T528" s="696"/>
      <c r="U528" s="696"/>
      <c r="V528" s="696"/>
      <c r="W528" s="696"/>
      <c r="X528" s="696"/>
      <c r="Y528" s="696"/>
      <c r="Z528" s="696"/>
    </row>
    <row r="529" spans="1:26" ht="12" customHeight="1">
      <c r="A529" s="696"/>
      <c r="B529" s="696"/>
      <c r="C529" s="696"/>
      <c r="D529" s="696"/>
      <c r="E529" s="696"/>
      <c r="F529" s="696"/>
      <c r="G529" s="696"/>
      <c r="H529" s="696"/>
      <c r="I529" s="696"/>
      <c r="J529" s="696"/>
      <c r="K529" s="696"/>
      <c r="L529" s="696"/>
      <c r="M529" s="696"/>
      <c r="N529" s="696"/>
      <c r="O529" s="696"/>
      <c r="P529" s="696"/>
      <c r="Q529" s="696"/>
      <c r="R529" s="696"/>
      <c r="S529" s="696"/>
      <c r="T529" s="696"/>
      <c r="U529" s="696"/>
      <c r="V529" s="696"/>
      <c r="W529" s="696"/>
      <c r="X529" s="696"/>
      <c r="Y529" s="696"/>
      <c r="Z529" s="696"/>
    </row>
    <row r="530" spans="1:26" ht="12" customHeight="1">
      <c r="A530" s="696"/>
      <c r="B530" s="696"/>
      <c r="C530" s="696"/>
      <c r="D530" s="696"/>
      <c r="E530" s="696"/>
      <c r="F530" s="696"/>
      <c r="G530" s="696"/>
      <c r="H530" s="696"/>
      <c r="I530" s="696"/>
      <c r="J530" s="696"/>
      <c r="K530" s="696"/>
      <c r="L530" s="696"/>
      <c r="M530" s="696"/>
      <c r="N530" s="696"/>
      <c r="O530" s="696"/>
      <c r="P530" s="696"/>
      <c r="Q530" s="696"/>
      <c r="R530" s="696"/>
      <c r="S530" s="696"/>
      <c r="T530" s="696"/>
      <c r="U530" s="696"/>
      <c r="V530" s="696"/>
      <c r="W530" s="696"/>
      <c r="X530" s="696"/>
      <c r="Y530" s="696"/>
      <c r="Z530" s="696"/>
    </row>
    <row r="531" spans="1:26" ht="12" customHeight="1">
      <c r="A531" s="696"/>
      <c r="B531" s="696"/>
      <c r="C531" s="696"/>
      <c r="D531" s="696"/>
      <c r="E531" s="696"/>
      <c r="F531" s="696"/>
      <c r="G531" s="696"/>
      <c r="H531" s="696"/>
      <c r="I531" s="696"/>
      <c r="J531" s="696"/>
      <c r="K531" s="696"/>
      <c r="L531" s="696"/>
      <c r="M531" s="696"/>
      <c r="N531" s="696"/>
      <c r="O531" s="696"/>
      <c r="P531" s="696"/>
      <c r="Q531" s="696"/>
      <c r="R531" s="696"/>
      <c r="S531" s="696"/>
      <c r="T531" s="696"/>
      <c r="U531" s="696"/>
      <c r="V531" s="696"/>
      <c r="W531" s="696"/>
      <c r="X531" s="696"/>
      <c r="Y531" s="696"/>
      <c r="Z531" s="696"/>
    </row>
    <row r="532" spans="1:26" ht="12" customHeight="1">
      <c r="A532" s="696"/>
      <c r="B532" s="696"/>
      <c r="C532" s="696"/>
      <c r="D532" s="696"/>
      <c r="E532" s="696"/>
      <c r="F532" s="696"/>
      <c r="G532" s="696"/>
      <c r="H532" s="696"/>
      <c r="I532" s="696"/>
      <c r="J532" s="696"/>
      <c r="K532" s="696"/>
      <c r="L532" s="696"/>
      <c r="M532" s="696"/>
      <c r="N532" s="696"/>
      <c r="O532" s="696"/>
      <c r="P532" s="696"/>
      <c r="Q532" s="696"/>
      <c r="R532" s="696"/>
      <c r="S532" s="696"/>
      <c r="T532" s="696"/>
      <c r="U532" s="696"/>
      <c r="V532" s="696"/>
      <c r="W532" s="696"/>
      <c r="X532" s="696"/>
      <c r="Y532" s="696"/>
      <c r="Z532" s="696"/>
    </row>
    <row r="533" spans="1:26" ht="12" customHeight="1">
      <c r="A533" s="696"/>
      <c r="B533" s="696"/>
      <c r="C533" s="696"/>
      <c r="D533" s="696"/>
      <c r="E533" s="696"/>
      <c r="F533" s="696"/>
      <c r="G533" s="696"/>
      <c r="H533" s="696"/>
      <c r="I533" s="696"/>
      <c r="J533" s="696"/>
      <c r="K533" s="696"/>
      <c r="L533" s="696"/>
      <c r="M533" s="696"/>
      <c r="N533" s="696"/>
      <c r="O533" s="696"/>
      <c r="P533" s="696"/>
      <c r="Q533" s="696"/>
      <c r="R533" s="696"/>
      <c r="S533" s="696"/>
      <c r="T533" s="696"/>
      <c r="U533" s="696"/>
      <c r="V533" s="696"/>
      <c r="W533" s="696"/>
      <c r="X533" s="696"/>
      <c r="Y533" s="696"/>
      <c r="Z533" s="696"/>
    </row>
    <row r="534" spans="1:26" ht="12" customHeight="1">
      <c r="A534" s="696"/>
      <c r="B534" s="696"/>
      <c r="C534" s="696"/>
      <c r="D534" s="696"/>
      <c r="E534" s="696"/>
      <c r="F534" s="696"/>
      <c r="G534" s="696"/>
      <c r="H534" s="696"/>
      <c r="I534" s="696"/>
      <c r="J534" s="696"/>
      <c r="K534" s="696"/>
      <c r="L534" s="696"/>
      <c r="M534" s="696"/>
      <c r="N534" s="696"/>
      <c r="O534" s="696"/>
      <c r="P534" s="696"/>
      <c r="Q534" s="696"/>
      <c r="R534" s="696"/>
      <c r="S534" s="696"/>
      <c r="T534" s="696"/>
      <c r="U534" s="696"/>
      <c r="V534" s="696"/>
      <c r="W534" s="696"/>
      <c r="X534" s="696"/>
      <c r="Y534" s="696"/>
      <c r="Z534" s="696"/>
    </row>
    <row r="535" spans="1:26" ht="12" customHeight="1">
      <c r="A535" s="696"/>
      <c r="B535" s="696"/>
      <c r="C535" s="696"/>
      <c r="D535" s="696"/>
      <c r="E535" s="696"/>
      <c r="F535" s="696"/>
      <c r="G535" s="696"/>
      <c r="H535" s="696"/>
      <c r="I535" s="696"/>
      <c r="J535" s="696"/>
      <c r="K535" s="696"/>
      <c r="L535" s="696"/>
      <c r="M535" s="696"/>
      <c r="N535" s="696"/>
      <c r="O535" s="696"/>
      <c r="P535" s="696"/>
      <c r="Q535" s="696"/>
      <c r="R535" s="696"/>
      <c r="S535" s="696"/>
      <c r="T535" s="696"/>
      <c r="U535" s="696"/>
      <c r="V535" s="696"/>
      <c r="W535" s="696"/>
      <c r="X535" s="696"/>
      <c r="Y535" s="696"/>
      <c r="Z535" s="696"/>
    </row>
    <row r="536" spans="1:26" ht="12" customHeight="1">
      <c r="A536" s="696"/>
      <c r="B536" s="696"/>
      <c r="C536" s="696"/>
      <c r="D536" s="696"/>
      <c r="E536" s="696"/>
      <c r="F536" s="696"/>
      <c r="G536" s="696"/>
      <c r="H536" s="696"/>
      <c r="I536" s="696"/>
      <c r="J536" s="696"/>
      <c r="K536" s="696"/>
      <c r="L536" s="696"/>
      <c r="M536" s="696"/>
      <c r="N536" s="696"/>
      <c r="O536" s="696"/>
      <c r="P536" s="696"/>
      <c r="Q536" s="696"/>
      <c r="R536" s="696"/>
      <c r="S536" s="696"/>
      <c r="T536" s="696"/>
      <c r="U536" s="696"/>
      <c r="V536" s="696"/>
      <c r="W536" s="696"/>
      <c r="X536" s="696"/>
      <c r="Y536" s="696"/>
      <c r="Z536" s="696"/>
    </row>
    <row r="537" spans="1:26" ht="12" customHeight="1">
      <c r="A537" s="696"/>
      <c r="B537" s="696"/>
      <c r="C537" s="696"/>
      <c r="D537" s="696"/>
      <c r="E537" s="696"/>
      <c r="F537" s="696"/>
      <c r="G537" s="696"/>
      <c r="H537" s="696"/>
      <c r="I537" s="696"/>
      <c r="J537" s="696"/>
      <c r="K537" s="696"/>
      <c r="L537" s="696"/>
      <c r="M537" s="696"/>
      <c r="N537" s="696"/>
      <c r="O537" s="696"/>
      <c r="P537" s="696"/>
      <c r="Q537" s="696"/>
      <c r="R537" s="696"/>
      <c r="S537" s="696"/>
      <c r="T537" s="696"/>
      <c r="U537" s="696"/>
      <c r="V537" s="696"/>
      <c r="W537" s="696"/>
      <c r="X537" s="696"/>
      <c r="Y537" s="696"/>
      <c r="Z537" s="696"/>
    </row>
    <row r="538" spans="1:26" ht="12" customHeight="1">
      <c r="A538" s="696"/>
      <c r="B538" s="696"/>
      <c r="C538" s="696"/>
      <c r="D538" s="696"/>
      <c r="E538" s="696"/>
      <c r="F538" s="696"/>
      <c r="G538" s="696"/>
      <c r="H538" s="696"/>
      <c r="I538" s="696"/>
      <c r="J538" s="696"/>
      <c r="K538" s="696"/>
      <c r="L538" s="696"/>
      <c r="M538" s="696"/>
      <c r="N538" s="696"/>
      <c r="O538" s="696"/>
      <c r="P538" s="696"/>
      <c r="Q538" s="696"/>
      <c r="R538" s="696"/>
      <c r="S538" s="696"/>
      <c r="T538" s="696"/>
      <c r="U538" s="696"/>
      <c r="V538" s="696"/>
      <c r="W538" s="696"/>
      <c r="X538" s="696"/>
      <c r="Y538" s="696"/>
      <c r="Z538" s="696"/>
    </row>
    <row r="539" spans="1:26" ht="12" customHeight="1">
      <c r="A539" s="696"/>
      <c r="B539" s="696"/>
      <c r="C539" s="696"/>
      <c r="D539" s="696"/>
      <c r="E539" s="696"/>
      <c r="F539" s="696"/>
      <c r="G539" s="696"/>
      <c r="H539" s="696"/>
      <c r="I539" s="696"/>
      <c r="J539" s="696"/>
      <c r="K539" s="696"/>
      <c r="L539" s="696"/>
      <c r="M539" s="696"/>
      <c r="N539" s="696"/>
      <c r="O539" s="696"/>
      <c r="P539" s="696"/>
      <c r="Q539" s="696"/>
      <c r="R539" s="696"/>
      <c r="S539" s="696"/>
      <c r="T539" s="696"/>
      <c r="U539" s="696"/>
      <c r="V539" s="696"/>
      <c r="W539" s="696"/>
      <c r="X539" s="696"/>
      <c r="Y539" s="696"/>
      <c r="Z539" s="696"/>
    </row>
    <row r="540" spans="1:26" ht="12" customHeight="1">
      <c r="A540" s="696"/>
      <c r="B540" s="696"/>
      <c r="C540" s="696"/>
      <c r="D540" s="696"/>
      <c r="E540" s="696"/>
      <c r="F540" s="696"/>
      <c r="G540" s="696"/>
      <c r="H540" s="696"/>
      <c r="I540" s="696"/>
      <c r="J540" s="696"/>
      <c r="K540" s="696"/>
      <c r="L540" s="696"/>
      <c r="M540" s="696"/>
      <c r="N540" s="696"/>
      <c r="O540" s="696"/>
      <c r="P540" s="696"/>
      <c r="Q540" s="696"/>
      <c r="R540" s="696"/>
      <c r="S540" s="696"/>
      <c r="T540" s="696"/>
      <c r="U540" s="696"/>
      <c r="V540" s="696"/>
      <c r="W540" s="696"/>
      <c r="X540" s="696"/>
      <c r="Y540" s="696"/>
      <c r="Z540" s="696"/>
    </row>
    <row r="541" spans="1:26" ht="12" customHeight="1">
      <c r="A541" s="696"/>
      <c r="B541" s="696"/>
      <c r="C541" s="696"/>
      <c r="D541" s="696"/>
      <c r="E541" s="696"/>
      <c r="F541" s="696"/>
      <c r="G541" s="696"/>
      <c r="H541" s="696"/>
      <c r="I541" s="696"/>
      <c r="J541" s="696"/>
      <c r="K541" s="696"/>
      <c r="L541" s="696"/>
      <c r="M541" s="696"/>
      <c r="N541" s="696"/>
      <c r="O541" s="696"/>
      <c r="P541" s="696"/>
      <c r="Q541" s="696"/>
      <c r="R541" s="696"/>
      <c r="S541" s="696"/>
      <c r="T541" s="696"/>
      <c r="U541" s="696"/>
      <c r="V541" s="696"/>
      <c r="W541" s="696"/>
      <c r="X541" s="696"/>
      <c r="Y541" s="696"/>
      <c r="Z541" s="696"/>
    </row>
    <row r="542" spans="1:26" ht="12" customHeight="1">
      <c r="A542" s="696"/>
      <c r="B542" s="696"/>
      <c r="C542" s="696"/>
      <c r="D542" s="696"/>
      <c r="E542" s="696"/>
      <c r="F542" s="696"/>
      <c r="G542" s="696"/>
      <c r="H542" s="696"/>
      <c r="I542" s="696"/>
      <c r="J542" s="696"/>
      <c r="K542" s="696"/>
      <c r="L542" s="696"/>
      <c r="M542" s="696"/>
      <c r="N542" s="696"/>
      <c r="O542" s="696"/>
      <c r="P542" s="696"/>
      <c r="Q542" s="696"/>
      <c r="R542" s="696"/>
      <c r="S542" s="696"/>
      <c r="T542" s="696"/>
      <c r="U542" s="696"/>
      <c r="V542" s="696"/>
      <c r="W542" s="696"/>
      <c r="X542" s="696"/>
      <c r="Y542" s="696"/>
      <c r="Z542" s="696"/>
    </row>
    <row r="543" spans="1:26" ht="12" customHeight="1">
      <c r="A543" s="696"/>
      <c r="B543" s="696"/>
      <c r="C543" s="696"/>
      <c r="D543" s="696"/>
      <c r="E543" s="696"/>
      <c r="F543" s="696"/>
      <c r="G543" s="696"/>
      <c r="H543" s="696"/>
      <c r="I543" s="696"/>
      <c r="J543" s="696"/>
      <c r="K543" s="696"/>
      <c r="L543" s="696"/>
      <c r="M543" s="696"/>
      <c r="N543" s="696"/>
      <c r="O543" s="696"/>
      <c r="P543" s="696"/>
      <c r="Q543" s="696"/>
      <c r="R543" s="696"/>
      <c r="S543" s="696"/>
      <c r="T543" s="696"/>
      <c r="U543" s="696"/>
      <c r="V543" s="696"/>
      <c r="W543" s="696"/>
      <c r="X543" s="696"/>
      <c r="Y543" s="696"/>
      <c r="Z543" s="696"/>
    </row>
    <row r="544" spans="1:26" ht="12" customHeight="1">
      <c r="A544" s="696"/>
      <c r="B544" s="696"/>
      <c r="C544" s="696"/>
      <c r="D544" s="696"/>
      <c r="E544" s="696"/>
      <c r="F544" s="696"/>
      <c r="G544" s="696"/>
      <c r="H544" s="696"/>
      <c r="I544" s="696"/>
      <c r="J544" s="696"/>
      <c r="K544" s="696"/>
      <c r="L544" s="696"/>
      <c r="M544" s="696"/>
      <c r="N544" s="696"/>
      <c r="O544" s="696"/>
      <c r="P544" s="696"/>
      <c r="Q544" s="696"/>
      <c r="R544" s="696"/>
      <c r="S544" s="696"/>
      <c r="T544" s="696"/>
      <c r="U544" s="696"/>
      <c r="V544" s="696"/>
      <c r="W544" s="696"/>
      <c r="X544" s="696"/>
      <c r="Y544" s="696"/>
      <c r="Z544" s="696"/>
    </row>
    <row r="545" spans="1:26" ht="12" customHeight="1">
      <c r="A545" s="696"/>
      <c r="B545" s="696"/>
      <c r="C545" s="696"/>
      <c r="D545" s="696"/>
      <c r="E545" s="696"/>
      <c r="F545" s="696"/>
      <c r="G545" s="696"/>
      <c r="H545" s="696"/>
      <c r="I545" s="696"/>
      <c r="J545" s="696"/>
      <c r="K545" s="696"/>
      <c r="L545" s="696"/>
      <c r="M545" s="696"/>
      <c r="N545" s="696"/>
      <c r="O545" s="696"/>
      <c r="P545" s="696"/>
      <c r="Q545" s="696"/>
      <c r="R545" s="696"/>
      <c r="S545" s="696"/>
      <c r="T545" s="696"/>
      <c r="U545" s="696"/>
      <c r="V545" s="696"/>
      <c r="W545" s="696"/>
      <c r="X545" s="696"/>
      <c r="Y545" s="696"/>
      <c r="Z545" s="696"/>
    </row>
    <row r="546" spans="1:26" ht="12" customHeight="1">
      <c r="A546" s="696"/>
      <c r="B546" s="696"/>
      <c r="C546" s="696"/>
      <c r="D546" s="696"/>
      <c r="E546" s="696"/>
      <c r="F546" s="696"/>
      <c r="G546" s="696"/>
      <c r="H546" s="696"/>
      <c r="I546" s="696"/>
      <c r="J546" s="696"/>
      <c r="K546" s="696"/>
      <c r="L546" s="696"/>
      <c r="M546" s="696"/>
      <c r="N546" s="696"/>
      <c r="O546" s="696"/>
      <c r="P546" s="696"/>
      <c r="Q546" s="696"/>
      <c r="R546" s="696"/>
      <c r="S546" s="696"/>
      <c r="T546" s="696"/>
      <c r="U546" s="696"/>
      <c r="V546" s="696"/>
      <c r="W546" s="696"/>
      <c r="X546" s="696"/>
      <c r="Y546" s="696"/>
      <c r="Z546" s="696"/>
    </row>
    <row r="547" spans="1:26" ht="12" customHeight="1">
      <c r="A547" s="696"/>
      <c r="B547" s="696"/>
      <c r="C547" s="696"/>
      <c r="D547" s="696"/>
      <c r="E547" s="696"/>
      <c r="F547" s="696"/>
      <c r="G547" s="696"/>
      <c r="H547" s="696"/>
      <c r="I547" s="696"/>
      <c r="J547" s="696"/>
      <c r="K547" s="696"/>
      <c r="L547" s="696"/>
      <c r="M547" s="696"/>
      <c r="N547" s="696"/>
      <c r="O547" s="696"/>
      <c r="P547" s="696"/>
      <c r="Q547" s="696"/>
      <c r="R547" s="696"/>
      <c r="S547" s="696"/>
      <c r="T547" s="696"/>
      <c r="U547" s="696"/>
      <c r="V547" s="696"/>
      <c r="W547" s="696"/>
      <c r="X547" s="696"/>
      <c r="Y547" s="696"/>
      <c r="Z547" s="696"/>
    </row>
    <row r="548" spans="1:26" ht="12" customHeight="1">
      <c r="A548" s="696"/>
      <c r="B548" s="696"/>
      <c r="C548" s="696"/>
      <c r="D548" s="696"/>
      <c r="E548" s="696"/>
      <c r="F548" s="696"/>
      <c r="G548" s="696"/>
      <c r="H548" s="696"/>
      <c r="I548" s="696"/>
      <c r="J548" s="696"/>
      <c r="K548" s="696"/>
      <c r="L548" s="696"/>
      <c r="M548" s="696"/>
      <c r="N548" s="696"/>
      <c r="O548" s="696"/>
      <c r="P548" s="696"/>
      <c r="Q548" s="696"/>
      <c r="R548" s="696"/>
      <c r="S548" s="696"/>
      <c r="T548" s="696"/>
      <c r="U548" s="696"/>
      <c r="V548" s="696"/>
      <c r="W548" s="696"/>
      <c r="X548" s="696"/>
      <c r="Y548" s="696"/>
      <c r="Z548" s="696"/>
    </row>
    <row r="549" spans="1:26" ht="12" customHeight="1">
      <c r="A549" s="696"/>
      <c r="B549" s="696"/>
      <c r="C549" s="696"/>
      <c r="D549" s="696"/>
      <c r="E549" s="696"/>
      <c r="F549" s="696"/>
      <c r="G549" s="696"/>
      <c r="H549" s="696"/>
      <c r="I549" s="696"/>
      <c r="J549" s="696"/>
      <c r="K549" s="696"/>
      <c r="L549" s="696"/>
      <c r="M549" s="696"/>
      <c r="N549" s="696"/>
      <c r="O549" s="696"/>
      <c r="P549" s="696"/>
      <c r="Q549" s="696"/>
      <c r="R549" s="696"/>
      <c r="S549" s="696"/>
      <c r="T549" s="696"/>
      <c r="U549" s="696"/>
      <c r="V549" s="696"/>
      <c r="W549" s="696"/>
      <c r="X549" s="696"/>
      <c r="Y549" s="696"/>
      <c r="Z549" s="696"/>
    </row>
    <row r="550" spans="1:26" ht="12" customHeight="1">
      <c r="A550" s="696"/>
      <c r="B550" s="696"/>
      <c r="C550" s="696"/>
      <c r="D550" s="696"/>
      <c r="E550" s="696"/>
      <c r="F550" s="696"/>
      <c r="G550" s="696"/>
      <c r="H550" s="696"/>
      <c r="I550" s="696"/>
      <c r="J550" s="696"/>
      <c r="K550" s="696"/>
      <c r="L550" s="696"/>
      <c r="M550" s="696"/>
      <c r="N550" s="696"/>
      <c r="O550" s="696"/>
      <c r="P550" s="696"/>
      <c r="Q550" s="696"/>
      <c r="R550" s="696"/>
      <c r="S550" s="696"/>
      <c r="T550" s="696"/>
      <c r="U550" s="696"/>
      <c r="V550" s="696"/>
      <c r="W550" s="696"/>
      <c r="X550" s="696"/>
      <c r="Y550" s="696"/>
      <c r="Z550" s="696"/>
    </row>
    <row r="551" spans="1:26" ht="12" customHeight="1">
      <c r="A551" s="696"/>
      <c r="B551" s="696"/>
      <c r="C551" s="696"/>
      <c r="D551" s="696"/>
      <c r="E551" s="696"/>
      <c r="F551" s="696"/>
      <c r="G551" s="696"/>
      <c r="H551" s="696"/>
      <c r="I551" s="696"/>
      <c r="J551" s="696"/>
      <c r="K551" s="696"/>
      <c r="L551" s="696"/>
      <c r="M551" s="696"/>
      <c r="N551" s="696"/>
      <c r="O551" s="696"/>
      <c r="P551" s="696"/>
      <c r="Q551" s="696"/>
      <c r="R551" s="696"/>
      <c r="S551" s="696"/>
      <c r="T551" s="696"/>
      <c r="U551" s="696"/>
      <c r="V551" s="696"/>
      <c r="W551" s="696"/>
      <c r="X551" s="696"/>
      <c r="Y551" s="696"/>
      <c r="Z551" s="696"/>
    </row>
    <row r="552" spans="1:26" ht="12" customHeight="1">
      <c r="A552" s="696"/>
      <c r="B552" s="696"/>
      <c r="C552" s="696"/>
      <c r="D552" s="696"/>
      <c r="E552" s="696"/>
      <c r="F552" s="696"/>
      <c r="G552" s="696"/>
      <c r="H552" s="696"/>
      <c r="I552" s="696"/>
      <c r="J552" s="696"/>
      <c r="K552" s="696"/>
      <c r="L552" s="696"/>
      <c r="M552" s="696"/>
      <c r="N552" s="696"/>
      <c r="O552" s="696"/>
      <c r="P552" s="696"/>
      <c r="Q552" s="696"/>
      <c r="R552" s="696"/>
      <c r="S552" s="696"/>
      <c r="T552" s="696"/>
      <c r="U552" s="696"/>
      <c r="V552" s="696"/>
      <c r="W552" s="696"/>
      <c r="X552" s="696"/>
      <c r="Y552" s="696"/>
      <c r="Z552" s="696"/>
    </row>
    <row r="553" spans="1:26" ht="12" customHeight="1">
      <c r="A553" s="696"/>
      <c r="B553" s="696"/>
      <c r="C553" s="696"/>
      <c r="D553" s="696"/>
      <c r="E553" s="696"/>
      <c r="F553" s="696"/>
      <c r="G553" s="696"/>
      <c r="H553" s="696"/>
      <c r="I553" s="696"/>
      <c r="J553" s="696"/>
      <c r="K553" s="696"/>
      <c r="L553" s="696"/>
      <c r="M553" s="696"/>
      <c r="N553" s="696"/>
      <c r="O553" s="696"/>
      <c r="P553" s="696"/>
      <c r="Q553" s="696"/>
      <c r="R553" s="696"/>
      <c r="S553" s="696"/>
      <c r="T553" s="696"/>
      <c r="U553" s="696"/>
      <c r="V553" s="696"/>
      <c r="W553" s="696"/>
      <c r="X553" s="696"/>
      <c r="Y553" s="696"/>
      <c r="Z553" s="696"/>
    </row>
    <row r="554" spans="1:26" ht="12" customHeight="1">
      <c r="A554" s="696"/>
      <c r="B554" s="696"/>
      <c r="C554" s="696"/>
      <c r="D554" s="696"/>
      <c r="E554" s="696"/>
      <c r="F554" s="696"/>
      <c r="G554" s="696"/>
      <c r="H554" s="696"/>
      <c r="I554" s="696"/>
      <c r="J554" s="696"/>
      <c r="K554" s="696"/>
      <c r="L554" s="696"/>
      <c r="M554" s="696"/>
      <c r="N554" s="696"/>
      <c r="O554" s="696"/>
      <c r="P554" s="696"/>
      <c r="Q554" s="696"/>
      <c r="R554" s="696"/>
      <c r="S554" s="696"/>
      <c r="T554" s="696"/>
      <c r="U554" s="696"/>
      <c r="V554" s="696"/>
      <c r="W554" s="696"/>
      <c r="X554" s="696"/>
      <c r="Y554" s="696"/>
      <c r="Z554" s="696"/>
    </row>
    <row r="555" spans="1:26" ht="12" customHeight="1">
      <c r="A555" s="696"/>
      <c r="B555" s="696"/>
      <c r="C555" s="696"/>
      <c r="D555" s="696"/>
      <c r="E555" s="696"/>
      <c r="F555" s="696"/>
      <c r="G555" s="696"/>
      <c r="H555" s="696"/>
      <c r="I555" s="696"/>
      <c r="J555" s="696"/>
      <c r="K555" s="696"/>
      <c r="L555" s="696"/>
      <c r="M555" s="696"/>
      <c r="N555" s="696"/>
      <c r="O555" s="696"/>
      <c r="P555" s="696"/>
      <c r="Q555" s="696"/>
      <c r="R555" s="696"/>
      <c r="S555" s="696"/>
      <c r="T555" s="696"/>
      <c r="U555" s="696"/>
      <c r="V555" s="696"/>
      <c r="W555" s="696"/>
      <c r="X555" s="696"/>
      <c r="Y555" s="696"/>
      <c r="Z555" s="696"/>
    </row>
    <row r="556" spans="1:26" ht="12" customHeight="1">
      <c r="A556" s="696"/>
      <c r="B556" s="696"/>
      <c r="C556" s="696"/>
      <c r="D556" s="696"/>
      <c r="E556" s="696"/>
      <c r="F556" s="696"/>
      <c r="G556" s="696"/>
      <c r="H556" s="696"/>
      <c r="I556" s="696"/>
      <c r="J556" s="696"/>
      <c r="K556" s="696"/>
      <c r="L556" s="696"/>
      <c r="M556" s="696"/>
      <c r="N556" s="696"/>
      <c r="O556" s="696"/>
      <c r="P556" s="696"/>
      <c r="Q556" s="696"/>
      <c r="R556" s="696"/>
      <c r="S556" s="696"/>
      <c r="T556" s="696"/>
      <c r="U556" s="696"/>
      <c r="V556" s="696"/>
      <c r="W556" s="696"/>
      <c r="X556" s="696"/>
      <c r="Y556" s="696"/>
      <c r="Z556" s="696"/>
    </row>
    <row r="557" spans="1:26" ht="12" customHeight="1">
      <c r="A557" s="696"/>
      <c r="B557" s="696"/>
      <c r="C557" s="696"/>
      <c r="D557" s="696"/>
      <c r="E557" s="696"/>
      <c r="F557" s="696"/>
      <c r="G557" s="696"/>
      <c r="H557" s="696"/>
      <c r="I557" s="696"/>
      <c r="J557" s="696"/>
      <c r="K557" s="696"/>
      <c r="L557" s="696"/>
      <c r="M557" s="696"/>
      <c r="N557" s="696"/>
      <c r="O557" s="696"/>
      <c r="P557" s="696"/>
      <c r="Q557" s="696"/>
      <c r="R557" s="696"/>
      <c r="S557" s="696"/>
      <c r="T557" s="696"/>
      <c r="U557" s="696"/>
      <c r="V557" s="696"/>
      <c r="W557" s="696"/>
      <c r="X557" s="696"/>
      <c r="Y557" s="696"/>
      <c r="Z557" s="696"/>
    </row>
    <row r="558" spans="1:26" ht="12" customHeight="1">
      <c r="A558" s="696"/>
      <c r="B558" s="696"/>
      <c r="C558" s="696"/>
      <c r="D558" s="696"/>
      <c r="E558" s="696"/>
      <c r="F558" s="696"/>
      <c r="G558" s="696"/>
      <c r="H558" s="696"/>
      <c r="I558" s="696"/>
      <c r="J558" s="696"/>
      <c r="K558" s="696"/>
      <c r="L558" s="696"/>
      <c r="M558" s="696"/>
      <c r="N558" s="696"/>
      <c r="O558" s="696"/>
      <c r="P558" s="696"/>
      <c r="Q558" s="696"/>
      <c r="R558" s="696"/>
      <c r="S558" s="696"/>
      <c r="T558" s="696"/>
      <c r="U558" s="696"/>
      <c r="V558" s="696"/>
      <c r="W558" s="696"/>
      <c r="X558" s="696"/>
      <c r="Y558" s="696"/>
      <c r="Z558" s="696"/>
    </row>
    <row r="559" spans="1:26" ht="12" customHeight="1">
      <c r="A559" s="696"/>
      <c r="B559" s="696"/>
      <c r="C559" s="696"/>
      <c r="D559" s="696"/>
      <c r="E559" s="696"/>
      <c r="F559" s="696"/>
      <c r="G559" s="696"/>
      <c r="H559" s="696"/>
      <c r="I559" s="696"/>
      <c r="J559" s="696"/>
      <c r="K559" s="696"/>
      <c r="L559" s="696"/>
      <c r="M559" s="696"/>
      <c r="N559" s="696"/>
      <c r="O559" s="696"/>
      <c r="P559" s="696"/>
      <c r="Q559" s="696"/>
      <c r="R559" s="696"/>
      <c r="S559" s="696"/>
      <c r="T559" s="696"/>
      <c r="U559" s="696"/>
      <c r="V559" s="696"/>
      <c r="W559" s="696"/>
      <c r="X559" s="696"/>
      <c r="Y559" s="696"/>
      <c r="Z559" s="696"/>
    </row>
    <row r="560" spans="1:26" ht="12" customHeight="1">
      <c r="A560" s="696"/>
      <c r="B560" s="696"/>
      <c r="C560" s="696"/>
      <c r="D560" s="696"/>
      <c r="E560" s="696"/>
      <c r="F560" s="696"/>
      <c r="G560" s="696"/>
      <c r="H560" s="696"/>
      <c r="I560" s="696"/>
      <c r="J560" s="696"/>
      <c r="K560" s="696"/>
      <c r="L560" s="696"/>
      <c r="M560" s="696"/>
      <c r="N560" s="696"/>
      <c r="O560" s="696"/>
      <c r="P560" s="696"/>
      <c r="Q560" s="696"/>
      <c r="R560" s="696"/>
      <c r="S560" s="696"/>
      <c r="T560" s="696"/>
      <c r="U560" s="696"/>
      <c r="V560" s="696"/>
      <c r="W560" s="696"/>
      <c r="X560" s="696"/>
      <c r="Y560" s="696"/>
      <c r="Z560" s="696"/>
    </row>
    <row r="561" spans="1:26" ht="12" customHeight="1">
      <c r="A561" s="696"/>
      <c r="B561" s="696"/>
      <c r="C561" s="696"/>
      <c r="D561" s="696"/>
      <c r="E561" s="696"/>
      <c r="F561" s="696"/>
      <c r="G561" s="696"/>
      <c r="H561" s="696"/>
      <c r="I561" s="696"/>
      <c r="J561" s="696"/>
      <c r="K561" s="696"/>
      <c r="L561" s="696"/>
      <c r="M561" s="696"/>
      <c r="N561" s="696"/>
      <c r="O561" s="696"/>
      <c r="P561" s="696"/>
      <c r="Q561" s="696"/>
      <c r="R561" s="696"/>
      <c r="S561" s="696"/>
      <c r="T561" s="696"/>
      <c r="U561" s="696"/>
      <c r="V561" s="696"/>
      <c r="W561" s="696"/>
      <c r="X561" s="696"/>
      <c r="Y561" s="696"/>
      <c r="Z561" s="696"/>
    </row>
    <row r="562" spans="1:26" ht="12" customHeight="1">
      <c r="A562" s="696"/>
      <c r="B562" s="696"/>
      <c r="C562" s="696"/>
      <c r="D562" s="696"/>
      <c r="E562" s="696"/>
      <c r="F562" s="696"/>
      <c r="G562" s="696"/>
      <c r="H562" s="696"/>
      <c r="I562" s="696"/>
      <c r="J562" s="696"/>
      <c r="K562" s="696"/>
      <c r="L562" s="696"/>
      <c r="M562" s="696"/>
      <c r="N562" s="696"/>
      <c r="O562" s="696"/>
      <c r="P562" s="696"/>
      <c r="Q562" s="696"/>
      <c r="R562" s="696"/>
      <c r="S562" s="696"/>
      <c r="T562" s="696"/>
      <c r="U562" s="696"/>
      <c r="V562" s="696"/>
      <c r="W562" s="696"/>
      <c r="X562" s="696"/>
      <c r="Y562" s="696"/>
      <c r="Z562" s="696"/>
    </row>
    <row r="563" spans="1:26" ht="12" customHeight="1">
      <c r="A563" s="696"/>
      <c r="B563" s="696"/>
      <c r="C563" s="696"/>
      <c r="D563" s="696"/>
      <c r="E563" s="696"/>
      <c r="F563" s="696"/>
      <c r="G563" s="696"/>
      <c r="H563" s="696"/>
      <c r="I563" s="696"/>
      <c r="J563" s="696"/>
      <c r="K563" s="696"/>
      <c r="L563" s="696"/>
      <c r="M563" s="696"/>
      <c r="N563" s="696"/>
      <c r="O563" s="696"/>
      <c r="P563" s="696"/>
      <c r="Q563" s="696"/>
      <c r="R563" s="696"/>
      <c r="S563" s="696"/>
      <c r="T563" s="696"/>
      <c r="U563" s="696"/>
      <c r="V563" s="696"/>
      <c r="W563" s="696"/>
      <c r="X563" s="696"/>
      <c r="Y563" s="696"/>
      <c r="Z563" s="696"/>
    </row>
    <row r="564" spans="1:26" ht="12" customHeight="1">
      <c r="A564" s="696"/>
      <c r="B564" s="696"/>
      <c r="C564" s="696"/>
      <c r="D564" s="696"/>
      <c r="E564" s="696"/>
      <c r="F564" s="696"/>
      <c r="G564" s="696"/>
      <c r="H564" s="696"/>
      <c r="I564" s="696"/>
      <c r="J564" s="696"/>
      <c r="K564" s="696"/>
      <c r="L564" s="696"/>
      <c r="M564" s="696"/>
      <c r="N564" s="696"/>
      <c r="O564" s="696"/>
      <c r="P564" s="696"/>
      <c r="Q564" s="696"/>
      <c r="R564" s="696"/>
      <c r="S564" s="696"/>
      <c r="T564" s="696"/>
      <c r="U564" s="696"/>
      <c r="V564" s="696"/>
      <c r="W564" s="696"/>
      <c r="X564" s="696"/>
      <c r="Y564" s="696"/>
      <c r="Z564" s="696"/>
    </row>
    <row r="565" spans="1:26" ht="12" customHeight="1">
      <c r="A565" s="696"/>
      <c r="B565" s="696"/>
      <c r="C565" s="696"/>
      <c r="D565" s="696"/>
      <c r="E565" s="696"/>
      <c r="F565" s="696"/>
      <c r="G565" s="696"/>
      <c r="H565" s="696"/>
      <c r="I565" s="696"/>
      <c r="J565" s="696"/>
      <c r="K565" s="696"/>
      <c r="L565" s="696"/>
      <c r="M565" s="696"/>
      <c r="N565" s="696"/>
      <c r="O565" s="696"/>
      <c r="P565" s="696"/>
      <c r="Q565" s="696"/>
      <c r="R565" s="696"/>
      <c r="S565" s="696"/>
      <c r="T565" s="696"/>
      <c r="U565" s="696"/>
      <c r="V565" s="696"/>
      <c r="W565" s="696"/>
      <c r="X565" s="696"/>
      <c r="Y565" s="696"/>
      <c r="Z565" s="696"/>
    </row>
    <row r="566" spans="1:26" ht="12" customHeight="1">
      <c r="A566" s="696"/>
      <c r="B566" s="696"/>
      <c r="C566" s="696"/>
      <c r="D566" s="696"/>
      <c r="E566" s="696"/>
      <c r="F566" s="696"/>
      <c r="G566" s="696"/>
      <c r="H566" s="696"/>
      <c r="I566" s="696"/>
      <c r="J566" s="696"/>
      <c r="K566" s="696"/>
      <c r="L566" s="696"/>
      <c r="M566" s="696"/>
      <c r="N566" s="696"/>
      <c r="O566" s="696"/>
      <c r="P566" s="696"/>
      <c r="Q566" s="696"/>
      <c r="R566" s="696"/>
      <c r="S566" s="696"/>
      <c r="T566" s="696"/>
      <c r="U566" s="696"/>
      <c r="V566" s="696"/>
      <c r="W566" s="696"/>
      <c r="X566" s="696"/>
      <c r="Y566" s="696"/>
      <c r="Z566" s="696"/>
    </row>
    <row r="567" spans="1:26" ht="12" customHeight="1">
      <c r="A567" s="696"/>
      <c r="B567" s="696"/>
      <c r="C567" s="696"/>
      <c r="D567" s="696"/>
      <c r="E567" s="696"/>
      <c r="F567" s="696"/>
      <c r="G567" s="696"/>
      <c r="H567" s="696"/>
      <c r="I567" s="696"/>
      <c r="J567" s="696"/>
      <c r="K567" s="696"/>
      <c r="L567" s="696"/>
      <c r="M567" s="696"/>
      <c r="N567" s="696"/>
      <c r="O567" s="696"/>
      <c r="P567" s="696"/>
      <c r="Q567" s="696"/>
      <c r="R567" s="696"/>
      <c r="S567" s="696"/>
      <c r="T567" s="696"/>
      <c r="U567" s="696"/>
      <c r="V567" s="696"/>
      <c r="W567" s="696"/>
      <c r="X567" s="696"/>
      <c r="Y567" s="696"/>
      <c r="Z567" s="696"/>
    </row>
    <row r="568" spans="1:26" ht="12" customHeight="1">
      <c r="A568" s="696"/>
      <c r="B568" s="696"/>
      <c r="C568" s="696"/>
      <c r="D568" s="696"/>
      <c r="E568" s="696"/>
      <c r="F568" s="696"/>
      <c r="G568" s="696"/>
      <c r="H568" s="696"/>
      <c r="I568" s="696"/>
      <c r="J568" s="696"/>
      <c r="K568" s="696"/>
      <c r="L568" s="696"/>
      <c r="M568" s="696"/>
      <c r="N568" s="696"/>
      <c r="O568" s="696"/>
      <c r="P568" s="696"/>
      <c r="Q568" s="696"/>
      <c r="R568" s="696"/>
      <c r="S568" s="696"/>
      <c r="T568" s="696"/>
      <c r="U568" s="696"/>
      <c r="V568" s="696"/>
      <c r="W568" s="696"/>
      <c r="X568" s="696"/>
      <c r="Y568" s="696"/>
      <c r="Z568" s="696"/>
    </row>
    <row r="569" spans="1:26" ht="12" customHeight="1">
      <c r="A569" s="696"/>
      <c r="B569" s="696"/>
      <c r="C569" s="696"/>
      <c r="D569" s="696"/>
      <c r="E569" s="696"/>
      <c r="F569" s="696"/>
      <c r="G569" s="696"/>
      <c r="H569" s="696"/>
      <c r="I569" s="696"/>
      <c r="J569" s="696"/>
      <c r="K569" s="696"/>
      <c r="L569" s="696"/>
      <c r="M569" s="696"/>
      <c r="N569" s="696"/>
      <c r="O569" s="696"/>
      <c r="P569" s="696"/>
      <c r="Q569" s="696"/>
      <c r="R569" s="696"/>
      <c r="S569" s="696"/>
      <c r="T569" s="696"/>
      <c r="U569" s="696"/>
      <c r="V569" s="696"/>
      <c r="W569" s="696"/>
      <c r="X569" s="696"/>
      <c r="Y569" s="696"/>
      <c r="Z569" s="696"/>
    </row>
    <row r="570" spans="1:26" ht="12" customHeight="1">
      <c r="A570" s="696"/>
      <c r="B570" s="696"/>
      <c r="C570" s="696"/>
      <c r="D570" s="696"/>
      <c r="E570" s="696"/>
      <c r="F570" s="696"/>
      <c r="G570" s="696"/>
      <c r="H570" s="696"/>
      <c r="I570" s="696"/>
      <c r="J570" s="696"/>
      <c r="K570" s="696"/>
      <c r="L570" s="696"/>
      <c r="M570" s="696"/>
      <c r="N570" s="696"/>
      <c r="O570" s="696"/>
      <c r="P570" s="696"/>
      <c r="Q570" s="696"/>
      <c r="R570" s="696"/>
      <c r="S570" s="696"/>
      <c r="T570" s="696"/>
      <c r="U570" s="696"/>
      <c r="V570" s="696"/>
      <c r="W570" s="696"/>
      <c r="X570" s="696"/>
      <c r="Y570" s="696"/>
      <c r="Z570" s="696"/>
    </row>
    <row r="571" spans="1:26" ht="12" customHeight="1">
      <c r="A571" s="696"/>
      <c r="B571" s="696"/>
      <c r="C571" s="696"/>
      <c r="D571" s="696"/>
      <c r="E571" s="696"/>
      <c r="F571" s="696"/>
      <c r="G571" s="696"/>
      <c r="H571" s="696"/>
      <c r="I571" s="696"/>
      <c r="J571" s="696"/>
      <c r="K571" s="696"/>
      <c r="L571" s="696"/>
      <c r="M571" s="696"/>
      <c r="N571" s="696"/>
      <c r="O571" s="696"/>
      <c r="P571" s="696"/>
      <c r="Q571" s="696"/>
      <c r="R571" s="696"/>
      <c r="S571" s="696"/>
      <c r="T571" s="696"/>
      <c r="U571" s="696"/>
      <c r="V571" s="696"/>
      <c r="W571" s="696"/>
      <c r="X571" s="696"/>
      <c r="Y571" s="696"/>
      <c r="Z571" s="696"/>
    </row>
    <row r="572" spans="1:26" ht="12" customHeight="1">
      <c r="A572" s="696"/>
      <c r="B572" s="696"/>
      <c r="C572" s="696"/>
      <c r="D572" s="696"/>
      <c r="E572" s="696"/>
      <c r="F572" s="696"/>
      <c r="G572" s="696"/>
      <c r="H572" s="696"/>
      <c r="I572" s="696"/>
      <c r="J572" s="696"/>
      <c r="K572" s="696"/>
      <c r="L572" s="696"/>
      <c r="M572" s="696"/>
      <c r="N572" s="696"/>
      <c r="O572" s="696"/>
      <c r="P572" s="696"/>
      <c r="Q572" s="696"/>
      <c r="R572" s="696"/>
      <c r="S572" s="696"/>
      <c r="T572" s="696"/>
      <c r="U572" s="696"/>
      <c r="V572" s="696"/>
      <c r="W572" s="696"/>
      <c r="X572" s="696"/>
      <c r="Y572" s="696"/>
      <c r="Z572" s="696"/>
    </row>
    <row r="573" spans="1:26" ht="12" customHeight="1">
      <c r="A573" s="696"/>
      <c r="B573" s="696"/>
      <c r="C573" s="696"/>
      <c r="D573" s="696"/>
      <c r="E573" s="696"/>
      <c r="F573" s="696"/>
      <c r="G573" s="696"/>
      <c r="H573" s="696"/>
      <c r="I573" s="696"/>
      <c r="J573" s="696"/>
      <c r="K573" s="696"/>
      <c r="L573" s="696"/>
      <c r="M573" s="696"/>
      <c r="N573" s="696"/>
      <c r="O573" s="696"/>
      <c r="P573" s="696"/>
      <c r="Q573" s="696"/>
      <c r="R573" s="696"/>
      <c r="S573" s="696"/>
      <c r="T573" s="696"/>
      <c r="U573" s="696"/>
      <c r="V573" s="696"/>
      <c r="W573" s="696"/>
      <c r="X573" s="696"/>
      <c r="Y573" s="696"/>
      <c r="Z573" s="696"/>
    </row>
    <row r="574" spans="1:26" ht="12" customHeight="1">
      <c r="A574" s="696"/>
      <c r="B574" s="696"/>
      <c r="C574" s="696"/>
      <c r="D574" s="696"/>
      <c r="E574" s="696"/>
      <c r="F574" s="696"/>
      <c r="G574" s="696"/>
      <c r="H574" s="696"/>
      <c r="I574" s="696"/>
      <c r="J574" s="696"/>
      <c r="K574" s="696"/>
      <c r="L574" s="696"/>
      <c r="M574" s="696"/>
      <c r="N574" s="696"/>
      <c r="O574" s="696"/>
      <c r="P574" s="696"/>
      <c r="Q574" s="696"/>
      <c r="R574" s="696"/>
      <c r="S574" s="696"/>
      <c r="T574" s="696"/>
      <c r="U574" s="696"/>
      <c r="V574" s="696"/>
      <c r="W574" s="696"/>
      <c r="X574" s="696"/>
      <c r="Y574" s="696"/>
      <c r="Z574" s="696"/>
    </row>
    <row r="575" spans="1:26" ht="12" customHeight="1">
      <c r="A575" s="696"/>
      <c r="B575" s="696"/>
      <c r="C575" s="696"/>
      <c r="D575" s="696"/>
      <c r="E575" s="696"/>
      <c r="F575" s="696"/>
      <c r="G575" s="696"/>
      <c r="H575" s="696"/>
      <c r="I575" s="696"/>
      <c r="J575" s="696"/>
      <c r="K575" s="696"/>
      <c r="L575" s="696"/>
      <c r="M575" s="696"/>
      <c r="N575" s="696"/>
      <c r="O575" s="696"/>
      <c r="P575" s="696"/>
      <c r="Q575" s="696"/>
      <c r="R575" s="696"/>
      <c r="S575" s="696"/>
      <c r="T575" s="696"/>
      <c r="U575" s="696"/>
      <c r="V575" s="696"/>
      <c r="W575" s="696"/>
      <c r="X575" s="696"/>
      <c r="Y575" s="696"/>
      <c r="Z575" s="696"/>
    </row>
    <row r="576" spans="1:26" ht="12" customHeight="1">
      <c r="A576" s="696"/>
      <c r="B576" s="696"/>
      <c r="C576" s="696"/>
      <c r="D576" s="696"/>
      <c r="E576" s="696"/>
      <c r="F576" s="696"/>
      <c r="G576" s="696"/>
      <c r="H576" s="696"/>
      <c r="I576" s="696"/>
      <c r="J576" s="696"/>
      <c r="K576" s="696"/>
      <c r="L576" s="696"/>
      <c r="M576" s="696"/>
      <c r="N576" s="696"/>
      <c r="O576" s="696"/>
      <c r="P576" s="696"/>
      <c r="Q576" s="696"/>
      <c r="R576" s="696"/>
      <c r="S576" s="696"/>
      <c r="T576" s="696"/>
      <c r="U576" s="696"/>
      <c r="V576" s="696"/>
      <c r="W576" s="696"/>
      <c r="X576" s="696"/>
      <c r="Y576" s="696"/>
      <c r="Z576" s="696"/>
    </row>
    <row r="577" spans="1:26" ht="12" customHeight="1">
      <c r="A577" s="696"/>
      <c r="B577" s="696"/>
      <c r="C577" s="696"/>
      <c r="D577" s="696"/>
      <c r="E577" s="696"/>
      <c r="F577" s="696"/>
      <c r="G577" s="696"/>
      <c r="H577" s="696"/>
      <c r="I577" s="696"/>
      <c r="J577" s="696"/>
      <c r="K577" s="696"/>
      <c r="L577" s="696"/>
      <c r="M577" s="696"/>
      <c r="N577" s="696"/>
      <c r="O577" s="696"/>
      <c r="P577" s="696"/>
      <c r="Q577" s="696"/>
      <c r="R577" s="696"/>
      <c r="S577" s="696"/>
      <c r="T577" s="696"/>
      <c r="U577" s="696"/>
      <c r="V577" s="696"/>
      <c r="W577" s="696"/>
      <c r="X577" s="696"/>
      <c r="Y577" s="696"/>
      <c r="Z577" s="696"/>
    </row>
    <row r="578" spans="1:26" ht="12" customHeight="1">
      <c r="A578" s="696"/>
      <c r="B578" s="696"/>
      <c r="C578" s="696"/>
      <c r="D578" s="696"/>
      <c r="E578" s="696"/>
      <c r="F578" s="696"/>
      <c r="G578" s="696"/>
      <c r="H578" s="696"/>
      <c r="I578" s="696"/>
      <c r="J578" s="696"/>
      <c r="K578" s="696"/>
      <c r="L578" s="696"/>
      <c r="M578" s="696"/>
      <c r="N578" s="696"/>
      <c r="O578" s="696"/>
      <c r="P578" s="696"/>
      <c r="Q578" s="696"/>
      <c r="R578" s="696"/>
      <c r="S578" s="696"/>
      <c r="T578" s="696"/>
      <c r="U578" s="696"/>
      <c r="V578" s="696"/>
      <c r="W578" s="696"/>
      <c r="X578" s="696"/>
      <c r="Y578" s="696"/>
      <c r="Z578" s="696"/>
    </row>
    <row r="579" spans="1:26" ht="12" customHeight="1">
      <c r="A579" s="696"/>
      <c r="B579" s="696"/>
      <c r="C579" s="696"/>
      <c r="D579" s="696"/>
      <c r="E579" s="696"/>
      <c r="F579" s="696"/>
      <c r="G579" s="696"/>
      <c r="H579" s="696"/>
      <c r="I579" s="696"/>
      <c r="J579" s="696"/>
      <c r="K579" s="696"/>
      <c r="L579" s="696"/>
      <c r="M579" s="696"/>
      <c r="N579" s="696"/>
      <c r="O579" s="696"/>
      <c r="P579" s="696"/>
      <c r="Q579" s="696"/>
      <c r="R579" s="696"/>
      <c r="S579" s="696"/>
      <c r="T579" s="696"/>
      <c r="U579" s="696"/>
      <c r="V579" s="696"/>
      <c r="W579" s="696"/>
      <c r="X579" s="696"/>
      <c r="Y579" s="696"/>
      <c r="Z579" s="696"/>
    </row>
    <row r="580" spans="1:26" ht="12" customHeight="1">
      <c r="A580" s="696"/>
      <c r="B580" s="696"/>
      <c r="C580" s="696"/>
      <c r="D580" s="696"/>
      <c r="E580" s="696"/>
      <c r="F580" s="696"/>
      <c r="G580" s="696"/>
      <c r="H580" s="696"/>
      <c r="I580" s="696"/>
      <c r="J580" s="696"/>
      <c r="K580" s="696"/>
      <c r="L580" s="696"/>
      <c r="M580" s="696"/>
      <c r="N580" s="696"/>
      <c r="O580" s="696"/>
      <c r="P580" s="696"/>
      <c r="Q580" s="696"/>
      <c r="R580" s="696"/>
      <c r="S580" s="696"/>
      <c r="T580" s="696"/>
      <c r="U580" s="696"/>
      <c r="V580" s="696"/>
      <c r="W580" s="696"/>
      <c r="X580" s="696"/>
      <c r="Y580" s="696"/>
      <c r="Z580" s="696"/>
    </row>
    <row r="581" spans="1:26" ht="12" customHeight="1">
      <c r="A581" s="696"/>
      <c r="B581" s="696"/>
      <c r="C581" s="696"/>
      <c r="D581" s="696"/>
      <c r="E581" s="696"/>
      <c r="F581" s="696"/>
      <c r="G581" s="696"/>
      <c r="H581" s="696"/>
      <c r="I581" s="696"/>
      <c r="J581" s="696"/>
      <c r="K581" s="696"/>
      <c r="L581" s="696"/>
      <c r="M581" s="696"/>
      <c r="N581" s="696"/>
      <c r="O581" s="696"/>
      <c r="P581" s="696"/>
      <c r="Q581" s="696"/>
      <c r="R581" s="696"/>
      <c r="S581" s="696"/>
      <c r="T581" s="696"/>
      <c r="U581" s="696"/>
      <c r="V581" s="696"/>
      <c r="W581" s="696"/>
      <c r="X581" s="696"/>
      <c r="Y581" s="696"/>
      <c r="Z581" s="696"/>
    </row>
    <row r="582" spans="1:26" ht="12" customHeight="1">
      <c r="A582" s="696"/>
      <c r="B582" s="696"/>
      <c r="C582" s="696"/>
      <c r="D582" s="696"/>
      <c r="E582" s="696"/>
      <c r="F582" s="696"/>
      <c r="G582" s="696"/>
      <c r="H582" s="696"/>
      <c r="I582" s="696"/>
      <c r="J582" s="696"/>
      <c r="K582" s="696"/>
      <c r="L582" s="696"/>
      <c r="M582" s="696"/>
      <c r="N582" s="696"/>
      <c r="O582" s="696"/>
      <c r="P582" s="696"/>
      <c r="Q582" s="696"/>
      <c r="R582" s="696"/>
      <c r="S582" s="696"/>
      <c r="T582" s="696"/>
      <c r="U582" s="696"/>
      <c r="V582" s="696"/>
      <c r="W582" s="696"/>
      <c r="X582" s="696"/>
      <c r="Y582" s="696"/>
      <c r="Z582" s="696"/>
    </row>
    <row r="583" spans="1:26" ht="12" customHeight="1">
      <c r="A583" s="696"/>
      <c r="B583" s="696"/>
      <c r="C583" s="696"/>
      <c r="D583" s="696"/>
      <c r="E583" s="696"/>
      <c r="F583" s="696"/>
      <c r="G583" s="696"/>
      <c r="H583" s="696"/>
      <c r="I583" s="696"/>
      <c r="J583" s="696"/>
      <c r="K583" s="696"/>
      <c r="L583" s="696"/>
      <c r="M583" s="696"/>
      <c r="N583" s="696"/>
      <c r="O583" s="696"/>
      <c r="P583" s="696"/>
      <c r="Q583" s="696"/>
      <c r="R583" s="696"/>
      <c r="S583" s="696"/>
      <c r="T583" s="696"/>
      <c r="U583" s="696"/>
      <c r="V583" s="696"/>
      <c r="W583" s="696"/>
      <c r="X583" s="696"/>
      <c r="Y583" s="696"/>
      <c r="Z583" s="696"/>
    </row>
    <row r="584" spans="1:26" ht="12" customHeight="1">
      <c r="A584" s="696"/>
      <c r="B584" s="696"/>
      <c r="C584" s="696"/>
      <c r="D584" s="696"/>
      <c r="E584" s="696"/>
      <c r="F584" s="696"/>
      <c r="G584" s="696"/>
      <c r="H584" s="696"/>
      <c r="I584" s="696"/>
      <c r="J584" s="696"/>
      <c r="K584" s="696"/>
      <c r="L584" s="696"/>
      <c r="M584" s="696"/>
      <c r="N584" s="696"/>
      <c r="O584" s="696"/>
      <c r="P584" s="696"/>
      <c r="Q584" s="696"/>
      <c r="R584" s="696"/>
      <c r="S584" s="696"/>
      <c r="T584" s="696"/>
      <c r="U584" s="696"/>
      <c r="V584" s="696"/>
      <c r="W584" s="696"/>
      <c r="X584" s="696"/>
      <c r="Y584" s="696"/>
      <c r="Z584" s="696"/>
    </row>
    <row r="585" spans="1:26" ht="12" customHeight="1">
      <c r="A585" s="696"/>
      <c r="B585" s="696"/>
      <c r="C585" s="696"/>
      <c r="D585" s="696"/>
      <c r="E585" s="696"/>
      <c r="F585" s="696"/>
      <c r="G585" s="696"/>
      <c r="H585" s="696"/>
      <c r="I585" s="696"/>
      <c r="J585" s="696"/>
      <c r="K585" s="696"/>
      <c r="L585" s="696"/>
      <c r="M585" s="696"/>
      <c r="N585" s="696"/>
      <c r="O585" s="696"/>
      <c r="P585" s="696"/>
      <c r="Q585" s="696"/>
      <c r="R585" s="696"/>
      <c r="S585" s="696"/>
      <c r="T585" s="696"/>
      <c r="U585" s="696"/>
      <c r="V585" s="696"/>
      <c r="W585" s="696"/>
      <c r="X585" s="696"/>
      <c r="Y585" s="696"/>
      <c r="Z585" s="696"/>
    </row>
    <row r="586" spans="1:26" ht="12" customHeight="1">
      <c r="A586" s="696"/>
      <c r="B586" s="696"/>
      <c r="C586" s="696"/>
      <c r="D586" s="696"/>
      <c r="E586" s="696"/>
      <c r="F586" s="696"/>
      <c r="G586" s="696"/>
      <c r="H586" s="696"/>
      <c r="I586" s="696"/>
      <c r="J586" s="696"/>
      <c r="K586" s="696"/>
      <c r="L586" s="696"/>
      <c r="M586" s="696"/>
      <c r="N586" s="696"/>
      <c r="O586" s="696"/>
      <c r="P586" s="696"/>
      <c r="Q586" s="696"/>
      <c r="R586" s="696"/>
      <c r="S586" s="696"/>
      <c r="T586" s="696"/>
      <c r="U586" s="696"/>
      <c r="V586" s="696"/>
      <c r="W586" s="696"/>
      <c r="X586" s="696"/>
      <c r="Y586" s="696"/>
      <c r="Z586" s="696"/>
    </row>
    <row r="587" spans="1:26" ht="12" customHeight="1">
      <c r="A587" s="696"/>
      <c r="B587" s="696"/>
      <c r="C587" s="696"/>
      <c r="D587" s="696"/>
      <c r="E587" s="696"/>
      <c r="F587" s="696"/>
      <c r="G587" s="696"/>
      <c r="H587" s="696"/>
      <c r="I587" s="696"/>
      <c r="J587" s="696"/>
      <c r="K587" s="696"/>
      <c r="L587" s="696"/>
      <c r="M587" s="696"/>
      <c r="N587" s="696"/>
      <c r="O587" s="696"/>
      <c r="P587" s="696"/>
      <c r="Q587" s="696"/>
      <c r="R587" s="696"/>
      <c r="S587" s="696"/>
      <c r="T587" s="696"/>
      <c r="U587" s="696"/>
      <c r="V587" s="696"/>
      <c r="W587" s="696"/>
      <c r="X587" s="696"/>
      <c r="Y587" s="696"/>
      <c r="Z587" s="696"/>
    </row>
    <row r="588" spans="1:26" ht="12" customHeight="1">
      <c r="A588" s="696"/>
      <c r="B588" s="696"/>
      <c r="C588" s="696"/>
      <c r="D588" s="696"/>
      <c r="E588" s="696"/>
      <c r="F588" s="696"/>
      <c r="G588" s="696"/>
      <c r="H588" s="696"/>
      <c r="I588" s="696"/>
      <c r="J588" s="696"/>
      <c r="K588" s="696"/>
      <c r="L588" s="696"/>
      <c r="M588" s="696"/>
      <c r="N588" s="696"/>
      <c r="O588" s="696"/>
      <c r="P588" s="696"/>
      <c r="Q588" s="696"/>
      <c r="R588" s="696"/>
      <c r="S588" s="696"/>
      <c r="T588" s="696"/>
      <c r="U588" s="696"/>
      <c r="V588" s="696"/>
      <c r="W588" s="696"/>
      <c r="X588" s="696"/>
      <c r="Y588" s="696"/>
      <c r="Z588" s="696"/>
    </row>
    <row r="589" spans="1:26" ht="12" customHeight="1">
      <c r="A589" s="696"/>
      <c r="B589" s="696"/>
      <c r="C589" s="696"/>
      <c r="D589" s="696"/>
      <c r="E589" s="696"/>
      <c r="F589" s="696"/>
      <c r="G589" s="696"/>
      <c r="H589" s="696"/>
      <c r="I589" s="696"/>
      <c r="J589" s="696"/>
      <c r="K589" s="696"/>
      <c r="L589" s="696"/>
      <c r="M589" s="696"/>
      <c r="N589" s="696"/>
      <c r="O589" s="696"/>
      <c r="P589" s="696"/>
      <c r="Q589" s="696"/>
      <c r="R589" s="696"/>
      <c r="S589" s="696"/>
      <c r="T589" s="696"/>
      <c r="U589" s="696"/>
      <c r="V589" s="696"/>
      <c r="W589" s="696"/>
      <c r="X589" s="696"/>
      <c r="Y589" s="696"/>
      <c r="Z589" s="696"/>
    </row>
    <row r="590" spans="1:26" ht="12" customHeight="1">
      <c r="A590" s="696"/>
      <c r="B590" s="696"/>
      <c r="C590" s="696"/>
      <c r="D590" s="696"/>
      <c r="E590" s="696"/>
      <c r="F590" s="696"/>
      <c r="G590" s="696"/>
      <c r="H590" s="696"/>
      <c r="I590" s="696"/>
      <c r="J590" s="696"/>
      <c r="K590" s="696"/>
      <c r="L590" s="696"/>
      <c r="M590" s="696"/>
      <c r="N590" s="696"/>
      <c r="O590" s="696"/>
      <c r="P590" s="696"/>
      <c r="Q590" s="696"/>
      <c r="R590" s="696"/>
      <c r="S590" s="696"/>
      <c r="T590" s="696"/>
      <c r="U590" s="696"/>
      <c r="V590" s="696"/>
      <c r="W590" s="696"/>
      <c r="X590" s="696"/>
      <c r="Y590" s="696"/>
      <c r="Z590" s="696"/>
    </row>
    <row r="591" spans="1:26" ht="12" customHeight="1">
      <c r="A591" s="696"/>
      <c r="B591" s="696"/>
      <c r="C591" s="696"/>
      <c r="D591" s="696"/>
      <c r="E591" s="696"/>
      <c r="F591" s="696"/>
      <c r="G591" s="696"/>
      <c r="H591" s="696"/>
      <c r="I591" s="696"/>
      <c r="J591" s="696"/>
      <c r="K591" s="696"/>
      <c r="L591" s="696"/>
      <c r="M591" s="696"/>
      <c r="N591" s="696"/>
      <c r="O591" s="696"/>
      <c r="P591" s="696"/>
      <c r="Q591" s="696"/>
      <c r="R591" s="696"/>
      <c r="S591" s="696"/>
      <c r="T591" s="696"/>
      <c r="U591" s="696"/>
      <c r="V591" s="696"/>
      <c r="W591" s="696"/>
      <c r="X591" s="696"/>
      <c r="Y591" s="696"/>
      <c r="Z591" s="696"/>
    </row>
    <row r="592" spans="1:26" ht="12" customHeight="1">
      <c r="A592" s="696"/>
      <c r="B592" s="696"/>
      <c r="C592" s="696"/>
      <c r="D592" s="696"/>
      <c r="E592" s="696"/>
      <c r="F592" s="696"/>
      <c r="G592" s="696"/>
      <c r="H592" s="696"/>
      <c r="I592" s="696"/>
      <c r="J592" s="696"/>
      <c r="K592" s="696"/>
      <c r="L592" s="696"/>
      <c r="M592" s="696"/>
      <c r="N592" s="696"/>
      <c r="O592" s="696"/>
      <c r="P592" s="696"/>
      <c r="Q592" s="696"/>
      <c r="R592" s="696"/>
      <c r="S592" s="696"/>
      <c r="T592" s="696"/>
      <c r="U592" s="696"/>
      <c r="V592" s="696"/>
      <c r="W592" s="696"/>
      <c r="X592" s="696"/>
      <c r="Y592" s="696"/>
      <c r="Z592" s="696"/>
    </row>
    <row r="593" spans="1:26" ht="12" customHeight="1">
      <c r="A593" s="696"/>
      <c r="B593" s="696"/>
      <c r="C593" s="696"/>
      <c r="D593" s="696"/>
      <c r="E593" s="696"/>
      <c r="F593" s="696"/>
      <c r="G593" s="696"/>
      <c r="H593" s="696"/>
      <c r="I593" s="696"/>
      <c r="J593" s="696"/>
      <c r="K593" s="696"/>
      <c r="L593" s="696"/>
      <c r="M593" s="696"/>
      <c r="N593" s="696"/>
      <c r="O593" s="696"/>
      <c r="P593" s="696"/>
      <c r="Q593" s="696"/>
      <c r="R593" s="696"/>
      <c r="S593" s="696"/>
      <c r="T593" s="696"/>
      <c r="U593" s="696"/>
      <c r="V593" s="696"/>
      <c r="W593" s="696"/>
      <c r="X593" s="696"/>
      <c r="Y593" s="696"/>
      <c r="Z593" s="696"/>
    </row>
    <row r="594" spans="1:26" ht="12" customHeight="1">
      <c r="A594" s="696"/>
      <c r="B594" s="696"/>
      <c r="C594" s="696"/>
      <c r="D594" s="696"/>
      <c r="E594" s="696"/>
      <c r="F594" s="696"/>
      <c r="G594" s="696"/>
      <c r="H594" s="696"/>
      <c r="I594" s="696"/>
      <c r="J594" s="696"/>
      <c r="K594" s="696"/>
      <c r="L594" s="696"/>
      <c r="M594" s="696"/>
      <c r="N594" s="696"/>
      <c r="O594" s="696"/>
      <c r="P594" s="696"/>
      <c r="Q594" s="696"/>
      <c r="R594" s="696"/>
      <c r="S594" s="696"/>
      <c r="T594" s="696"/>
      <c r="U594" s="696"/>
      <c r="V594" s="696"/>
      <c r="W594" s="696"/>
      <c r="X594" s="696"/>
      <c r="Y594" s="696"/>
      <c r="Z594" s="696"/>
    </row>
    <row r="595" spans="1:26" ht="12" customHeight="1">
      <c r="A595" s="696"/>
      <c r="B595" s="696"/>
      <c r="C595" s="696"/>
      <c r="D595" s="696"/>
      <c r="E595" s="696"/>
      <c r="F595" s="696"/>
      <c r="G595" s="696"/>
      <c r="H595" s="696"/>
      <c r="I595" s="696"/>
      <c r="J595" s="696"/>
      <c r="K595" s="696"/>
      <c r="L595" s="696"/>
      <c r="M595" s="696"/>
      <c r="N595" s="696"/>
      <c r="O595" s="696"/>
      <c r="P595" s="696"/>
      <c r="Q595" s="696"/>
      <c r="R595" s="696"/>
      <c r="S595" s="696"/>
      <c r="T595" s="696"/>
      <c r="U595" s="696"/>
      <c r="V595" s="696"/>
      <c r="W595" s="696"/>
      <c r="X595" s="696"/>
      <c r="Y595" s="696"/>
      <c r="Z595" s="696"/>
    </row>
    <row r="596" spans="1:26" ht="12" customHeight="1">
      <c r="A596" s="696"/>
      <c r="B596" s="696"/>
      <c r="C596" s="696"/>
      <c r="D596" s="696"/>
      <c r="E596" s="696"/>
      <c r="F596" s="696"/>
      <c r="G596" s="696"/>
      <c r="H596" s="696"/>
      <c r="I596" s="696"/>
      <c r="J596" s="696"/>
      <c r="K596" s="696"/>
      <c r="L596" s="696"/>
      <c r="M596" s="696"/>
      <c r="N596" s="696"/>
      <c r="O596" s="696"/>
      <c r="P596" s="696"/>
      <c r="Q596" s="696"/>
      <c r="R596" s="696"/>
      <c r="S596" s="696"/>
      <c r="T596" s="696"/>
      <c r="U596" s="696"/>
      <c r="V596" s="696"/>
      <c r="W596" s="696"/>
      <c r="X596" s="696"/>
      <c r="Y596" s="696"/>
      <c r="Z596" s="696"/>
    </row>
    <row r="597" spans="1:26" ht="12" customHeight="1">
      <c r="A597" s="696"/>
      <c r="B597" s="696"/>
      <c r="C597" s="696"/>
      <c r="D597" s="696"/>
      <c r="E597" s="696"/>
      <c r="F597" s="696"/>
      <c r="G597" s="696"/>
      <c r="H597" s="696"/>
      <c r="I597" s="696"/>
      <c r="J597" s="696"/>
      <c r="K597" s="696"/>
      <c r="L597" s="696"/>
      <c r="M597" s="696"/>
      <c r="N597" s="696"/>
      <c r="O597" s="696"/>
      <c r="P597" s="696"/>
      <c r="Q597" s="696"/>
      <c r="R597" s="696"/>
      <c r="S597" s="696"/>
      <c r="T597" s="696"/>
      <c r="U597" s="696"/>
      <c r="V597" s="696"/>
      <c r="W597" s="696"/>
      <c r="X597" s="696"/>
      <c r="Y597" s="696"/>
      <c r="Z597" s="696"/>
    </row>
    <row r="598" spans="1:26" ht="12" customHeight="1">
      <c r="A598" s="696"/>
      <c r="B598" s="696"/>
      <c r="C598" s="696"/>
      <c r="D598" s="696"/>
      <c r="E598" s="696"/>
      <c r="F598" s="696"/>
      <c r="G598" s="696"/>
      <c r="H598" s="696"/>
      <c r="I598" s="696"/>
      <c r="J598" s="696"/>
      <c r="K598" s="696"/>
      <c r="L598" s="696"/>
      <c r="M598" s="696"/>
      <c r="N598" s="696"/>
      <c r="O598" s="696"/>
      <c r="P598" s="696"/>
      <c r="Q598" s="696"/>
      <c r="R598" s="696"/>
      <c r="S598" s="696"/>
      <c r="T598" s="696"/>
      <c r="U598" s="696"/>
      <c r="V598" s="696"/>
      <c r="W598" s="696"/>
      <c r="X598" s="696"/>
      <c r="Y598" s="696"/>
      <c r="Z598" s="696"/>
    </row>
    <row r="599" spans="1:26" ht="12" customHeight="1">
      <c r="A599" s="696"/>
      <c r="B599" s="696"/>
      <c r="C599" s="696"/>
      <c r="D599" s="696"/>
      <c r="E599" s="696"/>
      <c r="F599" s="696"/>
      <c r="G599" s="696"/>
      <c r="H599" s="696"/>
      <c r="I599" s="696"/>
      <c r="J599" s="696"/>
      <c r="K599" s="696"/>
      <c r="L599" s="696"/>
      <c r="M599" s="696"/>
      <c r="N599" s="696"/>
      <c r="O599" s="696"/>
      <c r="P599" s="696"/>
      <c r="Q599" s="696"/>
      <c r="R599" s="696"/>
      <c r="S599" s="696"/>
      <c r="T599" s="696"/>
      <c r="U599" s="696"/>
      <c r="V599" s="696"/>
      <c r="W599" s="696"/>
      <c r="X599" s="696"/>
      <c r="Y599" s="696"/>
      <c r="Z599" s="696"/>
    </row>
    <row r="600" spans="1:26" ht="12" customHeight="1">
      <c r="A600" s="696"/>
      <c r="B600" s="696"/>
      <c r="C600" s="696"/>
      <c r="D600" s="696"/>
      <c r="E600" s="696"/>
      <c r="F600" s="696"/>
      <c r="G600" s="696"/>
      <c r="H600" s="696"/>
      <c r="I600" s="696"/>
      <c r="J600" s="696"/>
      <c r="K600" s="696"/>
      <c r="L600" s="696"/>
      <c r="M600" s="696"/>
      <c r="N600" s="696"/>
      <c r="O600" s="696"/>
      <c r="P600" s="696"/>
      <c r="Q600" s="696"/>
      <c r="R600" s="696"/>
      <c r="S600" s="696"/>
      <c r="T600" s="696"/>
      <c r="U600" s="696"/>
      <c r="V600" s="696"/>
      <c r="W600" s="696"/>
      <c r="X600" s="696"/>
      <c r="Y600" s="696"/>
      <c r="Z600" s="696"/>
    </row>
    <row r="601" spans="1:26" ht="12" customHeight="1">
      <c r="A601" s="696"/>
      <c r="B601" s="696"/>
      <c r="C601" s="696"/>
      <c r="D601" s="696"/>
      <c r="E601" s="696"/>
      <c r="F601" s="696"/>
      <c r="G601" s="696"/>
      <c r="H601" s="696"/>
      <c r="I601" s="696"/>
      <c r="J601" s="696"/>
      <c r="K601" s="696"/>
      <c r="L601" s="696"/>
      <c r="M601" s="696"/>
      <c r="N601" s="696"/>
      <c r="O601" s="696"/>
      <c r="P601" s="696"/>
      <c r="Q601" s="696"/>
      <c r="R601" s="696"/>
      <c r="S601" s="696"/>
      <c r="T601" s="696"/>
      <c r="U601" s="696"/>
      <c r="V601" s="696"/>
      <c r="W601" s="696"/>
      <c r="X601" s="696"/>
      <c r="Y601" s="696"/>
      <c r="Z601" s="696"/>
    </row>
    <row r="602" spans="1:26" ht="12" customHeight="1">
      <c r="A602" s="696"/>
      <c r="B602" s="696"/>
      <c r="C602" s="696"/>
      <c r="D602" s="696"/>
      <c r="E602" s="696"/>
      <c r="F602" s="696"/>
      <c r="G602" s="696"/>
      <c r="H602" s="696"/>
      <c r="I602" s="696"/>
      <c r="J602" s="696"/>
      <c r="K602" s="696"/>
      <c r="L602" s="696"/>
      <c r="M602" s="696"/>
      <c r="N602" s="696"/>
      <c r="O602" s="696"/>
      <c r="P602" s="696"/>
      <c r="Q602" s="696"/>
      <c r="R602" s="696"/>
      <c r="S602" s="696"/>
      <c r="T602" s="696"/>
      <c r="U602" s="696"/>
      <c r="V602" s="696"/>
      <c r="W602" s="696"/>
      <c r="X602" s="696"/>
      <c r="Y602" s="696"/>
      <c r="Z602" s="696"/>
    </row>
    <row r="603" spans="1:26" ht="12" customHeight="1">
      <c r="A603" s="696"/>
      <c r="B603" s="696"/>
      <c r="C603" s="696"/>
      <c r="D603" s="696"/>
      <c r="E603" s="696"/>
      <c r="F603" s="696"/>
      <c r="G603" s="696"/>
      <c r="H603" s="696"/>
      <c r="I603" s="696"/>
      <c r="J603" s="696"/>
      <c r="K603" s="696"/>
      <c r="L603" s="696"/>
      <c r="M603" s="696"/>
      <c r="N603" s="696"/>
      <c r="O603" s="696"/>
      <c r="P603" s="696"/>
      <c r="Q603" s="696"/>
      <c r="R603" s="696"/>
      <c r="S603" s="696"/>
      <c r="T603" s="696"/>
      <c r="U603" s="696"/>
      <c r="V603" s="696"/>
      <c r="W603" s="696"/>
      <c r="X603" s="696"/>
      <c r="Y603" s="696"/>
      <c r="Z603" s="696"/>
    </row>
    <row r="604" spans="1:26" ht="12" customHeight="1">
      <c r="A604" s="696"/>
      <c r="B604" s="696"/>
      <c r="C604" s="696"/>
      <c r="D604" s="696"/>
      <c r="E604" s="696"/>
      <c r="F604" s="696"/>
      <c r="G604" s="696"/>
      <c r="H604" s="696"/>
      <c r="I604" s="696"/>
      <c r="J604" s="696"/>
      <c r="K604" s="696"/>
      <c r="L604" s="696"/>
      <c r="M604" s="696"/>
      <c r="N604" s="696"/>
      <c r="O604" s="696"/>
      <c r="P604" s="696"/>
      <c r="Q604" s="696"/>
      <c r="R604" s="696"/>
      <c r="S604" s="696"/>
      <c r="T604" s="696"/>
      <c r="U604" s="696"/>
      <c r="V604" s="696"/>
      <c r="W604" s="696"/>
      <c r="X604" s="696"/>
      <c r="Y604" s="696"/>
      <c r="Z604" s="696"/>
    </row>
    <row r="605" spans="1:26" ht="12" customHeight="1">
      <c r="A605" s="696"/>
      <c r="B605" s="696"/>
      <c r="C605" s="696"/>
      <c r="D605" s="696"/>
      <c r="E605" s="696"/>
      <c r="F605" s="696"/>
      <c r="G605" s="696"/>
      <c r="H605" s="696"/>
      <c r="I605" s="696"/>
      <c r="J605" s="696"/>
      <c r="K605" s="696"/>
      <c r="L605" s="696"/>
      <c r="M605" s="696"/>
      <c r="N605" s="696"/>
      <c r="O605" s="696"/>
      <c r="P605" s="696"/>
      <c r="Q605" s="696"/>
      <c r="R605" s="696"/>
      <c r="S605" s="696"/>
      <c r="T605" s="696"/>
      <c r="U605" s="696"/>
      <c r="V605" s="696"/>
      <c r="W605" s="696"/>
      <c r="X605" s="696"/>
      <c r="Y605" s="696"/>
      <c r="Z605" s="696"/>
    </row>
    <row r="606" spans="1:26" ht="12" customHeight="1">
      <c r="A606" s="696"/>
      <c r="B606" s="696"/>
      <c r="C606" s="696"/>
      <c r="D606" s="696"/>
      <c r="E606" s="696"/>
      <c r="F606" s="696"/>
      <c r="G606" s="696"/>
      <c r="H606" s="696"/>
      <c r="I606" s="696"/>
      <c r="J606" s="696"/>
      <c r="K606" s="696"/>
      <c r="L606" s="696"/>
      <c r="M606" s="696"/>
      <c r="N606" s="696"/>
      <c r="O606" s="696"/>
      <c r="P606" s="696"/>
      <c r="Q606" s="696"/>
      <c r="R606" s="696"/>
      <c r="S606" s="696"/>
      <c r="T606" s="696"/>
      <c r="U606" s="696"/>
      <c r="V606" s="696"/>
      <c r="W606" s="696"/>
      <c r="X606" s="696"/>
      <c r="Y606" s="696"/>
      <c r="Z606" s="696"/>
    </row>
    <row r="607" spans="1:26" ht="12" customHeight="1">
      <c r="A607" s="696"/>
      <c r="B607" s="696"/>
      <c r="C607" s="696"/>
      <c r="D607" s="696"/>
      <c r="E607" s="696"/>
      <c r="F607" s="696"/>
      <c r="G607" s="696"/>
      <c r="H607" s="696"/>
      <c r="I607" s="696"/>
      <c r="J607" s="696"/>
      <c r="K607" s="696"/>
      <c r="L607" s="696"/>
      <c r="M607" s="696"/>
      <c r="N607" s="696"/>
      <c r="O607" s="696"/>
      <c r="P607" s="696"/>
      <c r="Q607" s="696"/>
      <c r="R607" s="696"/>
      <c r="S607" s="696"/>
      <c r="T607" s="696"/>
      <c r="U607" s="696"/>
      <c r="V607" s="696"/>
      <c r="W607" s="696"/>
      <c r="X607" s="696"/>
      <c r="Y607" s="696"/>
      <c r="Z607" s="696"/>
    </row>
    <row r="608" spans="1:26" ht="12" customHeight="1">
      <c r="A608" s="696"/>
      <c r="B608" s="696"/>
      <c r="C608" s="696"/>
      <c r="D608" s="696"/>
      <c r="E608" s="696"/>
      <c r="F608" s="696"/>
      <c r="G608" s="696"/>
      <c r="H608" s="696"/>
      <c r="I608" s="696"/>
      <c r="J608" s="696"/>
      <c r="K608" s="696"/>
      <c r="L608" s="696"/>
      <c r="M608" s="696"/>
      <c r="N608" s="696"/>
      <c r="O608" s="696"/>
      <c r="P608" s="696"/>
      <c r="Q608" s="696"/>
      <c r="R608" s="696"/>
      <c r="S608" s="696"/>
      <c r="T608" s="696"/>
      <c r="U608" s="696"/>
      <c r="V608" s="696"/>
      <c r="W608" s="696"/>
      <c r="X608" s="696"/>
      <c r="Y608" s="696"/>
      <c r="Z608" s="696"/>
    </row>
    <row r="609" spans="1:26" ht="12" customHeight="1">
      <c r="A609" s="696"/>
      <c r="B609" s="696"/>
      <c r="C609" s="696"/>
      <c r="D609" s="696"/>
      <c r="E609" s="696"/>
      <c r="F609" s="696"/>
      <c r="G609" s="696"/>
      <c r="H609" s="696"/>
      <c r="I609" s="696"/>
      <c r="J609" s="696"/>
      <c r="K609" s="696"/>
      <c r="L609" s="696"/>
      <c r="M609" s="696"/>
      <c r="N609" s="696"/>
      <c r="O609" s="696"/>
      <c r="P609" s="696"/>
      <c r="Q609" s="696"/>
      <c r="R609" s="696"/>
      <c r="S609" s="696"/>
      <c r="T609" s="696"/>
      <c r="U609" s="696"/>
      <c r="V609" s="696"/>
      <c r="W609" s="696"/>
      <c r="X609" s="696"/>
      <c r="Y609" s="696"/>
      <c r="Z609" s="696"/>
    </row>
    <row r="610" spans="1:26" ht="12" customHeight="1">
      <c r="A610" s="696"/>
      <c r="B610" s="696"/>
      <c r="C610" s="696"/>
      <c r="D610" s="696"/>
      <c r="E610" s="696"/>
      <c r="F610" s="696"/>
      <c r="G610" s="696"/>
      <c r="H610" s="696"/>
      <c r="I610" s="696"/>
      <c r="J610" s="696"/>
      <c r="K610" s="696"/>
      <c r="L610" s="696"/>
      <c r="M610" s="696"/>
      <c r="N610" s="696"/>
      <c r="O610" s="696"/>
      <c r="P610" s="696"/>
      <c r="Q610" s="696"/>
      <c r="R610" s="696"/>
      <c r="S610" s="696"/>
      <c r="T610" s="696"/>
      <c r="U610" s="696"/>
      <c r="V610" s="696"/>
      <c r="W610" s="696"/>
      <c r="X610" s="696"/>
      <c r="Y610" s="696"/>
      <c r="Z610" s="696"/>
    </row>
    <row r="611" spans="1:26" ht="12" customHeight="1">
      <c r="A611" s="696"/>
      <c r="B611" s="696"/>
      <c r="C611" s="696"/>
      <c r="D611" s="696"/>
      <c r="E611" s="696"/>
      <c r="F611" s="696"/>
      <c r="G611" s="696"/>
      <c r="H611" s="696"/>
      <c r="I611" s="696"/>
      <c r="J611" s="696"/>
      <c r="K611" s="696"/>
      <c r="L611" s="696"/>
      <c r="M611" s="696"/>
      <c r="N611" s="696"/>
      <c r="O611" s="696"/>
      <c r="P611" s="696"/>
      <c r="Q611" s="696"/>
      <c r="R611" s="696"/>
      <c r="S611" s="696"/>
      <c r="T611" s="696"/>
      <c r="U611" s="696"/>
      <c r="V611" s="696"/>
      <c r="W611" s="696"/>
      <c r="X611" s="696"/>
      <c r="Y611" s="696"/>
      <c r="Z611" s="696"/>
    </row>
    <row r="612" spans="1:26" ht="12" customHeight="1">
      <c r="A612" s="696"/>
      <c r="B612" s="696"/>
      <c r="C612" s="696"/>
      <c r="D612" s="696"/>
      <c r="E612" s="696"/>
      <c r="F612" s="696"/>
      <c r="G612" s="696"/>
      <c r="H612" s="696"/>
      <c r="I612" s="696"/>
      <c r="J612" s="696"/>
      <c r="K612" s="696"/>
      <c r="L612" s="696"/>
      <c r="M612" s="696"/>
      <c r="N612" s="696"/>
      <c r="O612" s="696"/>
      <c r="P612" s="696"/>
      <c r="Q612" s="696"/>
      <c r="R612" s="696"/>
      <c r="S612" s="696"/>
      <c r="T612" s="696"/>
      <c r="U612" s="696"/>
      <c r="V612" s="696"/>
      <c r="W612" s="696"/>
      <c r="X612" s="696"/>
      <c r="Y612" s="696"/>
      <c r="Z612" s="696"/>
    </row>
    <row r="613" spans="1:26" ht="12" customHeight="1">
      <c r="A613" s="696"/>
      <c r="B613" s="696"/>
      <c r="C613" s="696"/>
      <c r="D613" s="696"/>
      <c r="E613" s="696"/>
      <c r="F613" s="696"/>
      <c r="G613" s="696"/>
      <c r="H613" s="696"/>
      <c r="I613" s="696"/>
      <c r="J613" s="696"/>
      <c r="K613" s="696"/>
      <c r="L613" s="696"/>
      <c r="M613" s="696"/>
      <c r="N613" s="696"/>
      <c r="O613" s="696"/>
      <c r="P613" s="696"/>
      <c r="Q613" s="696"/>
      <c r="R613" s="696"/>
      <c r="S613" s="696"/>
      <c r="T613" s="696"/>
      <c r="U613" s="696"/>
      <c r="V613" s="696"/>
      <c r="W613" s="696"/>
      <c r="X613" s="696"/>
      <c r="Y613" s="696"/>
      <c r="Z613" s="696"/>
    </row>
    <row r="614" spans="1:26" ht="12" customHeight="1">
      <c r="A614" s="696"/>
      <c r="B614" s="696"/>
      <c r="C614" s="696"/>
      <c r="D614" s="696"/>
      <c r="E614" s="696"/>
      <c r="F614" s="696"/>
      <c r="G614" s="696"/>
      <c r="H614" s="696"/>
      <c r="I614" s="696"/>
      <c r="J614" s="696"/>
      <c r="K614" s="696"/>
      <c r="L614" s="696"/>
      <c r="M614" s="696"/>
      <c r="N614" s="696"/>
      <c r="O614" s="696"/>
      <c r="P614" s="696"/>
      <c r="Q614" s="696"/>
      <c r="R614" s="696"/>
      <c r="S614" s="696"/>
      <c r="T614" s="696"/>
      <c r="U614" s="696"/>
      <c r="V614" s="696"/>
      <c r="W614" s="696"/>
      <c r="X614" s="696"/>
      <c r="Y614" s="696"/>
      <c r="Z614" s="696"/>
    </row>
    <row r="615" spans="1:26" ht="12" customHeight="1">
      <c r="A615" s="696"/>
      <c r="B615" s="696"/>
      <c r="C615" s="696"/>
      <c r="D615" s="696"/>
      <c r="E615" s="696"/>
      <c r="F615" s="696"/>
      <c r="G615" s="696"/>
      <c r="H615" s="696"/>
      <c r="I615" s="696"/>
      <c r="J615" s="696"/>
      <c r="K615" s="696"/>
      <c r="L615" s="696"/>
      <c r="M615" s="696"/>
      <c r="N615" s="696"/>
      <c r="O615" s="696"/>
      <c r="P615" s="696"/>
      <c r="Q615" s="696"/>
      <c r="R615" s="696"/>
      <c r="S615" s="696"/>
      <c r="T615" s="696"/>
      <c r="U615" s="696"/>
      <c r="V615" s="696"/>
      <c r="W615" s="696"/>
      <c r="X615" s="696"/>
      <c r="Y615" s="696"/>
      <c r="Z615" s="696"/>
    </row>
    <row r="616" spans="1:26" ht="12" customHeight="1">
      <c r="A616" s="696"/>
      <c r="B616" s="696"/>
      <c r="C616" s="696"/>
      <c r="D616" s="696"/>
      <c r="E616" s="696"/>
      <c r="F616" s="696"/>
      <c r="G616" s="696"/>
      <c r="H616" s="696"/>
      <c r="I616" s="696"/>
      <c r="J616" s="696"/>
      <c r="K616" s="696"/>
      <c r="L616" s="696"/>
      <c r="M616" s="696"/>
      <c r="N616" s="696"/>
      <c r="O616" s="696"/>
      <c r="P616" s="696"/>
      <c r="Q616" s="696"/>
      <c r="R616" s="696"/>
      <c r="S616" s="696"/>
      <c r="T616" s="696"/>
      <c r="U616" s="696"/>
      <c r="V616" s="696"/>
      <c r="W616" s="696"/>
      <c r="X616" s="696"/>
      <c r="Y616" s="696"/>
      <c r="Z616" s="696"/>
    </row>
    <row r="617" spans="1:26" ht="12" customHeight="1">
      <c r="A617" s="696"/>
      <c r="B617" s="696"/>
      <c r="C617" s="696"/>
      <c r="D617" s="696"/>
      <c r="E617" s="696"/>
      <c r="F617" s="696"/>
      <c r="G617" s="696"/>
      <c r="H617" s="696"/>
      <c r="I617" s="696"/>
      <c r="J617" s="696"/>
      <c r="K617" s="696"/>
      <c r="L617" s="696"/>
      <c r="M617" s="696"/>
      <c r="N617" s="696"/>
      <c r="O617" s="696"/>
      <c r="P617" s="696"/>
      <c r="Q617" s="696"/>
      <c r="R617" s="696"/>
      <c r="S617" s="696"/>
      <c r="T617" s="696"/>
      <c r="U617" s="696"/>
      <c r="V617" s="696"/>
      <c r="W617" s="696"/>
      <c r="X617" s="696"/>
      <c r="Y617" s="696"/>
      <c r="Z617" s="696"/>
    </row>
    <row r="618" spans="1:26" ht="12" customHeight="1">
      <c r="A618" s="696"/>
      <c r="B618" s="696"/>
      <c r="C618" s="696"/>
      <c r="D618" s="696"/>
      <c r="E618" s="696"/>
      <c r="F618" s="696"/>
      <c r="G618" s="696"/>
      <c r="H618" s="696"/>
      <c r="I618" s="696"/>
      <c r="J618" s="696"/>
      <c r="K618" s="696"/>
      <c r="L618" s="696"/>
      <c r="M618" s="696"/>
      <c r="N618" s="696"/>
      <c r="O618" s="696"/>
      <c r="P618" s="696"/>
      <c r="Q618" s="696"/>
      <c r="R618" s="696"/>
      <c r="S618" s="696"/>
      <c r="T618" s="696"/>
      <c r="U618" s="696"/>
      <c r="V618" s="696"/>
      <c r="W618" s="696"/>
      <c r="X618" s="696"/>
      <c r="Y618" s="696"/>
      <c r="Z618" s="696"/>
    </row>
    <row r="619" spans="1:26" ht="12" customHeight="1">
      <c r="A619" s="696"/>
      <c r="B619" s="696"/>
      <c r="C619" s="696"/>
      <c r="D619" s="696"/>
      <c r="E619" s="696"/>
      <c r="F619" s="696"/>
      <c r="G619" s="696"/>
      <c r="H619" s="696"/>
      <c r="I619" s="696"/>
      <c r="J619" s="696"/>
      <c r="K619" s="696"/>
      <c r="L619" s="696"/>
      <c r="M619" s="696"/>
      <c r="N619" s="696"/>
      <c r="O619" s="696"/>
      <c r="P619" s="696"/>
      <c r="Q619" s="696"/>
      <c r="R619" s="696"/>
      <c r="S619" s="696"/>
      <c r="T619" s="696"/>
      <c r="U619" s="696"/>
      <c r="V619" s="696"/>
      <c r="W619" s="696"/>
      <c r="X619" s="696"/>
      <c r="Y619" s="696"/>
      <c r="Z619" s="696"/>
    </row>
    <row r="620" spans="1:26" ht="12" customHeight="1">
      <c r="A620" s="696"/>
      <c r="B620" s="696"/>
      <c r="C620" s="696"/>
      <c r="D620" s="696"/>
      <c r="E620" s="696"/>
      <c r="F620" s="696"/>
      <c r="G620" s="696"/>
      <c r="H620" s="696"/>
      <c r="I620" s="696"/>
      <c r="J620" s="696"/>
      <c r="K620" s="696"/>
      <c r="L620" s="696"/>
      <c r="M620" s="696"/>
      <c r="N620" s="696"/>
      <c r="O620" s="696"/>
      <c r="P620" s="696"/>
      <c r="Q620" s="696"/>
      <c r="R620" s="696"/>
      <c r="S620" s="696"/>
      <c r="T620" s="696"/>
      <c r="U620" s="696"/>
      <c r="V620" s="696"/>
      <c r="W620" s="696"/>
      <c r="X620" s="696"/>
      <c r="Y620" s="696"/>
      <c r="Z620" s="696"/>
    </row>
    <row r="621" spans="1:26" ht="12" customHeight="1">
      <c r="A621" s="696"/>
      <c r="B621" s="696"/>
      <c r="C621" s="696"/>
      <c r="D621" s="696"/>
      <c r="E621" s="696"/>
      <c r="F621" s="696"/>
      <c r="G621" s="696"/>
      <c r="H621" s="696"/>
      <c r="I621" s="696"/>
      <c r="J621" s="696"/>
      <c r="K621" s="696"/>
      <c r="L621" s="696"/>
      <c r="M621" s="696"/>
      <c r="N621" s="696"/>
      <c r="O621" s="696"/>
      <c r="P621" s="696"/>
      <c r="Q621" s="696"/>
      <c r="R621" s="696"/>
      <c r="S621" s="696"/>
      <c r="T621" s="696"/>
      <c r="U621" s="696"/>
      <c r="V621" s="696"/>
      <c r="W621" s="696"/>
      <c r="X621" s="696"/>
      <c r="Y621" s="696"/>
      <c r="Z621" s="696"/>
    </row>
    <row r="622" spans="1:26" ht="12" customHeight="1">
      <c r="A622" s="696"/>
      <c r="B622" s="696"/>
      <c r="C622" s="696"/>
      <c r="D622" s="696"/>
      <c r="E622" s="696"/>
      <c r="F622" s="696"/>
      <c r="G622" s="696"/>
      <c r="H622" s="696"/>
      <c r="I622" s="696"/>
      <c r="J622" s="696"/>
      <c r="K622" s="696"/>
      <c r="L622" s="696"/>
      <c r="M622" s="696"/>
      <c r="N622" s="696"/>
      <c r="O622" s="696"/>
      <c r="P622" s="696"/>
      <c r="Q622" s="696"/>
      <c r="R622" s="696"/>
      <c r="S622" s="696"/>
      <c r="T622" s="696"/>
      <c r="U622" s="696"/>
      <c r="V622" s="696"/>
      <c r="W622" s="696"/>
      <c r="X622" s="696"/>
      <c r="Y622" s="696"/>
      <c r="Z622" s="696"/>
    </row>
    <row r="623" spans="1:26" ht="12" customHeight="1">
      <c r="A623" s="696"/>
      <c r="B623" s="696"/>
      <c r="C623" s="696"/>
      <c r="D623" s="696"/>
      <c r="E623" s="696"/>
      <c r="F623" s="696"/>
      <c r="G623" s="696"/>
      <c r="H623" s="696"/>
      <c r="I623" s="696"/>
      <c r="J623" s="696"/>
      <c r="K623" s="696"/>
      <c r="L623" s="696"/>
      <c r="M623" s="696"/>
      <c r="N623" s="696"/>
      <c r="O623" s="696"/>
      <c r="P623" s="696"/>
      <c r="Q623" s="696"/>
      <c r="R623" s="696"/>
      <c r="S623" s="696"/>
      <c r="T623" s="696"/>
      <c r="U623" s="696"/>
      <c r="V623" s="696"/>
      <c r="W623" s="696"/>
      <c r="X623" s="696"/>
      <c r="Y623" s="696"/>
      <c r="Z623" s="696"/>
    </row>
    <row r="624" spans="1:26" ht="12" customHeight="1">
      <c r="A624" s="696"/>
      <c r="B624" s="696"/>
      <c r="C624" s="696"/>
      <c r="D624" s="696"/>
      <c r="E624" s="696"/>
      <c r="F624" s="696"/>
      <c r="G624" s="696"/>
      <c r="H624" s="696"/>
      <c r="I624" s="696"/>
      <c r="J624" s="696"/>
      <c r="K624" s="696"/>
      <c r="L624" s="696"/>
      <c r="M624" s="696"/>
      <c r="N624" s="696"/>
      <c r="O624" s="696"/>
      <c r="P624" s="696"/>
      <c r="Q624" s="696"/>
      <c r="R624" s="696"/>
      <c r="S624" s="696"/>
      <c r="T624" s="696"/>
      <c r="U624" s="696"/>
      <c r="V624" s="696"/>
      <c r="W624" s="696"/>
      <c r="X624" s="696"/>
      <c r="Y624" s="696"/>
      <c r="Z624" s="696"/>
    </row>
    <row r="625" spans="1:26" ht="12" customHeight="1">
      <c r="A625" s="696"/>
      <c r="B625" s="696"/>
      <c r="C625" s="696"/>
      <c r="D625" s="696"/>
      <c r="E625" s="696"/>
      <c r="F625" s="696"/>
      <c r="G625" s="696"/>
      <c r="H625" s="696"/>
      <c r="I625" s="696"/>
      <c r="J625" s="696"/>
      <c r="K625" s="696"/>
      <c r="L625" s="696"/>
      <c r="M625" s="696"/>
      <c r="N625" s="696"/>
      <c r="O625" s="696"/>
      <c r="P625" s="696"/>
      <c r="Q625" s="696"/>
      <c r="R625" s="696"/>
      <c r="S625" s="696"/>
      <c r="T625" s="696"/>
      <c r="U625" s="696"/>
      <c r="V625" s="696"/>
      <c r="W625" s="696"/>
      <c r="X625" s="696"/>
      <c r="Y625" s="696"/>
      <c r="Z625" s="696"/>
    </row>
    <row r="626" spans="1:26" ht="12" customHeight="1">
      <c r="A626" s="696"/>
      <c r="B626" s="696"/>
      <c r="C626" s="696"/>
      <c r="D626" s="696"/>
      <c r="E626" s="696"/>
      <c r="F626" s="696"/>
      <c r="G626" s="696"/>
      <c r="H626" s="696"/>
      <c r="I626" s="696"/>
      <c r="J626" s="696"/>
      <c r="K626" s="696"/>
      <c r="L626" s="696"/>
      <c r="M626" s="696"/>
      <c r="N626" s="696"/>
      <c r="O626" s="696"/>
      <c r="P626" s="696"/>
      <c r="Q626" s="696"/>
      <c r="R626" s="696"/>
      <c r="S626" s="696"/>
      <c r="T626" s="696"/>
      <c r="U626" s="696"/>
      <c r="V626" s="696"/>
      <c r="W626" s="696"/>
      <c r="X626" s="696"/>
      <c r="Y626" s="696"/>
      <c r="Z626" s="696"/>
    </row>
    <row r="627" spans="1:26" ht="12" customHeight="1">
      <c r="A627" s="696"/>
      <c r="B627" s="696"/>
      <c r="C627" s="696"/>
      <c r="D627" s="696"/>
      <c r="E627" s="696"/>
      <c r="F627" s="696"/>
      <c r="G627" s="696"/>
      <c r="H627" s="696"/>
      <c r="I627" s="696"/>
      <c r="J627" s="696"/>
      <c r="K627" s="696"/>
      <c r="L627" s="696"/>
      <c r="M627" s="696"/>
      <c r="N627" s="696"/>
      <c r="O627" s="696"/>
      <c r="P627" s="696"/>
      <c r="Q627" s="696"/>
      <c r="R627" s="696"/>
      <c r="S627" s="696"/>
      <c r="T627" s="696"/>
      <c r="U627" s="696"/>
      <c r="V627" s="696"/>
      <c r="W627" s="696"/>
      <c r="X627" s="696"/>
      <c r="Y627" s="696"/>
      <c r="Z627" s="696"/>
    </row>
    <row r="628" spans="1:26" ht="12" customHeight="1">
      <c r="A628" s="696"/>
      <c r="B628" s="696"/>
      <c r="C628" s="696"/>
      <c r="D628" s="696"/>
      <c r="E628" s="696"/>
      <c r="F628" s="696"/>
      <c r="G628" s="696"/>
      <c r="H628" s="696"/>
      <c r="I628" s="696"/>
      <c r="J628" s="696"/>
      <c r="K628" s="696"/>
      <c r="L628" s="696"/>
      <c r="M628" s="696"/>
      <c r="N628" s="696"/>
      <c r="O628" s="696"/>
      <c r="P628" s="696"/>
      <c r="Q628" s="696"/>
      <c r="R628" s="696"/>
      <c r="S628" s="696"/>
      <c r="T628" s="696"/>
      <c r="U628" s="696"/>
      <c r="V628" s="696"/>
      <c r="W628" s="696"/>
      <c r="X628" s="696"/>
      <c r="Y628" s="696"/>
      <c r="Z628" s="696"/>
    </row>
    <row r="629" spans="1:26" ht="12" customHeight="1">
      <c r="A629" s="696"/>
      <c r="B629" s="696"/>
      <c r="C629" s="696"/>
      <c r="D629" s="696"/>
      <c r="E629" s="696"/>
      <c r="F629" s="696"/>
      <c r="G629" s="696"/>
      <c r="H629" s="696"/>
      <c r="I629" s="696"/>
      <c r="J629" s="696"/>
      <c r="K629" s="696"/>
      <c r="L629" s="696"/>
      <c r="M629" s="696"/>
      <c r="N629" s="696"/>
      <c r="O629" s="696"/>
      <c r="P629" s="696"/>
      <c r="Q629" s="696"/>
      <c r="R629" s="696"/>
      <c r="S629" s="696"/>
      <c r="T629" s="696"/>
      <c r="U629" s="696"/>
      <c r="V629" s="696"/>
      <c r="W629" s="696"/>
      <c r="X629" s="696"/>
      <c r="Y629" s="696"/>
      <c r="Z629" s="696"/>
    </row>
    <row r="630" spans="1:26" ht="12" customHeight="1">
      <c r="A630" s="696"/>
      <c r="B630" s="696"/>
      <c r="C630" s="696"/>
      <c r="D630" s="696"/>
      <c r="E630" s="696"/>
      <c r="F630" s="696"/>
      <c r="G630" s="696"/>
      <c r="H630" s="696"/>
      <c r="I630" s="696"/>
      <c r="J630" s="696"/>
      <c r="K630" s="696"/>
      <c r="L630" s="696"/>
      <c r="M630" s="696"/>
      <c r="N630" s="696"/>
      <c r="O630" s="696"/>
      <c r="P630" s="696"/>
      <c r="Q630" s="696"/>
      <c r="R630" s="696"/>
      <c r="S630" s="696"/>
      <c r="T630" s="696"/>
      <c r="U630" s="696"/>
      <c r="V630" s="696"/>
      <c r="W630" s="696"/>
      <c r="X630" s="696"/>
      <c r="Y630" s="696"/>
      <c r="Z630" s="696"/>
    </row>
    <row r="631" spans="1:26" ht="12" customHeight="1">
      <c r="A631" s="696"/>
      <c r="B631" s="696"/>
      <c r="C631" s="696"/>
      <c r="D631" s="696"/>
      <c r="E631" s="696"/>
      <c r="F631" s="696"/>
      <c r="G631" s="696"/>
      <c r="H631" s="696"/>
      <c r="I631" s="696"/>
      <c r="J631" s="696"/>
      <c r="K631" s="696"/>
      <c r="L631" s="696"/>
      <c r="M631" s="696"/>
      <c r="N631" s="696"/>
      <c r="O631" s="696"/>
      <c r="P631" s="696"/>
      <c r="Q631" s="696"/>
      <c r="R631" s="696"/>
      <c r="S631" s="696"/>
      <c r="T631" s="696"/>
      <c r="U631" s="696"/>
      <c r="V631" s="696"/>
      <c r="W631" s="696"/>
      <c r="X631" s="696"/>
      <c r="Y631" s="696"/>
      <c r="Z631" s="696"/>
    </row>
    <row r="632" spans="1:26" ht="12" customHeight="1">
      <c r="A632" s="696"/>
      <c r="B632" s="696"/>
      <c r="C632" s="696"/>
      <c r="D632" s="696"/>
      <c r="E632" s="696"/>
      <c r="F632" s="696"/>
      <c r="G632" s="696"/>
      <c r="H632" s="696"/>
      <c r="I632" s="696"/>
      <c r="J632" s="696"/>
      <c r="K632" s="696"/>
      <c r="L632" s="696"/>
      <c r="M632" s="696"/>
      <c r="N632" s="696"/>
      <c r="O632" s="696"/>
      <c r="P632" s="696"/>
      <c r="Q632" s="696"/>
      <c r="R632" s="696"/>
      <c r="S632" s="696"/>
      <c r="T632" s="696"/>
      <c r="U632" s="696"/>
      <c r="V632" s="696"/>
      <c r="W632" s="696"/>
      <c r="X632" s="696"/>
      <c r="Y632" s="696"/>
      <c r="Z632" s="696"/>
    </row>
    <row r="633" spans="1:26" ht="12" customHeight="1">
      <c r="A633" s="696"/>
      <c r="B633" s="696"/>
      <c r="C633" s="696"/>
      <c r="D633" s="696"/>
      <c r="E633" s="696"/>
      <c r="F633" s="696"/>
      <c r="G633" s="696"/>
      <c r="H633" s="696"/>
      <c r="I633" s="696"/>
      <c r="J633" s="696"/>
      <c r="K633" s="696"/>
      <c r="L633" s="696"/>
      <c r="M633" s="696"/>
      <c r="N633" s="696"/>
      <c r="O633" s="696"/>
      <c r="P633" s="696"/>
      <c r="Q633" s="696"/>
      <c r="R633" s="696"/>
      <c r="S633" s="696"/>
      <c r="T633" s="696"/>
      <c r="U633" s="696"/>
      <c r="V633" s="696"/>
      <c r="W633" s="696"/>
      <c r="X633" s="696"/>
      <c r="Y633" s="696"/>
      <c r="Z633" s="696"/>
    </row>
    <row r="634" spans="1:26" ht="12" customHeight="1">
      <c r="A634" s="696"/>
      <c r="B634" s="696"/>
      <c r="C634" s="696"/>
      <c r="D634" s="696"/>
      <c r="E634" s="696"/>
      <c r="F634" s="696"/>
      <c r="G634" s="696"/>
      <c r="H634" s="696"/>
      <c r="I634" s="696"/>
      <c r="J634" s="696"/>
      <c r="K634" s="696"/>
      <c r="L634" s="696"/>
      <c r="M634" s="696"/>
      <c r="N634" s="696"/>
      <c r="O634" s="696"/>
      <c r="P634" s="696"/>
      <c r="Q634" s="696"/>
      <c r="R634" s="696"/>
      <c r="S634" s="696"/>
      <c r="T634" s="696"/>
      <c r="U634" s="696"/>
      <c r="V634" s="696"/>
      <c r="W634" s="696"/>
      <c r="X634" s="696"/>
      <c r="Y634" s="696"/>
      <c r="Z634" s="696"/>
    </row>
    <row r="635" spans="1:26" ht="12" customHeight="1">
      <c r="A635" s="696"/>
      <c r="B635" s="696"/>
      <c r="C635" s="696"/>
      <c r="D635" s="696"/>
      <c r="E635" s="696"/>
      <c r="F635" s="696"/>
      <c r="G635" s="696"/>
      <c r="H635" s="696"/>
      <c r="I635" s="696"/>
      <c r="J635" s="696"/>
      <c r="K635" s="696"/>
      <c r="L635" s="696"/>
      <c r="M635" s="696"/>
      <c r="N635" s="696"/>
      <c r="O635" s="696"/>
      <c r="P635" s="696"/>
      <c r="Q635" s="696"/>
      <c r="R635" s="696"/>
      <c r="S635" s="696"/>
      <c r="T635" s="696"/>
      <c r="U635" s="696"/>
      <c r="V635" s="696"/>
      <c r="W635" s="696"/>
      <c r="X635" s="696"/>
      <c r="Y635" s="696"/>
      <c r="Z635" s="696"/>
    </row>
    <row r="636" spans="1:26" ht="12" customHeight="1">
      <c r="A636" s="696"/>
      <c r="B636" s="696"/>
      <c r="C636" s="696"/>
      <c r="D636" s="696"/>
      <c r="E636" s="696"/>
      <c r="F636" s="696"/>
      <c r="G636" s="696"/>
      <c r="H636" s="696"/>
      <c r="I636" s="696"/>
      <c r="J636" s="696"/>
      <c r="K636" s="696"/>
      <c r="L636" s="696"/>
      <c r="M636" s="696"/>
      <c r="N636" s="696"/>
      <c r="O636" s="696"/>
      <c r="P636" s="696"/>
      <c r="Q636" s="696"/>
      <c r="R636" s="696"/>
      <c r="S636" s="696"/>
      <c r="T636" s="696"/>
      <c r="U636" s="696"/>
      <c r="V636" s="696"/>
      <c r="W636" s="696"/>
      <c r="X636" s="696"/>
      <c r="Y636" s="696"/>
      <c r="Z636" s="696"/>
    </row>
    <row r="637" spans="1:26" ht="12" customHeight="1">
      <c r="A637" s="696"/>
      <c r="B637" s="696"/>
      <c r="C637" s="696"/>
      <c r="D637" s="696"/>
      <c r="E637" s="696"/>
      <c r="F637" s="696"/>
      <c r="G637" s="696"/>
      <c r="H637" s="696"/>
      <c r="I637" s="696"/>
      <c r="J637" s="696"/>
      <c r="K637" s="696"/>
      <c r="L637" s="696"/>
      <c r="M637" s="696"/>
      <c r="N637" s="696"/>
      <c r="O637" s="696"/>
      <c r="P637" s="696"/>
      <c r="Q637" s="696"/>
      <c r="R637" s="696"/>
      <c r="S637" s="696"/>
      <c r="T637" s="696"/>
      <c r="U637" s="696"/>
      <c r="V637" s="696"/>
      <c r="W637" s="696"/>
      <c r="X637" s="696"/>
      <c r="Y637" s="696"/>
      <c r="Z637" s="696"/>
    </row>
    <row r="638" spans="1:26" ht="12" customHeight="1">
      <c r="A638" s="696"/>
      <c r="B638" s="696"/>
      <c r="C638" s="696"/>
      <c r="D638" s="696"/>
      <c r="E638" s="696"/>
      <c r="F638" s="696"/>
      <c r="G638" s="696"/>
      <c r="H638" s="696"/>
      <c r="I638" s="696"/>
      <c r="J638" s="696"/>
      <c r="K638" s="696"/>
      <c r="L638" s="696"/>
      <c r="M638" s="696"/>
      <c r="N638" s="696"/>
      <c r="O638" s="696"/>
      <c r="P638" s="696"/>
      <c r="Q638" s="696"/>
      <c r="R638" s="696"/>
      <c r="S638" s="696"/>
      <c r="T638" s="696"/>
      <c r="U638" s="696"/>
      <c r="V638" s="696"/>
      <c r="W638" s="696"/>
      <c r="X638" s="696"/>
      <c r="Y638" s="696"/>
      <c r="Z638" s="696"/>
    </row>
    <row r="639" spans="1:26" ht="12" customHeight="1">
      <c r="A639" s="696"/>
      <c r="B639" s="696"/>
      <c r="C639" s="696"/>
      <c r="D639" s="696"/>
      <c r="E639" s="696"/>
      <c r="F639" s="696"/>
      <c r="G639" s="696"/>
      <c r="H639" s="696"/>
      <c r="I639" s="696"/>
      <c r="J639" s="696"/>
      <c r="K639" s="696"/>
      <c r="L639" s="696"/>
      <c r="M639" s="696"/>
      <c r="N639" s="696"/>
      <c r="O639" s="696"/>
      <c r="P639" s="696"/>
      <c r="Q639" s="696"/>
      <c r="R639" s="696"/>
      <c r="S639" s="696"/>
      <c r="T639" s="696"/>
      <c r="U639" s="696"/>
      <c r="V639" s="696"/>
      <c r="W639" s="696"/>
      <c r="X639" s="696"/>
      <c r="Y639" s="696"/>
      <c r="Z639" s="696"/>
    </row>
    <row r="640" spans="1:26" ht="12" customHeight="1">
      <c r="A640" s="696"/>
      <c r="B640" s="696"/>
      <c r="C640" s="696"/>
      <c r="D640" s="696"/>
      <c r="E640" s="696"/>
      <c r="F640" s="696"/>
      <c r="G640" s="696"/>
      <c r="H640" s="696"/>
      <c r="I640" s="696"/>
      <c r="J640" s="696"/>
      <c r="K640" s="696"/>
      <c r="L640" s="696"/>
      <c r="M640" s="696"/>
      <c r="N640" s="696"/>
      <c r="O640" s="696"/>
      <c r="P640" s="696"/>
      <c r="Q640" s="696"/>
      <c r="R640" s="696"/>
      <c r="S640" s="696"/>
      <c r="T640" s="696"/>
      <c r="U640" s="696"/>
      <c r="V640" s="696"/>
      <c r="W640" s="696"/>
      <c r="X640" s="696"/>
      <c r="Y640" s="696"/>
      <c r="Z640" s="696"/>
    </row>
    <row r="641" spans="1:26" ht="12" customHeight="1">
      <c r="A641" s="696"/>
      <c r="B641" s="696"/>
      <c r="C641" s="696"/>
      <c r="D641" s="696"/>
      <c r="E641" s="696"/>
      <c r="F641" s="696"/>
      <c r="G641" s="696"/>
      <c r="H641" s="696"/>
      <c r="I641" s="696"/>
      <c r="J641" s="696"/>
      <c r="K641" s="696"/>
      <c r="L641" s="696"/>
      <c r="M641" s="696"/>
      <c r="N641" s="696"/>
      <c r="O641" s="696"/>
      <c r="P641" s="696"/>
      <c r="Q641" s="696"/>
      <c r="R641" s="696"/>
      <c r="S641" s="696"/>
      <c r="T641" s="696"/>
      <c r="U641" s="696"/>
      <c r="V641" s="696"/>
      <c r="W641" s="696"/>
      <c r="X641" s="696"/>
      <c r="Y641" s="696"/>
      <c r="Z641" s="696"/>
    </row>
    <row r="642" spans="1:26" ht="12" customHeight="1">
      <c r="A642" s="696"/>
      <c r="B642" s="696"/>
      <c r="C642" s="696"/>
      <c r="D642" s="696"/>
      <c r="E642" s="696"/>
      <c r="F642" s="696"/>
      <c r="G642" s="696"/>
      <c r="H642" s="696"/>
      <c r="I642" s="696"/>
      <c r="J642" s="696"/>
      <c r="K642" s="696"/>
      <c r="L642" s="696"/>
      <c r="M642" s="696"/>
      <c r="N642" s="696"/>
      <c r="O642" s="696"/>
      <c r="P642" s="696"/>
      <c r="Q642" s="696"/>
      <c r="R642" s="696"/>
      <c r="S642" s="696"/>
      <c r="T642" s="696"/>
      <c r="U642" s="696"/>
      <c r="V642" s="696"/>
      <c r="W642" s="696"/>
      <c r="X642" s="696"/>
      <c r="Y642" s="696"/>
      <c r="Z642" s="696"/>
    </row>
    <row r="643" spans="1:26" ht="12" customHeight="1">
      <c r="A643" s="696"/>
      <c r="B643" s="696"/>
      <c r="C643" s="696"/>
      <c r="D643" s="696"/>
      <c r="E643" s="696"/>
      <c r="F643" s="696"/>
      <c r="G643" s="696"/>
      <c r="H643" s="696"/>
      <c r="I643" s="696"/>
      <c r="J643" s="696"/>
      <c r="K643" s="696"/>
      <c r="L643" s="696"/>
      <c r="M643" s="696"/>
      <c r="N643" s="696"/>
      <c r="O643" s="696"/>
      <c r="P643" s="696"/>
      <c r="Q643" s="696"/>
      <c r="R643" s="696"/>
      <c r="S643" s="696"/>
      <c r="T643" s="696"/>
      <c r="U643" s="696"/>
      <c r="V643" s="696"/>
      <c r="W643" s="696"/>
      <c r="X643" s="696"/>
      <c r="Y643" s="696"/>
      <c r="Z643" s="696"/>
    </row>
    <row r="644" spans="1:26" ht="12" customHeight="1">
      <c r="A644" s="696"/>
      <c r="B644" s="696"/>
      <c r="C644" s="696"/>
      <c r="D644" s="696"/>
      <c r="E644" s="696"/>
      <c r="F644" s="696"/>
      <c r="G644" s="696"/>
      <c r="H644" s="696"/>
      <c r="I644" s="696"/>
      <c r="J644" s="696"/>
      <c r="K644" s="696"/>
      <c r="L644" s="696"/>
      <c r="M644" s="696"/>
      <c r="N644" s="696"/>
      <c r="O644" s="696"/>
      <c r="P644" s="696"/>
      <c r="Q644" s="696"/>
      <c r="R644" s="696"/>
      <c r="S644" s="696"/>
      <c r="T644" s="696"/>
      <c r="U644" s="696"/>
      <c r="V644" s="696"/>
      <c r="W644" s="696"/>
      <c r="X644" s="696"/>
      <c r="Y644" s="696"/>
      <c r="Z644" s="696"/>
    </row>
    <row r="645" spans="1:26" ht="12" customHeight="1">
      <c r="A645" s="696"/>
      <c r="B645" s="696"/>
      <c r="C645" s="696"/>
      <c r="D645" s="696"/>
      <c r="E645" s="696"/>
      <c r="F645" s="696"/>
      <c r="G645" s="696"/>
      <c r="H645" s="696"/>
      <c r="I645" s="696"/>
      <c r="J645" s="696"/>
      <c r="K645" s="696"/>
      <c r="L645" s="696"/>
      <c r="M645" s="696"/>
      <c r="N645" s="696"/>
      <c r="O645" s="696"/>
      <c r="P645" s="696"/>
      <c r="Q645" s="696"/>
      <c r="R645" s="696"/>
      <c r="S645" s="696"/>
      <c r="T645" s="696"/>
      <c r="U645" s="696"/>
      <c r="V645" s="696"/>
      <c r="W645" s="696"/>
      <c r="X645" s="696"/>
      <c r="Y645" s="696"/>
      <c r="Z645" s="696"/>
    </row>
    <row r="646" spans="1:26" ht="12" customHeight="1">
      <c r="A646" s="696"/>
      <c r="B646" s="696"/>
      <c r="C646" s="696"/>
      <c r="D646" s="696"/>
      <c r="E646" s="696"/>
      <c r="F646" s="696"/>
      <c r="G646" s="696"/>
      <c r="H646" s="696"/>
      <c r="I646" s="696"/>
      <c r="J646" s="696"/>
      <c r="K646" s="696"/>
      <c r="L646" s="696"/>
      <c r="M646" s="696"/>
      <c r="N646" s="696"/>
      <c r="O646" s="696"/>
      <c r="P646" s="696"/>
      <c r="Q646" s="696"/>
      <c r="R646" s="696"/>
      <c r="S646" s="696"/>
      <c r="T646" s="696"/>
      <c r="U646" s="696"/>
      <c r="V646" s="696"/>
      <c r="W646" s="696"/>
      <c r="X646" s="696"/>
      <c r="Y646" s="696"/>
      <c r="Z646" s="696"/>
    </row>
    <row r="647" spans="1:26" ht="12" customHeight="1">
      <c r="A647" s="696"/>
      <c r="B647" s="696"/>
      <c r="C647" s="696"/>
      <c r="D647" s="696"/>
      <c r="E647" s="696"/>
      <c r="F647" s="696"/>
      <c r="G647" s="696"/>
      <c r="H647" s="696"/>
      <c r="I647" s="696"/>
      <c r="J647" s="696"/>
      <c r="K647" s="696"/>
      <c r="L647" s="696"/>
      <c r="M647" s="696"/>
      <c r="N647" s="696"/>
      <c r="O647" s="696"/>
      <c r="P647" s="696"/>
      <c r="Q647" s="696"/>
      <c r="R647" s="696"/>
      <c r="S647" s="696"/>
      <c r="T647" s="696"/>
      <c r="U647" s="696"/>
      <c r="V647" s="696"/>
      <c r="W647" s="696"/>
      <c r="X647" s="696"/>
      <c r="Y647" s="696"/>
      <c r="Z647" s="696"/>
    </row>
    <row r="648" spans="1:26" ht="12" customHeight="1">
      <c r="A648" s="696"/>
      <c r="B648" s="696"/>
      <c r="C648" s="696"/>
      <c r="D648" s="696"/>
      <c r="E648" s="696"/>
      <c r="F648" s="696"/>
      <c r="G648" s="696"/>
      <c r="H648" s="696"/>
      <c r="I648" s="696"/>
      <c r="J648" s="696"/>
      <c r="K648" s="696"/>
      <c r="L648" s="696"/>
      <c r="M648" s="696"/>
      <c r="N648" s="696"/>
      <c r="O648" s="696"/>
      <c r="P648" s="696"/>
      <c r="Q648" s="696"/>
      <c r="R648" s="696"/>
      <c r="S648" s="696"/>
      <c r="T648" s="696"/>
      <c r="U648" s="696"/>
      <c r="V648" s="696"/>
      <c r="W648" s="696"/>
      <c r="X648" s="696"/>
      <c r="Y648" s="696"/>
      <c r="Z648" s="696"/>
    </row>
    <row r="649" spans="1:26" ht="12" customHeight="1">
      <c r="A649" s="696"/>
      <c r="B649" s="696"/>
      <c r="C649" s="696"/>
      <c r="D649" s="696"/>
      <c r="E649" s="696"/>
      <c r="F649" s="696"/>
      <c r="G649" s="696"/>
      <c r="H649" s="696"/>
      <c r="I649" s="696"/>
      <c r="J649" s="696"/>
      <c r="K649" s="696"/>
      <c r="L649" s="696"/>
      <c r="M649" s="696"/>
      <c r="N649" s="696"/>
      <c r="O649" s="696"/>
      <c r="P649" s="696"/>
      <c r="Q649" s="696"/>
      <c r="R649" s="696"/>
      <c r="S649" s="696"/>
      <c r="T649" s="696"/>
      <c r="U649" s="696"/>
      <c r="V649" s="696"/>
      <c r="W649" s="696"/>
      <c r="X649" s="696"/>
      <c r="Y649" s="696"/>
      <c r="Z649" s="696"/>
    </row>
    <row r="650" spans="1:26" ht="12" customHeight="1">
      <c r="A650" s="696"/>
      <c r="B650" s="696"/>
      <c r="C650" s="696"/>
      <c r="D650" s="696"/>
      <c r="E650" s="696"/>
      <c r="F650" s="696"/>
      <c r="G650" s="696"/>
      <c r="H650" s="696"/>
      <c r="I650" s="696"/>
      <c r="J650" s="696"/>
      <c r="K650" s="696"/>
      <c r="L650" s="696"/>
      <c r="M650" s="696"/>
      <c r="N650" s="696"/>
      <c r="O650" s="696"/>
      <c r="P650" s="696"/>
      <c r="Q650" s="696"/>
      <c r="R650" s="696"/>
      <c r="S650" s="696"/>
      <c r="T650" s="696"/>
      <c r="U650" s="696"/>
      <c r="V650" s="696"/>
      <c r="W650" s="696"/>
      <c r="X650" s="696"/>
      <c r="Y650" s="696"/>
      <c r="Z650" s="696"/>
    </row>
    <row r="651" spans="1:26" ht="12" customHeight="1">
      <c r="A651" s="696"/>
      <c r="B651" s="696"/>
      <c r="C651" s="696"/>
      <c r="D651" s="696"/>
      <c r="E651" s="696"/>
      <c r="F651" s="696"/>
      <c r="G651" s="696"/>
      <c r="H651" s="696"/>
      <c r="I651" s="696"/>
      <c r="J651" s="696"/>
      <c r="K651" s="696"/>
      <c r="L651" s="696"/>
      <c r="M651" s="696"/>
      <c r="N651" s="696"/>
      <c r="O651" s="696"/>
      <c r="P651" s="696"/>
      <c r="Q651" s="696"/>
      <c r="R651" s="696"/>
      <c r="S651" s="696"/>
      <c r="T651" s="696"/>
      <c r="U651" s="696"/>
      <c r="V651" s="696"/>
      <c r="W651" s="696"/>
      <c r="X651" s="696"/>
      <c r="Y651" s="696"/>
      <c r="Z651" s="696"/>
    </row>
    <row r="652" spans="1:26" ht="12" customHeight="1">
      <c r="A652" s="696"/>
      <c r="B652" s="696"/>
      <c r="C652" s="696"/>
      <c r="D652" s="696"/>
      <c r="E652" s="696"/>
      <c r="F652" s="696"/>
      <c r="G652" s="696"/>
      <c r="H652" s="696"/>
      <c r="I652" s="696"/>
      <c r="J652" s="696"/>
      <c r="K652" s="696"/>
      <c r="L652" s="696"/>
      <c r="M652" s="696"/>
      <c r="N652" s="696"/>
      <c r="O652" s="696"/>
      <c r="P652" s="696"/>
      <c r="Q652" s="696"/>
      <c r="R652" s="696"/>
      <c r="S652" s="696"/>
      <c r="T652" s="696"/>
      <c r="U652" s="696"/>
      <c r="V652" s="696"/>
      <c r="W652" s="696"/>
      <c r="X652" s="696"/>
      <c r="Y652" s="696"/>
      <c r="Z652" s="696"/>
    </row>
    <row r="653" spans="1:26" ht="12" customHeight="1">
      <c r="A653" s="696"/>
      <c r="B653" s="696"/>
      <c r="C653" s="696"/>
      <c r="D653" s="696"/>
      <c r="E653" s="696"/>
      <c r="F653" s="696"/>
      <c r="G653" s="696"/>
      <c r="H653" s="696"/>
      <c r="I653" s="696"/>
      <c r="J653" s="696"/>
      <c r="K653" s="696"/>
      <c r="L653" s="696"/>
      <c r="M653" s="696"/>
      <c r="N653" s="696"/>
      <c r="O653" s="696"/>
      <c r="P653" s="696"/>
      <c r="Q653" s="696"/>
      <c r="R653" s="696"/>
      <c r="S653" s="696"/>
      <c r="T653" s="696"/>
      <c r="U653" s="696"/>
      <c r="V653" s="696"/>
      <c r="W653" s="696"/>
      <c r="X653" s="696"/>
      <c r="Y653" s="696"/>
      <c r="Z653" s="696"/>
    </row>
    <row r="654" spans="1:26" ht="12" customHeight="1">
      <c r="A654" s="696"/>
      <c r="B654" s="696"/>
      <c r="C654" s="696"/>
      <c r="D654" s="696"/>
      <c r="E654" s="696"/>
      <c r="F654" s="696"/>
      <c r="G654" s="696"/>
      <c r="H654" s="696"/>
      <c r="I654" s="696"/>
      <c r="J654" s="696"/>
      <c r="K654" s="696"/>
      <c r="L654" s="696"/>
      <c r="M654" s="696"/>
      <c r="N654" s="696"/>
      <c r="O654" s="696"/>
      <c r="P654" s="696"/>
      <c r="Q654" s="696"/>
      <c r="R654" s="696"/>
      <c r="S654" s="696"/>
      <c r="T654" s="696"/>
      <c r="U654" s="696"/>
      <c r="V654" s="696"/>
      <c r="W654" s="696"/>
      <c r="X654" s="696"/>
      <c r="Y654" s="696"/>
      <c r="Z654" s="696"/>
    </row>
    <row r="655" spans="1:26" ht="12" customHeight="1">
      <c r="A655" s="696"/>
      <c r="B655" s="696"/>
      <c r="C655" s="696"/>
      <c r="D655" s="696"/>
      <c r="E655" s="696"/>
      <c r="F655" s="696"/>
      <c r="G655" s="696"/>
      <c r="H655" s="696"/>
      <c r="I655" s="696"/>
      <c r="J655" s="696"/>
      <c r="K655" s="696"/>
      <c r="L655" s="696"/>
      <c r="M655" s="696"/>
      <c r="N655" s="696"/>
      <c r="O655" s="696"/>
      <c r="P655" s="696"/>
      <c r="Q655" s="696"/>
      <c r="R655" s="696"/>
      <c r="S655" s="696"/>
      <c r="T655" s="696"/>
      <c r="U655" s="696"/>
      <c r="V655" s="696"/>
      <c r="W655" s="696"/>
      <c r="X655" s="696"/>
      <c r="Y655" s="696"/>
      <c r="Z655" s="696"/>
    </row>
    <row r="656" spans="1:26" ht="12" customHeight="1">
      <c r="A656" s="696"/>
      <c r="B656" s="696"/>
      <c r="C656" s="696"/>
      <c r="D656" s="696"/>
      <c r="E656" s="696"/>
      <c r="F656" s="696"/>
      <c r="G656" s="696"/>
      <c r="H656" s="696"/>
      <c r="I656" s="696"/>
      <c r="J656" s="696"/>
      <c r="K656" s="696"/>
      <c r="L656" s="696"/>
      <c r="M656" s="696"/>
      <c r="N656" s="696"/>
      <c r="O656" s="696"/>
      <c r="P656" s="696"/>
      <c r="Q656" s="696"/>
      <c r="R656" s="696"/>
      <c r="S656" s="696"/>
      <c r="T656" s="696"/>
      <c r="U656" s="696"/>
      <c r="V656" s="696"/>
      <c r="W656" s="696"/>
      <c r="X656" s="696"/>
      <c r="Y656" s="696"/>
      <c r="Z656" s="696"/>
    </row>
    <row r="657" spans="1:26" ht="12" customHeight="1">
      <c r="A657" s="696"/>
      <c r="B657" s="696"/>
      <c r="C657" s="696"/>
      <c r="D657" s="696"/>
      <c r="E657" s="696"/>
      <c r="F657" s="696"/>
      <c r="G657" s="696"/>
      <c r="H657" s="696"/>
      <c r="I657" s="696"/>
      <c r="J657" s="696"/>
      <c r="K657" s="696"/>
      <c r="L657" s="696"/>
      <c r="M657" s="696"/>
      <c r="N657" s="696"/>
      <c r="O657" s="696"/>
      <c r="P657" s="696"/>
      <c r="Q657" s="696"/>
      <c r="R657" s="696"/>
      <c r="S657" s="696"/>
      <c r="T657" s="696"/>
      <c r="U657" s="696"/>
      <c r="V657" s="696"/>
      <c r="W657" s="696"/>
      <c r="X657" s="696"/>
      <c r="Y657" s="696"/>
      <c r="Z657" s="696"/>
    </row>
    <row r="658" spans="1:26" ht="12" customHeight="1">
      <c r="A658" s="696"/>
      <c r="B658" s="696"/>
      <c r="C658" s="696"/>
      <c r="D658" s="696"/>
      <c r="E658" s="696"/>
      <c r="F658" s="696"/>
      <c r="G658" s="696"/>
      <c r="H658" s="696"/>
      <c r="I658" s="696"/>
      <c r="J658" s="696"/>
      <c r="K658" s="696"/>
      <c r="L658" s="696"/>
      <c r="M658" s="696"/>
      <c r="N658" s="696"/>
      <c r="O658" s="696"/>
      <c r="P658" s="696"/>
      <c r="Q658" s="696"/>
      <c r="R658" s="696"/>
      <c r="S658" s="696"/>
      <c r="T658" s="696"/>
      <c r="U658" s="696"/>
      <c r="V658" s="696"/>
      <c r="W658" s="696"/>
      <c r="X658" s="696"/>
      <c r="Y658" s="696"/>
      <c r="Z658" s="696"/>
    </row>
    <row r="659" spans="1:26" ht="12" customHeight="1">
      <c r="A659" s="696"/>
      <c r="B659" s="696"/>
      <c r="C659" s="696"/>
      <c r="D659" s="696"/>
      <c r="E659" s="696"/>
      <c r="F659" s="696"/>
      <c r="G659" s="696"/>
      <c r="H659" s="696"/>
      <c r="I659" s="696"/>
      <c r="J659" s="696"/>
      <c r="K659" s="696"/>
      <c r="L659" s="696"/>
      <c r="M659" s="696"/>
      <c r="N659" s="696"/>
      <c r="O659" s="696"/>
      <c r="P659" s="696"/>
      <c r="Q659" s="696"/>
      <c r="R659" s="696"/>
      <c r="S659" s="696"/>
      <c r="T659" s="696"/>
      <c r="U659" s="696"/>
      <c r="V659" s="696"/>
      <c r="W659" s="696"/>
      <c r="X659" s="696"/>
      <c r="Y659" s="696"/>
      <c r="Z659" s="696"/>
    </row>
    <row r="660" spans="1:26" ht="12" customHeight="1">
      <c r="A660" s="696"/>
      <c r="B660" s="696"/>
      <c r="C660" s="696"/>
      <c r="D660" s="696"/>
      <c r="E660" s="696"/>
      <c r="F660" s="696"/>
      <c r="G660" s="696"/>
      <c r="H660" s="696"/>
      <c r="I660" s="696"/>
      <c r="J660" s="696"/>
      <c r="K660" s="696"/>
      <c r="L660" s="696"/>
      <c r="M660" s="696"/>
      <c r="N660" s="696"/>
      <c r="O660" s="696"/>
      <c r="P660" s="696"/>
      <c r="Q660" s="696"/>
      <c r="R660" s="696"/>
      <c r="S660" s="696"/>
      <c r="T660" s="696"/>
      <c r="U660" s="696"/>
      <c r="V660" s="696"/>
      <c r="W660" s="696"/>
      <c r="X660" s="696"/>
      <c r="Y660" s="696"/>
      <c r="Z660" s="696"/>
    </row>
    <row r="661" spans="1:26" ht="12" customHeight="1">
      <c r="A661" s="696"/>
      <c r="B661" s="696"/>
      <c r="C661" s="696"/>
      <c r="D661" s="696"/>
      <c r="E661" s="696"/>
      <c r="F661" s="696"/>
      <c r="G661" s="696"/>
      <c r="H661" s="696"/>
      <c r="I661" s="696"/>
      <c r="J661" s="696"/>
      <c r="K661" s="696"/>
      <c r="L661" s="696"/>
      <c r="M661" s="696"/>
      <c r="N661" s="696"/>
      <c r="O661" s="696"/>
      <c r="P661" s="696"/>
      <c r="Q661" s="696"/>
      <c r="R661" s="696"/>
      <c r="S661" s="696"/>
      <c r="T661" s="696"/>
      <c r="U661" s="696"/>
      <c r="V661" s="696"/>
      <c r="W661" s="696"/>
      <c r="X661" s="696"/>
      <c r="Y661" s="696"/>
      <c r="Z661" s="696"/>
    </row>
    <row r="662" spans="1:26" ht="12" customHeight="1">
      <c r="A662" s="696"/>
      <c r="B662" s="696"/>
      <c r="C662" s="696"/>
      <c r="D662" s="696"/>
      <c r="E662" s="696"/>
      <c r="F662" s="696"/>
      <c r="G662" s="696"/>
      <c r="H662" s="696"/>
      <c r="I662" s="696"/>
      <c r="J662" s="696"/>
      <c r="K662" s="696"/>
      <c r="L662" s="696"/>
      <c r="M662" s="696"/>
      <c r="N662" s="696"/>
      <c r="O662" s="696"/>
      <c r="P662" s="696"/>
      <c r="Q662" s="696"/>
      <c r="R662" s="696"/>
      <c r="S662" s="696"/>
      <c r="T662" s="696"/>
      <c r="U662" s="696"/>
      <c r="V662" s="696"/>
      <c r="W662" s="696"/>
      <c r="X662" s="696"/>
      <c r="Y662" s="696"/>
      <c r="Z662" s="696"/>
    </row>
    <row r="663" spans="1:26" ht="12" customHeight="1">
      <c r="A663" s="696"/>
      <c r="B663" s="696"/>
      <c r="C663" s="696"/>
      <c r="D663" s="696"/>
      <c r="E663" s="696"/>
      <c r="F663" s="696"/>
      <c r="G663" s="696"/>
      <c r="H663" s="696"/>
      <c r="I663" s="696"/>
      <c r="J663" s="696"/>
      <c r="K663" s="696"/>
      <c r="L663" s="696"/>
      <c r="M663" s="696"/>
      <c r="N663" s="696"/>
      <c r="O663" s="696"/>
      <c r="P663" s="696"/>
      <c r="Q663" s="696"/>
      <c r="R663" s="696"/>
      <c r="S663" s="696"/>
      <c r="T663" s="696"/>
      <c r="U663" s="696"/>
      <c r="V663" s="696"/>
      <c r="W663" s="696"/>
      <c r="X663" s="696"/>
      <c r="Y663" s="696"/>
      <c r="Z663" s="696"/>
    </row>
    <row r="664" spans="1:26" ht="12" customHeight="1">
      <c r="A664" s="696"/>
      <c r="B664" s="696"/>
      <c r="C664" s="696"/>
      <c r="D664" s="696"/>
      <c r="E664" s="696"/>
      <c r="F664" s="696"/>
      <c r="G664" s="696"/>
      <c r="H664" s="696"/>
      <c r="I664" s="696"/>
      <c r="J664" s="696"/>
      <c r="K664" s="696"/>
      <c r="L664" s="696"/>
      <c r="M664" s="696"/>
      <c r="N664" s="696"/>
      <c r="O664" s="696"/>
      <c r="P664" s="696"/>
      <c r="Q664" s="696"/>
      <c r="R664" s="696"/>
      <c r="S664" s="696"/>
      <c r="T664" s="696"/>
      <c r="U664" s="696"/>
      <c r="V664" s="696"/>
      <c r="W664" s="696"/>
      <c r="X664" s="696"/>
      <c r="Y664" s="696"/>
      <c r="Z664" s="696"/>
    </row>
    <row r="665" spans="1:26" ht="12" customHeight="1">
      <c r="A665" s="696"/>
      <c r="B665" s="696"/>
      <c r="C665" s="696"/>
      <c r="D665" s="696"/>
      <c r="E665" s="696"/>
      <c r="F665" s="696"/>
      <c r="G665" s="696"/>
      <c r="H665" s="696"/>
      <c r="I665" s="696"/>
      <c r="J665" s="696"/>
      <c r="K665" s="696"/>
      <c r="L665" s="696"/>
      <c r="M665" s="696"/>
      <c r="N665" s="696"/>
      <c r="O665" s="696"/>
      <c r="P665" s="696"/>
      <c r="Q665" s="696"/>
      <c r="R665" s="696"/>
      <c r="S665" s="696"/>
      <c r="T665" s="696"/>
      <c r="U665" s="696"/>
      <c r="V665" s="696"/>
      <c r="W665" s="696"/>
      <c r="X665" s="696"/>
      <c r="Y665" s="696"/>
      <c r="Z665" s="696"/>
    </row>
    <row r="666" spans="1:26" ht="12" customHeight="1">
      <c r="A666" s="696"/>
      <c r="B666" s="696"/>
      <c r="C666" s="696"/>
      <c r="D666" s="696"/>
      <c r="E666" s="696"/>
      <c r="F666" s="696"/>
      <c r="G666" s="696"/>
      <c r="H666" s="696"/>
      <c r="I666" s="696"/>
      <c r="J666" s="696"/>
      <c r="K666" s="696"/>
      <c r="L666" s="696"/>
      <c r="M666" s="696"/>
      <c r="N666" s="696"/>
      <c r="O666" s="696"/>
      <c r="P666" s="696"/>
      <c r="Q666" s="696"/>
      <c r="R666" s="696"/>
      <c r="S666" s="696"/>
      <c r="T666" s="696"/>
      <c r="U666" s="696"/>
      <c r="V666" s="696"/>
      <c r="W666" s="696"/>
      <c r="X666" s="696"/>
      <c r="Y666" s="696"/>
      <c r="Z666" s="696"/>
    </row>
    <row r="667" spans="1:26" ht="12" customHeight="1">
      <c r="A667" s="696"/>
      <c r="B667" s="696"/>
      <c r="C667" s="696"/>
      <c r="D667" s="696"/>
      <c r="E667" s="696"/>
      <c r="F667" s="696"/>
      <c r="G667" s="696"/>
      <c r="H667" s="696"/>
      <c r="I667" s="696"/>
      <c r="J667" s="696"/>
      <c r="K667" s="696"/>
      <c r="L667" s="696"/>
      <c r="M667" s="696"/>
      <c r="N667" s="696"/>
      <c r="O667" s="696"/>
      <c r="P667" s="696"/>
      <c r="Q667" s="696"/>
      <c r="R667" s="696"/>
      <c r="S667" s="696"/>
      <c r="T667" s="696"/>
      <c r="U667" s="696"/>
      <c r="V667" s="696"/>
      <c r="W667" s="696"/>
      <c r="X667" s="696"/>
      <c r="Y667" s="696"/>
      <c r="Z667" s="696"/>
    </row>
    <row r="668" spans="1:26" ht="12" customHeight="1">
      <c r="A668" s="696"/>
      <c r="B668" s="696"/>
      <c r="C668" s="696"/>
      <c r="D668" s="696"/>
      <c r="E668" s="696"/>
      <c r="F668" s="696"/>
      <c r="G668" s="696"/>
      <c r="H668" s="696"/>
      <c r="I668" s="696"/>
      <c r="J668" s="696"/>
      <c r="K668" s="696"/>
      <c r="L668" s="696"/>
      <c r="M668" s="696"/>
      <c r="N668" s="696"/>
      <c r="O668" s="696"/>
      <c r="P668" s="696"/>
      <c r="Q668" s="696"/>
      <c r="R668" s="696"/>
      <c r="S668" s="696"/>
      <c r="T668" s="696"/>
      <c r="U668" s="696"/>
      <c r="V668" s="696"/>
      <c r="W668" s="696"/>
      <c r="X668" s="696"/>
      <c r="Y668" s="696"/>
      <c r="Z668" s="696"/>
    </row>
    <row r="669" spans="1:26" ht="12" customHeight="1">
      <c r="A669" s="696"/>
      <c r="B669" s="696"/>
      <c r="C669" s="696"/>
      <c r="D669" s="696"/>
      <c r="E669" s="696"/>
      <c r="F669" s="696"/>
      <c r="G669" s="696"/>
      <c r="H669" s="696"/>
      <c r="I669" s="696"/>
      <c r="J669" s="696"/>
      <c r="K669" s="696"/>
      <c r="L669" s="696"/>
      <c r="M669" s="696"/>
      <c r="N669" s="696"/>
      <c r="O669" s="696"/>
      <c r="P669" s="696"/>
      <c r="Q669" s="696"/>
      <c r="R669" s="696"/>
      <c r="S669" s="696"/>
      <c r="T669" s="696"/>
      <c r="U669" s="696"/>
      <c r="V669" s="696"/>
      <c r="W669" s="696"/>
      <c r="X669" s="696"/>
      <c r="Y669" s="696"/>
      <c r="Z669" s="696"/>
    </row>
    <row r="670" spans="1:26" ht="12" customHeight="1">
      <c r="A670" s="696"/>
      <c r="B670" s="696"/>
      <c r="C670" s="696"/>
      <c r="D670" s="696"/>
      <c r="E670" s="696"/>
      <c r="F670" s="696"/>
      <c r="G670" s="696"/>
      <c r="H670" s="696"/>
      <c r="I670" s="696"/>
      <c r="J670" s="696"/>
      <c r="K670" s="696"/>
      <c r="L670" s="696"/>
      <c r="M670" s="696"/>
      <c r="N670" s="696"/>
      <c r="O670" s="696"/>
      <c r="P670" s="696"/>
      <c r="Q670" s="696"/>
      <c r="R670" s="696"/>
      <c r="S670" s="696"/>
      <c r="T670" s="696"/>
      <c r="U670" s="696"/>
      <c r="V670" s="696"/>
      <c r="W670" s="696"/>
      <c r="X670" s="696"/>
      <c r="Y670" s="696"/>
      <c r="Z670" s="696"/>
    </row>
    <row r="671" spans="1:26" ht="12" customHeight="1">
      <c r="A671" s="696"/>
      <c r="B671" s="696"/>
      <c r="C671" s="696"/>
      <c r="D671" s="696"/>
      <c r="E671" s="696"/>
      <c r="F671" s="696"/>
      <c r="G671" s="696"/>
      <c r="H671" s="696"/>
      <c r="I671" s="696"/>
      <c r="J671" s="696"/>
      <c r="K671" s="696"/>
      <c r="L671" s="696"/>
      <c r="M671" s="696"/>
      <c r="N671" s="696"/>
      <c r="O671" s="696"/>
      <c r="P671" s="696"/>
      <c r="Q671" s="696"/>
      <c r="R671" s="696"/>
      <c r="S671" s="696"/>
      <c r="T671" s="696"/>
      <c r="U671" s="696"/>
      <c r="V671" s="696"/>
      <c r="W671" s="696"/>
      <c r="X671" s="696"/>
      <c r="Y671" s="696"/>
      <c r="Z671" s="696"/>
    </row>
    <row r="672" spans="1:26" ht="12" customHeight="1">
      <c r="A672" s="696"/>
      <c r="B672" s="696"/>
      <c r="C672" s="696"/>
      <c r="D672" s="696"/>
      <c r="E672" s="696"/>
      <c r="F672" s="696"/>
      <c r="G672" s="696"/>
      <c r="H672" s="696"/>
      <c r="I672" s="696"/>
      <c r="J672" s="696"/>
      <c r="K672" s="696"/>
      <c r="L672" s="696"/>
      <c r="M672" s="696"/>
      <c r="N672" s="696"/>
      <c r="O672" s="696"/>
      <c r="P672" s="696"/>
      <c r="Q672" s="696"/>
      <c r="R672" s="696"/>
      <c r="S672" s="696"/>
      <c r="T672" s="696"/>
      <c r="U672" s="696"/>
      <c r="V672" s="696"/>
      <c r="W672" s="696"/>
      <c r="X672" s="696"/>
      <c r="Y672" s="696"/>
      <c r="Z672" s="696"/>
    </row>
    <row r="673" spans="1:26" ht="12" customHeight="1">
      <c r="A673" s="696"/>
      <c r="B673" s="696"/>
      <c r="C673" s="696"/>
      <c r="D673" s="696"/>
      <c r="E673" s="696"/>
      <c r="F673" s="696"/>
      <c r="G673" s="696"/>
      <c r="H673" s="696"/>
      <c r="I673" s="696"/>
      <c r="J673" s="696"/>
      <c r="K673" s="696"/>
      <c r="L673" s="696"/>
      <c r="M673" s="696"/>
      <c r="N673" s="696"/>
      <c r="O673" s="696"/>
      <c r="P673" s="696"/>
      <c r="Q673" s="696"/>
      <c r="R673" s="696"/>
      <c r="S673" s="696"/>
      <c r="T673" s="696"/>
      <c r="U673" s="696"/>
      <c r="V673" s="696"/>
      <c r="W673" s="696"/>
      <c r="X673" s="696"/>
      <c r="Y673" s="696"/>
      <c r="Z673" s="696"/>
    </row>
    <row r="674" spans="1:26" ht="12" customHeight="1">
      <c r="A674" s="696"/>
      <c r="B674" s="696"/>
      <c r="C674" s="696"/>
      <c r="D674" s="696"/>
      <c r="E674" s="696"/>
      <c r="F674" s="696"/>
      <c r="G674" s="696"/>
      <c r="H674" s="696"/>
      <c r="I674" s="696"/>
      <c r="J674" s="696"/>
      <c r="K674" s="696"/>
      <c r="L674" s="696"/>
      <c r="M674" s="696"/>
      <c r="N674" s="696"/>
      <c r="O674" s="696"/>
      <c r="P674" s="696"/>
      <c r="Q674" s="696"/>
      <c r="R674" s="696"/>
      <c r="S674" s="696"/>
      <c r="T674" s="696"/>
      <c r="U674" s="696"/>
      <c r="V674" s="696"/>
      <c r="W674" s="696"/>
      <c r="X674" s="696"/>
      <c r="Y674" s="696"/>
      <c r="Z674" s="696"/>
    </row>
    <row r="675" spans="1:26" ht="12" customHeight="1">
      <c r="A675" s="696"/>
      <c r="B675" s="696"/>
      <c r="C675" s="696"/>
      <c r="D675" s="696"/>
      <c r="E675" s="696"/>
      <c r="F675" s="696"/>
      <c r="G675" s="696"/>
      <c r="H675" s="696"/>
      <c r="I675" s="696"/>
      <c r="J675" s="696"/>
      <c r="K675" s="696"/>
      <c r="L675" s="696"/>
      <c r="M675" s="696"/>
      <c r="N675" s="696"/>
      <c r="O675" s="696"/>
      <c r="P675" s="696"/>
      <c r="Q675" s="696"/>
      <c r="R675" s="696"/>
      <c r="S675" s="696"/>
      <c r="T675" s="696"/>
      <c r="U675" s="696"/>
      <c r="V675" s="696"/>
      <c r="W675" s="696"/>
      <c r="X675" s="696"/>
      <c r="Y675" s="696"/>
      <c r="Z675" s="696"/>
    </row>
    <row r="676" spans="1:26" ht="12" customHeight="1">
      <c r="A676" s="696"/>
      <c r="B676" s="696"/>
      <c r="C676" s="696"/>
      <c r="D676" s="696"/>
      <c r="E676" s="696"/>
      <c r="F676" s="696"/>
      <c r="G676" s="696"/>
      <c r="H676" s="696"/>
      <c r="I676" s="696"/>
      <c r="J676" s="696"/>
      <c r="K676" s="696"/>
      <c r="L676" s="696"/>
      <c r="M676" s="696"/>
      <c r="N676" s="696"/>
      <c r="O676" s="696"/>
      <c r="P676" s="696"/>
      <c r="Q676" s="696"/>
      <c r="R676" s="696"/>
      <c r="S676" s="696"/>
      <c r="T676" s="696"/>
      <c r="U676" s="696"/>
      <c r="V676" s="696"/>
      <c r="W676" s="696"/>
      <c r="X676" s="696"/>
      <c r="Y676" s="696"/>
      <c r="Z676" s="696"/>
    </row>
    <row r="677" spans="1:26" ht="12" customHeight="1">
      <c r="A677" s="696"/>
      <c r="B677" s="696"/>
      <c r="C677" s="696"/>
      <c r="D677" s="696"/>
      <c r="E677" s="696"/>
      <c r="F677" s="696"/>
      <c r="G677" s="696"/>
      <c r="H677" s="696"/>
      <c r="I677" s="696"/>
      <c r="J677" s="696"/>
      <c r="K677" s="696"/>
      <c r="L677" s="696"/>
      <c r="M677" s="696"/>
      <c r="N677" s="696"/>
      <c r="O677" s="696"/>
      <c r="P677" s="696"/>
      <c r="Q677" s="696"/>
      <c r="R677" s="696"/>
      <c r="S677" s="696"/>
      <c r="T677" s="696"/>
      <c r="U677" s="696"/>
      <c r="V677" s="696"/>
      <c r="W677" s="696"/>
      <c r="X677" s="696"/>
      <c r="Y677" s="696"/>
      <c r="Z677" s="696"/>
    </row>
    <row r="678" spans="1:26" ht="12" customHeight="1">
      <c r="A678" s="696"/>
      <c r="B678" s="696"/>
      <c r="C678" s="696"/>
      <c r="D678" s="696"/>
      <c r="E678" s="696"/>
      <c r="F678" s="696"/>
      <c r="G678" s="696"/>
      <c r="H678" s="696"/>
      <c r="I678" s="696"/>
      <c r="J678" s="696"/>
      <c r="K678" s="696"/>
      <c r="L678" s="696"/>
      <c r="M678" s="696"/>
      <c r="N678" s="696"/>
      <c r="O678" s="696"/>
      <c r="P678" s="696"/>
      <c r="Q678" s="696"/>
      <c r="R678" s="696"/>
      <c r="S678" s="696"/>
      <c r="T678" s="696"/>
      <c r="U678" s="696"/>
      <c r="V678" s="696"/>
      <c r="W678" s="696"/>
      <c r="X678" s="696"/>
      <c r="Y678" s="696"/>
      <c r="Z678" s="696"/>
    </row>
    <row r="679" spans="1:26" ht="12" customHeight="1">
      <c r="A679" s="696"/>
      <c r="B679" s="696"/>
      <c r="C679" s="696"/>
      <c r="D679" s="696"/>
      <c r="E679" s="696"/>
      <c r="F679" s="696"/>
      <c r="G679" s="696"/>
      <c r="H679" s="696"/>
      <c r="I679" s="696"/>
      <c r="J679" s="696"/>
      <c r="K679" s="696"/>
      <c r="L679" s="696"/>
      <c r="M679" s="696"/>
      <c r="N679" s="696"/>
      <c r="O679" s="696"/>
      <c r="P679" s="696"/>
      <c r="Q679" s="696"/>
      <c r="R679" s="696"/>
      <c r="S679" s="696"/>
      <c r="T679" s="696"/>
      <c r="U679" s="696"/>
      <c r="V679" s="696"/>
      <c r="W679" s="696"/>
      <c r="X679" s="696"/>
      <c r="Y679" s="696"/>
      <c r="Z679" s="696"/>
    </row>
    <row r="680" spans="1:26" ht="12" customHeight="1">
      <c r="A680" s="696"/>
      <c r="B680" s="696"/>
      <c r="C680" s="696"/>
      <c r="D680" s="696"/>
      <c r="E680" s="696"/>
      <c r="F680" s="696"/>
      <c r="G680" s="696"/>
      <c r="H680" s="696"/>
      <c r="I680" s="696"/>
      <c r="J680" s="696"/>
      <c r="K680" s="696"/>
      <c r="L680" s="696"/>
      <c r="M680" s="696"/>
      <c r="N680" s="696"/>
      <c r="O680" s="696"/>
      <c r="P680" s="696"/>
      <c r="Q680" s="696"/>
      <c r="R680" s="696"/>
      <c r="S680" s="696"/>
      <c r="T680" s="696"/>
      <c r="U680" s="696"/>
      <c r="V680" s="696"/>
      <c r="W680" s="696"/>
      <c r="X680" s="696"/>
      <c r="Y680" s="696"/>
      <c r="Z680" s="696"/>
    </row>
    <row r="681" spans="1:26" ht="12" customHeight="1">
      <c r="A681" s="696"/>
      <c r="B681" s="696"/>
      <c r="C681" s="696"/>
      <c r="D681" s="696"/>
      <c r="E681" s="696"/>
      <c r="F681" s="696"/>
      <c r="G681" s="696"/>
      <c r="H681" s="696"/>
      <c r="I681" s="696"/>
      <c r="J681" s="696"/>
      <c r="K681" s="696"/>
      <c r="L681" s="696"/>
      <c r="M681" s="696"/>
      <c r="N681" s="696"/>
      <c r="O681" s="696"/>
      <c r="P681" s="696"/>
      <c r="Q681" s="696"/>
      <c r="R681" s="696"/>
      <c r="S681" s="696"/>
      <c r="T681" s="696"/>
      <c r="U681" s="696"/>
      <c r="V681" s="696"/>
      <c r="W681" s="696"/>
      <c r="X681" s="696"/>
      <c r="Y681" s="696"/>
      <c r="Z681" s="696"/>
    </row>
    <row r="682" spans="1:26" ht="12" customHeight="1">
      <c r="A682" s="696"/>
      <c r="B682" s="696"/>
      <c r="C682" s="696"/>
      <c r="D682" s="696"/>
      <c r="E682" s="696"/>
      <c r="F682" s="696"/>
      <c r="G682" s="696"/>
      <c r="H682" s="696"/>
      <c r="I682" s="696"/>
      <c r="J682" s="696"/>
      <c r="K682" s="696"/>
      <c r="L682" s="696"/>
      <c r="M682" s="696"/>
      <c r="N682" s="696"/>
      <c r="O682" s="696"/>
      <c r="P682" s="696"/>
      <c r="Q682" s="696"/>
      <c r="R682" s="696"/>
      <c r="S682" s="696"/>
      <c r="T682" s="696"/>
      <c r="U682" s="696"/>
      <c r="V682" s="696"/>
      <c r="W682" s="696"/>
      <c r="X682" s="696"/>
      <c r="Y682" s="696"/>
      <c r="Z682" s="696"/>
    </row>
    <row r="683" spans="1:26" ht="12" customHeight="1">
      <c r="A683" s="696"/>
      <c r="B683" s="696"/>
      <c r="C683" s="696"/>
      <c r="D683" s="696"/>
      <c r="E683" s="696"/>
      <c r="F683" s="696"/>
      <c r="G683" s="696"/>
      <c r="H683" s="696"/>
      <c r="I683" s="696"/>
      <c r="J683" s="696"/>
      <c r="K683" s="696"/>
      <c r="L683" s="696"/>
      <c r="M683" s="696"/>
      <c r="N683" s="696"/>
      <c r="O683" s="696"/>
      <c r="P683" s="696"/>
      <c r="Q683" s="696"/>
      <c r="R683" s="696"/>
      <c r="S683" s="696"/>
      <c r="T683" s="696"/>
      <c r="U683" s="696"/>
      <c r="V683" s="696"/>
      <c r="W683" s="696"/>
      <c r="X683" s="696"/>
      <c r="Y683" s="696"/>
      <c r="Z683" s="696"/>
    </row>
    <row r="684" spans="1:26" ht="12" customHeight="1">
      <c r="A684" s="696"/>
      <c r="B684" s="696"/>
      <c r="C684" s="696"/>
      <c r="D684" s="696"/>
      <c r="E684" s="696"/>
      <c r="F684" s="696"/>
      <c r="G684" s="696"/>
      <c r="H684" s="696"/>
      <c r="I684" s="696"/>
      <c r="J684" s="696"/>
      <c r="K684" s="696"/>
      <c r="L684" s="696"/>
      <c r="M684" s="696"/>
      <c r="N684" s="696"/>
      <c r="O684" s="696"/>
      <c r="P684" s="696"/>
      <c r="Q684" s="696"/>
      <c r="R684" s="696"/>
      <c r="S684" s="696"/>
      <c r="T684" s="696"/>
      <c r="U684" s="696"/>
      <c r="V684" s="696"/>
      <c r="W684" s="696"/>
      <c r="X684" s="696"/>
      <c r="Y684" s="696"/>
      <c r="Z684" s="696"/>
    </row>
    <row r="685" spans="1:26" ht="12" customHeight="1">
      <c r="A685" s="696"/>
      <c r="B685" s="696"/>
      <c r="C685" s="696"/>
      <c r="D685" s="696"/>
      <c r="E685" s="696"/>
      <c r="F685" s="696"/>
      <c r="G685" s="696"/>
      <c r="H685" s="696"/>
      <c r="I685" s="696"/>
      <c r="J685" s="696"/>
      <c r="K685" s="696"/>
      <c r="L685" s="696"/>
      <c r="M685" s="696"/>
      <c r="N685" s="696"/>
      <c r="O685" s="696"/>
      <c r="P685" s="696"/>
      <c r="Q685" s="696"/>
      <c r="R685" s="696"/>
      <c r="S685" s="696"/>
      <c r="T685" s="696"/>
      <c r="U685" s="696"/>
      <c r="V685" s="696"/>
      <c r="W685" s="696"/>
      <c r="X685" s="696"/>
      <c r="Y685" s="696"/>
      <c r="Z685" s="696"/>
    </row>
    <row r="686" spans="1:26" ht="12" customHeight="1">
      <c r="A686" s="696"/>
      <c r="B686" s="696"/>
      <c r="C686" s="696"/>
      <c r="D686" s="696"/>
      <c r="E686" s="696"/>
      <c r="F686" s="696"/>
      <c r="G686" s="696"/>
      <c r="H686" s="696"/>
      <c r="I686" s="696"/>
      <c r="J686" s="696"/>
      <c r="K686" s="696"/>
      <c r="L686" s="696"/>
      <c r="M686" s="696"/>
      <c r="N686" s="696"/>
      <c r="O686" s="696"/>
      <c r="P686" s="696"/>
      <c r="Q686" s="696"/>
      <c r="R686" s="696"/>
      <c r="S686" s="696"/>
      <c r="T686" s="696"/>
      <c r="U686" s="696"/>
      <c r="V686" s="696"/>
      <c r="W686" s="696"/>
      <c r="X686" s="696"/>
      <c r="Y686" s="696"/>
      <c r="Z686" s="696"/>
    </row>
    <row r="687" spans="1:26" ht="12" customHeight="1">
      <c r="A687" s="696"/>
      <c r="B687" s="696"/>
      <c r="C687" s="696"/>
      <c r="D687" s="696"/>
      <c r="E687" s="696"/>
      <c r="F687" s="696"/>
      <c r="G687" s="696"/>
      <c r="H687" s="696"/>
      <c r="I687" s="696"/>
      <c r="J687" s="696"/>
      <c r="K687" s="696"/>
      <c r="L687" s="696"/>
      <c r="M687" s="696"/>
      <c r="N687" s="696"/>
      <c r="O687" s="696"/>
      <c r="P687" s="696"/>
      <c r="Q687" s="696"/>
      <c r="R687" s="696"/>
      <c r="S687" s="696"/>
      <c r="T687" s="696"/>
      <c r="U687" s="696"/>
      <c r="V687" s="696"/>
      <c r="W687" s="696"/>
      <c r="X687" s="696"/>
      <c r="Y687" s="696"/>
      <c r="Z687" s="696"/>
    </row>
    <row r="688" spans="1:26" ht="12" customHeight="1">
      <c r="A688" s="696"/>
      <c r="B688" s="696"/>
      <c r="C688" s="696"/>
      <c r="D688" s="696"/>
      <c r="E688" s="696"/>
      <c r="F688" s="696"/>
      <c r="G688" s="696"/>
      <c r="H688" s="696"/>
      <c r="I688" s="696"/>
      <c r="J688" s="696"/>
      <c r="K688" s="696"/>
      <c r="L688" s="696"/>
      <c r="M688" s="696"/>
      <c r="N688" s="696"/>
      <c r="O688" s="696"/>
      <c r="P688" s="696"/>
      <c r="Q688" s="696"/>
      <c r="R688" s="696"/>
      <c r="S688" s="696"/>
      <c r="T688" s="696"/>
      <c r="U688" s="696"/>
      <c r="V688" s="696"/>
      <c r="W688" s="696"/>
      <c r="X688" s="696"/>
      <c r="Y688" s="696"/>
      <c r="Z688" s="696"/>
    </row>
    <row r="689" spans="1:26" ht="12" customHeight="1">
      <c r="A689" s="696"/>
      <c r="B689" s="696"/>
      <c r="C689" s="696"/>
      <c r="D689" s="696"/>
      <c r="E689" s="696"/>
      <c r="F689" s="696"/>
      <c r="G689" s="696"/>
      <c r="H689" s="696"/>
      <c r="I689" s="696"/>
      <c r="J689" s="696"/>
      <c r="K689" s="696"/>
      <c r="L689" s="696"/>
      <c r="M689" s="696"/>
      <c r="N689" s="696"/>
      <c r="O689" s="696"/>
      <c r="P689" s="696"/>
      <c r="Q689" s="696"/>
      <c r="R689" s="696"/>
      <c r="S689" s="696"/>
      <c r="T689" s="696"/>
      <c r="U689" s="696"/>
      <c r="V689" s="696"/>
      <c r="W689" s="696"/>
      <c r="X689" s="696"/>
      <c r="Y689" s="696"/>
      <c r="Z689" s="696"/>
    </row>
    <row r="690" spans="1:26" ht="12" customHeight="1">
      <c r="A690" s="696"/>
      <c r="B690" s="696"/>
      <c r="C690" s="696"/>
      <c r="D690" s="696"/>
      <c r="E690" s="696"/>
      <c r="F690" s="696"/>
      <c r="G690" s="696"/>
      <c r="H690" s="696"/>
      <c r="I690" s="696"/>
      <c r="J690" s="696"/>
      <c r="K690" s="696"/>
      <c r="L690" s="696"/>
      <c r="M690" s="696"/>
      <c r="N690" s="696"/>
      <c r="O690" s="696"/>
      <c r="P690" s="696"/>
      <c r="Q690" s="696"/>
      <c r="R690" s="696"/>
      <c r="S690" s="696"/>
      <c r="T690" s="696"/>
      <c r="U690" s="696"/>
      <c r="V690" s="696"/>
      <c r="W690" s="696"/>
      <c r="X690" s="696"/>
      <c r="Y690" s="696"/>
      <c r="Z690" s="696"/>
    </row>
    <row r="691" spans="1:26" ht="12" customHeight="1">
      <c r="A691" s="696"/>
      <c r="B691" s="696"/>
      <c r="C691" s="696"/>
      <c r="D691" s="696"/>
      <c r="E691" s="696"/>
      <c r="F691" s="696"/>
      <c r="G691" s="696"/>
      <c r="H691" s="696"/>
      <c r="I691" s="696"/>
      <c r="J691" s="696"/>
      <c r="K691" s="696"/>
      <c r="L691" s="696"/>
      <c r="M691" s="696"/>
      <c r="N691" s="696"/>
      <c r="O691" s="696"/>
      <c r="P691" s="696"/>
      <c r="Q691" s="696"/>
      <c r="R691" s="696"/>
      <c r="S691" s="696"/>
      <c r="T691" s="696"/>
      <c r="U691" s="696"/>
      <c r="V691" s="696"/>
      <c r="W691" s="696"/>
      <c r="X691" s="696"/>
      <c r="Y691" s="696"/>
      <c r="Z691" s="696"/>
    </row>
    <row r="692" spans="1:26" ht="12" customHeight="1">
      <c r="A692" s="696"/>
      <c r="B692" s="696"/>
      <c r="C692" s="696"/>
      <c r="D692" s="696"/>
      <c r="E692" s="696"/>
      <c r="F692" s="696"/>
      <c r="G692" s="696"/>
      <c r="H692" s="696"/>
      <c r="I692" s="696"/>
      <c r="J692" s="696"/>
      <c r="K692" s="696"/>
      <c r="L692" s="696"/>
      <c r="M692" s="696"/>
      <c r="N692" s="696"/>
      <c r="O692" s="696"/>
      <c r="P692" s="696"/>
      <c r="Q692" s="696"/>
      <c r="R692" s="696"/>
      <c r="S692" s="696"/>
      <c r="T692" s="696"/>
      <c r="U692" s="696"/>
      <c r="V692" s="696"/>
      <c r="W692" s="696"/>
      <c r="X692" s="696"/>
      <c r="Y692" s="696"/>
      <c r="Z692" s="696"/>
    </row>
    <row r="693" spans="1:26" ht="12" customHeight="1">
      <c r="A693" s="696"/>
      <c r="B693" s="696"/>
      <c r="C693" s="696"/>
      <c r="D693" s="696"/>
      <c r="E693" s="696"/>
      <c r="F693" s="696"/>
      <c r="G693" s="696"/>
      <c r="H693" s="696"/>
      <c r="I693" s="696"/>
      <c r="J693" s="696"/>
      <c r="K693" s="696"/>
      <c r="L693" s="696"/>
      <c r="M693" s="696"/>
      <c r="N693" s="696"/>
      <c r="O693" s="696"/>
      <c r="P693" s="696"/>
      <c r="Q693" s="696"/>
      <c r="R693" s="696"/>
      <c r="S693" s="696"/>
      <c r="T693" s="696"/>
      <c r="U693" s="696"/>
      <c r="V693" s="696"/>
      <c r="W693" s="696"/>
      <c r="X693" s="696"/>
      <c r="Y693" s="696"/>
      <c r="Z693" s="696"/>
    </row>
    <row r="694" spans="1:26" ht="12" customHeight="1">
      <c r="A694" s="696"/>
      <c r="B694" s="696"/>
      <c r="C694" s="696"/>
      <c r="D694" s="696"/>
      <c r="E694" s="696"/>
      <c r="F694" s="696"/>
      <c r="G694" s="696"/>
      <c r="H694" s="696"/>
      <c r="I694" s="696"/>
      <c r="J694" s="696"/>
      <c r="K694" s="696"/>
      <c r="L694" s="696"/>
      <c r="M694" s="696"/>
      <c r="N694" s="696"/>
      <c r="O694" s="696"/>
      <c r="P694" s="696"/>
      <c r="Q694" s="696"/>
      <c r="R694" s="696"/>
      <c r="S694" s="696"/>
      <c r="T694" s="696"/>
      <c r="U694" s="696"/>
      <c r="V694" s="696"/>
      <c r="W694" s="696"/>
      <c r="X694" s="696"/>
      <c r="Y694" s="696"/>
      <c r="Z694" s="696"/>
    </row>
    <row r="695" spans="1:26" ht="12" customHeight="1">
      <c r="A695" s="696"/>
      <c r="B695" s="696"/>
      <c r="C695" s="696"/>
      <c r="D695" s="696"/>
      <c r="E695" s="696"/>
      <c r="F695" s="696"/>
      <c r="G695" s="696"/>
      <c r="H695" s="696"/>
      <c r="I695" s="696"/>
      <c r="J695" s="696"/>
      <c r="K695" s="696"/>
      <c r="L695" s="696"/>
      <c r="M695" s="696"/>
      <c r="N695" s="696"/>
      <c r="O695" s="696"/>
      <c r="P695" s="696"/>
      <c r="Q695" s="696"/>
      <c r="R695" s="696"/>
      <c r="S695" s="696"/>
      <c r="T695" s="696"/>
      <c r="U695" s="696"/>
      <c r="V695" s="696"/>
      <c r="W695" s="696"/>
      <c r="X695" s="696"/>
      <c r="Y695" s="696"/>
      <c r="Z695" s="696"/>
    </row>
    <row r="696" spans="1:26" ht="12" customHeight="1">
      <c r="A696" s="696"/>
      <c r="B696" s="696"/>
      <c r="C696" s="696"/>
      <c r="D696" s="696"/>
      <c r="E696" s="696"/>
      <c r="F696" s="696"/>
      <c r="G696" s="696"/>
      <c r="H696" s="696"/>
      <c r="I696" s="696"/>
      <c r="J696" s="696"/>
      <c r="K696" s="696"/>
      <c r="L696" s="696"/>
      <c r="M696" s="696"/>
      <c r="N696" s="696"/>
      <c r="O696" s="696"/>
      <c r="P696" s="696"/>
      <c r="Q696" s="696"/>
      <c r="R696" s="696"/>
      <c r="S696" s="696"/>
      <c r="T696" s="696"/>
      <c r="U696" s="696"/>
      <c r="V696" s="696"/>
      <c r="W696" s="696"/>
      <c r="X696" s="696"/>
      <c r="Y696" s="696"/>
      <c r="Z696" s="696"/>
    </row>
    <row r="697" spans="1:26" ht="12" customHeight="1">
      <c r="A697" s="696"/>
      <c r="B697" s="696"/>
      <c r="C697" s="696"/>
      <c r="D697" s="696"/>
      <c r="E697" s="696"/>
      <c r="F697" s="696"/>
      <c r="G697" s="696"/>
      <c r="H697" s="696"/>
      <c r="I697" s="696"/>
      <c r="J697" s="696"/>
      <c r="K697" s="696"/>
      <c r="L697" s="696"/>
      <c r="M697" s="696"/>
      <c r="N697" s="696"/>
      <c r="O697" s="696"/>
      <c r="P697" s="696"/>
      <c r="Q697" s="696"/>
      <c r="R697" s="696"/>
      <c r="S697" s="696"/>
      <c r="T697" s="696"/>
      <c r="U697" s="696"/>
      <c r="V697" s="696"/>
      <c r="W697" s="696"/>
      <c r="X697" s="696"/>
      <c r="Y697" s="696"/>
      <c r="Z697" s="696"/>
    </row>
    <row r="698" spans="1:26" ht="12" customHeight="1">
      <c r="A698" s="696"/>
      <c r="B698" s="696"/>
      <c r="C698" s="696"/>
      <c r="D698" s="696"/>
      <c r="E698" s="696"/>
      <c r="F698" s="696"/>
      <c r="G698" s="696"/>
      <c r="H698" s="696"/>
      <c r="I698" s="696"/>
      <c r="J698" s="696"/>
      <c r="K698" s="696"/>
      <c r="L698" s="696"/>
      <c r="M698" s="696"/>
      <c r="N698" s="696"/>
      <c r="O698" s="696"/>
      <c r="P698" s="696"/>
      <c r="Q698" s="696"/>
      <c r="R698" s="696"/>
      <c r="S698" s="696"/>
      <c r="T698" s="696"/>
      <c r="U698" s="696"/>
      <c r="V698" s="696"/>
      <c r="W698" s="696"/>
      <c r="X698" s="696"/>
      <c r="Y698" s="696"/>
      <c r="Z698" s="696"/>
    </row>
    <row r="699" spans="1:26" ht="12" customHeight="1">
      <c r="A699" s="696"/>
      <c r="B699" s="696"/>
      <c r="C699" s="696"/>
      <c r="D699" s="696"/>
      <c r="E699" s="696"/>
      <c r="F699" s="696"/>
      <c r="G699" s="696"/>
      <c r="H699" s="696"/>
      <c r="I699" s="696"/>
      <c r="J699" s="696"/>
      <c r="K699" s="696"/>
      <c r="L699" s="696"/>
      <c r="M699" s="696"/>
      <c r="N699" s="696"/>
      <c r="O699" s="696"/>
      <c r="P699" s="696"/>
      <c r="Q699" s="696"/>
      <c r="R699" s="696"/>
      <c r="S699" s="696"/>
      <c r="T699" s="696"/>
      <c r="U699" s="696"/>
      <c r="V699" s="696"/>
      <c r="W699" s="696"/>
      <c r="X699" s="696"/>
      <c r="Y699" s="696"/>
      <c r="Z699" s="696"/>
    </row>
    <row r="700" spans="1:26" ht="12" customHeight="1">
      <c r="A700" s="696"/>
      <c r="B700" s="696"/>
      <c r="C700" s="696"/>
      <c r="D700" s="696"/>
      <c r="E700" s="696"/>
      <c r="F700" s="696"/>
      <c r="G700" s="696"/>
      <c r="H700" s="696"/>
      <c r="I700" s="696"/>
      <c r="J700" s="696"/>
      <c r="K700" s="696"/>
      <c r="L700" s="696"/>
      <c r="M700" s="696"/>
      <c r="N700" s="696"/>
      <c r="O700" s="696"/>
      <c r="P700" s="696"/>
      <c r="Q700" s="696"/>
      <c r="R700" s="696"/>
      <c r="S700" s="696"/>
      <c r="T700" s="696"/>
      <c r="U700" s="696"/>
      <c r="V700" s="696"/>
      <c r="W700" s="696"/>
      <c r="X700" s="696"/>
      <c r="Y700" s="696"/>
      <c r="Z700" s="696"/>
    </row>
    <row r="701" spans="1:26" ht="12" customHeight="1">
      <c r="A701" s="696"/>
      <c r="B701" s="696"/>
      <c r="C701" s="696"/>
      <c r="D701" s="696"/>
      <c r="E701" s="696"/>
      <c r="F701" s="696"/>
      <c r="G701" s="696"/>
      <c r="H701" s="696"/>
      <c r="I701" s="696"/>
      <c r="J701" s="696"/>
      <c r="K701" s="696"/>
      <c r="L701" s="696"/>
      <c r="M701" s="696"/>
      <c r="N701" s="696"/>
      <c r="O701" s="696"/>
      <c r="P701" s="696"/>
      <c r="Q701" s="696"/>
      <c r="R701" s="696"/>
      <c r="S701" s="696"/>
      <c r="T701" s="696"/>
      <c r="U701" s="696"/>
      <c r="V701" s="696"/>
      <c r="W701" s="696"/>
      <c r="X701" s="696"/>
      <c r="Y701" s="696"/>
      <c r="Z701" s="696"/>
    </row>
    <row r="702" spans="1:26" ht="12" customHeight="1">
      <c r="A702" s="696"/>
      <c r="B702" s="696"/>
      <c r="C702" s="696"/>
      <c r="D702" s="696"/>
      <c r="E702" s="696"/>
      <c r="F702" s="696"/>
      <c r="G702" s="696"/>
      <c r="H702" s="696"/>
      <c r="I702" s="696"/>
      <c r="J702" s="696"/>
      <c r="K702" s="696"/>
      <c r="L702" s="696"/>
      <c r="M702" s="696"/>
      <c r="N702" s="696"/>
      <c r="O702" s="696"/>
      <c r="P702" s="696"/>
      <c r="Q702" s="696"/>
      <c r="R702" s="696"/>
      <c r="S702" s="696"/>
      <c r="T702" s="696"/>
      <c r="U702" s="696"/>
      <c r="V702" s="696"/>
      <c r="W702" s="696"/>
      <c r="X702" s="696"/>
      <c r="Y702" s="696"/>
      <c r="Z702" s="696"/>
    </row>
    <row r="703" spans="1:26" ht="12" customHeight="1">
      <c r="A703" s="696"/>
      <c r="B703" s="696"/>
      <c r="C703" s="696"/>
      <c r="D703" s="696"/>
      <c r="E703" s="696"/>
      <c r="F703" s="696"/>
      <c r="G703" s="696"/>
      <c r="H703" s="696"/>
      <c r="I703" s="696"/>
      <c r="J703" s="696"/>
      <c r="K703" s="696"/>
      <c r="L703" s="696"/>
      <c r="M703" s="696"/>
      <c r="N703" s="696"/>
      <c r="O703" s="696"/>
      <c r="P703" s="696"/>
      <c r="Q703" s="696"/>
      <c r="R703" s="696"/>
      <c r="S703" s="696"/>
      <c r="T703" s="696"/>
      <c r="U703" s="696"/>
      <c r="V703" s="696"/>
      <c r="W703" s="696"/>
      <c r="X703" s="696"/>
      <c r="Y703" s="696"/>
      <c r="Z703" s="696"/>
    </row>
    <row r="704" spans="1:26" ht="12" customHeight="1">
      <c r="A704" s="696"/>
      <c r="B704" s="696"/>
      <c r="C704" s="696"/>
      <c r="D704" s="696"/>
      <c r="E704" s="696"/>
      <c r="F704" s="696"/>
      <c r="G704" s="696"/>
      <c r="H704" s="696"/>
      <c r="I704" s="696"/>
      <c r="J704" s="696"/>
      <c r="K704" s="696"/>
      <c r="L704" s="696"/>
      <c r="M704" s="696"/>
      <c r="N704" s="696"/>
      <c r="O704" s="696"/>
      <c r="P704" s="696"/>
      <c r="Q704" s="696"/>
      <c r="R704" s="696"/>
      <c r="S704" s="696"/>
      <c r="T704" s="696"/>
      <c r="U704" s="696"/>
      <c r="V704" s="696"/>
      <c r="W704" s="696"/>
      <c r="X704" s="696"/>
      <c r="Y704" s="696"/>
      <c r="Z704" s="696"/>
    </row>
    <row r="705" spans="1:26" ht="12" customHeight="1">
      <c r="A705" s="696"/>
      <c r="B705" s="696"/>
      <c r="C705" s="696"/>
      <c r="D705" s="696"/>
      <c r="E705" s="696"/>
      <c r="F705" s="696"/>
      <c r="G705" s="696"/>
      <c r="H705" s="696"/>
      <c r="I705" s="696"/>
      <c r="J705" s="696"/>
      <c r="K705" s="696"/>
      <c r="L705" s="696"/>
      <c r="M705" s="696"/>
      <c r="N705" s="696"/>
      <c r="O705" s="696"/>
      <c r="P705" s="696"/>
      <c r="Q705" s="696"/>
      <c r="R705" s="696"/>
      <c r="S705" s="696"/>
      <c r="T705" s="696"/>
      <c r="U705" s="696"/>
      <c r="V705" s="696"/>
      <c r="W705" s="696"/>
      <c r="X705" s="696"/>
      <c r="Y705" s="696"/>
      <c r="Z705" s="696"/>
    </row>
    <row r="706" spans="1:26" ht="12" customHeight="1">
      <c r="A706" s="696"/>
      <c r="B706" s="696"/>
      <c r="C706" s="696"/>
      <c r="D706" s="696"/>
      <c r="E706" s="696"/>
      <c r="F706" s="696"/>
      <c r="G706" s="696"/>
      <c r="H706" s="696"/>
      <c r="I706" s="696"/>
      <c r="J706" s="696"/>
      <c r="K706" s="696"/>
      <c r="L706" s="696"/>
      <c r="M706" s="696"/>
      <c r="N706" s="696"/>
      <c r="O706" s="696"/>
      <c r="P706" s="696"/>
      <c r="Q706" s="696"/>
      <c r="R706" s="696"/>
      <c r="S706" s="696"/>
      <c r="T706" s="696"/>
      <c r="U706" s="696"/>
      <c r="V706" s="696"/>
      <c r="W706" s="696"/>
      <c r="X706" s="696"/>
      <c r="Y706" s="696"/>
      <c r="Z706" s="696"/>
    </row>
    <row r="707" spans="1:26" ht="12" customHeight="1">
      <c r="A707" s="696"/>
      <c r="B707" s="696"/>
      <c r="C707" s="696"/>
      <c r="D707" s="696"/>
      <c r="E707" s="696"/>
      <c r="F707" s="696"/>
      <c r="G707" s="696"/>
      <c r="H707" s="696"/>
      <c r="I707" s="696"/>
      <c r="J707" s="696"/>
      <c r="K707" s="696"/>
      <c r="L707" s="696"/>
      <c r="M707" s="696"/>
      <c r="N707" s="696"/>
      <c r="O707" s="696"/>
      <c r="P707" s="696"/>
      <c r="Q707" s="696"/>
      <c r="R707" s="696"/>
      <c r="S707" s="696"/>
      <c r="T707" s="696"/>
      <c r="U707" s="696"/>
      <c r="V707" s="696"/>
      <c r="W707" s="696"/>
      <c r="X707" s="696"/>
      <c r="Y707" s="696"/>
      <c r="Z707" s="696"/>
    </row>
    <row r="708" spans="1:26" ht="12" customHeight="1">
      <c r="A708" s="696"/>
      <c r="B708" s="696"/>
      <c r="C708" s="696"/>
      <c r="D708" s="696"/>
      <c r="E708" s="696"/>
      <c r="F708" s="696"/>
      <c r="G708" s="696"/>
      <c r="H708" s="696"/>
      <c r="I708" s="696"/>
      <c r="J708" s="696"/>
      <c r="K708" s="696"/>
      <c r="L708" s="696"/>
      <c r="M708" s="696"/>
      <c r="N708" s="696"/>
      <c r="O708" s="696"/>
      <c r="P708" s="696"/>
      <c r="Q708" s="696"/>
      <c r="R708" s="696"/>
      <c r="S708" s="696"/>
      <c r="T708" s="696"/>
      <c r="U708" s="696"/>
      <c r="V708" s="696"/>
      <c r="W708" s="696"/>
      <c r="X708" s="696"/>
      <c r="Y708" s="696"/>
      <c r="Z708" s="696"/>
    </row>
    <row r="709" spans="1:26" ht="12" customHeight="1">
      <c r="A709" s="696"/>
      <c r="B709" s="696"/>
      <c r="C709" s="696"/>
      <c r="D709" s="696"/>
      <c r="E709" s="696"/>
      <c r="F709" s="696"/>
      <c r="G709" s="696"/>
      <c r="H709" s="696"/>
      <c r="I709" s="696"/>
      <c r="J709" s="696"/>
      <c r="K709" s="696"/>
      <c r="L709" s="696"/>
      <c r="M709" s="696"/>
      <c r="N709" s="696"/>
      <c r="O709" s="696"/>
      <c r="P709" s="696"/>
      <c r="Q709" s="696"/>
      <c r="R709" s="696"/>
      <c r="S709" s="696"/>
      <c r="T709" s="696"/>
      <c r="U709" s="696"/>
      <c r="V709" s="696"/>
      <c r="W709" s="696"/>
      <c r="X709" s="696"/>
      <c r="Y709" s="696"/>
      <c r="Z709" s="696"/>
    </row>
    <row r="710" spans="1:26" ht="12" customHeight="1">
      <c r="A710" s="696"/>
      <c r="B710" s="696"/>
      <c r="C710" s="696"/>
      <c r="D710" s="696"/>
      <c r="E710" s="696"/>
      <c r="F710" s="696"/>
      <c r="G710" s="696"/>
      <c r="H710" s="696"/>
      <c r="I710" s="696"/>
      <c r="J710" s="696"/>
      <c r="K710" s="696"/>
      <c r="L710" s="696"/>
      <c r="M710" s="696"/>
      <c r="N710" s="696"/>
      <c r="O710" s="696"/>
      <c r="P710" s="696"/>
      <c r="Q710" s="696"/>
      <c r="R710" s="696"/>
      <c r="S710" s="696"/>
      <c r="T710" s="696"/>
      <c r="U710" s="696"/>
      <c r="V710" s="696"/>
      <c r="W710" s="696"/>
      <c r="X710" s="696"/>
      <c r="Y710" s="696"/>
      <c r="Z710" s="696"/>
    </row>
    <row r="711" spans="1:26" ht="12" customHeight="1">
      <c r="A711" s="696"/>
      <c r="B711" s="696"/>
      <c r="C711" s="696"/>
      <c r="D711" s="696"/>
      <c r="E711" s="696"/>
      <c r="F711" s="696"/>
      <c r="G711" s="696"/>
      <c r="H711" s="696"/>
      <c r="I711" s="696"/>
      <c r="J711" s="696"/>
      <c r="K711" s="696"/>
      <c r="L711" s="696"/>
      <c r="M711" s="696"/>
      <c r="N711" s="696"/>
      <c r="O711" s="696"/>
      <c r="P711" s="696"/>
      <c r="Q711" s="696"/>
      <c r="R711" s="696"/>
      <c r="S711" s="696"/>
      <c r="T711" s="696"/>
      <c r="U711" s="696"/>
      <c r="V711" s="696"/>
      <c r="W711" s="696"/>
      <c r="X711" s="696"/>
      <c r="Y711" s="696"/>
      <c r="Z711" s="696"/>
    </row>
    <row r="712" spans="1:26" ht="12" customHeight="1">
      <c r="A712" s="696"/>
      <c r="B712" s="696"/>
      <c r="C712" s="696"/>
      <c r="D712" s="696"/>
      <c r="E712" s="696"/>
      <c r="F712" s="696"/>
      <c r="G712" s="696"/>
      <c r="H712" s="696"/>
      <c r="I712" s="696"/>
      <c r="J712" s="696"/>
      <c r="K712" s="696"/>
      <c r="L712" s="696"/>
      <c r="M712" s="696"/>
      <c r="N712" s="696"/>
      <c r="O712" s="696"/>
      <c r="P712" s="696"/>
      <c r="Q712" s="696"/>
      <c r="R712" s="696"/>
      <c r="S712" s="696"/>
      <c r="T712" s="696"/>
      <c r="U712" s="696"/>
      <c r="V712" s="696"/>
      <c r="W712" s="696"/>
      <c r="X712" s="696"/>
      <c r="Y712" s="696"/>
      <c r="Z712" s="696"/>
    </row>
    <row r="713" spans="1:26" ht="12" customHeight="1">
      <c r="A713" s="696"/>
      <c r="B713" s="696"/>
      <c r="C713" s="696"/>
      <c r="D713" s="696"/>
      <c r="E713" s="696"/>
      <c r="F713" s="696"/>
      <c r="G713" s="696"/>
      <c r="H713" s="696"/>
      <c r="I713" s="696"/>
      <c r="J713" s="696"/>
      <c r="K713" s="696"/>
      <c r="L713" s="696"/>
      <c r="M713" s="696"/>
      <c r="N713" s="696"/>
      <c r="O713" s="696"/>
      <c r="P713" s="696"/>
      <c r="Q713" s="696"/>
      <c r="R713" s="696"/>
      <c r="S713" s="696"/>
      <c r="T713" s="696"/>
      <c r="U713" s="696"/>
      <c r="V713" s="696"/>
      <c r="W713" s="696"/>
      <c r="X713" s="696"/>
      <c r="Y713" s="696"/>
      <c r="Z713" s="696"/>
    </row>
    <row r="714" spans="1:26" ht="12" customHeight="1">
      <c r="A714" s="696"/>
      <c r="B714" s="696"/>
      <c r="C714" s="696"/>
      <c r="D714" s="696"/>
      <c r="E714" s="696"/>
      <c r="F714" s="696"/>
      <c r="G714" s="696"/>
      <c r="H714" s="696"/>
      <c r="I714" s="696"/>
      <c r="J714" s="696"/>
      <c r="K714" s="696"/>
      <c r="L714" s="696"/>
      <c r="M714" s="696"/>
      <c r="N714" s="696"/>
      <c r="O714" s="696"/>
      <c r="P714" s="696"/>
      <c r="Q714" s="696"/>
      <c r="R714" s="696"/>
      <c r="S714" s="696"/>
      <c r="T714" s="696"/>
      <c r="U714" s="696"/>
      <c r="V714" s="696"/>
      <c r="W714" s="696"/>
      <c r="X714" s="696"/>
      <c r="Y714" s="696"/>
      <c r="Z714" s="696"/>
    </row>
    <row r="715" spans="1:26" ht="12" customHeight="1">
      <c r="A715" s="696"/>
      <c r="B715" s="696"/>
      <c r="C715" s="696"/>
      <c r="D715" s="696"/>
      <c r="E715" s="696"/>
      <c r="F715" s="696"/>
      <c r="G715" s="696"/>
      <c r="H715" s="696"/>
      <c r="I715" s="696"/>
      <c r="J715" s="696"/>
      <c r="K715" s="696"/>
      <c r="L715" s="696"/>
      <c r="M715" s="696"/>
      <c r="N715" s="696"/>
      <c r="O715" s="696"/>
      <c r="P715" s="696"/>
      <c r="Q715" s="696"/>
      <c r="R715" s="696"/>
      <c r="S715" s="696"/>
      <c r="T715" s="696"/>
      <c r="U715" s="696"/>
      <c r="V715" s="696"/>
      <c r="W715" s="696"/>
      <c r="X715" s="696"/>
      <c r="Y715" s="696"/>
      <c r="Z715" s="696"/>
    </row>
    <row r="716" spans="1:26" ht="12" customHeight="1">
      <c r="A716" s="696"/>
      <c r="B716" s="696"/>
      <c r="C716" s="696"/>
      <c r="D716" s="696"/>
      <c r="E716" s="696"/>
      <c r="F716" s="696"/>
      <c r="G716" s="696"/>
      <c r="H716" s="696"/>
      <c r="I716" s="696"/>
      <c r="J716" s="696"/>
      <c r="K716" s="696"/>
      <c r="L716" s="696"/>
      <c r="M716" s="696"/>
      <c r="N716" s="696"/>
      <c r="O716" s="696"/>
      <c r="P716" s="696"/>
      <c r="Q716" s="696"/>
      <c r="R716" s="696"/>
      <c r="S716" s="696"/>
      <c r="T716" s="696"/>
      <c r="U716" s="696"/>
      <c r="V716" s="696"/>
      <c r="W716" s="696"/>
      <c r="X716" s="696"/>
      <c r="Y716" s="696"/>
      <c r="Z716" s="696"/>
    </row>
    <row r="717" spans="1:26" ht="12" customHeight="1">
      <c r="A717" s="696"/>
      <c r="B717" s="696"/>
      <c r="C717" s="696"/>
      <c r="D717" s="696"/>
      <c r="E717" s="696"/>
      <c r="F717" s="696"/>
      <c r="G717" s="696"/>
      <c r="H717" s="696"/>
      <c r="I717" s="696"/>
      <c r="J717" s="696"/>
      <c r="K717" s="696"/>
      <c r="L717" s="696"/>
      <c r="M717" s="696"/>
      <c r="N717" s="696"/>
      <c r="O717" s="696"/>
      <c r="P717" s="696"/>
      <c r="Q717" s="696"/>
      <c r="R717" s="696"/>
      <c r="S717" s="696"/>
      <c r="T717" s="696"/>
      <c r="U717" s="696"/>
      <c r="V717" s="696"/>
      <c r="W717" s="696"/>
      <c r="X717" s="696"/>
      <c r="Y717" s="696"/>
      <c r="Z717" s="696"/>
    </row>
    <row r="718" spans="1:26" ht="12" customHeight="1">
      <c r="A718" s="696"/>
      <c r="B718" s="696"/>
      <c r="C718" s="696"/>
      <c r="D718" s="696"/>
      <c r="E718" s="696"/>
      <c r="F718" s="696"/>
      <c r="G718" s="696"/>
      <c r="H718" s="696"/>
      <c r="I718" s="696"/>
      <c r="J718" s="696"/>
      <c r="K718" s="696"/>
      <c r="L718" s="696"/>
      <c r="M718" s="696"/>
      <c r="N718" s="696"/>
      <c r="O718" s="696"/>
      <c r="P718" s="696"/>
      <c r="Q718" s="696"/>
      <c r="R718" s="696"/>
      <c r="S718" s="696"/>
      <c r="T718" s="696"/>
      <c r="U718" s="696"/>
      <c r="V718" s="696"/>
      <c r="W718" s="696"/>
      <c r="X718" s="696"/>
      <c r="Y718" s="696"/>
      <c r="Z718" s="696"/>
    </row>
    <row r="719" spans="1:26" ht="12" customHeight="1">
      <c r="A719" s="696"/>
      <c r="B719" s="696"/>
      <c r="C719" s="696"/>
      <c r="D719" s="696"/>
      <c r="E719" s="696"/>
      <c r="F719" s="696"/>
      <c r="G719" s="696"/>
      <c r="H719" s="696"/>
      <c r="I719" s="696"/>
      <c r="J719" s="696"/>
      <c r="K719" s="696"/>
      <c r="L719" s="696"/>
      <c r="M719" s="696"/>
      <c r="N719" s="696"/>
      <c r="O719" s="696"/>
      <c r="P719" s="696"/>
      <c r="Q719" s="696"/>
      <c r="R719" s="696"/>
      <c r="S719" s="696"/>
      <c r="T719" s="696"/>
      <c r="U719" s="696"/>
      <c r="V719" s="696"/>
      <c r="W719" s="696"/>
      <c r="X719" s="696"/>
      <c r="Y719" s="696"/>
      <c r="Z719" s="696"/>
    </row>
    <row r="720" spans="1:26" ht="12" customHeight="1">
      <c r="A720" s="696"/>
      <c r="B720" s="696"/>
      <c r="C720" s="696"/>
      <c r="D720" s="696"/>
      <c r="E720" s="696"/>
      <c r="F720" s="696"/>
      <c r="G720" s="696"/>
      <c r="H720" s="696"/>
      <c r="I720" s="696"/>
      <c r="J720" s="696"/>
      <c r="K720" s="696"/>
      <c r="L720" s="696"/>
      <c r="M720" s="696"/>
      <c r="N720" s="696"/>
      <c r="O720" s="696"/>
      <c r="P720" s="696"/>
      <c r="Q720" s="696"/>
      <c r="R720" s="696"/>
      <c r="S720" s="696"/>
      <c r="T720" s="696"/>
      <c r="U720" s="696"/>
      <c r="V720" s="696"/>
      <c r="W720" s="696"/>
      <c r="X720" s="696"/>
      <c r="Y720" s="696"/>
      <c r="Z720" s="696"/>
    </row>
    <row r="721" spans="1:26" ht="12" customHeight="1">
      <c r="A721" s="696"/>
      <c r="B721" s="696"/>
      <c r="C721" s="696"/>
      <c r="D721" s="696"/>
      <c r="E721" s="696"/>
      <c r="F721" s="696"/>
      <c r="G721" s="696"/>
      <c r="H721" s="696"/>
      <c r="I721" s="696"/>
      <c r="J721" s="696"/>
      <c r="K721" s="696"/>
      <c r="L721" s="696"/>
      <c r="M721" s="696"/>
      <c r="N721" s="696"/>
      <c r="O721" s="696"/>
      <c r="P721" s="696"/>
      <c r="Q721" s="696"/>
      <c r="R721" s="696"/>
      <c r="S721" s="696"/>
      <c r="T721" s="696"/>
      <c r="U721" s="696"/>
      <c r="V721" s="696"/>
      <c r="W721" s="696"/>
      <c r="X721" s="696"/>
      <c r="Y721" s="696"/>
      <c r="Z721" s="696"/>
    </row>
    <row r="722" spans="1:26" ht="12" customHeight="1">
      <c r="A722" s="696"/>
      <c r="B722" s="696"/>
      <c r="C722" s="696"/>
      <c r="D722" s="696"/>
      <c r="E722" s="696"/>
      <c r="F722" s="696"/>
      <c r="G722" s="696"/>
      <c r="H722" s="696"/>
      <c r="I722" s="696"/>
      <c r="J722" s="696"/>
      <c r="K722" s="696"/>
      <c r="L722" s="696"/>
      <c r="M722" s="696"/>
      <c r="N722" s="696"/>
      <c r="O722" s="696"/>
      <c r="P722" s="696"/>
      <c r="Q722" s="696"/>
      <c r="R722" s="696"/>
      <c r="S722" s="696"/>
      <c r="T722" s="696"/>
      <c r="U722" s="696"/>
      <c r="V722" s="696"/>
      <c r="W722" s="696"/>
      <c r="X722" s="696"/>
      <c r="Y722" s="696"/>
      <c r="Z722" s="696"/>
    </row>
    <row r="723" spans="1:26" ht="12" customHeight="1">
      <c r="A723" s="696"/>
      <c r="B723" s="696"/>
      <c r="C723" s="696"/>
      <c r="D723" s="696"/>
      <c r="E723" s="696"/>
      <c r="F723" s="696"/>
      <c r="G723" s="696"/>
      <c r="H723" s="696"/>
      <c r="I723" s="696"/>
      <c r="J723" s="696"/>
      <c r="K723" s="696"/>
      <c r="L723" s="696"/>
      <c r="M723" s="696"/>
      <c r="N723" s="696"/>
      <c r="O723" s="696"/>
      <c r="P723" s="696"/>
      <c r="Q723" s="696"/>
      <c r="R723" s="696"/>
      <c r="S723" s="696"/>
      <c r="T723" s="696"/>
      <c r="U723" s="696"/>
      <c r="V723" s="696"/>
      <c r="W723" s="696"/>
      <c r="X723" s="696"/>
      <c r="Y723" s="696"/>
      <c r="Z723" s="696"/>
    </row>
    <row r="724" spans="1:26" ht="12" customHeight="1">
      <c r="A724" s="696"/>
      <c r="B724" s="696"/>
      <c r="C724" s="696"/>
      <c r="D724" s="696"/>
      <c r="E724" s="696"/>
      <c r="F724" s="696"/>
      <c r="G724" s="696"/>
      <c r="H724" s="696"/>
      <c r="I724" s="696"/>
      <c r="J724" s="696"/>
      <c r="K724" s="696"/>
      <c r="L724" s="696"/>
      <c r="M724" s="696"/>
      <c r="N724" s="696"/>
      <c r="O724" s="696"/>
      <c r="P724" s="696"/>
      <c r="Q724" s="696"/>
      <c r="R724" s="696"/>
      <c r="S724" s="696"/>
      <c r="T724" s="696"/>
      <c r="U724" s="696"/>
      <c r="V724" s="696"/>
      <c r="W724" s="696"/>
      <c r="X724" s="696"/>
      <c r="Y724" s="696"/>
      <c r="Z724" s="696"/>
    </row>
    <row r="725" spans="1:26" ht="12" customHeight="1">
      <c r="A725" s="696"/>
      <c r="B725" s="696"/>
      <c r="C725" s="696"/>
      <c r="D725" s="696"/>
      <c r="E725" s="696"/>
      <c r="F725" s="696"/>
      <c r="G725" s="696"/>
      <c r="H725" s="696"/>
      <c r="I725" s="696"/>
      <c r="J725" s="696"/>
      <c r="K725" s="696"/>
      <c r="L725" s="696"/>
      <c r="M725" s="696"/>
      <c r="N725" s="696"/>
      <c r="O725" s="696"/>
      <c r="P725" s="696"/>
      <c r="Q725" s="696"/>
      <c r="R725" s="696"/>
      <c r="S725" s="696"/>
      <c r="T725" s="696"/>
      <c r="U725" s="696"/>
      <c r="V725" s="696"/>
      <c r="W725" s="696"/>
      <c r="X725" s="696"/>
      <c r="Y725" s="696"/>
      <c r="Z725" s="696"/>
    </row>
    <row r="726" spans="1:26" ht="12" customHeight="1">
      <c r="A726" s="696"/>
      <c r="B726" s="696"/>
      <c r="C726" s="696"/>
      <c r="D726" s="696"/>
      <c r="E726" s="696"/>
      <c r="F726" s="696"/>
      <c r="G726" s="696"/>
      <c r="H726" s="696"/>
      <c r="I726" s="696"/>
      <c r="J726" s="696"/>
      <c r="K726" s="696"/>
      <c r="L726" s="696"/>
      <c r="M726" s="696"/>
      <c r="N726" s="696"/>
      <c r="O726" s="696"/>
      <c r="P726" s="696"/>
      <c r="Q726" s="696"/>
      <c r="R726" s="696"/>
      <c r="S726" s="696"/>
      <c r="T726" s="696"/>
      <c r="U726" s="696"/>
      <c r="V726" s="696"/>
      <c r="W726" s="696"/>
      <c r="X726" s="696"/>
      <c r="Y726" s="696"/>
      <c r="Z726" s="696"/>
    </row>
    <row r="727" spans="1:26" ht="12" customHeight="1">
      <c r="A727" s="696"/>
      <c r="B727" s="696"/>
      <c r="C727" s="696"/>
      <c r="D727" s="696"/>
      <c r="E727" s="696"/>
      <c r="F727" s="696"/>
      <c r="G727" s="696"/>
      <c r="H727" s="696"/>
      <c r="I727" s="696"/>
      <c r="J727" s="696"/>
      <c r="K727" s="696"/>
      <c r="L727" s="696"/>
      <c r="M727" s="696"/>
      <c r="N727" s="696"/>
      <c r="O727" s="696"/>
      <c r="P727" s="696"/>
      <c r="Q727" s="696"/>
      <c r="R727" s="696"/>
      <c r="S727" s="696"/>
      <c r="T727" s="696"/>
      <c r="U727" s="696"/>
      <c r="V727" s="696"/>
      <c r="W727" s="696"/>
      <c r="X727" s="696"/>
      <c r="Y727" s="696"/>
      <c r="Z727" s="696"/>
    </row>
    <row r="728" spans="1:26" ht="12" customHeight="1">
      <c r="A728" s="696"/>
      <c r="B728" s="696"/>
      <c r="C728" s="696"/>
      <c r="D728" s="696"/>
      <c r="E728" s="696"/>
      <c r="F728" s="696"/>
      <c r="G728" s="696"/>
      <c r="H728" s="696"/>
      <c r="I728" s="696"/>
      <c r="J728" s="696"/>
      <c r="K728" s="696"/>
      <c r="L728" s="696"/>
      <c r="M728" s="696"/>
      <c r="N728" s="696"/>
      <c r="O728" s="696"/>
      <c r="P728" s="696"/>
      <c r="Q728" s="696"/>
      <c r="R728" s="696"/>
      <c r="S728" s="696"/>
      <c r="T728" s="696"/>
      <c r="U728" s="696"/>
      <c r="V728" s="696"/>
      <c r="W728" s="696"/>
      <c r="X728" s="696"/>
      <c r="Y728" s="696"/>
      <c r="Z728" s="696"/>
    </row>
    <row r="729" spans="1:26" ht="12" customHeight="1">
      <c r="A729" s="696"/>
      <c r="B729" s="696"/>
      <c r="C729" s="696"/>
      <c r="D729" s="696"/>
      <c r="E729" s="696"/>
      <c r="F729" s="696"/>
      <c r="G729" s="696"/>
      <c r="H729" s="696"/>
      <c r="I729" s="696"/>
      <c r="J729" s="696"/>
      <c r="K729" s="696"/>
      <c r="L729" s="696"/>
      <c r="M729" s="696"/>
      <c r="N729" s="696"/>
      <c r="O729" s="696"/>
      <c r="P729" s="696"/>
      <c r="Q729" s="696"/>
      <c r="R729" s="696"/>
      <c r="S729" s="696"/>
      <c r="T729" s="696"/>
      <c r="U729" s="696"/>
      <c r="V729" s="696"/>
      <c r="W729" s="696"/>
      <c r="X729" s="696"/>
      <c r="Y729" s="696"/>
      <c r="Z729" s="696"/>
    </row>
    <row r="730" spans="1:26" ht="12" customHeight="1">
      <c r="A730" s="696"/>
      <c r="B730" s="696"/>
      <c r="C730" s="696"/>
      <c r="D730" s="696"/>
      <c r="E730" s="696"/>
      <c r="F730" s="696"/>
      <c r="G730" s="696"/>
      <c r="H730" s="696"/>
      <c r="I730" s="696"/>
      <c r="J730" s="696"/>
      <c r="K730" s="696"/>
      <c r="L730" s="696"/>
      <c r="M730" s="696"/>
      <c r="N730" s="696"/>
      <c r="O730" s="696"/>
      <c r="P730" s="696"/>
      <c r="Q730" s="696"/>
      <c r="R730" s="696"/>
      <c r="S730" s="696"/>
      <c r="T730" s="696"/>
      <c r="U730" s="696"/>
      <c r="V730" s="696"/>
      <c r="W730" s="696"/>
      <c r="X730" s="696"/>
      <c r="Y730" s="696"/>
      <c r="Z730" s="696"/>
    </row>
    <row r="731" spans="1:26" ht="12" customHeight="1">
      <c r="A731" s="696"/>
      <c r="B731" s="696"/>
      <c r="C731" s="696"/>
      <c r="D731" s="696"/>
      <c r="E731" s="696"/>
      <c r="F731" s="696"/>
      <c r="G731" s="696"/>
      <c r="H731" s="696"/>
      <c r="I731" s="696"/>
      <c r="J731" s="696"/>
      <c r="K731" s="696"/>
      <c r="L731" s="696"/>
      <c r="M731" s="696"/>
      <c r="N731" s="696"/>
      <c r="O731" s="696"/>
      <c r="P731" s="696"/>
      <c r="Q731" s="696"/>
      <c r="R731" s="696"/>
      <c r="S731" s="696"/>
      <c r="T731" s="696"/>
      <c r="U731" s="696"/>
      <c r="V731" s="696"/>
      <c r="W731" s="696"/>
      <c r="X731" s="696"/>
      <c r="Y731" s="696"/>
      <c r="Z731" s="696"/>
    </row>
    <row r="732" spans="1:26" ht="12" customHeight="1">
      <c r="A732" s="696"/>
      <c r="B732" s="696"/>
      <c r="C732" s="696"/>
      <c r="D732" s="696"/>
      <c r="E732" s="696"/>
      <c r="F732" s="696"/>
      <c r="G732" s="696"/>
      <c r="H732" s="696"/>
      <c r="I732" s="696"/>
      <c r="J732" s="696"/>
      <c r="K732" s="696"/>
      <c r="L732" s="696"/>
      <c r="M732" s="696"/>
      <c r="N732" s="696"/>
      <c r="O732" s="696"/>
      <c r="P732" s="696"/>
      <c r="Q732" s="696"/>
      <c r="R732" s="696"/>
      <c r="S732" s="696"/>
      <c r="T732" s="696"/>
      <c r="U732" s="696"/>
      <c r="V732" s="696"/>
      <c r="W732" s="696"/>
      <c r="X732" s="696"/>
      <c r="Y732" s="696"/>
      <c r="Z732" s="696"/>
    </row>
    <row r="733" spans="1:26" ht="12" customHeight="1">
      <c r="A733" s="696"/>
      <c r="B733" s="696"/>
      <c r="C733" s="696"/>
      <c r="D733" s="696"/>
      <c r="E733" s="696"/>
      <c r="F733" s="696"/>
      <c r="G733" s="696"/>
      <c r="H733" s="696"/>
      <c r="I733" s="696"/>
      <c r="J733" s="696"/>
      <c r="K733" s="696"/>
      <c r="L733" s="696"/>
      <c r="M733" s="696"/>
      <c r="N733" s="696"/>
      <c r="O733" s="696"/>
      <c r="P733" s="696"/>
      <c r="Q733" s="696"/>
      <c r="R733" s="696"/>
      <c r="S733" s="696"/>
      <c r="T733" s="696"/>
      <c r="U733" s="696"/>
      <c r="V733" s="696"/>
      <c r="W733" s="696"/>
      <c r="X733" s="696"/>
      <c r="Y733" s="696"/>
      <c r="Z733" s="696"/>
    </row>
    <row r="734" spans="1:26" ht="12" customHeight="1">
      <c r="A734" s="696"/>
      <c r="B734" s="696"/>
      <c r="C734" s="696"/>
      <c r="D734" s="696"/>
      <c r="E734" s="696"/>
      <c r="F734" s="696"/>
      <c r="G734" s="696"/>
      <c r="H734" s="696"/>
      <c r="I734" s="696"/>
      <c r="J734" s="696"/>
      <c r="K734" s="696"/>
      <c r="L734" s="696"/>
      <c r="M734" s="696"/>
      <c r="N734" s="696"/>
      <c r="O734" s="696"/>
      <c r="P734" s="696"/>
      <c r="Q734" s="696"/>
      <c r="R734" s="696"/>
      <c r="S734" s="696"/>
      <c r="T734" s="696"/>
      <c r="U734" s="696"/>
      <c r="V734" s="696"/>
      <c r="W734" s="696"/>
      <c r="X734" s="696"/>
      <c r="Y734" s="696"/>
      <c r="Z734" s="696"/>
    </row>
    <row r="735" spans="1:26" ht="12" customHeight="1">
      <c r="A735" s="696"/>
      <c r="B735" s="696"/>
      <c r="C735" s="696"/>
      <c r="D735" s="696"/>
      <c r="E735" s="696"/>
      <c r="F735" s="696"/>
      <c r="G735" s="696"/>
      <c r="H735" s="696"/>
      <c r="I735" s="696"/>
      <c r="J735" s="696"/>
      <c r="K735" s="696"/>
      <c r="L735" s="696"/>
      <c r="M735" s="696"/>
      <c r="N735" s="696"/>
      <c r="O735" s="696"/>
      <c r="P735" s="696"/>
      <c r="Q735" s="696"/>
      <c r="R735" s="696"/>
      <c r="S735" s="696"/>
      <c r="T735" s="696"/>
      <c r="U735" s="696"/>
      <c r="V735" s="696"/>
      <c r="W735" s="696"/>
      <c r="X735" s="696"/>
      <c r="Y735" s="696"/>
      <c r="Z735" s="696"/>
    </row>
    <row r="736" spans="1:26" ht="12" customHeight="1">
      <c r="A736" s="696"/>
      <c r="B736" s="696"/>
      <c r="C736" s="696"/>
      <c r="D736" s="696"/>
      <c r="E736" s="696"/>
      <c r="F736" s="696"/>
      <c r="G736" s="696"/>
      <c r="H736" s="696"/>
      <c r="I736" s="696"/>
      <c r="J736" s="696"/>
      <c r="K736" s="696"/>
      <c r="L736" s="696"/>
      <c r="M736" s="696"/>
      <c r="N736" s="696"/>
      <c r="O736" s="696"/>
      <c r="P736" s="696"/>
      <c r="Q736" s="696"/>
      <c r="R736" s="696"/>
      <c r="S736" s="696"/>
      <c r="T736" s="696"/>
      <c r="U736" s="696"/>
      <c r="V736" s="696"/>
      <c r="W736" s="696"/>
      <c r="X736" s="696"/>
      <c r="Y736" s="696"/>
      <c r="Z736" s="696"/>
    </row>
    <row r="737" spans="1:26" ht="12" customHeight="1">
      <c r="A737" s="696"/>
      <c r="B737" s="696"/>
      <c r="C737" s="696"/>
      <c r="D737" s="696"/>
      <c r="E737" s="696"/>
      <c r="F737" s="696"/>
      <c r="G737" s="696"/>
      <c r="H737" s="696"/>
      <c r="I737" s="696"/>
      <c r="J737" s="696"/>
      <c r="K737" s="696"/>
      <c r="L737" s="696"/>
      <c r="M737" s="696"/>
      <c r="N737" s="696"/>
      <c r="O737" s="696"/>
      <c r="P737" s="696"/>
      <c r="Q737" s="696"/>
      <c r="R737" s="696"/>
      <c r="S737" s="696"/>
      <c r="T737" s="696"/>
      <c r="U737" s="696"/>
      <c r="V737" s="696"/>
      <c r="W737" s="696"/>
      <c r="X737" s="696"/>
      <c r="Y737" s="696"/>
      <c r="Z737" s="696"/>
    </row>
    <row r="738" spans="1:26" ht="12" customHeight="1">
      <c r="A738" s="696"/>
      <c r="B738" s="696"/>
      <c r="C738" s="696"/>
      <c r="D738" s="696"/>
      <c r="E738" s="696"/>
      <c r="F738" s="696"/>
      <c r="G738" s="696"/>
      <c r="H738" s="696"/>
      <c r="I738" s="696"/>
      <c r="J738" s="696"/>
      <c r="K738" s="696"/>
      <c r="L738" s="696"/>
      <c r="M738" s="696"/>
      <c r="N738" s="696"/>
      <c r="O738" s="696"/>
      <c r="P738" s="696"/>
      <c r="Q738" s="696"/>
      <c r="R738" s="696"/>
      <c r="S738" s="696"/>
      <c r="T738" s="696"/>
      <c r="U738" s="696"/>
      <c r="V738" s="696"/>
      <c r="W738" s="696"/>
      <c r="X738" s="696"/>
      <c r="Y738" s="696"/>
      <c r="Z738" s="696"/>
    </row>
    <row r="739" spans="1:26" ht="12" customHeight="1">
      <c r="A739" s="696"/>
      <c r="B739" s="696"/>
      <c r="C739" s="696"/>
      <c r="D739" s="696"/>
      <c r="E739" s="696"/>
      <c r="F739" s="696"/>
      <c r="G739" s="696"/>
      <c r="H739" s="696"/>
      <c r="I739" s="696"/>
      <c r="J739" s="696"/>
      <c r="K739" s="696"/>
      <c r="L739" s="696"/>
      <c r="M739" s="696"/>
      <c r="N739" s="696"/>
      <c r="O739" s="696"/>
      <c r="P739" s="696"/>
      <c r="Q739" s="696"/>
      <c r="R739" s="696"/>
      <c r="S739" s="696"/>
      <c r="T739" s="696"/>
      <c r="U739" s="696"/>
      <c r="V739" s="696"/>
      <c r="W739" s="696"/>
      <c r="X739" s="696"/>
      <c r="Y739" s="696"/>
      <c r="Z739" s="696"/>
    </row>
    <row r="740" spans="1:26" ht="12" customHeight="1">
      <c r="A740" s="696"/>
      <c r="B740" s="696"/>
      <c r="C740" s="696"/>
      <c r="D740" s="696"/>
      <c r="E740" s="696"/>
      <c r="F740" s="696"/>
      <c r="G740" s="696"/>
      <c r="H740" s="696"/>
      <c r="I740" s="696"/>
      <c r="J740" s="696"/>
      <c r="K740" s="696"/>
      <c r="L740" s="696"/>
      <c r="M740" s="696"/>
      <c r="N740" s="696"/>
      <c r="O740" s="696"/>
      <c r="P740" s="696"/>
      <c r="Q740" s="696"/>
      <c r="R740" s="696"/>
      <c r="S740" s="696"/>
      <c r="T740" s="696"/>
      <c r="U740" s="696"/>
      <c r="V740" s="696"/>
      <c r="W740" s="696"/>
      <c r="X740" s="696"/>
      <c r="Y740" s="696"/>
      <c r="Z740" s="696"/>
    </row>
    <row r="741" spans="1:26" ht="12" customHeight="1">
      <c r="A741" s="696"/>
      <c r="B741" s="696"/>
      <c r="C741" s="696"/>
      <c r="D741" s="696"/>
      <c r="E741" s="696"/>
      <c r="F741" s="696"/>
      <c r="G741" s="696"/>
      <c r="H741" s="696"/>
      <c r="I741" s="696"/>
      <c r="J741" s="696"/>
      <c r="K741" s="696"/>
      <c r="L741" s="696"/>
      <c r="M741" s="696"/>
      <c r="N741" s="696"/>
      <c r="O741" s="696"/>
      <c r="P741" s="696"/>
      <c r="Q741" s="696"/>
      <c r="R741" s="696"/>
      <c r="S741" s="696"/>
      <c r="T741" s="696"/>
      <c r="U741" s="696"/>
      <c r="V741" s="696"/>
      <c r="W741" s="696"/>
      <c r="X741" s="696"/>
      <c r="Y741" s="696"/>
      <c r="Z741" s="696"/>
    </row>
    <row r="742" spans="1:26" ht="12" customHeight="1">
      <c r="A742" s="696"/>
      <c r="B742" s="696"/>
      <c r="C742" s="696"/>
      <c r="D742" s="696"/>
      <c r="E742" s="696"/>
      <c r="F742" s="696"/>
      <c r="G742" s="696"/>
      <c r="H742" s="696"/>
      <c r="I742" s="696"/>
      <c r="J742" s="696"/>
      <c r="K742" s="696"/>
      <c r="L742" s="696"/>
      <c r="M742" s="696"/>
      <c r="N742" s="696"/>
      <c r="O742" s="696"/>
      <c r="P742" s="696"/>
      <c r="Q742" s="696"/>
      <c r="R742" s="696"/>
      <c r="S742" s="696"/>
      <c r="T742" s="696"/>
      <c r="U742" s="696"/>
      <c r="V742" s="696"/>
      <c r="W742" s="696"/>
      <c r="X742" s="696"/>
      <c r="Y742" s="696"/>
      <c r="Z742" s="696"/>
    </row>
    <row r="743" spans="1:26" ht="12" customHeight="1">
      <c r="A743" s="696"/>
      <c r="B743" s="696"/>
      <c r="C743" s="696"/>
      <c r="D743" s="696"/>
      <c r="E743" s="696"/>
      <c r="F743" s="696"/>
      <c r="G743" s="696"/>
      <c r="H743" s="696"/>
      <c r="I743" s="696"/>
      <c r="J743" s="696"/>
      <c r="K743" s="696"/>
      <c r="L743" s="696"/>
      <c r="M743" s="696"/>
      <c r="N743" s="696"/>
      <c r="O743" s="696"/>
      <c r="P743" s="696"/>
      <c r="Q743" s="696"/>
      <c r="R743" s="696"/>
      <c r="S743" s="696"/>
      <c r="T743" s="696"/>
      <c r="U743" s="696"/>
      <c r="V743" s="696"/>
      <c r="W743" s="696"/>
      <c r="X743" s="696"/>
      <c r="Y743" s="696"/>
      <c r="Z743" s="696"/>
    </row>
    <row r="744" spans="1:26" ht="12" customHeight="1">
      <c r="A744" s="696"/>
      <c r="B744" s="696"/>
      <c r="C744" s="696"/>
      <c r="D744" s="696"/>
      <c r="E744" s="696"/>
      <c r="F744" s="696"/>
      <c r="G744" s="696"/>
      <c r="H744" s="696"/>
      <c r="I744" s="696"/>
      <c r="J744" s="696"/>
      <c r="K744" s="696"/>
      <c r="L744" s="696"/>
      <c r="M744" s="696"/>
      <c r="N744" s="696"/>
      <c r="O744" s="696"/>
      <c r="P744" s="696"/>
      <c r="Q744" s="696"/>
      <c r="R744" s="696"/>
      <c r="S744" s="696"/>
      <c r="T744" s="696"/>
      <c r="U744" s="696"/>
      <c r="V744" s="696"/>
      <c r="W744" s="696"/>
      <c r="X744" s="696"/>
      <c r="Y744" s="696"/>
      <c r="Z744" s="696"/>
    </row>
    <row r="745" spans="1:26" ht="12" customHeight="1">
      <c r="A745" s="696"/>
      <c r="B745" s="696"/>
      <c r="C745" s="696"/>
      <c r="D745" s="696"/>
      <c r="E745" s="696"/>
      <c r="F745" s="696"/>
      <c r="G745" s="696"/>
      <c r="H745" s="696"/>
      <c r="I745" s="696"/>
      <c r="J745" s="696"/>
      <c r="K745" s="696"/>
      <c r="L745" s="696"/>
      <c r="M745" s="696"/>
      <c r="N745" s="696"/>
      <c r="O745" s="696"/>
      <c r="P745" s="696"/>
      <c r="Q745" s="696"/>
      <c r="R745" s="696"/>
      <c r="S745" s="696"/>
      <c r="T745" s="696"/>
      <c r="U745" s="696"/>
      <c r="V745" s="696"/>
      <c r="W745" s="696"/>
      <c r="X745" s="696"/>
      <c r="Y745" s="696"/>
      <c r="Z745" s="696"/>
    </row>
    <row r="746" spans="1:26" ht="12" customHeight="1">
      <c r="A746" s="696"/>
      <c r="B746" s="696"/>
      <c r="C746" s="696"/>
      <c r="D746" s="696"/>
      <c r="E746" s="696"/>
      <c r="F746" s="696"/>
      <c r="G746" s="696"/>
      <c r="H746" s="696"/>
      <c r="I746" s="696"/>
      <c r="J746" s="696"/>
      <c r="K746" s="696"/>
      <c r="L746" s="696"/>
      <c r="M746" s="696"/>
      <c r="N746" s="696"/>
      <c r="O746" s="696"/>
      <c r="P746" s="696"/>
      <c r="Q746" s="696"/>
      <c r="R746" s="696"/>
      <c r="S746" s="696"/>
      <c r="T746" s="696"/>
      <c r="U746" s="696"/>
      <c r="V746" s="696"/>
      <c r="W746" s="696"/>
      <c r="X746" s="696"/>
      <c r="Y746" s="696"/>
      <c r="Z746" s="696"/>
    </row>
    <row r="747" spans="1:26" ht="12" customHeight="1">
      <c r="A747" s="696"/>
      <c r="B747" s="696"/>
      <c r="C747" s="696"/>
      <c r="D747" s="696"/>
      <c r="E747" s="696"/>
      <c r="F747" s="696"/>
      <c r="G747" s="696"/>
      <c r="H747" s="696"/>
      <c r="I747" s="696"/>
      <c r="J747" s="696"/>
      <c r="K747" s="696"/>
      <c r="L747" s="696"/>
      <c r="M747" s="696"/>
      <c r="N747" s="696"/>
      <c r="O747" s="696"/>
      <c r="P747" s="696"/>
      <c r="Q747" s="696"/>
      <c r="R747" s="696"/>
      <c r="S747" s="696"/>
      <c r="T747" s="696"/>
      <c r="U747" s="696"/>
      <c r="V747" s="696"/>
      <c r="W747" s="696"/>
      <c r="X747" s="696"/>
      <c r="Y747" s="696"/>
      <c r="Z747" s="696"/>
    </row>
    <row r="748" spans="1:26" ht="12" customHeight="1">
      <c r="A748" s="696"/>
      <c r="B748" s="696"/>
      <c r="C748" s="696"/>
      <c r="D748" s="696"/>
      <c r="E748" s="696"/>
      <c r="F748" s="696"/>
      <c r="G748" s="696"/>
      <c r="H748" s="696"/>
      <c r="I748" s="696"/>
      <c r="J748" s="696"/>
      <c r="K748" s="696"/>
      <c r="L748" s="696"/>
      <c r="M748" s="696"/>
      <c r="N748" s="696"/>
      <c r="O748" s="696"/>
      <c r="P748" s="696"/>
      <c r="Q748" s="696"/>
      <c r="R748" s="696"/>
      <c r="S748" s="696"/>
      <c r="T748" s="696"/>
      <c r="U748" s="696"/>
      <c r="V748" s="696"/>
      <c r="W748" s="696"/>
      <c r="X748" s="696"/>
      <c r="Y748" s="696"/>
      <c r="Z748" s="696"/>
    </row>
    <row r="749" spans="1:26" ht="12" customHeight="1">
      <c r="A749" s="696"/>
      <c r="B749" s="696"/>
      <c r="C749" s="696"/>
      <c r="D749" s="696"/>
      <c r="E749" s="696"/>
      <c r="F749" s="696"/>
      <c r="G749" s="696"/>
      <c r="H749" s="696"/>
      <c r="I749" s="696"/>
      <c r="J749" s="696"/>
      <c r="K749" s="696"/>
      <c r="L749" s="696"/>
      <c r="M749" s="696"/>
      <c r="N749" s="696"/>
      <c r="O749" s="696"/>
      <c r="P749" s="696"/>
      <c r="Q749" s="696"/>
      <c r="R749" s="696"/>
      <c r="S749" s="696"/>
      <c r="T749" s="696"/>
      <c r="U749" s="696"/>
      <c r="V749" s="696"/>
      <c r="W749" s="696"/>
      <c r="X749" s="696"/>
      <c r="Y749" s="696"/>
      <c r="Z749" s="696"/>
    </row>
    <row r="750" spans="1:26" ht="12" customHeight="1">
      <c r="A750" s="696"/>
      <c r="B750" s="696"/>
      <c r="C750" s="696"/>
      <c r="D750" s="696"/>
      <c r="E750" s="696"/>
      <c r="F750" s="696"/>
      <c r="G750" s="696"/>
      <c r="H750" s="696"/>
      <c r="I750" s="696"/>
      <c r="J750" s="696"/>
      <c r="K750" s="696"/>
      <c r="L750" s="696"/>
      <c r="M750" s="696"/>
      <c r="N750" s="696"/>
      <c r="O750" s="696"/>
      <c r="P750" s="696"/>
      <c r="Q750" s="696"/>
      <c r="R750" s="696"/>
      <c r="S750" s="696"/>
      <c r="T750" s="696"/>
      <c r="U750" s="696"/>
      <c r="V750" s="696"/>
      <c r="W750" s="696"/>
      <c r="X750" s="696"/>
      <c r="Y750" s="696"/>
      <c r="Z750" s="696"/>
    </row>
    <row r="751" spans="1:26" ht="12" customHeight="1">
      <c r="A751" s="696"/>
      <c r="B751" s="696"/>
      <c r="C751" s="696"/>
      <c r="D751" s="696"/>
      <c r="E751" s="696"/>
      <c r="F751" s="696"/>
      <c r="G751" s="696"/>
      <c r="H751" s="696"/>
      <c r="I751" s="696"/>
      <c r="J751" s="696"/>
      <c r="K751" s="696"/>
      <c r="L751" s="696"/>
      <c r="M751" s="696"/>
      <c r="N751" s="696"/>
      <c r="O751" s="696"/>
      <c r="P751" s="696"/>
      <c r="Q751" s="696"/>
      <c r="R751" s="696"/>
      <c r="S751" s="696"/>
      <c r="T751" s="696"/>
      <c r="U751" s="696"/>
      <c r="V751" s="696"/>
      <c r="W751" s="696"/>
      <c r="X751" s="696"/>
      <c r="Y751" s="696"/>
      <c r="Z751" s="696"/>
    </row>
    <row r="752" spans="1:26" ht="12" customHeight="1">
      <c r="A752" s="696"/>
      <c r="B752" s="696"/>
      <c r="C752" s="696"/>
      <c r="D752" s="696"/>
      <c r="E752" s="696"/>
      <c r="F752" s="696"/>
      <c r="G752" s="696"/>
      <c r="H752" s="696"/>
      <c r="I752" s="696"/>
      <c r="J752" s="696"/>
      <c r="K752" s="696"/>
      <c r="L752" s="696"/>
      <c r="M752" s="696"/>
      <c r="N752" s="696"/>
      <c r="O752" s="696"/>
      <c r="P752" s="696"/>
      <c r="Q752" s="696"/>
      <c r="R752" s="696"/>
      <c r="S752" s="696"/>
      <c r="T752" s="696"/>
      <c r="U752" s="696"/>
      <c r="V752" s="696"/>
      <c r="W752" s="696"/>
      <c r="X752" s="696"/>
      <c r="Y752" s="696"/>
      <c r="Z752" s="696"/>
    </row>
    <row r="753" spans="1:26" ht="12" customHeight="1">
      <c r="A753" s="696"/>
      <c r="B753" s="696"/>
      <c r="C753" s="696"/>
      <c r="D753" s="696"/>
      <c r="E753" s="696"/>
      <c r="F753" s="696"/>
      <c r="G753" s="696"/>
      <c r="H753" s="696"/>
      <c r="I753" s="696"/>
      <c r="J753" s="696"/>
      <c r="K753" s="696"/>
      <c r="L753" s="696"/>
      <c r="M753" s="696"/>
      <c r="N753" s="696"/>
      <c r="O753" s="696"/>
      <c r="P753" s="696"/>
      <c r="Q753" s="696"/>
      <c r="R753" s="696"/>
      <c r="S753" s="696"/>
      <c r="T753" s="696"/>
      <c r="U753" s="696"/>
      <c r="V753" s="696"/>
      <c r="W753" s="696"/>
      <c r="X753" s="696"/>
      <c r="Y753" s="696"/>
      <c r="Z753" s="696"/>
    </row>
    <row r="754" spans="1:26" ht="12" customHeight="1">
      <c r="A754" s="696"/>
      <c r="B754" s="696"/>
      <c r="C754" s="696"/>
      <c r="D754" s="696"/>
      <c r="E754" s="696"/>
      <c r="F754" s="696"/>
      <c r="G754" s="696"/>
      <c r="H754" s="696"/>
      <c r="I754" s="696"/>
      <c r="J754" s="696"/>
      <c r="K754" s="696"/>
      <c r="L754" s="696"/>
      <c r="M754" s="696"/>
      <c r="N754" s="696"/>
      <c r="O754" s="696"/>
      <c r="P754" s="696"/>
      <c r="Q754" s="696"/>
      <c r="R754" s="696"/>
      <c r="S754" s="696"/>
      <c r="T754" s="696"/>
      <c r="U754" s="696"/>
      <c r="V754" s="696"/>
      <c r="W754" s="696"/>
      <c r="X754" s="696"/>
      <c r="Y754" s="696"/>
      <c r="Z754" s="696"/>
    </row>
    <row r="755" spans="1:26" ht="12" customHeight="1">
      <c r="A755" s="696"/>
      <c r="B755" s="696"/>
      <c r="C755" s="696"/>
      <c r="D755" s="696"/>
      <c r="E755" s="696"/>
      <c r="F755" s="696"/>
      <c r="G755" s="696"/>
      <c r="H755" s="696"/>
      <c r="I755" s="696"/>
      <c r="J755" s="696"/>
      <c r="K755" s="696"/>
      <c r="L755" s="696"/>
      <c r="M755" s="696"/>
      <c r="N755" s="696"/>
      <c r="O755" s="696"/>
      <c r="P755" s="696"/>
      <c r="Q755" s="696"/>
      <c r="R755" s="696"/>
      <c r="S755" s="696"/>
      <c r="T755" s="696"/>
      <c r="U755" s="696"/>
      <c r="V755" s="696"/>
      <c r="W755" s="696"/>
      <c r="X755" s="696"/>
      <c r="Y755" s="696"/>
      <c r="Z755" s="696"/>
    </row>
    <row r="756" spans="1:26" ht="12" customHeight="1">
      <c r="A756" s="696"/>
      <c r="B756" s="696"/>
      <c r="C756" s="696"/>
      <c r="D756" s="696"/>
      <c r="E756" s="696"/>
      <c r="F756" s="696"/>
      <c r="G756" s="696"/>
      <c r="H756" s="696"/>
      <c r="I756" s="696"/>
      <c r="J756" s="696"/>
      <c r="K756" s="696"/>
      <c r="L756" s="696"/>
      <c r="M756" s="696"/>
      <c r="N756" s="696"/>
      <c r="O756" s="696"/>
      <c r="P756" s="696"/>
      <c r="Q756" s="696"/>
      <c r="R756" s="696"/>
      <c r="S756" s="696"/>
      <c r="T756" s="696"/>
      <c r="U756" s="696"/>
      <c r="V756" s="696"/>
      <c r="W756" s="696"/>
      <c r="X756" s="696"/>
      <c r="Y756" s="696"/>
      <c r="Z756" s="696"/>
    </row>
    <row r="757" spans="1:26" ht="12" customHeight="1">
      <c r="A757" s="696"/>
      <c r="B757" s="696"/>
      <c r="C757" s="696"/>
      <c r="D757" s="696"/>
      <c r="E757" s="696"/>
      <c r="F757" s="696"/>
      <c r="G757" s="696"/>
      <c r="H757" s="696"/>
      <c r="I757" s="696"/>
      <c r="J757" s="696"/>
      <c r="K757" s="696"/>
      <c r="L757" s="696"/>
      <c r="M757" s="696"/>
      <c r="N757" s="696"/>
      <c r="O757" s="696"/>
      <c r="P757" s="696"/>
      <c r="Q757" s="696"/>
      <c r="R757" s="696"/>
      <c r="S757" s="696"/>
      <c r="T757" s="696"/>
      <c r="U757" s="696"/>
      <c r="V757" s="696"/>
      <c r="W757" s="696"/>
      <c r="X757" s="696"/>
      <c r="Y757" s="696"/>
      <c r="Z757" s="696"/>
    </row>
    <row r="758" spans="1:26" ht="12" customHeight="1">
      <c r="A758" s="696"/>
      <c r="B758" s="696"/>
      <c r="C758" s="696"/>
      <c r="D758" s="696"/>
      <c r="E758" s="696"/>
      <c r="F758" s="696"/>
      <c r="G758" s="696"/>
      <c r="H758" s="696"/>
      <c r="I758" s="696"/>
      <c r="J758" s="696"/>
      <c r="K758" s="696"/>
      <c r="L758" s="696"/>
      <c r="M758" s="696"/>
      <c r="N758" s="696"/>
      <c r="O758" s="696"/>
      <c r="P758" s="696"/>
      <c r="Q758" s="696"/>
      <c r="R758" s="696"/>
      <c r="S758" s="696"/>
      <c r="T758" s="696"/>
      <c r="U758" s="696"/>
      <c r="V758" s="696"/>
      <c r="W758" s="696"/>
      <c r="X758" s="696"/>
      <c r="Y758" s="696"/>
      <c r="Z758" s="696"/>
    </row>
    <row r="759" spans="1:26" ht="12" customHeight="1">
      <c r="A759" s="696"/>
      <c r="B759" s="696"/>
      <c r="C759" s="696"/>
      <c r="D759" s="696"/>
      <c r="E759" s="696"/>
      <c r="F759" s="696"/>
      <c r="G759" s="696"/>
      <c r="H759" s="696"/>
      <c r="I759" s="696"/>
      <c r="J759" s="696"/>
      <c r="K759" s="696"/>
      <c r="L759" s="696"/>
      <c r="M759" s="696"/>
      <c r="N759" s="696"/>
      <c r="O759" s="696"/>
      <c r="P759" s="696"/>
      <c r="Q759" s="696"/>
      <c r="R759" s="696"/>
      <c r="S759" s="696"/>
      <c r="T759" s="696"/>
      <c r="U759" s="696"/>
      <c r="V759" s="696"/>
      <c r="W759" s="696"/>
      <c r="X759" s="696"/>
      <c r="Y759" s="696"/>
      <c r="Z759" s="696"/>
    </row>
    <row r="760" spans="1:26" ht="12" customHeight="1">
      <c r="A760" s="696"/>
      <c r="B760" s="696"/>
      <c r="C760" s="696"/>
      <c r="D760" s="696"/>
      <c r="E760" s="696"/>
      <c r="F760" s="696"/>
      <c r="G760" s="696"/>
      <c r="H760" s="696"/>
      <c r="I760" s="696"/>
      <c r="J760" s="696"/>
      <c r="K760" s="696"/>
      <c r="L760" s="696"/>
      <c r="M760" s="696"/>
      <c r="N760" s="696"/>
      <c r="O760" s="696"/>
      <c r="P760" s="696"/>
      <c r="Q760" s="696"/>
      <c r="R760" s="696"/>
      <c r="S760" s="696"/>
      <c r="T760" s="696"/>
      <c r="U760" s="696"/>
      <c r="V760" s="696"/>
      <c r="W760" s="696"/>
      <c r="X760" s="696"/>
      <c r="Y760" s="696"/>
      <c r="Z760" s="696"/>
    </row>
    <row r="761" spans="1:26" ht="12" customHeight="1">
      <c r="A761" s="696"/>
      <c r="B761" s="696"/>
      <c r="C761" s="696"/>
      <c r="D761" s="696"/>
      <c r="E761" s="696"/>
      <c r="F761" s="696"/>
      <c r="G761" s="696"/>
      <c r="H761" s="696"/>
      <c r="I761" s="696"/>
      <c r="J761" s="696"/>
      <c r="K761" s="696"/>
      <c r="L761" s="696"/>
      <c r="M761" s="696"/>
      <c r="N761" s="696"/>
      <c r="O761" s="696"/>
      <c r="P761" s="696"/>
      <c r="Q761" s="696"/>
      <c r="R761" s="696"/>
      <c r="S761" s="696"/>
      <c r="T761" s="696"/>
      <c r="U761" s="696"/>
      <c r="V761" s="696"/>
      <c r="W761" s="696"/>
      <c r="X761" s="696"/>
      <c r="Y761" s="696"/>
      <c r="Z761" s="696"/>
    </row>
    <row r="762" spans="1:26" ht="12" customHeight="1">
      <c r="A762" s="696"/>
      <c r="B762" s="696"/>
      <c r="C762" s="696"/>
      <c r="D762" s="696"/>
      <c r="E762" s="696"/>
      <c r="F762" s="696"/>
      <c r="G762" s="696"/>
      <c r="H762" s="696"/>
      <c r="I762" s="696"/>
      <c r="J762" s="696"/>
      <c r="K762" s="696"/>
      <c r="L762" s="696"/>
      <c r="M762" s="696"/>
      <c r="N762" s="696"/>
      <c r="O762" s="696"/>
      <c r="P762" s="696"/>
      <c r="Q762" s="696"/>
      <c r="R762" s="696"/>
      <c r="S762" s="696"/>
      <c r="T762" s="696"/>
      <c r="U762" s="696"/>
      <c r="V762" s="696"/>
      <c r="W762" s="696"/>
      <c r="X762" s="696"/>
      <c r="Y762" s="696"/>
      <c r="Z762" s="696"/>
    </row>
    <row r="763" spans="1:26" ht="12" customHeight="1">
      <c r="A763" s="696"/>
      <c r="B763" s="696"/>
      <c r="C763" s="696"/>
      <c r="D763" s="696"/>
      <c r="E763" s="696"/>
      <c r="F763" s="696"/>
      <c r="G763" s="696"/>
      <c r="H763" s="696"/>
      <c r="I763" s="696"/>
      <c r="J763" s="696"/>
      <c r="K763" s="696"/>
      <c r="L763" s="696"/>
      <c r="M763" s="696"/>
      <c r="N763" s="696"/>
      <c r="O763" s="696"/>
      <c r="P763" s="696"/>
      <c r="Q763" s="696"/>
      <c r="R763" s="696"/>
      <c r="S763" s="696"/>
      <c r="T763" s="696"/>
      <c r="U763" s="696"/>
      <c r="V763" s="696"/>
      <c r="W763" s="696"/>
      <c r="X763" s="696"/>
      <c r="Y763" s="696"/>
      <c r="Z763" s="696"/>
    </row>
    <row r="764" spans="1:26" ht="12" customHeight="1">
      <c r="A764" s="696"/>
      <c r="B764" s="696"/>
      <c r="C764" s="696"/>
      <c r="D764" s="696"/>
      <c r="E764" s="696"/>
      <c r="F764" s="696"/>
      <c r="G764" s="696"/>
      <c r="H764" s="696"/>
      <c r="I764" s="696"/>
      <c r="J764" s="696"/>
      <c r="K764" s="696"/>
      <c r="L764" s="696"/>
      <c r="M764" s="696"/>
      <c r="N764" s="696"/>
      <c r="O764" s="696"/>
      <c r="P764" s="696"/>
      <c r="Q764" s="696"/>
      <c r="R764" s="696"/>
      <c r="S764" s="696"/>
      <c r="T764" s="696"/>
      <c r="U764" s="696"/>
      <c r="V764" s="696"/>
      <c r="W764" s="696"/>
      <c r="X764" s="696"/>
      <c r="Y764" s="696"/>
      <c r="Z764" s="696"/>
    </row>
    <row r="765" spans="1:26" ht="12" customHeight="1">
      <c r="A765" s="696"/>
      <c r="B765" s="696"/>
      <c r="C765" s="696"/>
      <c r="D765" s="696"/>
      <c r="E765" s="696"/>
      <c r="F765" s="696"/>
      <c r="G765" s="696"/>
      <c r="H765" s="696"/>
      <c r="I765" s="696"/>
      <c r="J765" s="696"/>
      <c r="K765" s="696"/>
      <c r="L765" s="696"/>
      <c r="M765" s="696"/>
      <c r="N765" s="696"/>
      <c r="O765" s="696"/>
      <c r="P765" s="696"/>
      <c r="Q765" s="696"/>
      <c r="R765" s="696"/>
      <c r="S765" s="696"/>
      <c r="T765" s="696"/>
      <c r="U765" s="696"/>
      <c r="V765" s="696"/>
      <c r="W765" s="696"/>
      <c r="X765" s="696"/>
      <c r="Y765" s="696"/>
      <c r="Z765" s="696"/>
    </row>
    <row r="766" spans="1:26" ht="12" customHeight="1">
      <c r="A766" s="696"/>
      <c r="B766" s="696"/>
      <c r="C766" s="696"/>
      <c r="D766" s="696"/>
      <c r="E766" s="696"/>
      <c r="F766" s="696"/>
      <c r="G766" s="696"/>
      <c r="H766" s="696"/>
      <c r="I766" s="696"/>
      <c r="J766" s="696"/>
      <c r="K766" s="696"/>
      <c r="L766" s="696"/>
      <c r="M766" s="696"/>
      <c r="N766" s="696"/>
      <c r="O766" s="696"/>
      <c r="P766" s="696"/>
      <c r="Q766" s="696"/>
      <c r="R766" s="696"/>
      <c r="S766" s="696"/>
      <c r="T766" s="696"/>
      <c r="U766" s="696"/>
      <c r="V766" s="696"/>
      <c r="W766" s="696"/>
      <c r="X766" s="696"/>
      <c r="Y766" s="696"/>
      <c r="Z766" s="696"/>
    </row>
    <row r="767" spans="1:26" ht="12" customHeight="1">
      <c r="A767" s="696"/>
      <c r="B767" s="696"/>
      <c r="C767" s="696"/>
      <c r="D767" s="696"/>
      <c r="E767" s="696"/>
      <c r="F767" s="696"/>
      <c r="G767" s="696"/>
      <c r="H767" s="696"/>
      <c r="I767" s="696"/>
      <c r="J767" s="696"/>
      <c r="K767" s="696"/>
      <c r="L767" s="696"/>
      <c r="M767" s="696"/>
      <c r="N767" s="696"/>
      <c r="O767" s="696"/>
      <c r="P767" s="696"/>
      <c r="Q767" s="696"/>
      <c r="R767" s="696"/>
      <c r="S767" s="696"/>
      <c r="T767" s="696"/>
      <c r="U767" s="696"/>
      <c r="V767" s="696"/>
      <c r="W767" s="696"/>
      <c r="X767" s="696"/>
      <c r="Y767" s="696"/>
      <c r="Z767" s="696"/>
    </row>
    <row r="768" spans="1:26" ht="12" customHeight="1">
      <c r="A768" s="696"/>
      <c r="B768" s="696"/>
      <c r="C768" s="696"/>
      <c r="D768" s="696"/>
      <c r="E768" s="696"/>
      <c r="F768" s="696"/>
      <c r="G768" s="696"/>
      <c r="H768" s="696"/>
      <c r="I768" s="696"/>
      <c r="J768" s="696"/>
      <c r="K768" s="696"/>
      <c r="L768" s="696"/>
      <c r="M768" s="696"/>
      <c r="N768" s="696"/>
      <c r="O768" s="696"/>
      <c r="P768" s="696"/>
      <c r="Q768" s="696"/>
      <c r="R768" s="696"/>
      <c r="S768" s="696"/>
      <c r="T768" s="696"/>
      <c r="U768" s="696"/>
      <c r="V768" s="696"/>
      <c r="W768" s="696"/>
      <c r="X768" s="696"/>
      <c r="Y768" s="696"/>
      <c r="Z768" s="696"/>
    </row>
    <row r="769" spans="1:26" ht="12" customHeight="1">
      <c r="A769" s="696"/>
      <c r="B769" s="696"/>
      <c r="C769" s="696"/>
      <c r="D769" s="696"/>
      <c r="E769" s="696"/>
      <c r="F769" s="696"/>
      <c r="G769" s="696"/>
      <c r="H769" s="696"/>
      <c r="I769" s="696"/>
      <c r="J769" s="696"/>
      <c r="K769" s="696"/>
      <c r="L769" s="696"/>
      <c r="M769" s="696"/>
      <c r="N769" s="696"/>
      <c r="O769" s="696"/>
      <c r="P769" s="696"/>
      <c r="Q769" s="696"/>
      <c r="R769" s="696"/>
      <c r="S769" s="696"/>
      <c r="T769" s="696"/>
      <c r="U769" s="696"/>
      <c r="V769" s="696"/>
      <c r="W769" s="696"/>
      <c r="X769" s="696"/>
      <c r="Y769" s="696"/>
      <c r="Z769" s="696"/>
    </row>
    <row r="770" spans="1:26" ht="12" customHeight="1">
      <c r="A770" s="696"/>
      <c r="B770" s="696"/>
      <c r="C770" s="696"/>
      <c r="D770" s="696"/>
      <c r="E770" s="696"/>
      <c r="F770" s="696"/>
      <c r="G770" s="696"/>
      <c r="H770" s="696"/>
      <c r="I770" s="696"/>
      <c r="J770" s="696"/>
      <c r="K770" s="696"/>
      <c r="L770" s="696"/>
      <c r="M770" s="696"/>
      <c r="N770" s="696"/>
      <c r="O770" s="696"/>
      <c r="P770" s="696"/>
      <c r="Q770" s="696"/>
      <c r="R770" s="696"/>
      <c r="S770" s="696"/>
      <c r="T770" s="696"/>
      <c r="U770" s="696"/>
      <c r="V770" s="696"/>
      <c r="W770" s="696"/>
      <c r="X770" s="696"/>
      <c r="Y770" s="696"/>
      <c r="Z770" s="696"/>
    </row>
    <row r="771" spans="1:26" ht="12" customHeight="1">
      <c r="A771" s="696"/>
      <c r="B771" s="696"/>
      <c r="C771" s="696"/>
      <c r="D771" s="696"/>
      <c r="E771" s="696"/>
      <c r="F771" s="696"/>
      <c r="G771" s="696"/>
      <c r="H771" s="696"/>
      <c r="I771" s="696"/>
      <c r="J771" s="696"/>
      <c r="K771" s="696"/>
      <c r="L771" s="696"/>
      <c r="M771" s="696"/>
      <c r="N771" s="696"/>
      <c r="O771" s="696"/>
      <c r="P771" s="696"/>
      <c r="Q771" s="696"/>
      <c r="R771" s="696"/>
      <c r="S771" s="696"/>
      <c r="T771" s="696"/>
      <c r="U771" s="696"/>
      <c r="V771" s="696"/>
      <c r="W771" s="696"/>
      <c r="X771" s="696"/>
      <c r="Y771" s="696"/>
      <c r="Z771" s="696"/>
    </row>
    <row r="772" spans="1:26" ht="12" customHeight="1">
      <c r="A772" s="696"/>
      <c r="B772" s="696"/>
      <c r="C772" s="696"/>
      <c r="D772" s="696"/>
      <c r="E772" s="696"/>
      <c r="F772" s="696"/>
      <c r="G772" s="696"/>
      <c r="H772" s="696"/>
      <c r="I772" s="696"/>
      <c r="J772" s="696"/>
      <c r="K772" s="696"/>
      <c r="L772" s="696"/>
      <c r="M772" s="696"/>
      <c r="N772" s="696"/>
      <c r="O772" s="696"/>
      <c r="P772" s="696"/>
      <c r="Q772" s="696"/>
      <c r="R772" s="696"/>
      <c r="S772" s="696"/>
      <c r="T772" s="696"/>
      <c r="U772" s="696"/>
      <c r="V772" s="696"/>
      <c r="W772" s="696"/>
      <c r="X772" s="696"/>
      <c r="Y772" s="696"/>
      <c r="Z772" s="696"/>
    </row>
    <row r="773" spans="1:26" ht="12" customHeight="1">
      <c r="A773" s="696"/>
      <c r="B773" s="696"/>
      <c r="C773" s="696"/>
      <c r="D773" s="696"/>
      <c r="E773" s="696"/>
      <c r="F773" s="696"/>
      <c r="G773" s="696"/>
      <c r="H773" s="696"/>
      <c r="I773" s="696"/>
      <c r="J773" s="696"/>
      <c r="K773" s="696"/>
      <c r="L773" s="696"/>
      <c r="M773" s="696"/>
      <c r="N773" s="696"/>
      <c r="O773" s="696"/>
      <c r="P773" s="696"/>
      <c r="Q773" s="696"/>
      <c r="R773" s="696"/>
      <c r="S773" s="696"/>
      <c r="T773" s="696"/>
      <c r="U773" s="696"/>
      <c r="V773" s="696"/>
      <c r="W773" s="696"/>
      <c r="X773" s="696"/>
      <c r="Y773" s="696"/>
      <c r="Z773" s="696"/>
    </row>
    <row r="774" spans="1:26" ht="12" customHeight="1">
      <c r="A774" s="696"/>
      <c r="B774" s="696"/>
      <c r="C774" s="696"/>
      <c r="D774" s="696"/>
      <c r="E774" s="696"/>
      <c r="F774" s="696"/>
      <c r="G774" s="696"/>
      <c r="H774" s="696"/>
      <c r="I774" s="696"/>
      <c r="J774" s="696"/>
      <c r="K774" s="696"/>
      <c r="L774" s="696"/>
      <c r="M774" s="696"/>
      <c r="N774" s="696"/>
      <c r="O774" s="696"/>
      <c r="P774" s="696"/>
      <c r="Q774" s="696"/>
      <c r="R774" s="696"/>
      <c r="S774" s="696"/>
      <c r="T774" s="696"/>
      <c r="U774" s="696"/>
      <c r="V774" s="696"/>
      <c r="W774" s="696"/>
      <c r="X774" s="696"/>
      <c r="Y774" s="696"/>
      <c r="Z774" s="696"/>
    </row>
    <row r="775" spans="1:26" ht="12" customHeight="1">
      <c r="A775" s="696"/>
      <c r="B775" s="696"/>
      <c r="C775" s="696"/>
      <c r="D775" s="696"/>
      <c r="E775" s="696"/>
      <c r="F775" s="696"/>
      <c r="G775" s="696"/>
      <c r="H775" s="696"/>
      <c r="I775" s="696"/>
      <c r="J775" s="696"/>
      <c r="K775" s="696"/>
      <c r="L775" s="696"/>
      <c r="M775" s="696"/>
      <c r="N775" s="696"/>
      <c r="O775" s="696"/>
      <c r="P775" s="696"/>
      <c r="Q775" s="696"/>
      <c r="R775" s="696"/>
      <c r="S775" s="696"/>
      <c r="T775" s="696"/>
      <c r="U775" s="696"/>
      <c r="V775" s="696"/>
      <c r="W775" s="696"/>
      <c r="X775" s="696"/>
      <c r="Y775" s="696"/>
      <c r="Z775" s="696"/>
    </row>
    <row r="776" spans="1:26" ht="12" customHeight="1">
      <c r="A776" s="696"/>
      <c r="B776" s="696"/>
      <c r="C776" s="696"/>
      <c r="D776" s="696"/>
      <c r="E776" s="696"/>
      <c r="F776" s="696"/>
      <c r="G776" s="696"/>
      <c r="H776" s="696"/>
      <c r="I776" s="696"/>
      <c r="J776" s="696"/>
      <c r="K776" s="696"/>
      <c r="L776" s="696"/>
      <c r="M776" s="696"/>
      <c r="N776" s="696"/>
      <c r="O776" s="696"/>
      <c r="P776" s="696"/>
      <c r="Q776" s="696"/>
      <c r="R776" s="696"/>
      <c r="S776" s="696"/>
      <c r="T776" s="696"/>
      <c r="U776" s="696"/>
      <c r="V776" s="696"/>
      <c r="W776" s="696"/>
      <c r="X776" s="696"/>
      <c r="Y776" s="696"/>
      <c r="Z776" s="696"/>
    </row>
    <row r="777" spans="1:26" ht="12" customHeight="1">
      <c r="A777" s="696"/>
      <c r="B777" s="696"/>
      <c r="C777" s="696"/>
      <c r="D777" s="696"/>
      <c r="E777" s="696"/>
      <c r="F777" s="696"/>
      <c r="G777" s="696"/>
      <c r="H777" s="696"/>
      <c r="I777" s="696"/>
      <c r="J777" s="696"/>
      <c r="K777" s="696"/>
      <c r="L777" s="696"/>
      <c r="M777" s="696"/>
      <c r="N777" s="696"/>
      <c r="O777" s="696"/>
      <c r="P777" s="696"/>
      <c r="Q777" s="696"/>
      <c r="R777" s="696"/>
      <c r="S777" s="696"/>
      <c r="T777" s="696"/>
      <c r="U777" s="696"/>
      <c r="V777" s="696"/>
      <c r="W777" s="696"/>
      <c r="X777" s="696"/>
      <c r="Y777" s="696"/>
      <c r="Z777" s="696"/>
    </row>
    <row r="778" spans="1:26" ht="12" customHeight="1">
      <c r="A778" s="696"/>
      <c r="B778" s="696"/>
      <c r="C778" s="696"/>
      <c r="D778" s="696"/>
      <c r="E778" s="696"/>
      <c r="F778" s="696"/>
      <c r="G778" s="696"/>
      <c r="H778" s="696"/>
      <c r="I778" s="696"/>
      <c r="J778" s="696"/>
      <c r="K778" s="696"/>
      <c r="L778" s="696"/>
      <c r="M778" s="696"/>
      <c r="N778" s="696"/>
      <c r="O778" s="696"/>
      <c r="P778" s="696"/>
      <c r="Q778" s="696"/>
      <c r="R778" s="696"/>
      <c r="S778" s="696"/>
      <c r="T778" s="696"/>
      <c r="U778" s="696"/>
      <c r="V778" s="696"/>
      <c r="W778" s="696"/>
      <c r="X778" s="696"/>
      <c r="Y778" s="696"/>
      <c r="Z778" s="696"/>
    </row>
    <row r="779" spans="1:26" ht="12" customHeight="1">
      <c r="A779" s="696"/>
      <c r="B779" s="696"/>
      <c r="C779" s="696"/>
      <c r="D779" s="696"/>
      <c r="E779" s="696"/>
      <c r="F779" s="696"/>
      <c r="G779" s="696"/>
      <c r="H779" s="696"/>
      <c r="I779" s="696"/>
      <c r="J779" s="696"/>
      <c r="K779" s="696"/>
      <c r="L779" s="696"/>
      <c r="M779" s="696"/>
      <c r="N779" s="696"/>
      <c r="O779" s="696"/>
      <c r="P779" s="696"/>
      <c r="Q779" s="696"/>
      <c r="R779" s="696"/>
      <c r="S779" s="696"/>
      <c r="T779" s="696"/>
      <c r="U779" s="696"/>
      <c r="V779" s="696"/>
      <c r="W779" s="696"/>
      <c r="X779" s="696"/>
      <c r="Y779" s="696"/>
      <c r="Z779" s="696"/>
    </row>
    <row r="780" spans="1:26" ht="12" customHeight="1">
      <c r="A780" s="696"/>
      <c r="B780" s="696"/>
      <c r="C780" s="696"/>
      <c r="D780" s="696"/>
      <c r="E780" s="696"/>
      <c r="F780" s="696"/>
      <c r="G780" s="696"/>
      <c r="H780" s="696"/>
      <c r="I780" s="696"/>
      <c r="J780" s="696"/>
      <c r="K780" s="696"/>
      <c r="L780" s="696"/>
      <c r="M780" s="696"/>
      <c r="N780" s="696"/>
      <c r="O780" s="696"/>
      <c r="P780" s="696"/>
      <c r="Q780" s="696"/>
      <c r="R780" s="696"/>
      <c r="S780" s="696"/>
      <c r="T780" s="696"/>
      <c r="U780" s="696"/>
      <c r="V780" s="696"/>
      <c r="W780" s="696"/>
      <c r="X780" s="696"/>
      <c r="Y780" s="696"/>
      <c r="Z780" s="696"/>
    </row>
    <row r="781" spans="1:26" ht="12" customHeight="1">
      <c r="A781" s="696"/>
      <c r="B781" s="696"/>
      <c r="C781" s="696"/>
      <c r="D781" s="696"/>
      <c r="E781" s="696"/>
      <c r="F781" s="696"/>
      <c r="G781" s="696"/>
      <c r="H781" s="696"/>
      <c r="I781" s="696"/>
      <c r="J781" s="696"/>
      <c r="K781" s="696"/>
      <c r="L781" s="696"/>
      <c r="M781" s="696"/>
      <c r="N781" s="696"/>
      <c r="O781" s="696"/>
      <c r="P781" s="696"/>
      <c r="Q781" s="696"/>
      <c r="R781" s="696"/>
      <c r="S781" s="696"/>
      <c r="T781" s="696"/>
      <c r="U781" s="696"/>
      <c r="V781" s="696"/>
      <c r="W781" s="696"/>
      <c r="X781" s="696"/>
      <c r="Y781" s="696"/>
      <c r="Z781" s="696"/>
    </row>
    <row r="782" spans="1:26" ht="12" customHeight="1">
      <c r="A782" s="696"/>
      <c r="B782" s="696"/>
      <c r="C782" s="696"/>
      <c r="D782" s="696"/>
      <c r="E782" s="696"/>
      <c r="F782" s="696"/>
      <c r="G782" s="696"/>
      <c r="H782" s="696"/>
      <c r="I782" s="696"/>
      <c r="J782" s="696"/>
      <c r="K782" s="696"/>
      <c r="L782" s="696"/>
      <c r="M782" s="696"/>
      <c r="N782" s="696"/>
      <c r="O782" s="696"/>
      <c r="P782" s="696"/>
      <c r="Q782" s="696"/>
      <c r="R782" s="696"/>
      <c r="S782" s="696"/>
      <c r="T782" s="696"/>
      <c r="U782" s="696"/>
      <c r="V782" s="696"/>
      <c r="W782" s="696"/>
      <c r="X782" s="696"/>
      <c r="Y782" s="696"/>
      <c r="Z782" s="696"/>
    </row>
    <row r="783" spans="1:26" ht="12" customHeight="1">
      <c r="A783" s="696"/>
      <c r="B783" s="696"/>
      <c r="C783" s="696"/>
      <c r="D783" s="696"/>
      <c r="E783" s="696"/>
      <c r="F783" s="696"/>
      <c r="G783" s="696"/>
      <c r="H783" s="696"/>
      <c r="I783" s="696"/>
      <c r="J783" s="696"/>
      <c r="K783" s="696"/>
      <c r="L783" s="696"/>
      <c r="M783" s="696"/>
      <c r="N783" s="696"/>
      <c r="O783" s="696"/>
      <c r="P783" s="696"/>
      <c r="Q783" s="696"/>
      <c r="R783" s="696"/>
      <c r="S783" s="696"/>
      <c r="T783" s="696"/>
      <c r="U783" s="696"/>
      <c r="V783" s="696"/>
      <c r="W783" s="696"/>
      <c r="X783" s="696"/>
      <c r="Y783" s="696"/>
      <c r="Z783" s="696"/>
    </row>
    <row r="784" spans="1:26" ht="12" customHeight="1">
      <c r="A784" s="696"/>
      <c r="B784" s="696"/>
      <c r="C784" s="696"/>
      <c r="D784" s="696"/>
      <c r="E784" s="696"/>
      <c r="F784" s="696"/>
      <c r="G784" s="696"/>
      <c r="H784" s="696"/>
      <c r="I784" s="696"/>
      <c r="J784" s="696"/>
      <c r="K784" s="696"/>
      <c r="L784" s="696"/>
      <c r="M784" s="696"/>
      <c r="N784" s="696"/>
      <c r="O784" s="696"/>
      <c r="P784" s="696"/>
      <c r="Q784" s="696"/>
      <c r="R784" s="696"/>
      <c r="S784" s="696"/>
      <c r="T784" s="696"/>
      <c r="U784" s="696"/>
      <c r="V784" s="696"/>
      <c r="W784" s="696"/>
      <c r="X784" s="696"/>
      <c r="Y784" s="696"/>
      <c r="Z784" s="696"/>
    </row>
    <row r="785" spans="1:26" ht="12" customHeight="1">
      <c r="A785" s="696"/>
      <c r="B785" s="696"/>
      <c r="C785" s="696"/>
      <c r="D785" s="696"/>
      <c r="E785" s="696"/>
      <c r="F785" s="696"/>
      <c r="G785" s="696"/>
      <c r="H785" s="696"/>
      <c r="I785" s="696"/>
      <c r="J785" s="696"/>
      <c r="K785" s="696"/>
      <c r="L785" s="696"/>
      <c r="M785" s="696"/>
      <c r="N785" s="696"/>
      <c r="O785" s="696"/>
      <c r="P785" s="696"/>
      <c r="Q785" s="696"/>
      <c r="R785" s="696"/>
      <c r="S785" s="696"/>
      <c r="T785" s="696"/>
      <c r="U785" s="696"/>
      <c r="V785" s="696"/>
      <c r="W785" s="696"/>
      <c r="X785" s="696"/>
      <c r="Y785" s="696"/>
      <c r="Z785" s="696"/>
    </row>
    <row r="786" spans="1:26" ht="12" customHeight="1">
      <c r="A786" s="696"/>
      <c r="B786" s="696"/>
      <c r="C786" s="696"/>
      <c r="D786" s="696"/>
      <c r="E786" s="696"/>
      <c r="F786" s="696"/>
      <c r="G786" s="696"/>
      <c r="H786" s="696"/>
      <c r="I786" s="696"/>
      <c r="J786" s="696"/>
      <c r="K786" s="696"/>
      <c r="L786" s="696"/>
      <c r="M786" s="696"/>
      <c r="N786" s="696"/>
      <c r="O786" s="696"/>
      <c r="P786" s="696"/>
      <c r="Q786" s="696"/>
      <c r="R786" s="696"/>
      <c r="S786" s="696"/>
      <c r="T786" s="696"/>
      <c r="U786" s="696"/>
      <c r="V786" s="696"/>
      <c r="W786" s="696"/>
      <c r="X786" s="696"/>
      <c r="Y786" s="696"/>
      <c r="Z786" s="696"/>
    </row>
    <row r="787" spans="1:26" ht="12" customHeight="1">
      <c r="A787" s="696"/>
      <c r="B787" s="696"/>
      <c r="C787" s="696"/>
      <c r="D787" s="696"/>
      <c r="E787" s="696"/>
      <c r="F787" s="696"/>
      <c r="G787" s="696"/>
      <c r="H787" s="696"/>
      <c r="I787" s="696"/>
      <c r="J787" s="696"/>
      <c r="K787" s="696"/>
      <c r="L787" s="696"/>
      <c r="M787" s="696"/>
      <c r="N787" s="696"/>
      <c r="O787" s="696"/>
      <c r="P787" s="696"/>
      <c r="Q787" s="696"/>
      <c r="R787" s="696"/>
      <c r="S787" s="696"/>
      <c r="T787" s="696"/>
      <c r="U787" s="696"/>
      <c r="V787" s="696"/>
      <c r="W787" s="696"/>
      <c r="X787" s="696"/>
      <c r="Y787" s="696"/>
      <c r="Z787" s="696"/>
    </row>
    <row r="788" spans="1:26" ht="12" customHeight="1">
      <c r="A788" s="696"/>
      <c r="B788" s="696"/>
      <c r="C788" s="696"/>
      <c r="D788" s="696"/>
      <c r="E788" s="696"/>
      <c r="F788" s="696"/>
      <c r="G788" s="696"/>
      <c r="H788" s="696"/>
      <c r="I788" s="696"/>
      <c r="J788" s="696"/>
      <c r="K788" s="696"/>
      <c r="L788" s="696"/>
      <c r="M788" s="696"/>
      <c r="N788" s="696"/>
      <c r="O788" s="696"/>
      <c r="P788" s="696"/>
      <c r="Q788" s="696"/>
      <c r="R788" s="696"/>
      <c r="S788" s="696"/>
      <c r="T788" s="696"/>
      <c r="U788" s="696"/>
      <c r="V788" s="696"/>
      <c r="W788" s="696"/>
      <c r="X788" s="696"/>
      <c r="Y788" s="696"/>
      <c r="Z788" s="696"/>
    </row>
    <row r="789" spans="1:26" ht="12" customHeight="1">
      <c r="A789" s="696"/>
      <c r="B789" s="696"/>
      <c r="C789" s="696"/>
      <c r="D789" s="696"/>
      <c r="E789" s="696"/>
      <c r="F789" s="696"/>
      <c r="G789" s="696"/>
      <c r="H789" s="696"/>
      <c r="I789" s="696"/>
      <c r="J789" s="696"/>
      <c r="K789" s="696"/>
      <c r="L789" s="696"/>
      <c r="M789" s="696"/>
      <c r="N789" s="696"/>
      <c r="O789" s="696"/>
      <c r="P789" s="696"/>
      <c r="Q789" s="696"/>
      <c r="R789" s="696"/>
      <c r="S789" s="696"/>
      <c r="T789" s="696"/>
      <c r="U789" s="696"/>
      <c r="V789" s="696"/>
      <c r="W789" s="696"/>
      <c r="X789" s="696"/>
      <c r="Y789" s="696"/>
      <c r="Z789" s="696"/>
    </row>
    <row r="790" spans="1:26" ht="12" customHeight="1">
      <c r="A790" s="696"/>
      <c r="B790" s="696"/>
      <c r="C790" s="696"/>
      <c r="D790" s="696"/>
      <c r="E790" s="696"/>
      <c r="F790" s="696"/>
      <c r="G790" s="696"/>
      <c r="H790" s="696"/>
      <c r="I790" s="696"/>
      <c r="J790" s="696"/>
      <c r="K790" s="696"/>
      <c r="L790" s="696"/>
      <c r="M790" s="696"/>
      <c r="N790" s="696"/>
      <c r="O790" s="696"/>
      <c r="P790" s="696"/>
      <c r="Q790" s="696"/>
      <c r="R790" s="696"/>
      <c r="S790" s="696"/>
      <c r="T790" s="696"/>
      <c r="U790" s="696"/>
      <c r="V790" s="696"/>
      <c r="W790" s="696"/>
      <c r="X790" s="696"/>
      <c r="Y790" s="696"/>
      <c r="Z790" s="696"/>
    </row>
    <row r="791" spans="1:26" ht="12" customHeight="1">
      <c r="A791" s="696"/>
      <c r="B791" s="696"/>
      <c r="C791" s="696"/>
      <c r="D791" s="696"/>
      <c r="E791" s="696"/>
      <c r="F791" s="696"/>
      <c r="G791" s="696"/>
      <c r="H791" s="696"/>
      <c r="I791" s="696"/>
      <c r="J791" s="696"/>
      <c r="K791" s="696"/>
      <c r="L791" s="696"/>
      <c r="M791" s="696"/>
      <c r="N791" s="696"/>
      <c r="O791" s="696"/>
      <c r="P791" s="696"/>
      <c r="Q791" s="696"/>
      <c r="R791" s="696"/>
      <c r="S791" s="696"/>
      <c r="T791" s="696"/>
      <c r="U791" s="696"/>
      <c r="V791" s="696"/>
      <c r="W791" s="696"/>
      <c r="X791" s="696"/>
      <c r="Y791" s="696"/>
      <c r="Z791" s="696"/>
    </row>
    <row r="792" spans="1:26" ht="12" customHeight="1">
      <c r="A792" s="696"/>
      <c r="B792" s="696"/>
      <c r="C792" s="696"/>
      <c r="D792" s="696"/>
      <c r="E792" s="696"/>
      <c r="F792" s="696"/>
      <c r="G792" s="696"/>
      <c r="H792" s="696"/>
      <c r="I792" s="696"/>
      <c r="J792" s="696"/>
      <c r="K792" s="696"/>
      <c r="L792" s="696"/>
      <c r="M792" s="696"/>
      <c r="N792" s="696"/>
      <c r="O792" s="696"/>
      <c r="P792" s="696"/>
      <c r="Q792" s="696"/>
      <c r="R792" s="696"/>
      <c r="S792" s="696"/>
      <c r="T792" s="696"/>
      <c r="U792" s="696"/>
      <c r="V792" s="696"/>
      <c r="W792" s="696"/>
      <c r="X792" s="696"/>
      <c r="Y792" s="696"/>
      <c r="Z792" s="696"/>
    </row>
    <row r="793" spans="1:26" ht="12" customHeight="1">
      <c r="A793" s="696"/>
      <c r="B793" s="696"/>
      <c r="C793" s="696"/>
      <c r="D793" s="696"/>
      <c r="E793" s="696"/>
      <c r="F793" s="696"/>
      <c r="G793" s="696"/>
      <c r="H793" s="696"/>
      <c r="I793" s="696"/>
      <c r="J793" s="696"/>
      <c r="K793" s="696"/>
      <c r="L793" s="696"/>
      <c r="M793" s="696"/>
      <c r="N793" s="696"/>
      <c r="O793" s="696"/>
      <c r="P793" s="696"/>
      <c r="Q793" s="696"/>
      <c r="R793" s="696"/>
      <c r="S793" s="696"/>
      <c r="T793" s="696"/>
      <c r="U793" s="696"/>
      <c r="V793" s="696"/>
      <c r="W793" s="696"/>
      <c r="X793" s="696"/>
      <c r="Y793" s="696"/>
      <c r="Z793" s="696"/>
    </row>
    <row r="794" spans="1:26" ht="12" customHeight="1">
      <c r="A794" s="696"/>
      <c r="B794" s="696"/>
      <c r="C794" s="696"/>
      <c r="D794" s="696"/>
      <c r="E794" s="696"/>
      <c r="F794" s="696"/>
      <c r="G794" s="696"/>
      <c r="H794" s="696"/>
      <c r="I794" s="696"/>
      <c r="J794" s="696"/>
      <c r="K794" s="696"/>
      <c r="L794" s="696"/>
      <c r="M794" s="696"/>
      <c r="N794" s="696"/>
      <c r="O794" s="696"/>
      <c r="P794" s="696"/>
      <c r="Q794" s="696"/>
      <c r="R794" s="696"/>
      <c r="S794" s="696"/>
      <c r="T794" s="696"/>
      <c r="U794" s="696"/>
      <c r="V794" s="696"/>
      <c r="W794" s="696"/>
      <c r="X794" s="696"/>
      <c r="Y794" s="696"/>
      <c r="Z794" s="696"/>
    </row>
    <row r="795" spans="1:26" ht="12" customHeight="1">
      <c r="A795" s="696"/>
      <c r="B795" s="696"/>
      <c r="C795" s="696"/>
      <c r="D795" s="696"/>
      <c r="E795" s="696"/>
      <c r="F795" s="696"/>
      <c r="G795" s="696"/>
      <c r="H795" s="696"/>
      <c r="I795" s="696"/>
      <c r="J795" s="696"/>
      <c r="K795" s="696"/>
      <c r="L795" s="696"/>
      <c r="M795" s="696"/>
      <c r="N795" s="696"/>
      <c r="O795" s="696"/>
      <c r="P795" s="696"/>
      <c r="Q795" s="696"/>
      <c r="R795" s="696"/>
      <c r="S795" s="696"/>
      <c r="T795" s="696"/>
      <c r="U795" s="696"/>
      <c r="V795" s="696"/>
      <c r="W795" s="696"/>
      <c r="X795" s="696"/>
      <c r="Y795" s="696"/>
      <c r="Z795" s="696"/>
    </row>
    <row r="796" spans="1:26" ht="12" customHeight="1">
      <c r="A796" s="696"/>
      <c r="B796" s="696"/>
      <c r="C796" s="696"/>
      <c r="D796" s="696"/>
      <c r="E796" s="696"/>
      <c r="F796" s="696"/>
      <c r="G796" s="696"/>
      <c r="H796" s="696"/>
      <c r="I796" s="696"/>
      <c r="J796" s="696"/>
      <c r="K796" s="696"/>
      <c r="L796" s="696"/>
      <c r="M796" s="696"/>
      <c r="N796" s="696"/>
      <c r="O796" s="696"/>
      <c r="P796" s="696"/>
      <c r="Q796" s="696"/>
      <c r="R796" s="696"/>
      <c r="S796" s="696"/>
      <c r="T796" s="696"/>
      <c r="U796" s="696"/>
      <c r="V796" s="696"/>
      <c r="W796" s="696"/>
      <c r="X796" s="696"/>
      <c r="Y796" s="696"/>
      <c r="Z796" s="696"/>
    </row>
    <row r="797" spans="1:26" ht="12" customHeight="1">
      <c r="A797" s="696"/>
      <c r="B797" s="696"/>
      <c r="C797" s="696"/>
      <c r="D797" s="696"/>
      <c r="E797" s="696"/>
      <c r="F797" s="696"/>
      <c r="G797" s="696"/>
      <c r="H797" s="696"/>
      <c r="I797" s="696"/>
      <c r="J797" s="696"/>
      <c r="K797" s="696"/>
      <c r="L797" s="696"/>
      <c r="M797" s="696"/>
      <c r="N797" s="696"/>
      <c r="O797" s="696"/>
      <c r="P797" s="696"/>
      <c r="Q797" s="696"/>
      <c r="R797" s="696"/>
      <c r="S797" s="696"/>
      <c r="T797" s="696"/>
      <c r="U797" s="696"/>
      <c r="V797" s="696"/>
      <c r="W797" s="696"/>
      <c r="X797" s="696"/>
      <c r="Y797" s="696"/>
      <c r="Z797" s="696"/>
    </row>
    <row r="798" spans="1:26" ht="12" customHeight="1">
      <c r="A798" s="696"/>
      <c r="B798" s="696"/>
      <c r="C798" s="696"/>
      <c r="D798" s="696"/>
      <c r="E798" s="696"/>
      <c r="F798" s="696"/>
      <c r="G798" s="696"/>
      <c r="H798" s="696"/>
      <c r="I798" s="696"/>
      <c r="J798" s="696"/>
      <c r="K798" s="696"/>
      <c r="L798" s="696"/>
      <c r="M798" s="696"/>
      <c r="N798" s="696"/>
      <c r="O798" s="696"/>
      <c r="P798" s="696"/>
      <c r="Q798" s="696"/>
      <c r="R798" s="696"/>
      <c r="S798" s="696"/>
      <c r="T798" s="696"/>
      <c r="U798" s="696"/>
      <c r="V798" s="696"/>
      <c r="W798" s="696"/>
      <c r="X798" s="696"/>
      <c r="Y798" s="696"/>
      <c r="Z798" s="696"/>
    </row>
    <row r="799" spans="1:26" ht="12" customHeight="1">
      <c r="A799" s="696"/>
      <c r="B799" s="696"/>
      <c r="C799" s="696"/>
      <c r="D799" s="696"/>
      <c r="E799" s="696"/>
      <c r="F799" s="696"/>
      <c r="G799" s="696"/>
      <c r="H799" s="696"/>
      <c r="I799" s="696"/>
      <c r="J799" s="696"/>
      <c r="K799" s="696"/>
      <c r="L799" s="696"/>
      <c r="M799" s="696"/>
      <c r="N799" s="696"/>
      <c r="O799" s="696"/>
      <c r="P799" s="696"/>
      <c r="Q799" s="696"/>
      <c r="R799" s="696"/>
      <c r="S799" s="696"/>
      <c r="T799" s="696"/>
      <c r="U799" s="696"/>
      <c r="V799" s="696"/>
      <c r="W799" s="696"/>
      <c r="X799" s="696"/>
      <c r="Y799" s="696"/>
      <c r="Z799" s="696"/>
    </row>
    <row r="800" spans="1:26" ht="12" customHeight="1">
      <c r="A800" s="696"/>
      <c r="B800" s="696"/>
      <c r="C800" s="696"/>
      <c r="D800" s="696"/>
      <c r="E800" s="696"/>
      <c r="F800" s="696"/>
      <c r="G800" s="696"/>
      <c r="H800" s="696"/>
      <c r="I800" s="696"/>
      <c r="J800" s="696"/>
      <c r="K800" s="696"/>
      <c r="L800" s="696"/>
      <c r="M800" s="696"/>
      <c r="N800" s="696"/>
      <c r="O800" s="696"/>
      <c r="P800" s="696"/>
      <c r="Q800" s="696"/>
      <c r="R800" s="696"/>
      <c r="S800" s="696"/>
      <c r="T800" s="696"/>
      <c r="U800" s="696"/>
      <c r="V800" s="696"/>
      <c r="W800" s="696"/>
      <c r="X800" s="696"/>
      <c r="Y800" s="696"/>
      <c r="Z800" s="696"/>
    </row>
    <row r="801" spans="1:26" ht="12" customHeight="1">
      <c r="A801" s="696"/>
      <c r="B801" s="696"/>
      <c r="C801" s="696"/>
      <c r="D801" s="696"/>
      <c r="E801" s="696"/>
      <c r="F801" s="696"/>
      <c r="G801" s="696"/>
      <c r="H801" s="696"/>
      <c r="I801" s="696"/>
      <c r="J801" s="696"/>
      <c r="K801" s="696"/>
      <c r="L801" s="696"/>
      <c r="M801" s="696"/>
      <c r="N801" s="696"/>
      <c r="O801" s="696"/>
      <c r="P801" s="696"/>
      <c r="Q801" s="696"/>
      <c r="R801" s="696"/>
      <c r="S801" s="696"/>
      <c r="T801" s="696"/>
      <c r="U801" s="696"/>
      <c r="V801" s="696"/>
      <c r="W801" s="696"/>
      <c r="X801" s="696"/>
      <c r="Y801" s="696"/>
      <c r="Z801" s="696"/>
    </row>
    <row r="802" spans="1:26" ht="12" customHeight="1">
      <c r="A802" s="696"/>
      <c r="B802" s="696"/>
      <c r="C802" s="696"/>
      <c r="D802" s="696"/>
      <c r="E802" s="696"/>
      <c r="F802" s="696"/>
      <c r="G802" s="696"/>
      <c r="H802" s="696"/>
      <c r="I802" s="696"/>
      <c r="J802" s="696"/>
      <c r="K802" s="696"/>
      <c r="L802" s="696"/>
      <c r="M802" s="696"/>
      <c r="N802" s="696"/>
      <c r="O802" s="696"/>
      <c r="P802" s="696"/>
      <c r="Q802" s="696"/>
      <c r="R802" s="696"/>
      <c r="S802" s="696"/>
      <c r="T802" s="696"/>
      <c r="U802" s="696"/>
      <c r="V802" s="696"/>
      <c r="W802" s="696"/>
      <c r="X802" s="696"/>
      <c r="Y802" s="696"/>
      <c r="Z802" s="696"/>
    </row>
    <row r="803" spans="1:26" ht="12" customHeight="1">
      <c r="A803" s="696"/>
      <c r="B803" s="696"/>
      <c r="C803" s="696"/>
      <c r="D803" s="696"/>
      <c r="E803" s="696"/>
      <c r="F803" s="696"/>
      <c r="G803" s="696"/>
      <c r="H803" s="696"/>
      <c r="I803" s="696"/>
      <c r="J803" s="696"/>
      <c r="K803" s="696"/>
      <c r="L803" s="696"/>
      <c r="M803" s="696"/>
      <c r="N803" s="696"/>
      <c r="O803" s="696"/>
      <c r="P803" s="696"/>
      <c r="Q803" s="696"/>
      <c r="R803" s="696"/>
      <c r="S803" s="696"/>
      <c r="T803" s="696"/>
      <c r="U803" s="696"/>
      <c r="V803" s="696"/>
      <c r="W803" s="696"/>
      <c r="X803" s="696"/>
      <c r="Y803" s="696"/>
      <c r="Z803" s="696"/>
    </row>
    <row r="804" spans="1:26" ht="12" customHeight="1">
      <c r="A804" s="696"/>
      <c r="B804" s="696"/>
      <c r="C804" s="696"/>
      <c r="D804" s="696"/>
      <c r="E804" s="696"/>
      <c r="F804" s="696"/>
      <c r="G804" s="696"/>
      <c r="H804" s="696"/>
      <c r="I804" s="696"/>
      <c r="J804" s="696"/>
      <c r="K804" s="696"/>
      <c r="L804" s="696"/>
      <c r="M804" s="696"/>
      <c r="N804" s="696"/>
      <c r="O804" s="696"/>
      <c r="P804" s="696"/>
      <c r="Q804" s="696"/>
      <c r="R804" s="696"/>
      <c r="S804" s="696"/>
      <c r="T804" s="696"/>
      <c r="U804" s="696"/>
      <c r="V804" s="696"/>
      <c r="W804" s="696"/>
      <c r="X804" s="696"/>
      <c r="Y804" s="696"/>
      <c r="Z804" s="696"/>
    </row>
    <row r="805" spans="1:26" ht="12" customHeight="1">
      <c r="A805" s="696"/>
      <c r="B805" s="696"/>
      <c r="C805" s="696"/>
      <c r="D805" s="696"/>
      <c r="E805" s="696"/>
      <c r="F805" s="696"/>
      <c r="G805" s="696"/>
      <c r="H805" s="696"/>
      <c r="I805" s="696"/>
      <c r="J805" s="696"/>
      <c r="K805" s="696"/>
      <c r="L805" s="696"/>
      <c r="M805" s="696"/>
      <c r="N805" s="696"/>
      <c r="O805" s="696"/>
      <c r="P805" s="696"/>
      <c r="Q805" s="696"/>
      <c r="R805" s="696"/>
      <c r="S805" s="696"/>
      <c r="T805" s="696"/>
      <c r="U805" s="696"/>
      <c r="V805" s="696"/>
      <c r="W805" s="696"/>
      <c r="X805" s="696"/>
      <c r="Y805" s="696"/>
      <c r="Z805" s="696"/>
    </row>
    <row r="806" spans="1:26" ht="12" customHeight="1">
      <c r="A806" s="696"/>
      <c r="B806" s="696"/>
      <c r="C806" s="696"/>
      <c r="D806" s="696"/>
      <c r="E806" s="696"/>
      <c r="F806" s="696"/>
      <c r="G806" s="696"/>
      <c r="H806" s="696"/>
      <c r="I806" s="696"/>
      <c r="J806" s="696"/>
      <c r="K806" s="696"/>
      <c r="L806" s="696"/>
      <c r="M806" s="696"/>
      <c r="N806" s="696"/>
      <c r="O806" s="696"/>
      <c r="P806" s="696"/>
      <c r="Q806" s="696"/>
      <c r="R806" s="696"/>
      <c r="S806" s="696"/>
      <c r="T806" s="696"/>
      <c r="U806" s="696"/>
      <c r="V806" s="696"/>
      <c r="W806" s="696"/>
      <c r="X806" s="696"/>
      <c r="Y806" s="696"/>
      <c r="Z806" s="696"/>
    </row>
    <row r="807" spans="1:26" ht="12" customHeight="1">
      <c r="A807" s="696"/>
      <c r="B807" s="696"/>
      <c r="C807" s="696"/>
      <c r="D807" s="696"/>
      <c r="E807" s="696"/>
      <c r="F807" s="696"/>
      <c r="G807" s="696"/>
      <c r="H807" s="696"/>
      <c r="I807" s="696"/>
      <c r="J807" s="696"/>
      <c r="K807" s="696"/>
      <c r="L807" s="696"/>
      <c r="M807" s="696"/>
      <c r="N807" s="696"/>
      <c r="O807" s="696"/>
      <c r="P807" s="696"/>
      <c r="Q807" s="696"/>
      <c r="R807" s="696"/>
      <c r="S807" s="696"/>
      <c r="T807" s="696"/>
      <c r="U807" s="696"/>
      <c r="V807" s="696"/>
      <c r="W807" s="696"/>
      <c r="X807" s="696"/>
      <c r="Y807" s="696"/>
      <c r="Z807" s="696"/>
    </row>
    <row r="808" spans="1:26" ht="12" customHeight="1">
      <c r="A808" s="696"/>
      <c r="B808" s="696"/>
      <c r="C808" s="696"/>
      <c r="D808" s="696"/>
      <c r="E808" s="696"/>
      <c r="F808" s="696"/>
      <c r="G808" s="696"/>
      <c r="H808" s="696"/>
      <c r="I808" s="696"/>
      <c r="J808" s="696"/>
      <c r="K808" s="696"/>
      <c r="L808" s="696"/>
      <c r="M808" s="696"/>
      <c r="N808" s="696"/>
      <c r="O808" s="696"/>
      <c r="P808" s="696"/>
      <c r="Q808" s="696"/>
      <c r="R808" s="696"/>
      <c r="S808" s="696"/>
      <c r="T808" s="696"/>
      <c r="U808" s="696"/>
      <c r="V808" s="696"/>
      <c r="W808" s="696"/>
      <c r="X808" s="696"/>
      <c r="Y808" s="696"/>
      <c r="Z808" s="696"/>
    </row>
    <row r="809" spans="1:26" ht="12" customHeight="1">
      <c r="A809" s="696"/>
      <c r="B809" s="696"/>
      <c r="C809" s="696"/>
      <c r="D809" s="696"/>
      <c r="E809" s="696"/>
      <c r="F809" s="696"/>
      <c r="G809" s="696"/>
      <c r="H809" s="696"/>
      <c r="I809" s="696"/>
      <c r="J809" s="696"/>
      <c r="K809" s="696"/>
      <c r="L809" s="696"/>
      <c r="M809" s="696"/>
      <c r="N809" s="696"/>
      <c r="O809" s="696"/>
      <c r="P809" s="696"/>
      <c r="Q809" s="696"/>
      <c r="R809" s="696"/>
      <c r="S809" s="696"/>
      <c r="T809" s="696"/>
      <c r="U809" s="696"/>
      <c r="V809" s="696"/>
      <c r="W809" s="696"/>
      <c r="X809" s="696"/>
      <c r="Y809" s="696"/>
      <c r="Z809" s="696"/>
    </row>
    <row r="810" spans="1:26" ht="12" customHeight="1">
      <c r="A810" s="696"/>
      <c r="B810" s="696"/>
      <c r="C810" s="696"/>
      <c r="D810" s="696"/>
      <c r="E810" s="696"/>
      <c r="F810" s="696"/>
      <c r="G810" s="696"/>
      <c r="H810" s="696"/>
      <c r="I810" s="696"/>
      <c r="J810" s="696"/>
      <c r="K810" s="696"/>
      <c r="L810" s="696"/>
      <c r="M810" s="696"/>
      <c r="N810" s="696"/>
      <c r="O810" s="696"/>
      <c r="P810" s="696"/>
      <c r="Q810" s="696"/>
      <c r="R810" s="696"/>
      <c r="S810" s="696"/>
      <c r="T810" s="696"/>
      <c r="U810" s="696"/>
      <c r="V810" s="696"/>
      <c r="W810" s="696"/>
      <c r="X810" s="696"/>
      <c r="Y810" s="696"/>
      <c r="Z810" s="696"/>
    </row>
    <row r="811" spans="1:26" ht="12" customHeight="1">
      <c r="A811" s="696"/>
      <c r="B811" s="696"/>
      <c r="C811" s="696"/>
      <c r="D811" s="696"/>
      <c r="E811" s="696"/>
      <c r="F811" s="696"/>
      <c r="G811" s="696"/>
      <c r="H811" s="696"/>
      <c r="I811" s="696"/>
      <c r="J811" s="696"/>
      <c r="K811" s="696"/>
      <c r="L811" s="696"/>
      <c r="M811" s="696"/>
      <c r="N811" s="696"/>
      <c r="O811" s="696"/>
      <c r="P811" s="696"/>
      <c r="Q811" s="696"/>
      <c r="R811" s="696"/>
      <c r="S811" s="696"/>
      <c r="T811" s="696"/>
      <c r="U811" s="696"/>
      <c r="V811" s="696"/>
      <c r="W811" s="696"/>
      <c r="X811" s="696"/>
      <c r="Y811" s="696"/>
      <c r="Z811" s="696"/>
    </row>
    <row r="812" spans="1:26" ht="12" customHeight="1">
      <c r="A812" s="696"/>
      <c r="B812" s="696"/>
      <c r="C812" s="696"/>
      <c r="D812" s="696"/>
      <c r="E812" s="696"/>
      <c r="F812" s="696"/>
      <c r="G812" s="696"/>
      <c r="H812" s="696"/>
      <c r="I812" s="696"/>
      <c r="J812" s="696"/>
      <c r="K812" s="696"/>
      <c r="L812" s="696"/>
      <c r="M812" s="696"/>
      <c r="N812" s="696"/>
      <c r="O812" s="696"/>
      <c r="P812" s="696"/>
      <c r="Q812" s="696"/>
      <c r="R812" s="696"/>
      <c r="S812" s="696"/>
      <c r="T812" s="696"/>
      <c r="U812" s="696"/>
      <c r="V812" s="696"/>
      <c r="W812" s="696"/>
      <c r="X812" s="696"/>
      <c r="Y812" s="696"/>
      <c r="Z812" s="696"/>
    </row>
    <row r="813" spans="1:26" ht="12" customHeight="1">
      <c r="A813" s="696"/>
      <c r="B813" s="696"/>
      <c r="C813" s="696"/>
      <c r="D813" s="696"/>
      <c r="E813" s="696"/>
      <c r="F813" s="696"/>
      <c r="G813" s="696"/>
      <c r="H813" s="696"/>
      <c r="I813" s="696"/>
      <c r="J813" s="696"/>
      <c r="K813" s="696"/>
      <c r="L813" s="696"/>
      <c r="M813" s="696"/>
      <c r="N813" s="696"/>
      <c r="O813" s="696"/>
      <c r="P813" s="696"/>
      <c r="Q813" s="696"/>
      <c r="R813" s="696"/>
      <c r="S813" s="696"/>
      <c r="T813" s="696"/>
      <c r="U813" s="696"/>
      <c r="V813" s="696"/>
      <c r="W813" s="696"/>
      <c r="X813" s="696"/>
      <c r="Y813" s="696"/>
      <c r="Z813" s="696"/>
    </row>
    <row r="814" spans="1:26" ht="12" customHeight="1">
      <c r="A814" s="696"/>
      <c r="B814" s="696"/>
      <c r="C814" s="696"/>
      <c r="D814" s="696"/>
      <c r="E814" s="696"/>
      <c r="F814" s="696"/>
      <c r="G814" s="696"/>
      <c r="H814" s="696"/>
      <c r="I814" s="696"/>
      <c r="J814" s="696"/>
      <c r="K814" s="696"/>
      <c r="L814" s="696"/>
      <c r="M814" s="696"/>
      <c r="N814" s="696"/>
      <c r="O814" s="696"/>
      <c r="P814" s="696"/>
      <c r="Q814" s="696"/>
      <c r="R814" s="696"/>
      <c r="S814" s="696"/>
      <c r="T814" s="696"/>
      <c r="U814" s="696"/>
      <c r="V814" s="696"/>
      <c r="W814" s="696"/>
      <c r="X814" s="696"/>
      <c r="Y814" s="696"/>
      <c r="Z814" s="696"/>
    </row>
    <row r="815" spans="1:26" ht="12" customHeight="1">
      <c r="A815" s="696"/>
      <c r="B815" s="696"/>
      <c r="C815" s="696"/>
      <c r="D815" s="696"/>
      <c r="E815" s="696"/>
      <c r="F815" s="696"/>
      <c r="G815" s="696"/>
      <c r="H815" s="696"/>
      <c r="I815" s="696"/>
      <c r="J815" s="696"/>
      <c r="K815" s="696"/>
      <c r="L815" s="696"/>
      <c r="M815" s="696"/>
      <c r="N815" s="696"/>
      <c r="O815" s="696"/>
      <c r="P815" s="696"/>
      <c r="Q815" s="696"/>
      <c r="R815" s="696"/>
      <c r="S815" s="696"/>
      <c r="T815" s="696"/>
      <c r="U815" s="696"/>
      <c r="V815" s="696"/>
      <c r="W815" s="696"/>
      <c r="X815" s="696"/>
      <c r="Y815" s="696"/>
      <c r="Z815" s="696"/>
    </row>
    <row r="816" spans="1:26" ht="12" customHeight="1">
      <c r="A816" s="696"/>
      <c r="B816" s="696"/>
      <c r="C816" s="696"/>
      <c r="D816" s="696"/>
      <c r="E816" s="696"/>
      <c r="F816" s="696"/>
      <c r="G816" s="696"/>
      <c r="H816" s="696"/>
      <c r="I816" s="696"/>
      <c r="J816" s="696"/>
      <c r="K816" s="696"/>
      <c r="L816" s="696"/>
      <c r="M816" s="696"/>
      <c r="N816" s="696"/>
      <c r="O816" s="696"/>
      <c r="P816" s="696"/>
      <c r="Q816" s="696"/>
      <c r="R816" s="696"/>
      <c r="S816" s="696"/>
      <c r="T816" s="696"/>
      <c r="U816" s="696"/>
      <c r="V816" s="696"/>
      <c r="W816" s="696"/>
      <c r="X816" s="696"/>
      <c r="Y816" s="696"/>
      <c r="Z816" s="696"/>
    </row>
    <row r="817" spans="1:26" ht="12" customHeight="1">
      <c r="A817" s="696"/>
      <c r="B817" s="696"/>
      <c r="C817" s="696"/>
      <c r="D817" s="696"/>
      <c r="E817" s="696"/>
      <c r="F817" s="696"/>
      <c r="G817" s="696"/>
      <c r="H817" s="696"/>
      <c r="I817" s="696"/>
      <c r="J817" s="696"/>
      <c r="K817" s="696"/>
      <c r="L817" s="696"/>
      <c r="M817" s="696"/>
      <c r="N817" s="696"/>
      <c r="O817" s="696"/>
      <c r="P817" s="696"/>
      <c r="Q817" s="696"/>
      <c r="R817" s="696"/>
      <c r="S817" s="696"/>
      <c r="T817" s="696"/>
      <c r="U817" s="696"/>
      <c r="V817" s="696"/>
      <c r="W817" s="696"/>
      <c r="X817" s="696"/>
      <c r="Y817" s="696"/>
      <c r="Z817" s="696"/>
    </row>
    <row r="818" spans="1:26" ht="12" customHeight="1">
      <c r="A818" s="696"/>
      <c r="B818" s="696"/>
      <c r="C818" s="696"/>
      <c r="D818" s="696"/>
      <c r="E818" s="696"/>
      <c r="F818" s="696"/>
      <c r="G818" s="696"/>
      <c r="H818" s="696"/>
      <c r="I818" s="696"/>
      <c r="J818" s="696"/>
      <c r="K818" s="696"/>
      <c r="L818" s="696"/>
      <c r="M818" s="696"/>
      <c r="N818" s="696"/>
      <c r="O818" s="696"/>
      <c r="P818" s="696"/>
      <c r="Q818" s="696"/>
      <c r="R818" s="696"/>
      <c r="S818" s="696"/>
      <c r="T818" s="696"/>
      <c r="U818" s="696"/>
      <c r="V818" s="696"/>
      <c r="W818" s="696"/>
      <c r="X818" s="696"/>
      <c r="Y818" s="696"/>
      <c r="Z818" s="696"/>
    </row>
    <row r="819" spans="1:26" ht="12" customHeight="1">
      <c r="A819" s="696"/>
      <c r="B819" s="696"/>
      <c r="C819" s="696"/>
      <c r="D819" s="696"/>
      <c r="E819" s="696"/>
      <c r="F819" s="696"/>
      <c r="G819" s="696"/>
      <c r="H819" s="696"/>
      <c r="I819" s="696"/>
      <c r="J819" s="696"/>
      <c r="K819" s="696"/>
      <c r="L819" s="696"/>
      <c r="M819" s="696"/>
      <c r="N819" s="696"/>
      <c r="O819" s="696"/>
      <c r="P819" s="696"/>
      <c r="Q819" s="696"/>
      <c r="R819" s="696"/>
      <c r="S819" s="696"/>
      <c r="T819" s="696"/>
      <c r="U819" s="696"/>
      <c r="V819" s="696"/>
      <c r="W819" s="696"/>
      <c r="X819" s="696"/>
      <c r="Y819" s="696"/>
      <c r="Z819" s="696"/>
    </row>
    <row r="820" spans="1:26" ht="12" customHeight="1">
      <c r="A820" s="696"/>
      <c r="B820" s="696"/>
      <c r="C820" s="696"/>
      <c r="D820" s="696"/>
      <c r="E820" s="696"/>
      <c r="F820" s="696"/>
      <c r="G820" s="696"/>
      <c r="H820" s="696"/>
      <c r="I820" s="696"/>
      <c r="J820" s="696"/>
      <c r="K820" s="696"/>
      <c r="L820" s="696"/>
      <c r="M820" s="696"/>
      <c r="N820" s="696"/>
      <c r="O820" s="696"/>
      <c r="P820" s="696"/>
      <c r="Q820" s="696"/>
      <c r="R820" s="696"/>
      <c r="S820" s="696"/>
      <c r="T820" s="696"/>
      <c r="U820" s="696"/>
      <c r="V820" s="696"/>
      <c r="W820" s="696"/>
      <c r="X820" s="696"/>
      <c r="Y820" s="696"/>
      <c r="Z820" s="696"/>
    </row>
    <row r="821" spans="1:26" ht="12" customHeight="1">
      <c r="A821" s="696"/>
      <c r="B821" s="696"/>
      <c r="C821" s="696"/>
      <c r="D821" s="696"/>
      <c r="E821" s="696"/>
      <c r="F821" s="696"/>
      <c r="G821" s="696"/>
      <c r="H821" s="696"/>
      <c r="I821" s="696"/>
      <c r="J821" s="696"/>
      <c r="K821" s="696"/>
      <c r="L821" s="696"/>
      <c r="M821" s="696"/>
      <c r="N821" s="696"/>
      <c r="O821" s="696"/>
      <c r="P821" s="696"/>
      <c r="Q821" s="696"/>
      <c r="R821" s="696"/>
      <c r="S821" s="696"/>
      <c r="T821" s="696"/>
      <c r="U821" s="696"/>
      <c r="V821" s="696"/>
      <c r="W821" s="696"/>
      <c r="X821" s="696"/>
      <c r="Y821" s="696"/>
      <c r="Z821" s="696"/>
    </row>
    <row r="822" spans="1:26" ht="12" customHeight="1">
      <c r="A822" s="696"/>
      <c r="B822" s="696"/>
      <c r="C822" s="696"/>
      <c r="D822" s="696"/>
      <c r="E822" s="696"/>
      <c r="F822" s="696"/>
      <c r="G822" s="696"/>
      <c r="H822" s="696"/>
      <c r="I822" s="696"/>
      <c r="J822" s="696"/>
      <c r="K822" s="696"/>
      <c r="L822" s="696"/>
      <c r="M822" s="696"/>
      <c r="N822" s="696"/>
      <c r="O822" s="696"/>
      <c r="P822" s="696"/>
      <c r="Q822" s="696"/>
      <c r="R822" s="696"/>
      <c r="S822" s="696"/>
      <c r="T822" s="696"/>
      <c r="U822" s="696"/>
      <c r="V822" s="696"/>
      <c r="W822" s="696"/>
      <c r="X822" s="696"/>
      <c r="Y822" s="696"/>
      <c r="Z822" s="696"/>
    </row>
    <row r="823" spans="1:26" ht="12" customHeight="1">
      <c r="A823" s="696"/>
      <c r="B823" s="696"/>
      <c r="C823" s="696"/>
      <c r="D823" s="696"/>
      <c r="E823" s="696"/>
      <c r="F823" s="696"/>
      <c r="G823" s="696"/>
      <c r="H823" s="696"/>
      <c r="I823" s="696"/>
      <c r="J823" s="696"/>
      <c r="K823" s="696"/>
      <c r="L823" s="696"/>
      <c r="M823" s="696"/>
      <c r="N823" s="696"/>
      <c r="O823" s="696"/>
      <c r="P823" s="696"/>
      <c r="Q823" s="696"/>
      <c r="R823" s="696"/>
      <c r="S823" s="696"/>
      <c r="T823" s="696"/>
      <c r="U823" s="696"/>
      <c r="V823" s="696"/>
      <c r="W823" s="696"/>
      <c r="X823" s="696"/>
      <c r="Y823" s="696"/>
      <c r="Z823" s="696"/>
    </row>
    <row r="824" spans="1:26" ht="12" customHeight="1">
      <c r="A824" s="696"/>
      <c r="B824" s="696"/>
      <c r="C824" s="696"/>
      <c r="D824" s="696"/>
      <c r="E824" s="696"/>
      <c r="F824" s="696"/>
      <c r="G824" s="696"/>
      <c r="H824" s="696"/>
      <c r="I824" s="696"/>
      <c r="J824" s="696"/>
      <c r="K824" s="696"/>
      <c r="L824" s="696"/>
      <c r="M824" s="696"/>
      <c r="N824" s="696"/>
      <c r="O824" s="696"/>
      <c r="P824" s="696"/>
      <c r="Q824" s="696"/>
      <c r="R824" s="696"/>
      <c r="S824" s="696"/>
      <c r="T824" s="696"/>
      <c r="U824" s="696"/>
      <c r="V824" s="696"/>
      <c r="W824" s="696"/>
      <c r="X824" s="696"/>
      <c r="Y824" s="696"/>
      <c r="Z824" s="696"/>
    </row>
    <row r="825" spans="1:26" ht="12" customHeight="1">
      <c r="A825" s="696"/>
      <c r="B825" s="696"/>
      <c r="C825" s="696"/>
      <c r="D825" s="696"/>
      <c r="E825" s="696"/>
      <c r="F825" s="696"/>
      <c r="G825" s="696"/>
      <c r="H825" s="696"/>
      <c r="I825" s="696"/>
      <c r="J825" s="696"/>
      <c r="K825" s="696"/>
      <c r="L825" s="696"/>
      <c r="M825" s="696"/>
      <c r="N825" s="696"/>
      <c r="O825" s="696"/>
      <c r="P825" s="696"/>
      <c r="Q825" s="696"/>
      <c r="R825" s="696"/>
      <c r="S825" s="696"/>
      <c r="T825" s="696"/>
      <c r="U825" s="696"/>
      <c r="V825" s="696"/>
      <c r="W825" s="696"/>
      <c r="X825" s="696"/>
      <c r="Y825" s="696"/>
      <c r="Z825" s="696"/>
    </row>
    <row r="826" spans="1:26" ht="12" customHeight="1">
      <c r="A826" s="696"/>
      <c r="B826" s="696"/>
      <c r="C826" s="696"/>
      <c r="D826" s="696"/>
      <c r="E826" s="696"/>
      <c r="F826" s="696"/>
      <c r="G826" s="696"/>
      <c r="H826" s="696"/>
      <c r="I826" s="696"/>
      <c r="J826" s="696"/>
      <c r="K826" s="696"/>
      <c r="L826" s="696"/>
      <c r="M826" s="696"/>
      <c r="N826" s="696"/>
      <c r="O826" s="696"/>
      <c r="P826" s="696"/>
      <c r="Q826" s="696"/>
      <c r="R826" s="696"/>
      <c r="S826" s="696"/>
      <c r="T826" s="696"/>
      <c r="U826" s="696"/>
      <c r="V826" s="696"/>
      <c r="W826" s="696"/>
      <c r="X826" s="696"/>
      <c r="Y826" s="696"/>
      <c r="Z826" s="696"/>
    </row>
    <row r="827" spans="1:26" ht="12" customHeight="1">
      <c r="A827" s="696"/>
      <c r="B827" s="696"/>
      <c r="C827" s="696"/>
      <c r="D827" s="696"/>
      <c r="E827" s="696"/>
      <c r="F827" s="696"/>
      <c r="G827" s="696"/>
      <c r="H827" s="696"/>
      <c r="I827" s="696"/>
      <c r="J827" s="696"/>
      <c r="K827" s="696"/>
      <c r="L827" s="696"/>
      <c r="M827" s="696"/>
      <c r="N827" s="696"/>
      <c r="O827" s="696"/>
      <c r="P827" s="696"/>
      <c r="Q827" s="696"/>
      <c r="R827" s="696"/>
      <c r="S827" s="696"/>
      <c r="T827" s="696"/>
      <c r="U827" s="696"/>
      <c r="V827" s="696"/>
      <c r="W827" s="696"/>
      <c r="X827" s="696"/>
      <c r="Y827" s="696"/>
      <c r="Z827" s="696"/>
    </row>
    <row r="828" spans="1:26" ht="12" customHeight="1">
      <c r="A828" s="696"/>
      <c r="B828" s="696"/>
      <c r="C828" s="696"/>
      <c r="D828" s="696"/>
      <c r="E828" s="696"/>
      <c r="F828" s="696"/>
      <c r="G828" s="696"/>
      <c r="H828" s="696"/>
      <c r="I828" s="696"/>
      <c r="J828" s="696"/>
      <c r="K828" s="696"/>
      <c r="L828" s="696"/>
      <c r="M828" s="696"/>
      <c r="N828" s="696"/>
      <c r="O828" s="696"/>
      <c r="P828" s="696"/>
      <c r="Q828" s="696"/>
      <c r="R828" s="696"/>
      <c r="S828" s="696"/>
      <c r="T828" s="696"/>
      <c r="U828" s="696"/>
      <c r="V828" s="696"/>
      <c r="W828" s="696"/>
      <c r="X828" s="696"/>
      <c r="Y828" s="696"/>
      <c r="Z828" s="696"/>
    </row>
    <row r="829" spans="1:26" ht="12" customHeight="1">
      <c r="A829" s="696"/>
      <c r="B829" s="696"/>
      <c r="C829" s="696"/>
      <c r="D829" s="696"/>
      <c r="E829" s="696"/>
      <c r="F829" s="696"/>
      <c r="G829" s="696"/>
      <c r="H829" s="696"/>
      <c r="I829" s="696"/>
      <c r="J829" s="696"/>
      <c r="K829" s="696"/>
      <c r="L829" s="696"/>
      <c r="M829" s="696"/>
      <c r="N829" s="696"/>
      <c r="O829" s="696"/>
      <c r="P829" s="696"/>
      <c r="Q829" s="696"/>
      <c r="R829" s="696"/>
      <c r="S829" s="696"/>
      <c r="T829" s="696"/>
      <c r="U829" s="696"/>
      <c r="V829" s="696"/>
      <c r="W829" s="696"/>
      <c r="X829" s="696"/>
      <c r="Y829" s="696"/>
      <c r="Z829" s="696"/>
    </row>
    <row r="830" spans="1:26" ht="12" customHeight="1">
      <c r="A830" s="696"/>
      <c r="B830" s="696"/>
      <c r="C830" s="696"/>
      <c r="D830" s="696"/>
      <c r="E830" s="696"/>
      <c r="F830" s="696"/>
      <c r="G830" s="696"/>
      <c r="H830" s="696"/>
      <c r="I830" s="696"/>
      <c r="J830" s="696"/>
      <c r="K830" s="696"/>
      <c r="L830" s="696"/>
      <c r="M830" s="696"/>
      <c r="N830" s="696"/>
      <c r="O830" s="696"/>
      <c r="P830" s="696"/>
      <c r="Q830" s="696"/>
      <c r="R830" s="696"/>
      <c r="S830" s="696"/>
      <c r="T830" s="696"/>
      <c r="U830" s="696"/>
      <c r="V830" s="696"/>
      <c r="W830" s="696"/>
      <c r="X830" s="696"/>
      <c r="Y830" s="696"/>
      <c r="Z830" s="696"/>
    </row>
    <row r="831" spans="1:26" ht="12" customHeight="1">
      <c r="A831" s="696"/>
      <c r="B831" s="696"/>
      <c r="C831" s="696"/>
      <c r="D831" s="696"/>
      <c r="E831" s="696"/>
      <c r="F831" s="696"/>
      <c r="G831" s="696"/>
      <c r="H831" s="696"/>
      <c r="I831" s="696"/>
      <c r="J831" s="696"/>
      <c r="K831" s="696"/>
      <c r="L831" s="696"/>
      <c r="M831" s="696"/>
      <c r="N831" s="696"/>
      <c r="O831" s="696"/>
      <c r="P831" s="696"/>
      <c r="Q831" s="696"/>
      <c r="R831" s="696"/>
      <c r="S831" s="696"/>
      <c r="T831" s="696"/>
      <c r="U831" s="696"/>
      <c r="V831" s="696"/>
      <c r="W831" s="696"/>
      <c r="X831" s="696"/>
      <c r="Y831" s="696"/>
      <c r="Z831" s="696"/>
    </row>
    <row r="832" spans="1:26" ht="12" customHeight="1">
      <c r="A832" s="696"/>
      <c r="B832" s="696"/>
      <c r="C832" s="696"/>
      <c r="D832" s="696"/>
      <c r="E832" s="696"/>
      <c r="F832" s="696"/>
      <c r="G832" s="696"/>
      <c r="H832" s="696"/>
      <c r="I832" s="696"/>
      <c r="J832" s="696"/>
      <c r="K832" s="696"/>
      <c r="L832" s="696"/>
      <c r="M832" s="696"/>
      <c r="N832" s="696"/>
      <c r="O832" s="696"/>
      <c r="P832" s="696"/>
      <c r="Q832" s="696"/>
      <c r="R832" s="696"/>
      <c r="S832" s="696"/>
      <c r="T832" s="696"/>
      <c r="U832" s="696"/>
      <c r="V832" s="696"/>
      <c r="W832" s="696"/>
      <c r="X832" s="696"/>
      <c r="Y832" s="696"/>
      <c r="Z832" s="696"/>
    </row>
    <row r="833" spans="1:26" ht="12" customHeight="1">
      <c r="A833" s="696"/>
      <c r="B833" s="696"/>
      <c r="C833" s="696"/>
      <c r="D833" s="696"/>
      <c r="E833" s="696"/>
      <c r="F833" s="696"/>
      <c r="G833" s="696"/>
      <c r="H833" s="696"/>
      <c r="I833" s="696"/>
      <c r="J833" s="696"/>
      <c r="K833" s="696"/>
      <c r="L833" s="696"/>
      <c r="M833" s="696"/>
      <c r="N833" s="696"/>
      <c r="O833" s="696"/>
      <c r="P833" s="696"/>
      <c r="Q833" s="696"/>
      <c r="R833" s="696"/>
      <c r="S833" s="696"/>
      <c r="T833" s="696"/>
      <c r="U833" s="696"/>
      <c r="V833" s="696"/>
      <c r="W833" s="696"/>
      <c r="X833" s="696"/>
      <c r="Y833" s="696"/>
      <c r="Z833" s="696"/>
    </row>
    <row r="834" spans="1:26" ht="12" customHeight="1">
      <c r="A834" s="696"/>
      <c r="B834" s="696"/>
      <c r="C834" s="696"/>
      <c r="D834" s="696"/>
      <c r="E834" s="696"/>
      <c r="F834" s="696"/>
      <c r="G834" s="696"/>
      <c r="H834" s="696"/>
      <c r="I834" s="696"/>
      <c r="J834" s="696"/>
      <c r="K834" s="696"/>
      <c r="L834" s="696"/>
      <c r="M834" s="696"/>
      <c r="N834" s="696"/>
      <c r="O834" s="696"/>
      <c r="P834" s="696"/>
      <c r="Q834" s="696"/>
      <c r="R834" s="696"/>
      <c r="S834" s="696"/>
      <c r="T834" s="696"/>
      <c r="U834" s="696"/>
      <c r="V834" s="696"/>
      <c r="W834" s="696"/>
      <c r="X834" s="696"/>
      <c r="Y834" s="696"/>
      <c r="Z834" s="696"/>
    </row>
    <row r="835" spans="1:26" ht="12" customHeight="1">
      <c r="A835" s="696"/>
      <c r="B835" s="696"/>
      <c r="C835" s="696"/>
      <c r="D835" s="696"/>
      <c r="E835" s="696"/>
      <c r="F835" s="696"/>
      <c r="G835" s="696"/>
      <c r="H835" s="696"/>
      <c r="I835" s="696"/>
      <c r="J835" s="696"/>
      <c r="K835" s="696"/>
      <c r="L835" s="696"/>
      <c r="M835" s="696"/>
      <c r="N835" s="696"/>
      <c r="O835" s="696"/>
      <c r="P835" s="696"/>
      <c r="Q835" s="696"/>
      <c r="R835" s="696"/>
      <c r="S835" s="696"/>
      <c r="T835" s="696"/>
      <c r="U835" s="696"/>
      <c r="V835" s="696"/>
      <c r="W835" s="696"/>
      <c r="X835" s="696"/>
      <c r="Y835" s="696"/>
      <c r="Z835" s="696"/>
    </row>
    <row r="836" spans="1:26" ht="12" customHeight="1">
      <c r="A836" s="696"/>
      <c r="B836" s="696"/>
      <c r="C836" s="696"/>
      <c r="D836" s="696"/>
      <c r="E836" s="696"/>
      <c r="F836" s="696"/>
      <c r="G836" s="696"/>
      <c r="H836" s="696"/>
      <c r="I836" s="696"/>
      <c r="J836" s="696"/>
      <c r="K836" s="696"/>
      <c r="L836" s="696"/>
      <c r="M836" s="696"/>
      <c r="N836" s="696"/>
      <c r="O836" s="696"/>
      <c r="P836" s="696"/>
      <c r="Q836" s="696"/>
      <c r="R836" s="696"/>
      <c r="S836" s="696"/>
      <c r="T836" s="696"/>
      <c r="U836" s="696"/>
      <c r="V836" s="696"/>
      <c r="W836" s="696"/>
      <c r="X836" s="696"/>
      <c r="Y836" s="696"/>
      <c r="Z836" s="696"/>
    </row>
    <row r="837" spans="1:26" ht="12" customHeight="1">
      <c r="A837" s="696"/>
      <c r="B837" s="696"/>
      <c r="C837" s="696"/>
      <c r="D837" s="696"/>
      <c r="E837" s="696"/>
      <c r="F837" s="696"/>
      <c r="G837" s="696"/>
      <c r="H837" s="696"/>
      <c r="I837" s="696"/>
      <c r="J837" s="696"/>
      <c r="K837" s="696"/>
      <c r="L837" s="696"/>
      <c r="M837" s="696"/>
      <c r="N837" s="696"/>
      <c r="O837" s="696"/>
      <c r="P837" s="696"/>
      <c r="Q837" s="696"/>
      <c r="R837" s="696"/>
      <c r="S837" s="696"/>
      <c r="T837" s="696"/>
      <c r="U837" s="696"/>
      <c r="V837" s="696"/>
      <c r="W837" s="696"/>
      <c r="X837" s="696"/>
      <c r="Y837" s="696"/>
      <c r="Z837" s="696"/>
    </row>
    <row r="838" spans="1:26" ht="12" customHeight="1">
      <c r="A838" s="696"/>
      <c r="B838" s="696"/>
      <c r="C838" s="696"/>
      <c r="D838" s="696"/>
      <c r="E838" s="696"/>
      <c r="F838" s="696"/>
      <c r="G838" s="696"/>
      <c r="H838" s="696"/>
      <c r="I838" s="696"/>
      <c r="J838" s="696"/>
      <c r="K838" s="696"/>
      <c r="L838" s="696"/>
      <c r="M838" s="696"/>
      <c r="N838" s="696"/>
      <c r="O838" s="696"/>
      <c r="P838" s="696"/>
      <c r="Q838" s="696"/>
      <c r="R838" s="696"/>
      <c r="S838" s="696"/>
      <c r="T838" s="696"/>
      <c r="U838" s="696"/>
      <c r="V838" s="696"/>
      <c r="W838" s="696"/>
      <c r="X838" s="696"/>
      <c r="Y838" s="696"/>
      <c r="Z838" s="696"/>
    </row>
    <row r="839" spans="1:26" ht="12" customHeight="1">
      <c r="A839" s="696"/>
      <c r="B839" s="696"/>
      <c r="C839" s="696"/>
      <c r="D839" s="696"/>
      <c r="E839" s="696"/>
      <c r="F839" s="696"/>
      <c r="G839" s="696"/>
      <c r="H839" s="696"/>
      <c r="I839" s="696"/>
      <c r="J839" s="696"/>
      <c r="K839" s="696"/>
      <c r="L839" s="696"/>
      <c r="M839" s="696"/>
      <c r="N839" s="696"/>
      <c r="O839" s="696"/>
      <c r="P839" s="696"/>
      <c r="Q839" s="696"/>
      <c r="R839" s="696"/>
      <c r="S839" s="696"/>
      <c r="T839" s="696"/>
      <c r="U839" s="696"/>
      <c r="V839" s="696"/>
      <c r="W839" s="696"/>
      <c r="X839" s="696"/>
      <c r="Y839" s="696"/>
      <c r="Z839" s="696"/>
    </row>
    <row r="840" spans="1:26" ht="12" customHeight="1">
      <c r="A840" s="696"/>
      <c r="B840" s="696"/>
      <c r="C840" s="696"/>
      <c r="D840" s="696"/>
      <c r="E840" s="696"/>
      <c r="F840" s="696"/>
      <c r="G840" s="696"/>
      <c r="H840" s="696"/>
      <c r="I840" s="696"/>
      <c r="J840" s="696"/>
      <c r="K840" s="696"/>
      <c r="L840" s="696"/>
      <c r="M840" s="696"/>
      <c r="N840" s="696"/>
      <c r="O840" s="696"/>
      <c r="P840" s="696"/>
      <c r="Q840" s="696"/>
      <c r="R840" s="696"/>
      <c r="S840" s="696"/>
      <c r="T840" s="696"/>
      <c r="U840" s="696"/>
      <c r="V840" s="696"/>
      <c r="W840" s="696"/>
      <c r="X840" s="696"/>
      <c r="Y840" s="696"/>
      <c r="Z840" s="696"/>
    </row>
    <row r="841" spans="1:26" ht="12" customHeight="1">
      <c r="A841" s="696"/>
      <c r="B841" s="696"/>
      <c r="C841" s="696"/>
      <c r="D841" s="696"/>
      <c r="E841" s="696"/>
      <c r="F841" s="696"/>
      <c r="G841" s="696"/>
      <c r="H841" s="696"/>
      <c r="I841" s="696"/>
      <c r="J841" s="696"/>
      <c r="K841" s="696"/>
      <c r="L841" s="696"/>
      <c r="M841" s="696"/>
      <c r="N841" s="696"/>
      <c r="O841" s="696"/>
      <c r="P841" s="696"/>
      <c r="Q841" s="696"/>
      <c r="R841" s="696"/>
      <c r="S841" s="696"/>
      <c r="T841" s="696"/>
      <c r="U841" s="696"/>
      <c r="V841" s="696"/>
      <c r="W841" s="696"/>
      <c r="X841" s="696"/>
      <c r="Y841" s="696"/>
      <c r="Z841" s="696"/>
    </row>
    <row r="842" spans="1:26" ht="12" customHeight="1">
      <c r="A842" s="696"/>
      <c r="B842" s="696"/>
      <c r="C842" s="696"/>
      <c r="D842" s="696"/>
      <c r="E842" s="696"/>
      <c r="F842" s="696"/>
      <c r="G842" s="696"/>
      <c r="H842" s="696"/>
      <c r="I842" s="696"/>
      <c r="J842" s="696"/>
      <c r="K842" s="696"/>
      <c r="L842" s="696"/>
      <c r="M842" s="696"/>
      <c r="N842" s="696"/>
      <c r="O842" s="696"/>
      <c r="P842" s="696"/>
      <c r="Q842" s="696"/>
      <c r="R842" s="696"/>
      <c r="S842" s="696"/>
      <c r="T842" s="696"/>
      <c r="U842" s="696"/>
      <c r="V842" s="696"/>
      <c r="W842" s="696"/>
      <c r="X842" s="696"/>
      <c r="Y842" s="696"/>
      <c r="Z842" s="696"/>
    </row>
    <row r="843" spans="1:26" ht="12" customHeight="1">
      <c r="A843" s="696"/>
      <c r="B843" s="696"/>
      <c r="C843" s="696"/>
      <c r="D843" s="696"/>
      <c r="E843" s="696"/>
      <c r="F843" s="696"/>
      <c r="G843" s="696"/>
      <c r="H843" s="696"/>
      <c r="I843" s="696"/>
      <c r="J843" s="696"/>
      <c r="K843" s="696"/>
      <c r="L843" s="696"/>
      <c r="M843" s="696"/>
      <c r="N843" s="696"/>
      <c r="O843" s="696"/>
      <c r="P843" s="696"/>
      <c r="Q843" s="696"/>
      <c r="R843" s="696"/>
      <c r="S843" s="696"/>
      <c r="T843" s="696"/>
      <c r="U843" s="696"/>
      <c r="V843" s="696"/>
      <c r="W843" s="696"/>
      <c r="X843" s="696"/>
      <c r="Y843" s="696"/>
      <c r="Z843" s="696"/>
    </row>
    <row r="844" spans="1:26" ht="12" customHeight="1">
      <c r="A844" s="696"/>
      <c r="B844" s="696"/>
      <c r="C844" s="696"/>
      <c r="D844" s="696"/>
      <c r="E844" s="696"/>
      <c r="F844" s="696"/>
      <c r="G844" s="696"/>
      <c r="H844" s="696"/>
      <c r="I844" s="696"/>
      <c r="J844" s="696"/>
      <c r="K844" s="696"/>
      <c r="L844" s="696"/>
      <c r="M844" s="696"/>
      <c r="N844" s="696"/>
      <c r="O844" s="696"/>
      <c r="P844" s="696"/>
      <c r="Q844" s="696"/>
      <c r="R844" s="696"/>
      <c r="S844" s="696"/>
      <c r="T844" s="696"/>
      <c r="U844" s="696"/>
      <c r="V844" s="696"/>
      <c r="W844" s="696"/>
      <c r="X844" s="696"/>
      <c r="Y844" s="696"/>
      <c r="Z844" s="696"/>
    </row>
    <row r="845" spans="1:26" ht="12" customHeight="1">
      <c r="A845" s="696"/>
      <c r="B845" s="696"/>
      <c r="C845" s="696"/>
      <c r="D845" s="696"/>
      <c r="E845" s="696"/>
      <c r="F845" s="696"/>
      <c r="G845" s="696"/>
      <c r="H845" s="696"/>
      <c r="I845" s="696"/>
      <c r="J845" s="696"/>
      <c r="K845" s="696"/>
      <c r="L845" s="696"/>
      <c r="M845" s="696"/>
      <c r="N845" s="696"/>
      <c r="O845" s="696"/>
      <c r="P845" s="696"/>
      <c r="Q845" s="696"/>
      <c r="R845" s="696"/>
      <c r="S845" s="696"/>
      <c r="T845" s="696"/>
      <c r="U845" s="696"/>
      <c r="V845" s="696"/>
      <c r="W845" s="696"/>
      <c r="X845" s="696"/>
      <c r="Y845" s="696"/>
      <c r="Z845" s="696"/>
    </row>
    <row r="846" spans="1:26" ht="12" customHeight="1">
      <c r="A846" s="696"/>
      <c r="B846" s="696"/>
      <c r="C846" s="696"/>
      <c r="D846" s="696"/>
      <c r="E846" s="696"/>
      <c r="F846" s="696"/>
      <c r="G846" s="696"/>
      <c r="H846" s="696"/>
      <c r="I846" s="696"/>
      <c r="J846" s="696"/>
      <c r="K846" s="696"/>
      <c r="L846" s="696"/>
      <c r="M846" s="696"/>
      <c r="N846" s="696"/>
      <c r="O846" s="696"/>
      <c r="P846" s="696"/>
      <c r="Q846" s="696"/>
      <c r="R846" s="696"/>
      <c r="S846" s="696"/>
      <c r="T846" s="696"/>
      <c r="U846" s="696"/>
      <c r="V846" s="696"/>
      <c r="W846" s="696"/>
      <c r="X846" s="696"/>
      <c r="Y846" s="696"/>
      <c r="Z846" s="696"/>
    </row>
    <row r="847" spans="1:26" ht="12" customHeight="1">
      <c r="A847" s="696"/>
      <c r="B847" s="696"/>
      <c r="C847" s="696"/>
      <c r="D847" s="696"/>
      <c r="E847" s="696"/>
      <c r="F847" s="696"/>
      <c r="G847" s="696"/>
      <c r="H847" s="696"/>
      <c r="I847" s="696"/>
      <c r="J847" s="696"/>
      <c r="K847" s="696"/>
      <c r="L847" s="696"/>
      <c r="M847" s="696"/>
      <c r="N847" s="696"/>
      <c r="O847" s="696"/>
      <c r="P847" s="696"/>
      <c r="Q847" s="696"/>
      <c r="R847" s="696"/>
      <c r="S847" s="696"/>
      <c r="T847" s="696"/>
      <c r="U847" s="696"/>
      <c r="V847" s="696"/>
      <c r="W847" s="696"/>
      <c r="X847" s="696"/>
      <c r="Y847" s="696"/>
      <c r="Z847" s="696"/>
    </row>
    <row r="848" spans="1:26" ht="12" customHeight="1">
      <c r="A848" s="696"/>
      <c r="B848" s="696"/>
      <c r="C848" s="696"/>
      <c r="D848" s="696"/>
      <c r="E848" s="696"/>
      <c r="F848" s="696"/>
      <c r="G848" s="696"/>
      <c r="H848" s="696"/>
      <c r="I848" s="696"/>
      <c r="J848" s="696"/>
      <c r="K848" s="696"/>
      <c r="L848" s="696"/>
      <c r="M848" s="696"/>
      <c r="N848" s="696"/>
      <c r="O848" s="696"/>
      <c r="P848" s="696"/>
      <c r="Q848" s="696"/>
      <c r="R848" s="696"/>
      <c r="S848" s="696"/>
      <c r="T848" s="696"/>
      <c r="U848" s="696"/>
      <c r="V848" s="696"/>
      <c r="W848" s="696"/>
      <c r="X848" s="696"/>
      <c r="Y848" s="696"/>
      <c r="Z848" s="696"/>
    </row>
    <row r="849" spans="1:26" ht="12" customHeight="1">
      <c r="A849" s="696"/>
      <c r="B849" s="696"/>
      <c r="C849" s="696"/>
      <c r="D849" s="696"/>
      <c r="E849" s="696"/>
      <c r="F849" s="696"/>
      <c r="G849" s="696"/>
      <c r="H849" s="696"/>
      <c r="I849" s="696"/>
      <c r="J849" s="696"/>
      <c r="K849" s="696"/>
      <c r="L849" s="696"/>
      <c r="M849" s="696"/>
      <c r="N849" s="696"/>
      <c r="O849" s="696"/>
      <c r="P849" s="696"/>
      <c r="Q849" s="696"/>
      <c r="R849" s="696"/>
      <c r="S849" s="696"/>
      <c r="T849" s="696"/>
      <c r="U849" s="696"/>
      <c r="V849" s="696"/>
      <c r="W849" s="696"/>
      <c r="X849" s="696"/>
      <c r="Y849" s="696"/>
      <c r="Z849" s="696"/>
    </row>
    <row r="850" spans="1:26" ht="12" customHeight="1">
      <c r="A850" s="696"/>
      <c r="B850" s="696"/>
      <c r="C850" s="696"/>
      <c r="D850" s="696"/>
      <c r="E850" s="696"/>
      <c r="F850" s="696"/>
      <c r="G850" s="696"/>
      <c r="H850" s="696"/>
      <c r="I850" s="696"/>
      <c r="J850" s="696"/>
      <c r="K850" s="696"/>
      <c r="L850" s="696"/>
      <c r="M850" s="696"/>
      <c r="N850" s="696"/>
      <c r="O850" s="696"/>
      <c r="P850" s="696"/>
      <c r="Q850" s="696"/>
      <c r="R850" s="696"/>
      <c r="S850" s="696"/>
      <c r="T850" s="696"/>
      <c r="U850" s="696"/>
      <c r="V850" s="696"/>
      <c r="W850" s="696"/>
      <c r="X850" s="696"/>
      <c r="Y850" s="696"/>
      <c r="Z850" s="696"/>
    </row>
    <row r="851" spans="1:26" ht="12" customHeight="1">
      <c r="A851" s="696"/>
      <c r="B851" s="696"/>
      <c r="C851" s="696"/>
      <c r="D851" s="696"/>
      <c r="E851" s="696"/>
      <c r="F851" s="696"/>
      <c r="G851" s="696"/>
      <c r="H851" s="696"/>
      <c r="I851" s="696"/>
      <c r="J851" s="696"/>
      <c r="K851" s="696"/>
      <c r="L851" s="696"/>
      <c r="M851" s="696"/>
      <c r="N851" s="696"/>
      <c r="O851" s="696"/>
      <c r="P851" s="696"/>
      <c r="Q851" s="696"/>
      <c r="R851" s="696"/>
      <c r="S851" s="696"/>
      <c r="T851" s="696"/>
      <c r="U851" s="696"/>
      <c r="V851" s="696"/>
      <c r="W851" s="696"/>
      <c r="X851" s="696"/>
      <c r="Y851" s="696"/>
      <c r="Z851" s="696"/>
    </row>
    <row r="852" spans="1:26" ht="12" customHeight="1">
      <c r="A852" s="696"/>
      <c r="B852" s="696"/>
      <c r="C852" s="696"/>
      <c r="D852" s="696"/>
      <c r="E852" s="696"/>
      <c r="F852" s="696"/>
      <c r="G852" s="696"/>
      <c r="H852" s="696"/>
      <c r="I852" s="696"/>
      <c r="J852" s="696"/>
      <c r="K852" s="696"/>
      <c r="L852" s="696"/>
      <c r="M852" s="696"/>
      <c r="N852" s="696"/>
      <c r="O852" s="696"/>
      <c r="P852" s="696"/>
      <c r="Q852" s="696"/>
      <c r="R852" s="696"/>
      <c r="S852" s="696"/>
      <c r="T852" s="696"/>
      <c r="U852" s="696"/>
      <c r="V852" s="696"/>
      <c r="W852" s="696"/>
      <c r="X852" s="696"/>
      <c r="Y852" s="696"/>
      <c r="Z852" s="696"/>
    </row>
    <row r="853" spans="1:26" ht="12" customHeight="1">
      <c r="A853" s="696"/>
      <c r="B853" s="696"/>
      <c r="C853" s="696"/>
      <c r="D853" s="696"/>
      <c r="E853" s="696"/>
      <c r="F853" s="696"/>
      <c r="G853" s="696"/>
      <c r="H853" s="696"/>
      <c r="I853" s="696"/>
      <c r="J853" s="696"/>
      <c r="K853" s="696"/>
      <c r="L853" s="696"/>
      <c r="M853" s="696"/>
      <c r="N853" s="696"/>
      <c r="O853" s="696"/>
      <c r="P853" s="696"/>
      <c r="Q853" s="696"/>
      <c r="R853" s="696"/>
      <c r="S853" s="696"/>
      <c r="T853" s="696"/>
      <c r="U853" s="696"/>
      <c r="V853" s="696"/>
      <c r="W853" s="696"/>
      <c r="X853" s="696"/>
      <c r="Y853" s="696"/>
      <c r="Z853" s="696"/>
    </row>
    <row r="854" spans="1:26" ht="12" customHeight="1">
      <c r="A854" s="696"/>
      <c r="B854" s="696"/>
      <c r="C854" s="696"/>
      <c r="D854" s="696"/>
      <c r="E854" s="696"/>
      <c r="F854" s="696"/>
      <c r="G854" s="696"/>
      <c r="H854" s="696"/>
      <c r="I854" s="696"/>
      <c r="J854" s="696"/>
      <c r="K854" s="696"/>
      <c r="L854" s="696"/>
      <c r="M854" s="696"/>
      <c r="N854" s="696"/>
      <c r="O854" s="696"/>
      <c r="P854" s="696"/>
      <c r="Q854" s="696"/>
      <c r="R854" s="696"/>
      <c r="S854" s="696"/>
      <c r="T854" s="696"/>
      <c r="U854" s="696"/>
      <c r="V854" s="696"/>
      <c r="W854" s="696"/>
      <c r="X854" s="696"/>
      <c r="Y854" s="696"/>
      <c r="Z854" s="696"/>
    </row>
    <row r="855" spans="1:26" ht="12" customHeight="1">
      <c r="A855" s="696"/>
      <c r="B855" s="696"/>
      <c r="C855" s="696"/>
      <c r="D855" s="696"/>
      <c r="E855" s="696"/>
      <c r="F855" s="696"/>
      <c r="G855" s="696"/>
      <c r="H855" s="696"/>
      <c r="I855" s="696"/>
      <c r="J855" s="696"/>
      <c r="K855" s="696"/>
      <c r="L855" s="696"/>
      <c r="M855" s="696"/>
      <c r="N855" s="696"/>
      <c r="O855" s="696"/>
      <c r="P855" s="696"/>
      <c r="Q855" s="696"/>
      <c r="R855" s="696"/>
      <c r="S855" s="696"/>
      <c r="T855" s="696"/>
      <c r="U855" s="696"/>
      <c r="V855" s="696"/>
      <c r="W855" s="696"/>
      <c r="X855" s="696"/>
      <c r="Y855" s="696"/>
      <c r="Z855" s="696"/>
    </row>
    <row r="856" spans="1:26" ht="12" customHeight="1">
      <c r="A856" s="696"/>
      <c r="B856" s="696"/>
      <c r="C856" s="696"/>
      <c r="D856" s="696"/>
      <c r="E856" s="696"/>
      <c r="F856" s="696"/>
      <c r="G856" s="696"/>
      <c r="H856" s="696"/>
      <c r="I856" s="696"/>
      <c r="J856" s="696"/>
      <c r="K856" s="696"/>
      <c r="L856" s="696"/>
      <c r="M856" s="696"/>
      <c r="N856" s="696"/>
      <c r="O856" s="696"/>
      <c r="P856" s="696"/>
      <c r="Q856" s="696"/>
      <c r="R856" s="696"/>
      <c r="S856" s="696"/>
      <c r="T856" s="696"/>
      <c r="U856" s="696"/>
      <c r="V856" s="696"/>
      <c r="W856" s="696"/>
      <c r="X856" s="696"/>
      <c r="Y856" s="696"/>
      <c r="Z856" s="696"/>
    </row>
    <row r="857" spans="1:26" ht="12" customHeight="1">
      <c r="A857" s="696"/>
      <c r="B857" s="696"/>
      <c r="C857" s="696"/>
      <c r="D857" s="696"/>
      <c r="E857" s="696"/>
      <c r="F857" s="696"/>
      <c r="G857" s="696"/>
      <c r="H857" s="696"/>
      <c r="I857" s="696"/>
      <c r="J857" s="696"/>
      <c r="K857" s="696"/>
      <c r="L857" s="696"/>
      <c r="M857" s="696"/>
      <c r="N857" s="696"/>
      <c r="O857" s="696"/>
      <c r="P857" s="696"/>
      <c r="Q857" s="696"/>
      <c r="R857" s="696"/>
      <c r="S857" s="696"/>
      <c r="T857" s="696"/>
      <c r="U857" s="696"/>
      <c r="V857" s="696"/>
      <c r="W857" s="696"/>
      <c r="X857" s="696"/>
      <c r="Y857" s="696"/>
      <c r="Z857" s="696"/>
    </row>
    <row r="858" spans="1:26" ht="12" customHeight="1">
      <c r="A858" s="696"/>
      <c r="B858" s="696"/>
      <c r="C858" s="696"/>
      <c r="D858" s="696"/>
      <c r="E858" s="696"/>
      <c r="F858" s="696"/>
      <c r="G858" s="696"/>
      <c r="H858" s="696"/>
      <c r="I858" s="696"/>
      <c r="J858" s="696"/>
      <c r="K858" s="696"/>
      <c r="L858" s="696"/>
      <c r="M858" s="696"/>
      <c r="N858" s="696"/>
      <c r="O858" s="696"/>
      <c r="P858" s="696"/>
      <c r="Q858" s="696"/>
      <c r="R858" s="696"/>
      <c r="S858" s="696"/>
      <c r="T858" s="696"/>
      <c r="U858" s="696"/>
      <c r="V858" s="696"/>
      <c r="W858" s="696"/>
      <c r="X858" s="696"/>
      <c r="Y858" s="696"/>
      <c r="Z858" s="696"/>
    </row>
    <row r="859" spans="1:26" ht="12" customHeight="1">
      <c r="A859" s="696"/>
      <c r="B859" s="696"/>
      <c r="C859" s="696"/>
      <c r="D859" s="696"/>
      <c r="E859" s="696"/>
      <c r="F859" s="696"/>
      <c r="G859" s="696"/>
      <c r="H859" s="696"/>
      <c r="I859" s="696"/>
      <c r="J859" s="696"/>
      <c r="K859" s="696"/>
      <c r="L859" s="696"/>
      <c r="M859" s="696"/>
      <c r="N859" s="696"/>
      <c r="O859" s="696"/>
      <c r="P859" s="696"/>
      <c r="Q859" s="696"/>
      <c r="R859" s="696"/>
      <c r="S859" s="696"/>
      <c r="T859" s="696"/>
      <c r="U859" s="696"/>
      <c r="V859" s="696"/>
      <c r="W859" s="696"/>
      <c r="X859" s="696"/>
      <c r="Y859" s="696"/>
      <c r="Z859" s="696"/>
    </row>
    <row r="860" spans="1:26" ht="12" customHeight="1">
      <c r="A860" s="696"/>
      <c r="B860" s="696"/>
      <c r="C860" s="696"/>
      <c r="D860" s="696"/>
      <c r="E860" s="696"/>
      <c r="F860" s="696"/>
      <c r="G860" s="696"/>
      <c r="H860" s="696"/>
      <c r="I860" s="696"/>
      <c r="J860" s="696"/>
      <c r="K860" s="696"/>
      <c r="L860" s="696"/>
      <c r="M860" s="696"/>
      <c r="N860" s="696"/>
      <c r="O860" s="696"/>
      <c r="P860" s="696"/>
      <c r="Q860" s="696"/>
      <c r="R860" s="696"/>
      <c r="S860" s="696"/>
      <c r="T860" s="696"/>
      <c r="U860" s="696"/>
      <c r="V860" s="696"/>
      <c r="W860" s="696"/>
      <c r="X860" s="696"/>
      <c r="Y860" s="696"/>
      <c r="Z860" s="696"/>
    </row>
    <row r="861" spans="1:26" ht="12" customHeight="1">
      <c r="A861" s="696"/>
      <c r="B861" s="696"/>
      <c r="C861" s="696"/>
      <c r="D861" s="696"/>
      <c r="E861" s="696"/>
      <c r="F861" s="696"/>
      <c r="G861" s="696"/>
      <c r="H861" s="696"/>
      <c r="I861" s="696"/>
      <c r="J861" s="696"/>
      <c r="K861" s="696"/>
      <c r="L861" s="696"/>
      <c r="M861" s="696"/>
      <c r="N861" s="696"/>
      <c r="O861" s="696"/>
      <c r="P861" s="696"/>
      <c r="Q861" s="696"/>
      <c r="R861" s="696"/>
      <c r="S861" s="696"/>
      <c r="T861" s="696"/>
      <c r="U861" s="696"/>
      <c r="V861" s="696"/>
      <c r="W861" s="696"/>
      <c r="X861" s="696"/>
      <c r="Y861" s="696"/>
      <c r="Z861" s="696"/>
    </row>
    <row r="862" spans="1:26" ht="12" customHeight="1">
      <c r="A862" s="696"/>
      <c r="B862" s="696"/>
      <c r="C862" s="696"/>
      <c r="D862" s="696"/>
      <c r="E862" s="696"/>
      <c r="F862" s="696"/>
      <c r="G862" s="696"/>
      <c r="H862" s="696"/>
      <c r="I862" s="696"/>
      <c r="J862" s="696"/>
      <c r="K862" s="696"/>
      <c r="L862" s="696"/>
      <c r="M862" s="696"/>
      <c r="N862" s="696"/>
      <c r="O862" s="696"/>
      <c r="P862" s="696"/>
      <c r="Q862" s="696"/>
      <c r="R862" s="696"/>
      <c r="S862" s="696"/>
      <c r="T862" s="696"/>
      <c r="U862" s="696"/>
      <c r="V862" s="696"/>
      <c r="W862" s="696"/>
      <c r="X862" s="696"/>
      <c r="Y862" s="696"/>
      <c r="Z862" s="696"/>
    </row>
    <row r="863" spans="1:26" ht="12" customHeight="1">
      <c r="A863" s="696"/>
      <c r="B863" s="696"/>
      <c r="C863" s="696"/>
      <c r="D863" s="696"/>
      <c r="E863" s="696"/>
      <c r="F863" s="696"/>
      <c r="G863" s="696"/>
      <c r="H863" s="696"/>
      <c r="I863" s="696"/>
      <c r="J863" s="696"/>
      <c r="K863" s="696"/>
      <c r="L863" s="696"/>
      <c r="M863" s="696"/>
      <c r="N863" s="696"/>
      <c r="O863" s="696"/>
      <c r="P863" s="696"/>
      <c r="Q863" s="696"/>
      <c r="R863" s="696"/>
      <c r="S863" s="696"/>
      <c r="T863" s="696"/>
      <c r="U863" s="696"/>
      <c r="V863" s="696"/>
      <c r="W863" s="696"/>
      <c r="X863" s="696"/>
      <c r="Y863" s="696"/>
      <c r="Z863" s="696"/>
    </row>
    <row r="864" spans="1:26" ht="12" customHeight="1">
      <c r="A864" s="696"/>
      <c r="B864" s="696"/>
      <c r="C864" s="696"/>
      <c r="D864" s="696"/>
      <c r="E864" s="696"/>
      <c r="F864" s="696"/>
      <c r="G864" s="696"/>
      <c r="H864" s="696"/>
      <c r="I864" s="696"/>
      <c r="J864" s="696"/>
      <c r="K864" s="696"/>
      <c r="L864" s="696"/>
      <c r="M864" s="696"/>
      <c r="N864" s="696"/>
      <c r="O864" s="696"/>
      <c r="P864" s="696"/>
      <c r="Q864" s="696"/>
      <c r="R864" s="696"/>
      <c r="S864" s="696"/>
      <c r="T864" s="696"/>
      <c r="U864" s="696"/>
      <c r="V864" s="696"/>
      <c r="W864" s="696"/>
      <c r="X864" s="696"/>
      <c r="Y864" s="696"/>
      <c r="Z864" s="696"/>
    </row>
    <row r="865" spans="1:26" ht="12" customHeight="1">
      <c r="A865" s="696"/>
      <c r="B865" s="696"/>
      <c r="C865" s="696"/>
      <c r="D865" s="696"/>
      <c r="E865" s="696"/>
      <c r="F865" s="696"/>
      <c r="G865" s="696"/>
      <c r="H865" s="696"/>
      <c r="I865" s="696"/>
      <c r="J865" s="696"/>
      <c r="K865" s="696"/>
      <c r="L865" s="696"/>
      <c r="M865" s="696"/>
      <c r="N865" s="696"/>
      <c r="O865" s="696"/>
      <c r="P865" s="696"/>
      <c r="Q865" s="696"/>
      <c r="R865" s="696"/>
      <c r="S865" s="696"/>
      <c r="T865" s="696"/>
      <c r="U865" s="696"/>
      <c r="V865" s="696"/>
      <c r="W865" s="696"/>
      <c r="X865" s="696"/>
      <c r="Y865" s="696"/>
      <c r="Z865" s="696"/>
    </row>
    <row r="866" spans="1:26" ht="12" customHeight="1">
      <c r="A866" s="696"/>
      <c r="B866" s="696"/>
      <c r="C866" s="696"/>
      <c r="D866" s="696"/>
      <c r="E866" s="696"/>
      <c r="F866" s="696"/>
      <c r="G866" s="696"/>
      <c r="H866" s="696"/>
      <c r="I866" s="696"/>
      <c r="J866" s="696"/>
      <c r="K866" s="696"/>
      <c r="L866" s="696"/>
      <c r="M866" s="696"/>
      <c r="N866" s="696"/>
      <c r="O866" s="696"/>
      <c r="P866" s="696"/>
      <c r="Q866" s="696"/>
      <c r="R866" s="696"/>
      <c r="S866" s="696"/>
      <c r="T866" s="696"/>
      <c r="U866" s="696"/>
      <c r="V866" s="696"/>
      <c r="W866" s="696"/>
      <c r="X866" s="696"/>
      <c r="Y866" s="696"/>
      <c r="Z866" s="696"/>
    </row>
    <row r="867" spans="1:26" ht="12" customHeight="1">
      <c r="A867" s="696"/>
      <c r="B867" s="696"/>
      <c r="C867" s="696"/>
      <c r="D867" s="696"/>
      <c r="E867" s="696"/>
      <c r="F867" s="696"/>
      <c r="G867" s="696"/>
      <c r="H867" s="696"/>
      <c r="I867" s="696"/>
      <c r="J867" s="696"/>
      <c r="K867" s="696"/>
      <c r="L867" s="696"/>
      <c r="M867" s="696"/>
      <c r="N867" s="696"/>
      <c r="O867" s="696"/>
      <c r="P867" s="696"/>
      <c r="Q867" s="696"/>
      <c r="R867" s="696"/>
      <c r="S867" s="696"/>
      <c r="T867" s="696"/>
      <c r="U867" s="696"/>
      <c r="V867" s="696"/>
      <c r="W867" s="696"/>
      <c r="X867" s="696"/>
      <c r="Y867" s="696"/>
      <c r="Z867" s="696"/>
    </row>
    <row r="868" spans="1:26" ht="12" customHeight="1">
      <c r="A868" s="696"/>
      <c r="B868" s="696"/>
      <c r="C868" s="696"/>
      <c r="D868" s="696"/>
      <c r="E868" s="696"/>
      <c r="F868" s="696"/>
      <c r="G868" s="696"/>
      <c r="H868" s="696"/>
      <c r="I868" s="696"/>
      <c r="J868" s="696"/>
      <c r="K868" s="696"/>
      <c r="L868" s="696"/>
      <c r="M868" s="696"/>
      <c r="N868" s="696"/>
      <c r="O868" s="696"/>
      <c r="P868" s="696"/>
      <c r="Q868" s="696"/>
      <c r="R868" s="696"/>
      <c r="S868" s="696"/>
      <c r="T868" s="696"/>
      <c r="U868" s="696"/>
      <c r="V868" s="696"/>
      <c r="W868" s="696"/>
      <c r="X868" s="696"/>
      <c r="Y868" s="696"/>
      <c r="Z868" s="696"/>
    </row>
    <row r="869" spans="1:26" ht="12" customHeight="1">
      <c r="A869" s="696"/>
      <c r="B869" s="696"/>
      <c r="C869" s="696"/>
      <c r="D869" s="696"/>
      <c r="E869" s="696"/>
      <c r="F869" s="696"/>
      <c r="G869" s="696"/>
      <c r="H869" s="696"/>
      <c r="I869" s="696"/>
      <c r="J869" s="696"/>
      <c r="K869" s="696"/>
      <c r="L869" s="696"/>
      <c r="M869" s="696"/>
      <c r="N869" s="696"/>
      <c r="O869" s="696"/>
      <c r="P869" s="696"/>
      <c r="Q869" s="696"/>
      <c r="R869" s="696"/>
      <c r="S869" s="696"/>
      <c r="T869" s="696"/>
      <c r="U869" s="696"/>
      <c r="V869" s="696"/>
      <c r="W869" s="696"/>
      <c r="X869" s="696"/>
      <c r="Y869" s="696"/>
      <c r="Z869" s="696"/>
    </row>
    <row r="870" spans="1:26" ht="12" customHeight="1">
      <c r="A870" s="696"/>
      <c r="B870" s="696"/>
      <c r="C870" s="696"/>
      <c r="D870" s="696"/>
      <c r="E870" s="696"/>
      <c r="F870" s="696"/>
      <c r="G870" s="696"/>
      <c r="H870" s="696"/>
      <c r="I870" s="696"/>
      <c r="J870" s="696"/>
      <c r="K870" s="696"/>
      <c r="L870" s="696"/>
      <c r="M870" s="696"/>
      <c r="N870" s="696"/>
      <c r="O870" s="696"/>
      <c r="P870" s="696"/>
      <c r="Q870" s="696"/>
      <c r="R870" s="696"/>
      <c r="S870" s="696"/>
      <c r="T870" s="696"/>
      <c r="U870" s="696"/>
      <c r="V870" s="696"/>
      <c r="W870" s="696"/>
      <c r="X870" s="696"/>
      <c r="Y870" s="696"/>
      <c r="Z870" s="696"/>
    </row>
    <row r="871" spans="1:26" ht="12" customHeight="1">
      <c r="A871" s="696"/>
      <c r="B871" s="696"/>
      <c r="C871" s="696"/>
      <c r="D871" s="696"/>
      <c r="E871" s="696"/>
      <c r="F871" s="696"/>
      <c r="G871" s="696"/>
      <c r="H871" s="696"/>
      <c r="I871" s="696"/>
      <c r="J871" s="696"/>
      <c r="K871" s="696"/>
      <c r="L871" s="696"/>
      <c r="M871" s="696"/>
      <c r="N871" s="696"/>
      <c r="O871" s="696"/>
      <c r="P871" s="696"/>
      <c r="Q871" s="696"/>
      <c r="R871" s="696"/>
      <c r="S871" s="696"/>
      <c r="T871" s="696"/>
      <c r="U871" s="696"/>
      <c r="V871" s="696"/>
      <c r="W871" s="696"/>
      <c r="X871" s="696"/>
      <c r="Y871" s="696"/>
      <c r="Z871" s="696"/>
    </row>
    <row r="872" spans="1:26" ht="12" customHeight="1">
      <c r="A872" s="696"/>
      <c r="B872" s="696"/>
      <c r="C872" s="696"/>
      <c r="D872" s="696"/>
      <c r="E872" s="696"/>
      <c r="F872" s="696"/>
      <c r="G872" s="696"/>
      <c r="H872" s="696"/>
      <c r="I872" s="696"/>
      <c r="J872" s="696"/>
      <c r="K872" s="696"/>
      <c r="L872" s="696"/>
      <c r="M872" s="696"/>
      <c r="N872" s="696"/>
      <c r="O872" s="696"/>
      <c r="P872" s="696"/>
      <c r="Q872" s="696"/>
      <c r="R872" s="696"/>
      <c r="S872" s="696"/>
      <c r="T872" s="696"/>
      <c r="U872" s="696"/>
      <c r="V872" s="696"/>
      <c r="W872" s="696"/>
      <c r="X872" s="696"/>
      <c r="Y872" s="696"/>
      <c r="Z872" s="696"/>
    </row>
    <row r="873" spans="1:26" ht="12" customHeight="1">
      <c r="A873" s="696"/>
      <c r="B873" s="696"/>
      <c r="C873" s="696"/>
      <c r="D873" s="696"/>
      <c r="E873" s="696"/>
      <c r="F873" s="696"/>
      <c r="G873" s="696"/>
      <c r="H873" s="696"/>
      <c r="I873" s="696"/>
      <c r="J873" s="696"/>
      <c r="K873" s="696"/>
      <c r="L873" s="696"/>
      <c r="M873" s="696"/>
      <c r="N873" s="696"/>
      <c r="O873" s="696"/>
      <c r="P873" s="696"/>
      <c r="Q873" s="696"/>
      <c r="R873" s="696"/>
      <c r="S873" s="696"/>
      <c r="T873" s="696"/>
      <c r="U873" s="696"/>
      <c r="V873" s="696"/>
      <c r="W873" s="696"/>
      <c r="X873" s="696"/>
      <c r="Y873" s="696"/>
      <c r="Z873" s="696"/>
    </row>
    <row r="874" spans="1:26" ht="12" customHeight="1">
      <c r="A874" s="696"/>
      <c r="B874" s="696"/>
      <c r="C874" s="696"/>
      <c r="D874" s="696"/>
      <c r="E874" s="696"/>
      <c r="F874" s="696"/>
      <c r="G874" s="696"/>
      <c r="H874" s="696"/>
      <c r="I874" s="696"/>
      <c r="J874" s="696"/>
      <c r="K874" s="696"/>
      <c r="L874" s="696"/>
      <c r="M874" s="696"/>
      <c r="N874" s="696"/>
      <c r="O874" s="696"/>
      <c r="P874" s="696"/>
      <c r="Q874" s="696"/>
      <c r="R874" s="696"/>
      <c r="S874" s="696"/>
      <c r="T874" s="696"/>
      <c r="U874" s="696"/>
      <c r="V874" s="696"/>
      <c r="W874" s="696"/>
      <c r="X874" s="696"/>
      <c r="Y874" s="696"/>
      <c r="Z874" s="696"/>
    </row>
    <row r="875" spans="1:26" ht="12" customHeight="1">
      <c r="A875" s="696"/>
      <c r="B875" s="696"/>
      <c r="C875" s="696"/>
      <c r="D875" s="696"/>
      <c r="E875" s="696"/>
      <c r="F875" s="696"/>
      <c r="G875" s="696"/>
      <c r="H875" s="696"/>
      <c r="I875" s="696"/>
      <c r="J875" s="696"/>
      <c r="K875" s="696"/>
      <c r="L875" s="696"/>
      <c r="M875" s="696"/>
      <c r="N875" s="696"/>
      <c r="O875" s="696"/>
      <c r="P875" s="696"/>
      <c r="Q875" s="696"/>
      <c r="R875" s="696"/>
      <c r="S875" s="696"/>
      <c r="T875" s="696"/>
      <c r="U875" s="696"/>
      <c r="V875" s="696"/>
      <c r="W875" s="696"/>
      <c r="X875" s="696"/>
      <c r="Y875" s="696"/>
      <c r="Z875" s="696"/>
    </row>
    <row r="876" spans="1:26" ht="12" customHeight="1">
      <c r="A876" s="696"/>
      <c r="B876" s="696"/>
      <c r="C876" s="696"/>
      <c r="D876" s="696"/>
      <c r="E876" s="696"/>
      <c r="F876" s="696"/>
      <c r="G876" s="696"/>
      <c r="H876" s="696"/>
      <c r="I876" s="696"/>
      <c r="J876" s="696"/>
      <c r="K876" s="696"/>
      <c r="L876" s="696"/>
      <c r="M876" s="696"/>
      <c r="N876" s="696"/>
      <c r="O876" s="696"/>
      <c r="P876" s="696"/>
      <c r="Q876" s="696"/>
      <c r="R876" s="696"/>
      <c r="S876" s="696"/>
      <c r="T876" s="696"/>
      <c r="U876" s="696"/>
      <c r="V876" s="696"/>
      <c r="W876" s="696"/>
      <c r="X876" s="696"/>
      <c r="Y876" s="696"/>
      <c r="Z876" s="696"/>
    </row>
    <row r="877" spans="1:26" ht="12" customHeight="1">
      <c r="A877" s="696"/>
      <c r="B877" s="696"/>
      <c r="C877" s="696"/>
      <c r="D877" s="696"/>
      <c r="E877" s="696"/>
      <c r="F877" s="696"/>
      <c r="G877" s="696"/>
      <c r="H877" s="696"/>
      <c r="I877" s="696"/>
      <c r="J877" s="696"/>
      <c r="K877" s="696"/>
      <c r="L877" s="696"/>
      <c r="M877" s="696"/>
      <c r="N877" s="696"/>
      <c r="O877" s="696"/>
      <c r="P877" s="696"/>
      <c r="Q877" s="696"/>
      <c r="R877" s="696"/>
      <c r="S877" s="696"/>
      <c r="T877" s="696"/>
      <c r="U877" s="696"/>
      <c r="V877" s="696"/>
      <c r="W877" s="696"/>
      <c r="X877" s="696"/>
      <c r="Y877" s="696"/>
      <c r="Z877" s="696"/>
    </row>
    <row r="878" spans="1:26" ht="12" customHeight="1">
      <c r="A878" s="696"/>
      <c r="B878" s="696"/>
      <c r="C878" s="696"/>
      <c r="D878" s="696"/>
      <c r="E878" s="696"/>
      <c r="F878" s="696"/>
      <c r="G878" s="696"/>
      <c r="H878" s="696"/>
      <c r="I878" s="696"/>
      <c r="J878" s="696"/>
      <c r="K878" s="696"/>
      <c r="L878" s="696"/>
      <c r="M878" s="696"/>
      <c r="N878" s="696"/>
      <c r="O878" s="696"/>
      <c r="P878" s="696"/>
      <c r="Q878" s="696"/>
      <c r="R878" s="696"/>
      <c r="S878" s="696"/>
      <c r="T878" s="696"/>
      <c r="U878" s="696"/>
      <c r="V878" s="696"/>
      <c r="W878" s="696"/>
      <c r="X878" s="696"/>
      <c r="Y878" s="696"/>
      <c r="Z878" s="696"/>
    </row>
    <row r="879" spans="1:26" ht="12" customHeight="1">
      <c r="A879" s="696"/>
      <c r="B879" s="696"/>
      <c r="C879" s="696"/>
      <c r="D879" s="696"/>
      <c r="E879" s="696"/>
      <c r="F879" s="696"/>
      <c r="G879" s="696"/>
      <c r="H879" s="696"/>
      <c r="I879" s="696"/>
      <c r="J879" s="696"/>
      <c r="K879" s="696"/>
      <c r="L879" s="696"/>
      <c r="M879" s="696"/>
      <c r="N879" s="696"/>
      <c r="O879" s="696"/>
      <c r="P879" s="696"/>
      <c r="Q879" s="696"/>
      <c r="R879" s="696"/>
      <c r="S879" s="696"/>
      <c r="T879" s="696"/>
      <c r="U879" s="696"/>
      <c r="V879" s="696"/>
      <c r="W879" s="696"/>
      <c r="X879" s="696"/>
      <c r="Y879" s="696"/>
      <c r="Z879" s="696"/>
    </row>
    <row r="880" spans="1:26" ht="12" customHeight="1">
      <c r="A880" s="696"/>
      <c r="B880" s="696"/>
      <c r="C880" s="696"/>
      <c r="D880" s="696"/>
      <c r="E880" s="696"/>
      <c r="F880" s="696"/>
      <c r="G880" s="696"/>
      <c r="H880" s="696"/>
      <c r="I880" s="696"/>
      <c r="J880" s="696"/>
      <c r="K880" s="696"/>
      <c r="L880" s="696"/>
      <c r="M880" s="696"/>
      <c r="N880" s="696"/>
      <c r="O880" s="696"/>
      <c r="P880" s="696"/>
      <c r="Q880" s="696"/>
      <c r="R880" s="696"/>
      <c r="S880" s="696"/>
      <c r="T880" s="696"/>
      <c r="U880" s="696"/>
      <c r="V880" s="696"/>
      <c r="W880" s="696"/>
      <c r="X880" s="696"/>
      <c r="Y880" s="696"/>
      <c r="Z880" s="696"/>
    </row>
    <row r="881" spans="1:26" ht="12" customHeight="1">
      <c r="A881" s="696"/>
      <c r="B881" s="696"/>
      <c r="C881" s="696"/>
      <c r="D881" s="696"/>
      <c r="E881" s="696"/>
      <c r="F881" s="696"/>
      <c r="G881" s="696"/>
      <c r="H881" s="696"/>
      <c r="I881" s="696"/>
      <c r="J881" s="696"/>
      <c r="K881" s="696"/>
      <c r="L881" s="696"/>
      <c r="M881" s="696"/>
      <c r="N881" s="696"/>
      <c r="O881" s="696"/>
      <c r="P881" s="696"/>
      <c r="Q881" s="696"/>
      <c r="R881" s="696"/>
      <c r="S881" s="696"/>
      <c r="T881" s="696"/>
      <c r="U881" s="696"/>
      <c r="V881" s="696"/>
      <c r="W881" s="696"/>
      <c r="X881" s="696"/>
      <c r="Y881" s="696"/>
      <c r="Z881" s="696"/>
    </row>
    <row r="882" spans="1:26" ht="12" customHeight="1">
      <c r="A882" s="696"/>
      <c r="B882" s="696"/>
      <c r="C882" s="696"/>
      <c r="D882" s="696"/>
      <c r="E882" s="696"/>
      <c r="F882" s="696"/>
      <c r="G882" s="696"/>
      <c r="H882" s="696"/>
      <c r="I882" s="696"/>
      <c r="J882" s="696"/>
      <c r="K882" s="696"/>
      <c r="L882" s="696"/>
      <c r="M882" s="696"/>
      <c r="N882" s="696"/>
      <c r="O882" s="696"/>
      <c r="P882" s="696"/>
      <c r="Q882" s="696"/>
      <c r="R882" s="696"/>
      <c r="S882" s="696"/>
      <c r="T882" s="696"/>
      <c r="U882" s="696"/>
      <c r="V882" s="696"/>
      <c r="W882" s="696"/>
      <c r="X882" s="696"/>
      <c r="Y882" s="696"/>
      <c r="Z882" s="696"/>
    </row>
    <row r="883" spans="1:26" ht="12" customHeight="1">
      <c r="A883" s="696"/>
      <c r="B883" s="696"/>
      <c r="C883" s="696"/>
      <c r="D883" s="696"/>
      <c r="E883" s="696"/>
      <c r="F883" s="696"/>
      <c r="G883" s="696"/>
      <c r="H883" s="696"/>
      <c r="I883" s="696"/>
      <c r="J883" s="696"/>
      <c r="K883" s="696"/>
      <c r="L883" s="696"/>
      <c r="M883" s="696"/>
      <c r="N883" s="696"/>
      <c r="O883" s="696"/>
      <c r="P883" s="696"/>
      <c r="Q883" s="696"/>
      <c r="R883" s="696"/>
      <c r="S883" s="696"/>
      <c r="T883" s="696"/>
      <c r="U883" s="696"/>
      <c r="V883" s="696"/>
      <c r="W883" s="696"/>
      <c r="X883" s="696"/>
      <c r="Y883" s="696"/>
      <c r="Z883" s="696"/>
    </row>
    <row r="884" spans="1:26" ht="12" customHeight="1">
      <c r="A884" s="696"/>
      <c r="B884" s="696"/>
      <c r="C884" s="696"/>
      <c r="D884" s="696"/>
      <c r="E884" s="696"/>
      <c r="F884" s="696"/>
      <c r="G884" s="696"/>
      <c r="H884" s="696"/>
      <c r="I884" s="696"/>
      <c r="J884" s="696"/>
      <c r="K884" s="696"/>
      <c r="L884" s="696"/>
      <c r="M884" s="696"/>
      <c r="N884" s="696"/>
      <c r="O884" s="696"/>
      <c r="P884" s="696"/>
      <c r="Q884" s="696"/>
      <c r="R884" s="696"/>
      <c r="S884" s="696"/>
      <c r="T884" s="696"/>
      <c r="U884" s="696"/>
      <c r="V884" s="696"/>
      <c r="W884" s="696"/>
      <c r="X884" s="696"/>
      <c r="Y884" s="696"/>
      <c r="Z884" s="696"/>
    </row>
    <row r="885" spans="1:26" ht="12" customHeight="1">
      <c r="A885" s="696"/>
      <c r="B885" s="696"/>
      <c r="C885" s="696"/>
      <c r="D885" s="696"/>
      <c r="E885" s="696"/>
      <c r="F885" s="696"/>
      <c r="G885" s="696"/>
      <c r="H885" s="696"/>
      <c r="I885" s="696"/>
      <c r="J885" s="696"/>
      <c r="K885" s="696"/>
      <c r="L885" s="696"/>
      <c r="M885" s="696"/>
      <c r="N885" s="696"/>
      <c r="O885" s="696"/>
      <c r="P885" s="696"/>
      <c r="Q885" s="696"/>
      <c r="R885" s="696"/>
      <c r="S885" s="696"/>
      <c r="T885" s="696"/>
      <c r="U885" s="696"/>
      <c r="V885" s="696"/>
      <c r="W885" s="696"/>
      <c r="X885" s="696"/>
      <c r="Y885" s="696"/>
      <c r="Z885" s="696"/>
    </row>
    <row r="886" spans="1:26" ht="12" customHeight="1">
      <c r="A886" s="696"/>
      <c r="B886" s="696"/>
      <c r="C886" s="696"/>
      <c r="D886" s="696"/>
      <c r="E886" s="696"/>
      <c r="F886" s="696"/>
      <c r="G886" s="696"/>
      <c r="H886" s="696"/>
      <c r="I886" s="696"/>
      <c r="J886" s="696"/>
      <c r="K886" s="696"/>
      <c r="L886" s="696"/>
      <c r="M886" s="696"/>
      <c r="N886" s="696"/>
      <c r="O886" s="696"/>
      <c r="P886" s="696"/>
      <c r="Q886" s="696"/>
      <c r="R886" s="696"/>
      <c r="S886" s="696"/>
      <c r="T886" s="696"/>
      <c r="U886" s="696"/>
      <c r="V886" s="696"/>
      <c r="W886" s="696"/>
      <c r="X886" s="696"/>
      <c r="Y886" s="696"/>
      <c r="Z886" s="696"/>
    </row>
    <row r="887" spans="1:26" ht="12" customHeight="1">
      <c r="A887" s="696"/>
      <c r="B887" s="696"/>
      <c r="C887" s="696"/>
      <c r="D887" s="696"/>
      <c r="E887" s="696"/>
      <c r="F887" s="696"/>
      <c r="G887" s="696"/>
      <c r="H887" s="696"/>
      <c r="I887" s="696"/>
      <c r="J887" s="696"/>
      <c r="K887" s="696"/>
      <c r="L887" s="696"/>
      <c r="M887" s="696"/>
      <c r="N887" s="696"/>
      <c r="O887" s="696"/>
      <c r="P887" s="696"/>
      <c r="Q887" s="696"/>
      <c r="R887" s="696"/>
      <c r="S887" s="696"/>
      <c r="T887" s="696"/>
      <c r="U887" s="696"/>
      <c r="V887" s="696"/>
      <c r="W887" s="696"/>
      <c r="X887" s="696"/>
      <c r="Y887" s="696"/>
      <c r="Z887" s="696"/>
    </row>
    <row r="888" spans="1:26" ht="12" customHeight="1">
      <c r="A888" s="696"/>
      <c r="B888" s="696"/>
      <c r="C888" s="696"/>
      <c r="D888" s="696"/>
      <c r="E888" s="696"/>
      <c r="F888" s="696"/>
      <c r="G888" s="696"/>
      <c r="H888" s="696"/>
      <c r="I888" s="696"/>
      <c r="J888" s="696"/>
      <c r="K888" s="696"/>
      <c r="L888" s="696"/>
      <c r="M888" s="696"/>
      <c r="N888" s="696"/>
      <c r="O888" s="696"/>
      <c r="P888" s="696"/>
      <c r="Q888" s="696"/>
      <c r="R888" s="696"/>
      <c r="S888" s="696"/>
      <c r="T888" s="696"/>
      <c r="U888" s="696"/>
      <c r="V888" s="696"/>
      <c r="W888" s="696"/>
      <c r="X888" s="696"/>
      <c r="Y888" s="696"/>
      <c r="Z888" s="696"/>
    </row>
    <row r="889" spans="1:26" ht="12" customHeight="1">
      <c r="A889" s="696"/>
      <c r="B889" s="696"/>
      <c r="C889" s="696"/>
      <c r="D889" s="696"/>
      <c r="E889" s="696"/>
      <c r="F889" s="696"/>
      <c r="G889" s="696"/>
      <c r="H889" s="696"/>
      <c r="I889" s="696"/>
      <c r="J889" s="696"/>
      <c r="K889" s="696"/>
      <c r="L889" s="696"/>
      <c r="M889" s="696"/>
      <c r="N889" s="696"/>
      <c r="O889" s="696"/>
      <c r="P889" s="696"/>
      <c r="Q889" s="696"/>
      <c r="R889" s="696"/>
      <c r="S889" s="696"/>
      <c r="T889" s="696"/>
      <c r="U889" s="696"/>
      <c r="V889" s="696"/>
      <c r="W889" s="696"/>
      <c r="X889" s="696"/>
      <c r="Y889" s="696"/>
      <c r="Z889" s="696"/>
    </row>
    <row r="890" spans="1:26" ht="12" customHeight="1">
      <c r="A890" s="696"/>
      <c r="B890" s="696"/>
      <c r="C890" s="696"/>
      <c r="D890" s="696"/>
      <c r="E890" s="696"/>
      <c r="F890" s="696"/>
      <c r="G890" s="696"/>
      <c r="H890" s="696"/>
      <c r="I890" s="696"/>
      <c r="J890" s="696"/>
      <c r="K890" s="696"/>
      <c r="L890" s="696"/>
      <c r="M890" s="696"/>
      <c r="N890" s="696"/>
      <c r="O890" s="696"/>
      <c r="P890" s="696"/>
      <c r="Q890" s="696"/>
      <c r="R890" s="696"/>
      <c r="S890" s="696"/>
      <c r="T890" s="696"/>
      <c r="U890" s="696"/>
      <c r="V890" s="696"/>
      <c r="W890" s="696"/>
      <c r="X890" s="696"/>
      <c r="Y890" s="696"/>
      <c r="Z890" s="696"/>
    </row>
    <row r="891" spans="1:26" ht="12" customHeight="1">
      <c r="A891" s="696"/>
      <c r="B891" s="696"/>
      <c r="C891" s="696"/>
      <c r="D891" s="696"/>
      <c r="E891" s="696"/>
      <c r="F891" s="696"/>
      <c r="G891" s="696"/>
      <c r="H891" s="696"/>
      <c r="I891" s="696"/>
      <c r="J891" s="696"/>
      <c r="K891" s="696"/>
      <c r="L891" s="696"/>
      <c r="M891" s="696"/>
      <c r="N891" s="696"/>
      <c r="O891" s="696"/>
      <c r="P891" s="696"/>
      <c r="Q891" s="696"/>
      <c r="R891" s="696"/>
      <c r="S891" s="696"/>
      <c r="T891" s="696"/>
      <c r="U891" s="696"/>
      <c r="V891" s="696"/>
      <c r="W891" s="696"/>
      <c r="X891" s="696"/>
      <c r="Y891" s="696"/>
      <c r="Z891" s="696"/>
    </row>
    <row r="892" spans="1:26" ht="12" customHeight="1">
      <c r="A892" s="696"/>
      <c r="B892" s="696"/>
      <c r="C892" s="696"/>
      <c r="D892" s="696"/>
      <c r="E892" s="696"/>
      <c r="F892" s="696"/>
      <c r="G892" s="696"/>
      <c r="H892" s="696"/>
      <c r="I892" s="696"/>
      <c r="J892" s="696"/>
      <c r="K892" s="696"/>
      <c r="L892" s="696"/>
      <c r="M892" s="696"/>
      <c r="N892" s="696"/>
      <c r="O892" s="696"/>
      <c r="P892" s="696"/>
      <c r="Q892" s="696"/>
      <c r="R892" s="696"/>
      <c r="S892" s="696"/>
      <c r="T892" s="696"/>
      <c r="U892" s="696"/>
      <c r="V892" s="696"/>
      <c r="W892" s="696"/>
      <c r="X892" s="696"/>
      <c r="Y892" s="696"/>
      <c r="Z892" s="696"/>
    </row>
    <row r="893" spans="1:26" ht="12" customHeight="1">
      <c r="A893" s="696"/>
      <c r="B893" s="696"/>
      <c r="C893" s="696"/>
      <c r="D893" s="696"/>
      <c r="E893" s="696"/>
      <c r="F893" s="696"/>
      <c r="G893" s="696"/>
      <c r="H893" s="696"/>
      <c r="I893" s="696"/>
      <c r="J893" s="696"/>
      <c r="K893" s="696"/>
      <c r="L893" s="696"/>
      <c r="M893" s="696"/>
      <c r="N893" s="696"/>
      <c r="O893" s="696"/>
      <c r="P893" s="696"/>
      <c r="Q893" s="696"/>
      <c r="R893" s="696"/>
      <c r="S893" s="696"/>
      <c r="T893" s="696"/>
      <c r="U893" s="696"/>
      <c r="V893" s="696"/>
      <c r="W893" s="696"/>
      <c r="X893" s="696"/>
      <c r="Y893" s="696"/>
      <c r="Z893" s="696"/>
    </row>
    <row r="894" spans="1:26" ht="12" customHeight="1">
      <c r="A894" s="696"/>
      <c r="B894" s="696"/>
      <c r="C894" s="696"/>
      <c r="D894" s="696"/>
      <c r="E894" s="696"/>
      <c r="F894" s="696"/>
      <c r="G894" s="696"/>
      <c r="H894" s="696"/>
      <c r="I894" s="696"/>
      <c r="J894" s="696"/>
      <c r="K894" s="696"/>
      <c r="L894" s="696"/>
      <c r="M894" s="696"/>
      <c r="N894" s="696"/>
      <c r="O894" s="696"/>
      <c r="P894" s="696"/>
      <c r="Q894" s="696"/>
      <c r="R894" s="696"/>
      <c r="S894" s="696"/>
      <c r="T894" s="696"/>
      <c r="U894" s="696"/>
      <c r="V894" s="696"/>
      <c r="W894" s="696"/>
      <c r="X894" s="696"/>
      <c r="Y894" s="696"/>
      <c r="Z894" s="696"/>
    </row>
    <row r="895" spans="1:26" ht="12" customHeight="1">
      <c r="A895" s="696"/>
      <c r="B895" s="696"/>
      <c r="C895" s="696"/>
      <c r="D895" s="696"/>
      <c r="E895" s="696"/>
      <c r="F895" s="696"/>
      <c r="G895" s="696"/>
      <c r="H895" s="696"/>
      <c r="I895" s="696"/>
      <c r="J895" s="696"/>
      <c r="K895" s="696"/>
      <c r="L895" s="696"/>
      <c r="M895" s="696"/>
      <c r="N895" s="696"/>
      <c r="O895" s="696"/>
      <c r="P895" s="696"/>
      <c r="Q895" s="696"/>
      <c r="R895" s="696"/>
      <c r="S895" s="696"/>
      <c r="T895" s="696"/>
      <c r="U895" s="696"/>
      <c r="V895" s="696"/>
      <c r="W895" s="696"/>
      <c r="X895" s="696"/>
      <c r="Y895" s="696"/>
      <c r="Z895" s="696"/>
    </row>
    <row r="896" spans="1:26" ht="12" customHeight="1">
      <c r="A896" s="696"/>
      <c r="B896" s="696"/>
      <c r="C896" s="696"/>
      <c r="D896" s="696"/>
      <c r="E896" s="696"/>
      <c r="F896" s="696"/>
      <c r="G896" s="696"/>
      <c r="H896" s="696"/>
      <c r="I896" s="696"/>
      <c r="J896" s="696"/>
      <c r="K896" s="696"/>
      <c r="L896" s="696"/>
      <c r="M896" s="696"/>
      <c r="N896" s="696"/>
      <c r="O896" s="696"/>
      <c r="P896" s="696"/>
      <c r="Q896" s="696"/>
      <c r="R896" s="696"/>
      <c r="S896" s="696"/>
      <c r="T896" s="696"/>
      <c r="U896" s="696"/>
      <c r="V896" s="696"/>
      <c r="W896" s="696"/>
      <c r="X896" s="696"/>
      <c r="Y896" s="696"/>
      <c r="Z896" s="696"/>
    </row>
    <row r="897" spans="1:26" ht="12" customHeight="1">
      <c r="A897" s="696"/>
      <c r="B897" s="696"/>
      <c r="C897" s="696"/>
      <c r="D897" s="696"/>
      <c r="E897" s="696"/>
      <c r="F897" s="696"/>
      <c r="G897" s="696"/>
      <c r="H897" s="696"/>
      <c r="I897" s="696"/>
      <c r="J897" s="696"/>
      <c r="K897" s="696"/>
      <c r="L897" s="696"/>
      <c r="M897" s="696"/>
      <c r="N897" s="696"/>
      <c r="O897" s="696"/>
      <c r="P897" s="696"/>
      <c r="Q897" s="696"/>
      <c r="R897" s="696"/>
      <c r="S897" s="696"/>
      <c r="T897" s="696"/>
      <c r="U897" s="696"/>
      <c r="V897" s="696"/>
      <c r="W897" s="696"/>
      <c r="X897" s="696"/>
      <c r="Y897" s="696"/>
      <c r="Z897" s="696"/>
    </row>
    <row r="898" spans="1:26" ht="12" customHeight="1">
      <c r="A898" s="696"/>
      <c r="B898" s="696"/>
      <c r="C898" s="696"/>
      <c r="D898" s="696"/>
      <c r="E898" s="696"/>
      <c r="F898" s="696"/>
      <c r="G898" s="696"/>
      <c r="H898" s="696"/>
      <c r="I898" s="696"/>
      <c r="J898" s="696"/>
      <c r="K898" s="696"/>
      <c r="L898" s="696"/>
      <c r="M898" s="696"/>
      <c r="N898" s="696"/>
      <c r="O898" s="696"/>
      <c r="P898" s="696"/>
      <c r="Q898" s="696"/>
      <c r="R898" s="696"/>
      <c r="S898" s="696"/>
      <c r="T898" s="696"/>
      <c r="U898" s="696"/>
      <c r="V898" s="696"/>
      <c r="W898" s="696"/>
      <c r="X898" s="696"/>
      <c r="Y898" s="696"/>
      <c r="Z898" s="696"/>
    </row>
    <row r="899" spans="1:26" ht="12" customHeight="1">
      <c r="A899" s="696"/>
      <c r="B899" s="696"/>
      <c r="C899" s="696"/>
      <c r="D899" s="696"/>
      <c r="E899" s="696"/>
      <c r="F899" s="696"/>
      <c r="G899" s="696"/>
      <c r="H899" s="696"/>
      <c r="I899" s="696"/>
      <c r="J899" s="696"/>
      <c r="K899" s="696"/>
      <c r="L899" s="696"/>
      <c r="M899" s="696"/>
      <c r="N899" s="696"/>
      <c r="O899" s="696"/>
      <c r="P899" s="696"/>
      <c r="Q899" s="696"/>
      <c r="R899" s="696"/>
      <c r="S899" s="696"/>
      <c r="T899" s="696"/>
      <c r="U899" s="696"/>
      <c r="V899" s="696"/>
      <c r="W899" s="696"/>
      <c r="X899" s="696"/>
      <c r="Y899" s="696"/>
      <c r="Z899" s="696"/>
    </row>
    <row r="900" spans="1:26" ht="12" customHeight="1">
      <c r="A900" s="696"/>
      <c r="B900" s="696"/>
      <c r="C900" s="696"/>
      <c r="D900" s="696"/>
      <c r="E900" s="696"/>
      <c r="F900" s="696"/>
      <c r="G900" s="696"/>
      <c r="H900" s="696"/>
      <c r="I900" s="696"/>
      <c r="J900" s="696"/>
      <c r="K900" s="696"/>
      <c r="L900" s="696"/>
      <c r="M900" s="696"/>
      <c r="N900" s="696"/>
      <c r="O900" s="696"/>
      <c r="P900" s="696"/>
      <c r="Q900" s="696"/>
      <c r="R900" s="696"/>
      <c r="S900" s="696"/>
      <c r="T900" s="696"/>
      <c r="U900" s="696"/>
      <c r="V900" s="696"/>
      <c r="W900" s="696"/>
      <c r="X900" s="696"/>
      <c r="Y900" s="696"/>
      <c r="Z900" s="696"/>
    </row>
    <row r="901" spans="1:26" ht="12" customHeight="1">
      <c r="A901" s="696"/>
      <c r="B901" s="696"/>
      <c r="C901" s="696"/>
      <c r="D901" s="696"/>
      <c r="E901" s="696"/>
      <c r="F901" s="696"/>
      <c r="G901" s="696"/>
      <c r="H901" s="696"/>
      <c r="I901" s="696"/>
      <c r="J901" s="696"/>
      <c r="K901" s="696"/>
      <c r="L901" s="696"/>
      <c r="M901" s="696"/>
      <c r="N901" s="696"/>
      <c r="O901" s="696"/>
      <c r="P901" s="696"/>
      <c r="Q901" s="696"/>
      <c r="R901" s="696"/>
      <c r="S901" s="696"/>
      <c r="T901" s="696"/>
      <c r="U901" s="696"/>
      <c r="V901" s="696"/>
      <c r="W901" s="696"/>
      <c r="X901" s="696"/>
      <c r="Y901" s="696"/>
      <c r="Z901" s="696"/>
    </row>
    <row r="902" spans="1:26" ht="12" customHeight="1">
      <c r="A902" s="696"/>
      <c r="B902" s="696"/>
      <c r="C902" s="696"/>
      <c r="D902" s="696"/>
      <c r="E902" s="696"/>
      <c r="F902" s="696"/>
      <c r="G902" s="696"/>
      <c r="H902" s="696"/>
      <c r="I902" s="696"/>
      <c r="J902" s="696"/>
      <c r="K902" s="696"/>
      <c r="L902" s="696"/>
      <c r="M902" s="696"/>
      <c r="N902" s="696"/>
      <c r="O902" s="696"/>
      <c r="P902" s="696"/>
      <c r="Q902" s="696"/>
      <c r="R902" s="696"/>
      <c r="S902" s="696"/>
      <c r="T902" s="696"/>
      <c r="U902" s="696"/>
      <c r="V902" s="696"/>
      <c r="W902" s="696"/>
      <c r="X902" s="696"/>
      <c r="Y902" s="696"/>
      <c r="Z902" s="696"/>
    </row>
    <row r="903" spans="1:26" ht="12" customHeight="1">
      <c r="A903" s="696"/>
      <c r="B903" s="696"/>
      <c r="C903" s="696"/>
      <c r="D903" s="696"/>
      <c r="E903" s="696"/>
      <c r="F903" s="696"/>
      <c r="G903" s="696"/>
      <c r="H903" s="696"/>
      <c r="I903" s="696"/>
      <c r="J903" s="696"/>
      <c r="K903" s="696"/>
      <c r="L903" s="696"/>
      <c r="M903" s="696"/>
      <c r="N903" s="696"/>
      <c r="O903" s="696"/>
      <c r="P903" s="696"/>
      <c r="Q903" s="696"/>
      <c r="R903" s="696"/>
      <c r="S903" s="696"/>
      <c r="T903" s="696"/>
      <c r="U903" s="696"/>
      <c r="V903" s="696"/>
      <c r="W903" s="696"/>
      <c r="X903" s="696"/>
      <c r="Y903" s="696"/>
      <c r="Z903" s="696"/>
    </row>
    <row r="904" spans="1:26" ht="12" customHeight="1">
      <c r="A904" s="696"/>
      <c r="B904" s="696"/>
      <c r="C904" s="696"/>
      <c r="D904" s="696"/>
      <c r="E904" s="696"/>
      <c r="F904" s="696"/>
      <c r="G904" s="696"/>
      <c r="H904" s="696"/>
      <c r="I904" s="696"/>
      <c r="J904" s="696"/>
      <c r="K904" s="696"/>
      <c r="L904" s="696"/>
      <c r="M904" s="696"/>
      <c r="N904" s="696"/>
      <c r="O904" s="696"/>
      <c r="P904" s="696"/>
      <c r="Q904" s="696"/>
      <c r="R904" s="696"/>
      <c r="S904" s="696"/>
      <c r="T904" s="696"/>
      <c r="U904" s="696"/>
      <c r="V904" s="696"/>
      <c r="W904" s="696"/>
      <c r="X904" s="696"/>
      <c r="Y904" s="696"/>
      <c r="Z904" s="696"/>
    </row>
    <row r="905" spans="1:26" ht="12" customHeight="1">
      <c r="A905" s="696"/>
      <c r="B905" s="696"/>
      <c r="C905" s="696"/>
      <c r="D905" s="696"/>
      <c r="E905" s="696"/>
      <c r="F905" s="696"/>
      <c r="G905" s="696"/>
      <c r="H905" s="696"/>
      <c r="I905" s="696"/>
      <c r="J905" s="696"/>
      <c r="K905" s="696"/>
      <c r="L905" s="696"/>
      <c r="M905" s="696"/>
      <c r="N905" s="696"/>
      <c r="O905" s="696"/>
      <c r="P905" s="696"/>
      <c r="Q905" s="696"/>
      <c r="R905" s="696"/>
      <c r="S905" s="696"/>
      <c r="T905" s="696"/>
      <c r="U905" s="696"/>
      <c r="V905" s="696"/>
      <c r="W905" s="696"/>
      <c r="X905" s="696"/>
      <c r="Y905" s="696"/>
      <c r="Z905" s="696"/>
    </row>
    <row r="906" spans="1:26" ht="12" customHeight="1">
      <c r="A906" s="696"/>
      <c r="B906" s="696"/>
      <c r="C906" s="696"/>
      <c r="D906" s="696"/>
      <c r="E906" s="696"/>
      <c r="F906" s="696"/>
      <c r="G906" s="696"/>
      <c r="H906" s="696"/>
      <c r="I906" s="696"/>
      <c r="J906" s="696"/>
      <c r="K906" s="696"/>
      <c r="L906" s="696"/>
      <c r="M906" s="696"/>
      <c r="N906" s="696"/>
      <c r="O906" s="696"/>
      <c r="P906" s="696"/>
      <c r="Q906" s="696"/>
      <c r="R906" s="696"/>
      <c r="S906" s="696"/>
      <c r="T906" s="696"/>
      <c r="U906" s="696"/>
      <c r="V906" s="696"/>
      <c r="W906" s="696"/>
      <c r="X906" s="696"/>
      <c r="Y906" s="696"/>
      <c r="Z906" s="696"/>
    </row>
    <row r="907" spans="1:26" ht="12" customHeight="1">
      <c r="A907" s="696"/>
      <c r="B907" s="696"/>
      <c r="C907" s="696"/>
      <c r="D907" s="696"/>
      <c r="E907" s="696"/>
      <c r="F907" s="696"/>
      <c r="G907" s="696"/>
      <c r="H907" s="696"/>
      <c r="I907" s="696"/>
      <c r="J907" s="696"/>
      <c r="K907" s="696"/>
      <c r="L907" s="696"/>
      <c r="M907" s="696"/>
      <c r="N907" s="696"/>
      <c r="O907" s="696"/>
      <c r="P907" s="696"/>
      <c r="Q907" s="696"/>
      <c r="R907" s="696"/>
      <c r="S907" s="696"/>
      <c r="T907" s="696"/>
      <c r="U907" s="696"/>
      <c r="V907" s="696"/>
      <c r="W907" s="696"/>
      <c r="X907" s="696"/>
      <c r="Y907" s="696"/>
      <c r="Z907" s="696"/>
    </row>
    <row r="908" spans="1:26" ht="12" customHeight="1">
      <c r="A908" s="696"/>
      <c r="B908" s="696"/>
      <c r="C908" s="696"/>
      <c r="D908" s="696"/>
      <c r="E908" s="696"/>
      <c r="F908" s="696"/>
      <c r="G908" s="696"/>
      <c r="H908" s="696"/>
      <c r="I908" s="696"/>
      <c r="J908" s="696"/>
      <c r="K908" s="696"/>
      <c r="L908" s="696"/>
      <c r="M908" s="696"/>
      <c r="N908" s="696"/>
      <c r="O908" s="696"/>
      <c r="P908" s="696"/>
      <c r="Q908" s="696"/>
      <c r="R908" s="696"/>
      <c r="S908" s="696"/>
      <c r="T908" s="696"/>
      <c r="U908" s="696"/>
      <c r="V908" s="696"/>
      <c r="W908" s="696"/>
      <c r="X908" s="696"/>
      <c r="Y908" s="696"/>
      <c r="Z908" s="696"/>
    </row>
    <row r="909" spans="1:26" ht="12" customHeight="1">
      <c r="A909" s="696"/>
      <c r="B909" s="696"/>
      <c r="C909" s="696"/>
      <c r="D909" s="696"/>
      <c r="E909" s="696"/>
      <c r="F909" s="696"/>
      <c r="G909" s="696"/>
      <c r="H909" s="696"/>
      <c r="I909" s="696"/>
      <c r="J909" s="696"/>
      <c r="K909" s="696"/>
      <c r="L909" s="696"/>
      <c r="M909" s="696"/>
      <c r="N909" s="696"/>
      <c r="O909" s="696"/>
      <c r="P909" s="696"/>
      <c r="Q909" s="696"/>
      <c r="R909" s="696"/>
      <c r="S909" s="696"/>
      <c r="T909" s="696"/>
      <c r="U909" s="696"/>
      <c r="V909" s="696"/>
      <c r="W909" s="696"/>
      <c r="X909" s="696"/>
      <c r="Y909" s="696"/>
      <c r="Z909" s="696"/>
    </row>
    <row r="910" spans="1:26" ht="12" customHeight="1">
      <c r="A910" s="696"/>
      <c r="B910" s="696"/>
      <c r="C910" s="696"/>
      <c r="D910" s="696"/>
      <c r="E910" s="696"/>
      <c r="F910" s="696"/>
      <c r="G910" s="696"/>
      <c r="H910" s="696"/>
      <c r="I910" s="696"/>
      <c r="J910" s="696"/>
      <c r="K910" s="696"/>
      <c r="L910" s="696"/>
      <c r="M910" s="696"/>
      <c r="N910" s="696"/>
      <c r="O910" s="696"/>
      <c r="P910" s="696"/>
      <c r="Q910" s="696"/>
      <c r="R910" s="696"/>
      <c r="S910" s="696"/>
      <c r="T910" s="696"/>
      <c r="U910" s="696"/>
      <c r="V910" s="696"/>
      <c r="W910" s="696"/>
      <c r="X910" s="696"/>
      <c r="Y910" s="696"/>
      <c r="Z910" s="696"/>
    </row>
    <row r="911" spans="1:26" ht="12" customHeight="1">
      <c r="A911" s="696"/>
      <c r="B911" s="696"/>
      <c r="C911" s="696"/>
      <c r="D911" s="696"/>
      <c r="E911" s="696"/>
      <c r="F911" s="696"/>
      <c r="G911" s="696"/>
      <c r="H911" s="696"/>
      <c r="I911" s="696"/>
      <c r="J911" s="696"/>
      <c r="K911" s="696"/>
      <c r="L911" s="696"/>
      <c r="M911" s="696"/>
      <c r="N911" s="696"/>
      <c r="O911" s="696"/>
      <c r="P911" s="696"/>
      <c r="Q911" s="696"/>
      <c r="R911" s="696"/>
      <c r="S911" s="696"/>
      <c r="T911" s="696"/>
      <c r="U911" s="696"/>
      <c r="V911" s="696"/>
      <c r="W911" s="696"/>
      <c r="X911" s="696"/>
      <c r="Y911" s="696"/>
      <c r="Z911" s="696"/>
    </row>
    <row r="912" spans="1:26" ht="12" customHeight="1">
      <c r="A912" s="696"/>
      <c r="B912" s="696"/>
      <c r="C912" s="696"/>
      <c r="D912" s="696"/>
      <c r="E912" s="696"/>
      <c r="F912" s="696"/>
      <c r="G912" s="696"/>
      <c r="H912" s="696"/>
      <c r="I912" s="696"/>
      <c r="J912" s="696"/>
      <c r="K912" s="696"/>
      <c r="L912" s="696"/>
      <c r="M912" s="696"/>
      <c r="N912" s="696"/>
      <c r="O912" s="696"/>
      <c r="P912" s="696"/>
      <c r="Q912" s="696"/>
      <c r="R912" s="696"/>
      <c r="S912" s="696"/>
      <c r="T912" s="696"/>
      <c r="U912" s="696"/>
      <c r="V912" s="696"/>
      <c r="W912" s="696"/>
      <c r="X912" s="696"/>
      <c r="Y912" s="696"/>
      <c r="Z912" s="696"/>
    </row>
    <row r="913" spans="1:26" ht="12" customHeight="1">
      <c r="A913" s="696"/>
      <c r="B913" s="696"/>
      <c r="C913" s="696"/>
      <c r="D913" s="696"/>
      <c r="E913" s="696"/>
      <c r="F913" s="696"/>
      <c r="G913" s="696"/>
      <c r="H913" s="696"/>
      <c r="I913" s="696"/>
      <c r="J913" s="696"/>
      <c r="K913" s="696"/>
      <c r="L913" s="696"/>
      <c r="M913" s="696"/>
      <c r="N913" s="696"/>
      <c r="O913" s="696"/>
      <c r="P913" s="696"/>
      <c r="Q913" s="696"/>
      <c r="R913" s="696"/>
      <c r="S913" s="696"/>
      <c r="T913" s="696"/>
      <c r="U913" s="696"/>
      <c r="V913" s="696"/>
      <c r="W913" s="696"/>
      <c r="X913" s="696"/>
      <c r="Y913" s="696"/>
      <c r="Z913" s="696"/>
    </row>
    <row r="914" spans="1:26" ht="12" customHeight="1">
      <c r="A914" s="696"/>
      <c r="B914" s="696"/>
      <c r="C914" s="696"/>
      <c r="D914" s="696"/>
      <c r="E914" s="696"/>
      <c r="F914" s="696"/>
      <c r="G914" s="696"/>
      <c r="H914" s="696"/>
      <c r="I914" s="696"/>
      <c r="J914" s="696"/>
      <c r="K914" s="696"/>
      <c r="L914" s="696"/>
      <c r="M914" s="696"/>
      <c r="N914" s="696"/>
      <c r="O914" s="696"/>
      <c r="P914" s="696"/>
      <c r="Q914" s="696"/>
      <c r="R914" s="696"/>
      <c r="S914" s="696"/>
      <c r="T914" s="696"/>
      <c r="U914" s="696"/>
      <c r="V914" s="696"/>
      <c r="W914" s="696"/>
      <c r="X914" s="696"/>
      <c r="Y914" s="696"/>
      <c r="Z914" s="696"/>
    </row>
    <row r="915" spans="1:26" ht="12" customHeight="1">
      <c r="A915" s="696"/>
      <c r="B915" s="696"/>
      <c r="C915" s="696"/>
      <c r="D915" s="696"/>
      <c r="E915" s="696"/>
      <c r="F915" s="696"/>
      <c r="G915" s="696"/>
      <c r="H915" s="696"/>
      <c r="I915" s="696"/>
      <c r="J915" s="696"/>
      <c r="K915" s="696"/>
      <c r="L915" s="696"/>
      <c r="M915" s="696"/>
      <c r="N915" s="696"/>
      <c r="O915" s="696"/>
      <c r="P915" s="696"/>
      <c r="Q915" s="696"/>
      <c r="R915" s="696"/>
      <c r="S915" s="696"/>
      <c r="T915" s="696"/>
      <c r="U915" s="696"/>
      <c r="V915" s="696"/>
      <c r="W915" s="696"/>
      <c r="X915" s="696"/>
      <c r="Y915" s="696"/>
      <c r="Z915" s="696"/>
    </row>
    <row r="916" spans="1:26" ht="12" customHeight="1">
      <c r="A916" s="696"/>
      <c r="B916" s="696"/>
      <c r="C916" s="696"/>
      <c r="D916" s="696"/>
      <c r="E916" s="696"/>
      <c r="F916" s="696"/>
      <c r="G916" s="696"/>
      <c r="H916" s="696"/>
      <c r="I916" s="696"/>
      <c r="J916" s="696"/>
      <c r="K916" s="696"/>
      <c r="L916" s="696"/>
      <c r="M916" s="696"/>
      <c r="N916" s="696"/>
      <c r="O916" s="696"/>
      <c r="P916" s="696"/>
      <c r="Q916" s="696"/>
      <c r="R916" s="696"/>
      <c r="S916" s="696"/>
      <c r="T916" s="696"/>
      <c r="U916" s="696"/>
      <c r="V916" s="696"/>
      <c r="W916" s="696"/>
      <c r="X916" s="696"/>
      <c r="Y916" s="696"/>
      <c r="Z916" s="696"/>
    </row>
    <row r="917" spans="1:26" ht="12" customHeight="1">
      <c r="A917" s="696"/>
      <c r="B917" s="696"/>
      <c r="C917" s="696"/>
      <c r="D917" s="696"/>
      <c r="E917" s="696"/>
      <c r="F917" s="696"/>
      <c r="G917" s="696"/>
      <c r="H917" s="696"/>
      <c r="I917" s="696"/>
      <c r="J917" s="696"/>
      <c r="K917" s="696"/>
      <c r="L917" s="696"/>
      <c r="M917" s="696"/>
      <c r="N917" s="696"/>
      <c r="O917" s="696"/>
      <c r="P917" s="696"/>
      <c r="Q917" s="696"/>
      <c r="R917" s="696"/>
      <c r="S917" s="696"/>
      <c r="T917" s="696"/>
      <c r="U917" s="696"/>
      <c r="V917" s="696"/>
      <c r="W917" s="696"/>
      <c r="X917" s="696"/>
      <c r="Y917" s="696"/>
      <c r="Z917" s="696"/>
    </row>
    <row r="918" spans="1:26" ht="12" customHeight="1">
      <c r="A918" s="696"/>
      <c r="B918" s="696"/>
      <c r="C918" s="696"/>
      <c r="D918" s="696"/>
      <c r="E918" s="696"/>
      <c r="F918" s="696"/>
      <c r="G918" s="696"/>
      <c r="H918" s="696"/>
      <c r="I918" s="696"/>
      <c r="J918" s="696"/>
      <c r="K918" s="696"/>
      <c r="L918" s="696"/>
      <c r="M918" s="696"/>
      <c r="N918" s="696"/>
      <c r="O918" s="696"/>
      <c r="P918" s="696"/>
      <c r="Q918" s="696"/>
      <c r="R918" s="696"/>
      <c r="S918" s="696"/>
      <c r="T918" s="696"/>
      <c r="U918" s="696"/>
      <c r="V918" s="696"/>
      <c r="W918" s="696"/>
      <c r="X918" s="696"/>
      <c r="Y918" s="696"/>
      <c r="Z918" s="696"/>
    </row>
    <row r="919" spans="1:26" ht="12" customHeight="1">
      <c r="A919" s="696"/>
      <c r="B919" s="696"/>
      <c r="C919" s="696"/>
      <c r="D919" s="696"/>
      <c r="E919" s="696"/>
      <c r="F919" s="696"/>
      <c r="G919" s="696"/>
      <c r="H919" s="696"/>
      <c r="I919" s="696"/>
      <c r="J919" s="696"/>
      <c r="K919" s="696"/>
      <c r="L919" s="696"/>
      <c r="M919" s="696"/>
      <c r="N919" s="696"/>
      <c r="O919" s="696"/>
      <c r="P919" s="696"/>
      <c r="Q919" s="696"/>
      <c r="R919" s="696"/>
      <c r="S919" s="696"/>
      <c r="T919" s="696"/>
      <c r="U919" s="696"/>
      <c r="V919" s="696"/>
      <c r="W919" s="696"/>
      <c r="X919" s="696"/>
      <c r="Y919" s="696"/>
      <c r="Z919" s="696"/>
    </row>
    <row r="920" spans="1:26" ht="12" customHeight="1">
      <c r="A920" s="696"/>
      <c r="B920" s="696"/>
      <c r="C920" s="696"/>
      <c r="D920" s="696"/>
      <c r="E920" s="696"/>
      <c r="F920" s="696"/>
      <c r="G920" s="696"/>
      <c r="H920" s="696"/>
      <c r="I920" s="696"/>
      <c r="J920" s="696"/>
      <c r="K920" s="696"/>
      <c r="L920" s="696"/>
      <c r="M920" s="696"/>
      <c r="N920" s="696"/>
      <c r="O920" s="696"/>
      <c r="P920" s="696"/>
      <c r="Q920" s="696"/>
      <c r="R920" s="696"/>
      <c r="S920" s="696"/>
      <c r="T920" s="696"/>
      <c r="U920" s="696"/>
      <c r="V920" s="696"/>
      <c r="W920" s="696"/>
      <c r="X920" s="696"/>
      <c r="Y920" s="696"/>
      <c r="Z920" s="696"/>
    </row>
    <row r="921" spans="1:26" ht="12" customHeight="1">
      <c r="A921" s="696"/>
      <c r="B921" s="696"/>
      <c r="C921" s="696"/>
      <c r="D921" s="696"/>
      <c r="E921" s="696"/>
      <c r="F921" s="696"/>
      <c r="G921" s="696"/>
      <c r="H921" s="696"/>
      <c r="I921" s="696"/>
      <c r="J921" s="696"/>
      <c r="K921" s="696"/>
      <c r="L921" s="696"/>
      <c r="M921" s="696"/>
      <c r="N921" s="696"/>
      <c r="O921" s="696"/>
      <c r="P921" s="696"/>
      <c r="Q921" s="696"/>
      <c r="R921" s="696"/>
      <c r="S921" s="696"/>
      <c r="T921" s="696"/>
      <c r="U921" s="696"/>
      <c r="V921" s="696"/>
      <c r="W921" s="696"/>
      <c r="X921" s="696"/>
      <c r="Y921" s="696"/>
      <c r="Z921" s="696"/>
    </row>
    <row r="922" spans="1:26" ht="12" customHeight="1">
      <c r="A922" s="696"/>
      <c r="B922" s="696"/>
      <c r="C922" s="696"/>
      <c r="D922" s="696"/>
      <c r="E922" s="696"/>
      <c r="F922" s="696"/>
      <c r="G922" s="696"/>
      <c r="H922" s="696"/>
      <c r="I922" s="696"/>
      <c r="J922" s="696"/>
      <c r="K922" s="696"/>
      <c r="L922" s="696"/>
      <c r="M922" s="696"/>
      <c r="N922" s="696"/>
      <c r="O922" s="696"/>
      <c r="P922" s="696"/>
      <c r="Q922" s="696"/>
      <c r="R922" s="696"/>
      <c r="S922" s="696"/>
      <c r="T922" s="696"/>
      <c r="U922" s="696"/>
      <c r="V922" s="696"/>
      <c r="W922" s="696"/>
      <c r="X922" s="696"/>
      <c r="Y922" s="696"/>
      <c r="Z922" s="696"/>
    </row>
    <row r="923" spans="1:26" ht="12" customHeight="1">
      <c r="A923" s="696"/>
      <c r="B923" s="696"/>
      <c r="C923" s="696"/>
      <c r="D923" s="696"/>
      <c r="E923" s="696"/>
      <c r="F923" s="696"/>
      <c r="G923" s="696"/>
      <c r="H923" s="696"/>
      <c r="I923" s="696"/>
      <c r="J923" s="696"/>
      <c r="K923" s="696"/>
      <c r="L923" s="696"/>
      <c r="M923" s="696"/>
      <c r="N923" s="696"/>
      <c r="O923" s="696"/>
      <c r="P923" s="696"/>
      <c r="Q923" s="696"/>
      <c r="R923" s="696"/>
      <c r="S923" s="696"/>
      <c r="T923" s="696"/>
      <c r="U923" s="696"/>
      <c r="V923" s="696"/>
      <c r="W923" s="696"/>
      <c r="X923" s="696"/>
      <c r="Y923" s="696"/>
      <c r="Z923" s="696"/>
    </row>
    <row r="924" spans="1:26" ht="12" customHeight="1">
      <c r="A924" s="696"/>
      <c r="B924" s="696"/>
      <c r="C924" s="696"/>
      <c r="D924" s="696"/>
      <c r="E924" s="696"/>
      <c r="F924" s="696"/>
      <c r="G924" s="696"/>
      <c r="H924" s="696"/>
      <c r="I924" s="696"/>
      <c r="J924" s="696"/>
      <c r="K924" s="696"/>
      <c r="L924" s="696"/>
      <c r="M924" s="696"/>
      <c r="N924" s="696"/>
      <c r="O924" s="696"/>
      <c r="P924" s="696"/>
      <c r="Q924" s="696"/>
      <c r="R924" s="696"/>
      <c r="S924" s="696"/>
      <c r="T924" s="696"/>
      <c r="U924" s="696"/>
      <c r="V924" s="696"/>
      <c r="W924" s="696"/>
      <c r="X924" s="696"/>
      <c r="Y924" s="696"/>
      <c r="Z924" s="696"/>
    </row>
    <row r="925" spans="1:26" ht="12" customHeight="1">
      <c r="A925" s="696"/>
      <c r="B925" s="696"/>
      <c r="C925" s="696"/>
      <c r="D925" s="696"/>
      <c r="E925" s="696"/>
      <c r="F925" s="696"/>
      <c r="G925" s="696"/>
      <c r="H925" s="696"/>
      <c r="I925" s="696"/>
      <c r="J925" s="696"/>
      <c r="K925" s="696"/>
      <c r="L925" s="696"/>
      <c r="M925" s="696"/>
      <c r="N925" s="696"/>
      <c r="O925" s="696"/>
      <c r="P925" s="696"/>
      <c r="Q925" s="696"/>
      <c r="R925" s="696"/>
      <c r="S925" s="696"/>
      <c r="T925" s="696"/>
      <c r="U925" s="696"/>
      <c r="V925" s="696"/>
      <c r="W925" s="696"/>
      <c r="X925" s="696"/>
      <c r="Y925" s="696"/>
      <c r="Z925" s="696"/>
    </row>
    <row r="926" spans="1:26" ht="12" customHeight="1">
      <c r="A926" s="696"/>
      <c r="B926" s="696"/>
      <c r="C926" s="696"/>
      <c r="D926" s="696"/>
      <c r="E926" s="696"/>
      <c r="F926" s="696"/>
      <c r="G926" s="696"/>
      <c r="H926" s="696"/>
      <c r="I926" s="696"/>
      <c r="J926" s="696"/>
      <c r="K926" s="696"/>
      <c r="L926" s="696"/>
      <c r="M926" s="696"/>
      <c r="N926" s="696"/>
      <c r="O926" s="696"/>
      <c r="P926" s="696"/>
      <c r="Q926" s="696"/>
      <c r="R926" s="696"/>
      <c r="S926" s="696"/>
      <c r="T926" s="696"/>
      <c r="U926" s="696"/>
      <c r="V926" s="696"/>
      <c r="W926" s="696"/>
      <c r="X926" s="696"/>
      <c r="Y926" s="696"/>
      <c r="Z926" s="696"/>
    </row>
    <row r="927" spans="1:26" ht="12" customHeight="1">
      <c r="A927" s="696"/>
      <c r="B927" s="696"/>
      <c r="C927" s="696"/>
      <c r="D927" s="696"/>
      <c r="E927" s="696"/>
      <c r="F927" s="696"/>
      <c r="G927" s="696"/>
      <c r="H927" s="696"/>
      <c r="I927" s="696"/>
      <c r="J927" s="696"/>
      <c r="K927" s="696"/>
      <c r="L927" s="696"/>
      <c r="M927" s="696"/>
      <c r="N927" s="696"/>
      <c r="O927" s="696"/>
      <c r="P927" s="696"/>
      <c r="Q927" s="696"/>
      <c r="R927" s="696"/>
      <c r="S927" s="696"/>
      <c r="T927" s="696"/>
      <c r="U927" s="696"/>
      <c r="V927" s="696"/>
      <c r="W927" s="696"/>
      <c r="X927" s="696"/>
      <c r="Y927" s="696"/>
      <c r="Z927" s="696"/>
    </row>
    <row r="928" spans="1:26" ht="12" customHeight="1">
      <c r="A928" s="696"/>
      <c r="B928" s="696"/>
      <c r="C928" s="696"/>
      <c r="D928" s="696"/>
      <c r="E928" s="696"/>
      <c r="F928" s="696"/>
      <c r="G928" s="696"/>
      <c r="H928" s="696"/>
      <c r="I928" s="696"/>
      <c r="J928" s="696"/>
      <c r="K928" s="696"/>
      <c r="L928" s="696"/>
      <c r="M928" s="696"/>
      <c r="N928" s="696"/>
      <c r="O928" s="696"/>
      <c r="P928" s="696"/>
      <c r="Q928" s="696"/>
      <c r="R928" s="696"/>
      <c r="S928" s="696"/>
      <c r="T928" s="696"/>
      <c r="U928" s="696"/>
      <c r="V928" s="696"/>
      <c r="W928" s="696"/>
      <c r="X928" s="696"/>
      <c r="Y928" s="696"/>
      <c r="Z928" s="696"/>
    </row>
    <row r="929" spans="1:26" ht="12" customHeight="1">
      <c r="A929" s="696"/>
      <c r="B929" s="696"/>
      <c r="C929" s="696"/>
      <c r="D929" s="696"/>
      <c r="E929" s="696"/>
      <c r="F929" s="696"/>
      <c r="G929" s="696"/>
      <c r="H929" s="696"/>
      <c r="I929" s="696"/>
      <c r="J929" s="696"/>
      <c r="K929" s="696"/>
      <c r="L929" s="696"/>
      <c r="M929" s="696"/>
      <c r="N929" s="696"/>
      <c r="O929" s="696"/>
      <c r="P929" s="696"/>
      <c r="Q929" s="696"/>
      <c r="R929" s="696"/>
      <c r="S929" s="696"/>
      <c r="T929" s="696"/>
      <c r="U929" s="696"/>
      <c r="V929" s="696"/>
      <c r="W929" s="696"/>
      <c r="X929" s="696"/>
      <c r="Y929" s="696"/>
      <c r="Z929" s="696"/>
    </row>
    <row r="930" spans="1:26" ht="12" customHeight="1">
      <c r="A930" s="696"/>
      <c r="B930" s="696"/>
      <c r="C930" s="696"/>
      <c r="D930" s="696"/>
      <c r="E930" s="696"/>
      <c r="F930" s="696"/>
      <c r="G930" s="696"/>
      <c r="H930" s="696"/>
      <c r="I930" s="696"/>
      <c r="J930" s="696"/>
      <c r="K930" s="696"/>
      <c r="L930" s="696"/>
      <c r="M930" s="696"/>
      <c r="N930" s="696"/>
      <c r="O930" s="696"/>
      <c r="P930" s="696"/>
      <c r="Q930" s="696"/>
      <c r="R930" s="696"/>
      <c r="S930" s="696"/>
      <c r="T930" s="696"/>
      <c r="U930" s="696"/>
      <c r="V930" s="696"/>
      <c r="W930" s="696"/>
      <c r="X930" s="696"/>
      <c r="Y930" s="696"/>
      <c r="Z930" s="696"/>
    </row>
    <row r="931" spans="1:26" ht="12" customHeight="1">
      <c r="A931" s="696"/>
      <c r="B931" s="696"/>
      <c r="C931" s="696"/>
      <c r="D931" s="696"/>
      <c r="E931" s="696"/>
      <c r="F931" s="696"/>
      <c r="G931" s="696"/>
      <c r="H931" s="696"/>
      <c r="I931" s="696"/>
      <c r="J931" s="696"/>
      <c r="K931" s="696"/>
      <c r="L931" s="696"/>
      <c r="M931" s="696"/>
      <c r="N931" s="696"/>
      <c r="O931" s="696"/>
      <c r="P931" s="696"/>
      <c r="Q931" s="696"/>
      <c r="R931" s="696"/>
      <c r="S931" s="696"/>
      <c r="T931" s="696"/>
      <c r="U931" s="696"/>
      <c r="V931" s="696"/>
      <c r="W931" s="696"/>
      <c r="X931" s="696"/>
      <c r="Y931" s="696"/>
      <c r="Z931" s="696"/>
    </row>
  </sheetData>
  <mergeCells count="4">
    <mergeCell ref="B36:C36"/>
    <mergeCell ref="D36:E36"/>
    <mergeCell ref="E78:X78"/>
    <mergeCell ref="E90:X90"/>
  </mergeCells>
  <hyperlinks>
    <hyperlink ref="W1" location="ToC!A1" display="Table of Content" xr:uid="{00000000-0004-0000-2E00-000000000000}"/>
  </hyperlinks>
  <pageMargins left="0.7" right="0.7" top="0.75" bottom="0.75" header="0.3" footer="0.3"/>
</worksheet>
</file>

<file path=xl/worksheets/sheet4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F00-000000000000}">
  <sheetPr>
    <tabColor rgb="FF7030A0"/>
  </sheetPr>
  <dimension ref="A1:AE940"/>
  <sheetViews>
    <sheetView topLeftCell="A60" zoomScale="85" zoomScaleNormal="85" workbookViewId="0">
      <selection activeCell="E78" sqref="E78"/>
    </sheetView>
  </sheetViews>
  <sheetFormatPr defaultColWidth="14.44140625" defaultRowHeight="10.199999999999999"/>
  <cols>
    <col min="1" max="1" width="56" style="699" customWidth="1"/>
    <col min="2" max="2" width="10.5546875" style="699" customWidth="1"/>
    <col min="3" max="3" width="17.33203125" style="699" customWidth="1"/>
    <col min="4" max="4" width="9.44140625" style="699" customWidth="1"/>
    <col min="5" max="5" width="12.44140625" style="699" bestFit="1" customWidth="1"/>
    <col min="6" max="6" width="10.33203125" style="699" bestFit="1" customWidth="1"/>
    <col min="7" max="7" width="17.33203125" style="699" customWidth="1"/>
    <col min="8" max="8" width="9.33203125" style="699" customWidth="1"/>
    <col min="9" max="10" width="9.33203125" style="699" bestFit="1" customWidth="1"/>
    <col min="11" max="11" width="16.33203125" style="699" customWidth="1"/>
    <col min="12" max="19" width="9.33203125" style="699" bestFit="1" customWidth="1"/>
    <col min="20" max="23" width="8.6640625" style="699" customWidth="1"/>
    <col min="24" max="31" width="7.6640625" style="699" bestFit="1" customWidth="1"/>
    <col min="32" max="16384" width="14.44140625" style="699"/>
  </cols>
  <sheetData>
    <row r="1" spans="1:31" ht="12" customHeight="1">
      <c r="A1" s="695" t="s">
        <v>1488</v>
      </c>
      <c r="B1" s="696"/>
      <c r="C1" s="696"/>
      <c r="D1" s="696"/>
      <c r="E1" s="697"/>
      <c r="F1" s="696"/>
      <c r="G1" s="696"/>
      <c r="H1" s="696"/>
      <c r="I1" s="696"/>
      <c r="J1" s="696"/>
      <c r="K1"/>
      <c r="L1"/>
      <c r="M1"/>
      <c r="N1" s="696"/>
      <c r="O1" s="696"/>
      <c r="P1" s="696"/>
      <c r="Q1" s="696"/>
      <c r="R1" s="696"/>
      <c r="S1" s="696"/>
      <c r="T1" s="696"/>
      <c r="U1" s="696"/>
      <c r="V1" s="1117" t="s">
        <v>1289</v>
      </c>
      <c r="W1" s="1118" t="s">
        <v>1056</v>
      </c>
      <c r="X1" s="696"/>
      <c r="Y1" s="696"/>
      <c r="Z1" s="696"/>
    </row>
    <row r="2" spans="1:31" ht="12" customHeight="1">
      <c r="A2" s="695" t="s">
        <v>198</v>
      </c>
      <c r="B2" s="696"/>
      <c r="C2" s="696"/>
      <c r="D2" s="696"/>
      <c r="E2" s="696"/>
      <c r="F2" s="696"/>
      <c r="G2" s="696"/>
      <c r="H2" s="696"/>
      <c r="I2" s="696"/>
      <c r="J2" s="696"/>
      <c r="K2"/>
      <c r="L2"/>
      <c r="M2"/>
      <c r="N2" s="696"/>
      <c r="O2" s="696"/>
      <c r="P2" s="696"/>
      <c r="Q2" s="696"/>
      <c r="R2" s="696"/>
      <c r="S2" s="696"/>
      <c r="T2" s="696"/>
      <c r="U2" s="696"/>
      <c r="V2" s="696"/>
      <c r="W2" s="696"/>
      <c r="X2" s="696"/>
      <c r="Y2" s="696"/>
      <c r="Z2" s="696"/>
    </row>
    <row r="3" spans="1:31" ht="12" customHeight="1" thickBot="1">
      <c r="A3" s="251" t="s">
        <v>1483</v>
      </c>
      <c r="B3" s="696"/>
      <c r="C3" s="696"/>
      <c r="D3" s="696"/>
      <c r="E3" s="696"/>
      <c r="F3" s="696"/>
      <c r="G3" s="696"/>
      <c r="H3" s="696"/>
      <c r="I3" s="696"/>
      <c r="J3" s="696"/>
      <c r="K3"/>
      <c r="L3"/>
      <c r="N3" s="696"/>
      <c r="O3" s="696"/>
      <c r="P3" s="696"/>
      <c r="Q3" s="696"/>
      <c r="R3" s="696"/>
      <c r="S3" s="696"/>
      <c r="T3" s="696"/>
      <c r="U3" s="696"/>
      <c r="V3" s="696"/>
      <c r="W3" s="696"/>
      <c r="X3" s="696"/>
      <c r="Y3" s="696"/>
      <c r="Z3" s="696"/>
    </row>
    <row r="4" spans="1:31" ht="12" customHeight="1">
      <c r="A4" s="695" t="s">
        <v>1220</v>
      </c>
      <c r="B4" s="696"/>
      <c r="C4" s="696"/>
      <c r="D4" s="696"/>
      <c r="E4" s="696"/>
      <c r="F4" s="921" t="s">
        <v>450</v>
      </c>
      <c r="G4" s="1030"/>
      <c r="H4" s="923" t="s">
        <v>5</v>
      </c>
      <c r="I4" s="924" t="s">
        <v>353</v>
      </c>
      <c r="J4" s="700"/>
      <c r="K4"/>
      <c r="L4"/>
      <c r="N4" s="700"/>
      <c r="O4" s="700"/>
      <c r="P4" s="700"/>
      <c r="Q4" s="700"/>
      <c r="R4" s="700"/>
      <c r="S4" s="700"/>
      <c r="T4" s="696"/>
      <c r="U4" s="696"/>
      <c r="V4" s="696"/>
      <c r="W4" s="696"/>
      <c r="X4" s="696"/>
      <c r="Y4" s="696"/>
      <c r="Z4" s="696"/>
    </row>
    <row r="5" spans="1:31" ht="12" customHeight="1" thickBot="1">
      <c r="A5" s="695"/>
      <c r="B5" s="696"/>
      <c r="C5" s="696"/>
      <c r="D5" s="696"/>
      <c r="E5" s="696"/>
      <c r="F5" s="927" t="s">
        <v>1221</v>
      </c>
      <c r="G5" s="928"/>
      <c r="H5" s="928" t="s">
        <v>1212</v>
      </c>
      <c r="I5" s="929">
        <v>70</v>
      </c>
      <c r="J5" s="700"/>
      <c r="K5"/>
      <c r="L5"/>
      <c r="M5"/>
      <c r="N5" s="700"/>
      <c r="O5" s="700"/>
      <c r="P5" s="700"/>
      <c r="Q5" s="700"/>
      <c r="R5" s="700"/>
      <c r="S5" s="700"/>
      <c r="T5" s="696"/>
      <c r="U5" s="696"/>
      <c r="V5" s="696"/>
      <c r="W5" s="696"/>
      <c r="X5" s="696"/>
      <c r="Y5" s="696"/>
      <c r="Z5" s="696"/>
    </row>
    <row r="6" spans="1:31" ht="12" customHeight="1" thickBot="1">
      <c r="A6" s="700"/>
      <c r="B6" s="700"/>
      <c r="C6" s="700"/>
      <c r="D6" s="700"/>
      <c r="E6" s="700"/>
      <c r="F6" s="700"/>
      <c r="G6" s="700"/>
      <c r="H6" s="700"/>
      <c r="I6" s="700"/>
      <c r="J6" s="700"/>
      <c r="K6"/>
      <c r="L6"/>
      <c r="M6"/>
      <c r="N6" s="700"/>
      <c r="O6" s="700"/>
      <c r="P6" s="700"/>
      <c r="Q6" s="700"/>
      <c r="R6" s="700"/>
      <c r="S6" s="700"/>
      <c r="T6" s="696"/>
      <c r="U6" s="696"/>
      <c r="V6" s="696"/>
      <c r="W6" s="696"/>
      <c r="X6" s="696"/>
      <c r="Y6" s="696"/>
      <c r="Z6" s="696"/>
    </row>
    <row r="7" spans="1:31" ht="12" customHeight="1">
      <c r="A7" s="1008" t="s">
        <v>482</v>
      </c>
      <c r="B7" s="1009" t="s">
        <v>5</v>
      </c>
      <c r="C7" s="1009" t="s">
        <v>947</v>
      </c>
      <c r="D7" s="1010" t="s">
        <v>295</v>
      </c>
      <c r="E7" s="1011" t="s">
        <v>296</v>
      </c>
      <c r="F7" s="1012"/>
      <c r="G7" s="1012"/>
      <c r="H7" s="1012"/>
      <c r="I7" s="1012"/>
      <c r="J7" s="1012"/>
      <c r="K7" s="1012"/>
      <c r="L7" s="1012"/>
      <c r="M7" s="1012"/>
      <c r="N7" s="1012"/>
      <c r="O7" s="1012"/>
      <c r="P7" s="1012"/>
      <c r="Q7" s="1012"/>
      <c r="R7" s="1012"/>
      <c r="S7" s="1012"/>
      <c r="T7" s="1013"/>
      <c r="U7" s="1013"/>
      <c r="V7" s="1013"/>
      <c r="W7" s="1013"/>
      <c r="X7" s="1013"/>
      <c r="Y7" s="1013"/>
      <c r="Z7" s="1013"/>
      <c r="AA7" s="1013"/>
      <c r="AB7" s="1013"/>
      <c r="AC7" s="1013"/>
      <c r="AD7" s="1013"/>
      <c r="AE7" s="1013"/>
    </row>
    <row r="8" spans="1:31" ht="12" customHeight="1">
      <c r="A8" s="1014"/>
      <c r="B8" s="707"/>
      <c r="C8" s="708" t="s">
        <v>197</v>
      </c>
      <c r="D8" s="704" t="s">
        <v>297</v>
      </c>
      <c r="E8" s="701" t="s">
        <v>945</v>
      </c>
      <c r="F8" s="701">
        <v>2</v>
      </c>
      <c r="G8" s="701">
        <v>3</v>
      </c>
      <c r="H8" s="701">
        <v>4</v>
      </c>
      <c r="I8" s="701">
        <v>5</v>
      </c>
      <c r="J8" s="701">
        <v>6</v>
      </c>
      <c r="K8" s="701">
        <v>7</v>
      </c>
      <c r="L8" s="701">
        <v>8</v>
      </c>
      <c r="M8" s="701">
        <v>9</v>
      </c>
      <c r="N8" s="701">
        <v>10</v>
      </c>
      <c r="O8" s="701">
        <v>11</v>
      </c>
      <c r="P8" s="701">
        <v>12</v>
      </c>
      <c r="Q8" s="701">
        <v>13</v>
      </c>
      <c r="R8" s="701">
        <v>14</v>
      </c>
      <c r="S8" s="701">
        <v>15</v>
      </c>
      <c r="T8" s="808">
        <v>16</v>
      </c>
      <c r="U8" s="809">
        <v>17</v>
      </c>
      <c r="V8" s="809">
        <v>18</v>
      </c>
      <c r="W8" s="809">
        <v>19</v>
      </c>
      <c r="X8" s="809">
        <v>20</v>
      </c>
      <c r="Y8" s="809">
        <v>21</v>
      </c>
      <c r="Z8" s="809">
        <v>22</v>
      </c>
      <c r="AA8" s="809">
        <v>23</v>
      </c>
      <c r="AB8" s="809">
        <v>24</v>
      </c>
      <c r="AC8" s="809">
        <v>25</v>
      </c>
      <c r="AD8" s="809">
        <v>26</v>
      </c>
      <c r="AE8" s="809">
        <v>27</v>
      </c>
    </row>
    <row r="9" spans="1:31" ht="12" customHeight="1">
      <c r="A9" s="1015" t="s">
        <v>1223</v>
      </c>
      <c r="B9" s="1016" t="s">
        <v>34</v>
      </c>
      <c r="C9" s="1142">
        <f>Prices!H40*1000</f>
        <v>10793.389674247079</v>
      </c>
      <c r="D9" s="1018">
        <v>0</v>
      </c>
      <c r="E9" s="1383">
        <f>+F9*50%</f>
        <v>17.5</v>
      </c>
      <c r="F9" s="1018">
        <f>I5*50%</f>
        <v>35</v>
      </c>
      <c r="G9" s="1018">
        <f>F9</f>
        <v>35</v>
      </c>
      <c r="H9" s="1018">
        <f t="shared" ref="H9:X9" si="0">G9</f>
        <v>35</v>
      </c>
      <c r="I9" s="1018">
        <f t="shared" si="0"/>
        <v>35</v>
      </c>
      <c r="J9" s="1018">
        <f t="shared" si="0"/>
        <v>35</v>
      </c>
      <c r="K9" s="1018">
        <f t="shared" si="0"/>
        <v>35</v>
      </c>
      <c r="L9" s="1018">
        <f t="shared" si="0"/>
        <v>35</v>
      </c>
      <c r="M9" s="1018">
        <f t="shared" si="0"/>
        <v>35</v>
      </c>
      <c r="N9" s="1018">
        <f t="shared" si="0"/>
        <v>35</v>
      </c>
      <c r="O9" s="1018">
        <f t="shared" si="0"/>
        <v>35</v>
      </c>
      <c r="P9" s="1018">
        <f t="shared" si="0"/>
        <v>35</v>
      </c>
      <c r="Q9" s="1018">
        <f t="shared" si="0"/>
        <v>35</v>
      </c>
      <c r="R9" s="1018">
        <f t="shared" si="0"/>
        <v>35</v>
      </c>
      <c r="S9" s="1018">
        <f t="shared" si="0"/>
        <v>35</v>
      </c>
      <c r="T9" s="1018">
        <f t="shared" si="0"/>
        <v>35</v>
      </c>
      <c r="U9" s="1018">
        <f t="shared" si="0"/>
        <v>35</v>
      </c>
      <c r="V9" s="1018">
        <f t="shared" si="0"/>
        <v>35</v>
      </c>
      <c r="W9" s="1018">
        <f t="shared" si="0"/>
        <v>35</v>
      </c>
      <c r="X9" s="1018">
        <f t="shared" si="0"/>
        <v>35</v>
      </c>
      <c r="Y9" s="1018">
        <f t="shared" ref="Y9:Y11" si="1">X9</f>
        <v>35</v>
      </c>
      <c r="Z9" s="1018">
        <f t="shared" ref="Z9:Z11" si="2">Y9</f>
        <v>35</v>
      </c>
      <c r="AA9" s="1018">
        <f t="shared" ref="AA9:AA11" si="3">Z9</f>
        <v>35</v>
      </c>
      <c r="AB9" s="1018">
        <f t="shared" ref="AB9:AB11" si="4">AA9</f>
        <v>35</v>
      </c>
      <c r="AC9" s="1018">
        <f t="shared" ref="AC9:AC11" si="5">AB9</f>
        <v>35</v>
      </c>
      <c r="AD9" s="1018">
        <f t="shared" ref="AD9:AD11" si="6">AC9</f>
        <v>35</v>
      </c>
      <c r="AE9" s="1018">
        <f t="shared" ref="AE9:AE11" si="7">AD9</f>
        <v>35</v>
      </c>
    </row>
    <row r="10" spans="1:31" ht="12" customHeight="1">
      <c r="A10" s="1015" t="s">
        <v>1227</v>
      </c>
      <c r="B10" s="1016" t="s">
        <v>34</v>
      </c>
      <c r="C10" s="1142">
        <f>Prices!H41*1000</f>
        <v>12952.067609096495</v>
      </c>
      <c r="D10" s="1018"/>
      <c r="E10" s="1383">
        <f>+F10*50%</f>
        <v>8.75</v>
      </c>
      <c r="F10" s="1018">
        <f>I5*25%</f>
        <v>17.5</v>
      </c>
      <c r="G10" s="1018">
        <f t="shared" ref="G10:X10" si="8">F10</f>
        <v>17.5</v>
      </c>
      <c r="H10" s="1018">
        <f t="shared" si="8"/>
        <v>17.5</v>
      </c>
      <c r="I10" s="1018">
        <f t="shared" si="8"/>
        <v>17.5</v>
      </c>
      <c r="J10" s="1018">
        <f t="shared" si="8"/>
        <v>17.5</v>
      </c>
      <c r="K10" s="1018">
        <f t="shared" si="8"/>
        <v>17.5</v>
      </c>
      <c r="L10" s="1018">
        <f t="shared" si="8"/>
        <v>17.5</v>
      </c>
      <c r="M10" s="1018">
        <f t="shared" si="8"/>
        <v>17.5</v>
      </c>
      <c r="N10" s="1018">
        <f t="shared" si="8"/>
        <v>17.5</v>
      </c>
      <c r="O10" s="1018">
        <f t="shared" si="8"/>
        <v>17.5</v>
      </c>
      <c r="P10" s="1018">
        <f t="shared" si="8"/>
        <v>17.5</v>
      </c>
      <c r="Q10" s="1018">
        <f t="shared" si="8"/>
        <v>17.5</v>
      </c>
      <c r="R10" s="1018">
        <f t="shared" si="8"/>
        <v>17.5</v>
      </c>
      <c r="S10" s="1018">
        <f t="shared" si="8"/>
        <v>17.5</v>
      </c>
      <c r="T10" s="1018">
        <f t="shared" si="8"/>
        <v>17.5</v>
      </c>
      <c r="U10" s="1018">
        <f t="shared" si="8"/>
        <v>17.5</v>
      </c>
      <c r="V10" s="1018">
        <f t="shared" si="8"/>
        <v>17.5</v>
      </c>
      <c r="W10" s="1018">
        <f t="shared" si="8"/>
        <v>17.5</v>
      </c>
      <c r="X10" s="1018">
        <f t="shared" si="8"/>
        <v>17.5</v>
      </c>
      <c r="Y10" s="1018">
        <f t="shared" si="1"/>
        <v>17.5</v>
      </c>
      <c r="Z10" s="1018">
        <f t="shared" si="2"/>
        <v>17.5</v>
      </c>
      <c r="AA10" s="1018">
        <f t="shared" si="3"/>
        <v>17.5</v>
      </c>
      <c r="AB10" s="1018">
        <f t="shared" si="4"/>
        <v>17.5</v>
      </c>
      <c r="AC10" s="1018">
        <f t="shared" si="5"/>
        <v>17.5</v>
      </c>
      <c r="AD10" s="1018">
        <f t="shared" si="6"/>
        <v>17.5</v>
      </c>
      <c r="AE10" s="1018">
        <f t="shared" si="7"/>
        <v>17.5</v>
      </c>
    </row>
    <row r="11" spans="1:31" ht="12" customHeight="1">
      <c r="A11" s="1015" t="s">
        <v>18</v>
      </c>
      <c r="B11" s="1016" t="s">
        <v>34</v>
      </c>
      <c r="C11" s="1142">
        <f>Prices!H42*1000</f>
        <v>10253.720190534726</v>
      </c>
      <c r="D11" s="1018"/>
      <c r="E11" s="1383">
        <f>+F11*50%</f>
        <v>8.75</v>
      </c>
      <c r="F11" s="1018">
        <f>F10</f>
        <v>17.5</v>
      </c>
      <c r="G11" s="1018">
        <f t="shared" ref="G11:X11" si="9">F11</f>
        <v>17.5</v>
      </c>
      <c r="H11" s="1018">
        <f t="shared" si="9"/>
        <v>17.5</v>
      </c>
      <c r="I11" s="1018">
        <f t="shared" si="9"/>
        <v>17.5</v>
      </c>
      <c r="J11" s="1018">
        <f t="shared" si="9"/>
        <v>17.5</v>
      </c>
      <c r="K11" s="1018">
        <f t="shared" si="9"/>
        <v>17.5</v>
      </c>
      <c r="L11" s="1018">
        <f t="shared" si="9"/>
        <v>17.5</v>
      </c>
      <c r="M11" s="1018">
        <f t="shared" si="9"/>
        <v>17.5</v>
      </c>
      <c r="N11" s="1018">
        <f t="shared" si="9"/>
        <v>17.5</v>
      </c>
      <c r="O11" s="1018">
        <f t="shared" si="9"/>
        <v>17.5</v>
      </c>
      <c r="P11" s="1018">
        <f t="shared" si="9"/>
        <v>17.5</v>
      </c>
      <c r="Q11" s="1018">
        <f t="shared" si="9"/>
        <v>17.5</v>
      </c>
      <c r="R11" s="1018">
        <f t="shared" si="9"/>
        <v>17.5</v>
      </c>
      <c r="S11" s="1018">
        <f t="shared" si="9"/>
        <v>17.5</v>
      </c>
      <c r="T11" s="1018">
        <f t="shared" si="9"/>
        <v>17.5</v>
      </c>
      <c r="U11" s="1018">
        <f t="shared" si="9"/>
        <v>17.5</v>
      </c>
      <c r="V11" s="1018">
        <f t="shared" si="9"/>
        <v>17.5</v>
      </c>
      <c r="W11" s="1018">
        <f t="shared" si="9"/>
        <v>17.5</v>
      </c>
      <c r="X11" s="1018">
        <f t="shared" si="9"/>
        <v>17.5</v>
      </c>
      <c r="Y11" s="1018">
        <f t="shared" si="1"/>
        <v>17.5</v>
      </c>
      <c r="Z11" s="1018">
        <f t="shared" si="2"/>
        <v>17.5</v>
      </c>
      <c r="AA11" s="1018">
        <f t="shared" si="3"/>
        <v>17.5</v>
      </c>
      <c r="AB11" s="1018">
        <f t="shared" si="4"/>
        <v>17.5</v>
      </c>
      <c r="AC11" s="1018">
        <f t="shared" si="5"/>
        <v>17.5</v>
      </c>
      <c r="AD11" s="1018">
        <f t="shared" si="6"/>
        <v>17.5</v>
      </c>
      <c r="AE11" s="1018">
        <f t="shared" si="7"/>
        <v>17.5</v>
      </c>
    </row>
    <row r="12" spans="1:31" ht="12" customHeight="1">
      <c r="A12" s="1019" t="s">
        <v>981</v>
      </c>
      <c r="B12" s="1016"/>
      <c r="C12" s="1020"/>
      <c r="D12" s="1021"/>
      <c r="E12" s="1021"/>
      <c r="F12" s="1021"/>
      <c r="G12" s="1021"/>
      <c r="H12" s="1021"/>
      <c r="I12" s="1021"/>
      <c r="J12" s="1021"/>
      <c r="K12" s="1021"/>
      <c r="L12" s="1021"/>
      <c r="M12" s="1021"/>
      <c r="N12" s="1021"/>
      <c r="O12" s="1021"/>
      <c r="P12" s="1021"/>
      <c r="Q12" s="1021"/>
      <c r="R12" s="1021"/>
      <c r="S12" s="1021"/>
      <c r="T12" s="696"/>
      <c r="U12" s="696"/>
      <c r="V12" s="696"/>
      <c r="W12" s="696"/>
      <c r="X12" s="696"/>
      <c r="Y12" s="696"/>
      <c r="Z12" s="696"/>
      <c r="AA12" s="696"/>
      <c r="AB12" s="696"/>
      <c r="AC12" s="696"/>
      <c r="AD12" s="696"/>
      <c r="AE12" s="696"/>
    </row>
    <row r="13" spans="1:31" ht="12" customHeight="1">
      <c r="A13" s="1031" t="s">
        <v>1224</v>
      </c>
      <c r="B13" s="1016" t="s">
        <v>127</v>
      </c>
      <c r="C13" s="1040">
        <f>Prices!H254</f>
        <v>380241.78088506457</v>
      </c>
      <c r="D13" s="1021"/>
      <c r="E13" s="1021">
        <v>1</v>
      </c>
      <c r="F13" s="1021"/>
      <c r="G13" s="1021"/>
      <c r="H13" s="1021"/>
      <c r="I13" s="1021"/>
      <c r="J13" s="1021"/>
      <c r="K13" s="1021"/>
      <c r="L13" s="1021"/>
      <c r="M13" s="1021"/>
      <c r="N13" s="1021"/>
      <c r="O13" s="1021"/>
      <c r="P13" s="1021"/>
      <c r="Q13" s="1021"/>
      <c r="R13" s="1021"/>
      <c r="S13" s="1021"/>
      <c r="T13" s="696"/>
      <c r="U13" s="696"/>
      <c r="V13" s="696"/>
      <c r="W13" s="696"/>
      <c r="X13" s="696"/>
      <c r="Y13" s="696"/>
      <c r="Z13" s="696"/>
      <c r="AA13" s="696"/>
      <c r="AB13" s="696"/>
      <c r="AC13" s="696"/>
      <c r="AD13" s="696"/>
      <c r="AE13" s="696"/>
    </row>
    <row r="14" spans="1:31" ht="12" customHeight="1">
      <c r="A14" s="1015" t="s">
        <v>1209</v>
      </c>
      <c r="B14" s="1016" t="s">
        <v>322</v>
      </c>
      <c r="C14" s="1040">
        <f>C13*10%</f>
        <v>38024.178088506458</v>
      </c>
      <c r="D14" s="1021"/>
      <c r="E14" s="1021">
        <v>1</v>
      </c>
      <c r="F14" s="1021">
        <v>1</v>
      </c>
      <c r="G14" s="1021">
        <v>1</v>
      </c>
      <c r="H14" s="1021">
        <v>1</v>
      </c>
      <c r="I14" s="1021">
        <v>1</v>
      </c>
      <c r="J14" s="1021">
        <v>1</v>
      </c>
      <c r="K14" s="1021">
        <v>1</v>
      </c>
      <c r="L14" s="1021">
        <v>1</v>
      </c>
      <c r="M14" s="1021">
        <v>1</v>
      </c>
      <c r="N14" s="1021">
        <v>1</v>
      </c>
      <c r="O14" s="1021">
        <v>1</v>
      </c>
      <c r="P14" s="1021">
        <v>1</v>
      </c>
      <c r="Q14" s="1021">
        <v>1</v>
      </c>
      <c r="R14" s="1021">
        <v>1</v>
      </c>
      <c r="S14" s="1021">
        <v>1</v>
      </c>
      <c r="T14" s="1021">
        <v>1</v>
      </c>
      <c r="U14" s="1021">
        <v>1</v>
      </c>
      <c r="V14" s="1021">
        <v>1</v>
      </c>
      <c r="W14" s="1021">
        <v>1</v>
      </c>
      <c r="X14" s="1021">
        <v>1</v>
      </c>
      <c r="Y14" s="1021">
        <v>1</v>
      </c>
      <c r="Z14" s="1021">
        <v>1</v>
      </c>
      <c r="AA14" s="1021">
        <v>1</v>
      </c>
      <c r="AB14" s="1021">
        <v>1</v>
      </c>
      <c r="AC14" s="1021">
        <v>1</v>
      </c>
      <c r="AD14" s="1021">
        <v>1</v>
      </c>
      <c r="AE14" s="1021">
        <v>1</v>
      </c>
    </row>
    <row r="15" spans="1:31" ht="12" customHeight="1">
      <c r="A15" s="1022" t="s">
        <v>1210</v>
      </c>
      <c r="B15" s="1024" t="s">
        <v>322</v>
      </c>
      <c r="C15" s="1040">
        <f>Prices!H255</f>
        <v>120301.25384142593</v>
      </c>
      <c r="D15" s="706"/>
      <c r="E15" s="706">
        <v>1</v>
      </c>
      <c r="F15" s="706">
        <v>0</v>
      </c>
      <c r="G15" s="706">
        <v>0</v>
      </c>
      <c r="H15" s="706">
        <v>0</v>
      </c>
      <c r="I15" s="706">
        <v>0</v>
      </c>
      <c r="J15" s="706">
        <v>1</v>
      </c>
      <c r="K15" s="706">
        <v>0</v>
      </c>
      <c r="L15" s="706">
        <v>0</v>
      </c>
      <c r="M15" s="706">
        <v>0</v>
      </c>
      <c r="N15" s="706">
        <v>0</v>
      </c>
      <c r="O15" s="706">
        <v>1</v>
      </c>
      <c r="P15" s="706">
        <v>0</v>
      </c>
      <c r="Q15" s="706">
        <v>0</v>
      </c>
      <c r="R15" s="706">
        <v>0</v>
      </c>
      <c r="S15" s="706">
        <v>0</v>
      </c>
      <c r="T15" s="706">
        <v>1</v>
      </c>
      <c r="U15" s="706">
        <v>0</v>
      </c>
      <c r="V15" s="706">
        <v>0</v>
      </c>
      <c r="W15" s="706">
        <v>0</v>
      </c>
      <c r="X15" s="706">
        <v>0</v>
      </c>
      <c r="Y15" s="706">
        <v>0</v>
      </c>
      <c r="Z15" s="706">
        <v>0</v>
      </c>
      <c r="AA15" s="706">
        <v>0</v>
      </c>
      <c r="AB15" s="706">
        <v>0</v>
      </c>
      <c r="AC15" s="706">
        <v>0</v>
      </c>
      <c r="AD15" s="706">
        <v>0</v>
      </c>
      <c r="AE15" s="706">
        <v>0</v>
      </c>
    </row>
    <row r="16" spans="1:31" ht="12" customHeight="1">
      <c r="A16" s="1022" t="s">
        <v>1222</v>
      </c>
      <c r="B16" s="1024" t="s">
        <v>34</v>
      </c>
      <c r="C16" s="1023">
        <f>Prices!H34*1000</f>
        <v>5396.6948371235394</v>
      </c>
      <c r="D16" s="706"/>
      <c r="E16" s="1021">
        <f>E9</f>
        <v>17.5</v>
      </c>
      <c r="F16" s="1021">
        <f t="shared" ref="F16:X16" si="10">F9</f>
        <v>35</v>
      </c>
      <c r="G16" s="1021">
        <f t="shared" si="10"/>
        <v>35</v>
      </c>
      <c r="H16" s="1021">
        <f t="shared" si="10"/>
        <v>35</v>
      </c>
      <c r="I16" s="1021">
        <f t="shared" si="10"/>
        <v>35</v>
      </c>
      <c r="J16" s="1021">
        <f t="shared" si="10"/>
        <v>35</v>
      </c>
      <c r="K16" s="1021">
        <f t="shared" si="10"/>
        <v>35</v>
      </c>
      <c r="L16" s="1021">
        <f t="shared" si="10"/>
        <v>35</v>
      </c>
      <c r="M16" s="1021">
        <f t="shared" si="10"/>
        <v>35</v>
      </c>
      <c r="N16" s="1021">
        <f t="shared" si="10"/>
        <v>35</v>
      </c>
      <c r="O16" s="1021">
        <f t="shared" si="10"/>
        <v>35</v>
      </c>
      <c r="P16" s="1021">
        <f t="shared" si="10"/>
        <v>35</v>
      </c>
      <c r="Q16" s="1021">
        <f t="shared" si="10"/>
        <v>35</v>
      </c>
      <c r="R16" s="1021">
        <f t="shared" si="10"/>
        <v>35</v>
      </c>
      <c r="S16" s="1021">
        <f t="shared" si="10"/>
        <v>35</v>
      </c>
      <c r="T16" s="1021">
        <f t="shared" si="10"/>
        <v>35</v>
      </c>
      <c r="U16" s="1021">
        <f t="shared" si="10"/>
        <v>35</v>
      </c>
      <c r="V16" s="1021">
        <f t="shared" si="10"/>
        <v>35</v>
      </c>
      <c r="W16" s="1021">
        <f t="shared" si="10"/>
        <v>35</v>
      </c>
      <c r="X16" s="1021">
        <f t="shared" si="10"/>
        <v>35</v>
      </c>
      <c r="Y16" s="1021">
        <f t="shared" ref="Y16:AE16" si="11">Y9</f>
        <v>35</v>
      </c>
      <c r="Z16" s="1021">
        <f t="shared" si="11"/>
        <v>35</v>
      </c>
      <c r="AA16" s="1021">
        <f t="shared" si="11"/>
        <v>35</v>
      </c>
      <c r="AB16" s="1021">
        <f t="shared" si="11"/>
        <v>35</v>
      </c>
      <c r="AC16" s="1021">
        <f t="shared" si="11"/>
        <v>35</v>
      </c>
      <c r="AD16" s="1021">
        <f t="shared" si="11"/>
        <v>35</v>
      </c>
      <c r="AE16" s="1021">
        <f t="shared" si="11"/>
        <v>35</v>
      </c>
    </row>
    <row r="17" spans="1:31" ht="12" customHeight="1">
      <c r="A17" s="1022" t="s">
        <v>1225</v>
      </c>
      <c r="B17" s="1024" t="s">
        <v>34</v>
      </c>
      <c r="C17" s="1023">
        <f>Prices!H39*1000</f>
        <v>6476.0338045482476</v>
      </c>
      <c r="D17" s="706"/>
      <c r="E17" s="1021">
        <f>E10</f>
        <v>8.75</v>
      </c>
      <c r="F17" s="1021">
        <f t="shared" ref="F17:X17" si="12">F10</f>
        <v>17.5</v>
      </c>
      <c r="G17" s="1021">
        <f t="shared" si="12"/>
        <v>17.5</v>
      </c>
      <c r="H17" s="1021">
        <f t="shared" si="12"/>
        <v>17.5</v>
      </c>
      <c r="I17" s="1021">
        <f t="shared" si="12"/>
        <v>17.5</v>
      </c>
      <c r="J17" s="1021">
        <f t="shared" si="12"/>
        <v>17.5</v>
      </c>
      <c r="K17" s="1021">
        <f t="shared" si="12"/>
        <v>17.5</v>
      </c>
      <c r="L17" s="1021">
        <f t="shared" si="12"/>
        <v>17.5</v>
      </c>
      <c r="M17" s="1021">
        <f t="shared" si="12"/>
        <v>17.5</v>
      </c>
      <c r="N17" s="1021">
        <f t="shared" si="12"/>
        <v>17.5</v>
      </c>
      <c r="O17" s="1021">
        <f t="shared" si="12"/>
        <v>17.5</v>
      </c>
      <c r="P17" s="1021">
        <f t="shared" si="12"/>
        <v>17.5</v>
      </c>
      <c r="Q17" s="1021">
        <f t="shared" si="12"/>
        <v>17.5</v>
      </c>
      <c r="R17" s="1021">
        <f t="shared" si="12"/>
        <v>17.5</v>
      </c>
      <c r="S17" s="1021">
        <f t="shared" si="12"/>
        <v>17.5</v>
      </c>
      <c r="T17" s="1021">
        <f t="shared" si="12"/>
        <v>17.5</v>
      </c>
      <c r="U17" s="1021">
        <f t="shared" si="12"/>
        <v>17.5</v>
      </c>
      <c r="V17" s="1021">
        <f t="shared" si="12"/>
        <v>17.5</v>
      </c>
      <c r="W17" s="1021">
        <f t="shared" si="12"/>
        <v>17.5</v>
      </c>
      <c r="X17" s="1021">
        <f t="shared" si="12"/>
        <v>17.5</v>
      </c>
      <c r="Y17" s="1021">
        <f t="shared" ref="Y17:AE17" si="13">Y10</f>
        <v>17.5</v>
      </c>
      <c r="Z17" s="1021">
        <f t="shared" si="13"/>
        <v>17.5</v>
      </c>
      <c r="AA17" s="1021">
        <f t="shared" si="13"/>
        <v>17.5</v>
      </c>
      <c r="AB17" s="1021">
        <f t="shared" si="13"/>
        <v>17.5</v>
      </c>
      <c r="AC17" s="1021">
        <f t="shared" si="13"/>
        <v>17.5</v>
      </c>
      <c r="AD17" s="1021">
        <f t="shared" si="13"/>
        <v>17.5</v>
      </c>
      <c r="AE17" s="1021">
        <f t="shared" si="13"/>
        <v>17.5</v>
      </c>
    </row>
    <row r="18" spans="1:31" ht="12" customHeight="1">
      <c r="A18" s="1022" t="s">
        <v>1226</v>
      </c>
      <c r="B18" s="1024" t="s">
        <v>34</v>
      </c>
      <c r="C18" s="1023">
        <f>Prices!H37*1000</f>
        <v>5396.6948371235394</v>
      </c>
      <c r="D18" s="1018"/>
      <c r="E18" s="1021">
        <f>E11</f>
        <v>8.75</v>
      </c>
      <c r="F18" s="1021">
        <f t="shared" ref="F18:X18" si="14">F11</f>
        <v>17.5</v>
      </c>
      <c r="G18" s="1021">
        <f t="shared" si="14"/>
        <v>17.5</v>
      </c>
      <c r="H18" s="1021">
        <f t="shared" si="14"/>
        <v>17.5</v>
      </c>
      <c r="I18" s="1021">
        <f t="shared" si="14"/>
        <v>17.5</v>
      </c>
      <c r="J18" s="1021">
        <f t="shared" si="14"/>
        <v>17.5</v>
      </c>
      <c r="K18" s="1021">
        <f t="shared" si="14"/>
        <v>17.5</v>
      </c>
      <c r="L18" s="1021">
        <f t="shared" si="14"/>
        <v>17.5</v>
      </c>
      <c r="M18" s="1021">
        <f t="shared" si="14"/>
        <v>17.5</v>
      </c>
      <c r="N18" s="1021">
        <f t="shared" si="14"/>
        <v>17.5</v>
      </c>
      <c r="O18" s="1021">
        <f t="shared" si="14"/>
        <v>17.5</v>
      </c>
      <c r="P18" s="1021">
        <f t="shared" si="14"/>
        <v>17.5</v>
      </c>
      <c r="Q18" s="1021">
        <f t="shared" si="14"/>
        <v>17.5</v>
      </c>
      <c r="R18" s="1021">
        <f t="shared" si="14"/>
        <v>17.5</v>
      </c>
      <c r="S18" s="1021">
        <f t="shared" si="14"/>
        <v>17.5</v>
      </c>
      <c r="T18" s="1021">
        <f t="shared" si="14"/>
        <v>17.5</v>
      </c>
      <c r="U18" s="1021">
        <f t="shared" si="14"/>
        <v>17.5</v>
      </c>
      <c r="V18" s="1021">
        <f t="shared" si="14"/>
        <v>17.5</v>
      </c>
      <c r="W18" s="1021">
        <f t="shared" si="14"/>
        <v>17.5</v>
      </c>
      <c r="X18" s="1021">
        <f t="shared" si="14"/>
        <v>17.5</v>
      </c>
      <c r="Y18" s="1021">
        <f t="shared" ref="Y18:AE18" si="15">Y11</f>
        <v>17.5</v>
      </c>
      <c r="Z18" s="1021">
        <f t="shared" si="15"/>
        <v>17.5</v>
      </c>
      <c r="AA18" s="1021">
        <f t="shared" si="15"/>
        <v>17.5</v>
      </c>
      <c r="AB18" s="1021">
        <f t="shared" si="15"/>
        <v>17.5</v>
      </c>
      <c r="AC18" s="1021">
        <f t="shared" si="15"/>
        <v>17.5</v>
      </c>
      <c r="AD18" s="1021">
        <f t="shared" si="15"/>
        <v>17.5</v>
      </c>
      <c r="AE18" s="1021">
        <f t="shared" si="15"/>
        <v>17.5</v>
      </c>
    </row>
    <row r="19" spans="1:31" ht="12" customHeight="1">
      <c r="A19" s="1022" t="s">
        <v>1228</v>
      </c>
      <c r="B19" s="1024" t="s">
        <v>322</v>
      </c>
      <c r="C19" s="1023">
        <f>Prices!H160</f>
        <v>26983.474185617699</v>
      </c>
      <c r="D19" s="1018"/>
      <c r="E19" s="1021">
        <v>1</v>
      </c>
      <c r="F19" s="1021">
        <v>1</v>
      </c>
      <c r="G19" s="1021">
        <v>1</v>
      </c>
      <c r="H19" s="1021">
        <v>1</v>
      </c>
      <c r="I19" s="1021">
        <v>1</v>
      </c>
      <c r="J19" s="1021">
        <v>1</v>
      </c>
      <c r="K19" s="1021">
        <v>1</v>
      </c>
      <c r="L19" s="1021">
        <v>1</v>
      </c>
      <c r="M19" s="1021">
        <v>1</v>
      </c>
      <c r="N19" s="1021">
        <v>1</v>
      </c>
      <c r="O19" s="1021">
        <v>1</v>
      </c>
      <c r="P19" s="1021">
        <v>1</v>
      </c>
      <c r="Q19" s="1021">
        <v>1</v>
      </c>
      <c r="R19" s="1021">
        <v>1</v>
      </c>
      <c r="S19" s="1021">
        <v>1</v>
      </c>
      <c r="T19" s="1021">
        <v>1</v>
      </c>
      <c r="U19" s="1021">
        <v>1</v>
      </c>
      <c r="V19" s="1021">
        <v>1</v>
      </c>
      <c r="W19" s="1021">
        <v>1</v>
      </c>
      <c r="X19" s="1021">
        <v>1</v>
      </c>
      <c r="Y19" s="1021">
        <v>1</v>
      </c>
      <c r="Z19" s="1021">
        <v>1</v>
      </c>
      <c r="AA19" s="1021">
        <v>1</v>
      </c>
      <c r="AB19" s="1021">
        <v>1</v>
      </c>
      <c r="AC19" s="1021">
        <v>1</v>
      </c>
      <c r="AD19" s="1021">
        <v>1</v>
      </c>
      <c r="AE19" s="1021">
        <v>1</v>
      </c>
    </row>
    <row r="20" spans="1:31" ht="12" customHeight="1">
      <c r="A20" s="1022" t="s">
        <v>579</v>
      </c>
      <c r="B20" s="1024" t="s">
        <v>95</v>
      </c>
      <c r="C20" s="1023">
        <f>Prices!H176</f>
        <v>420.94219729563605</v>
      </c>
      <c r="D20" s="1018"/>
      <c r="E20" s="1021">
        <v>80</v>
      </c>
      <c r="F20" s="1021">
        <v>80</v>
      </c>
      <c r="G20" s="1021">
        <v>80</v>
      </c>
      <c r="H20" s="1021">
        <v>80</v>
      </c>
      <c r="I20" s="1021">
        <v>80</v>
      </c>
      <c r="J20" s="1021">
        <v>80</v>
      </c>
      <c r="K20" s="1021">
        <v>80</v>
      </c>
      <c r="L20" s="1021">
        <v>80</v>
      </c>
      <c r="M20" s="1021">
        <v>80</v>
      </c>
      <c r="N20" s="1021">
        <v>80</v>
      </c>
      <c r="O20" s="1021">
        <v>80</v>
      </c>
      <c r="P20" s="1021">
        <v>80</v>
      </c>
      <c r="Q20" s="1021">
        <v>80</v>
      </c>
      <c r="R20" s="1021">
        <v>80</v>
      </c>
      <c r="S20" s="1021">
        <v>80</v>
      </c>
      <c r="T20" s="1021">
        <v>80</v>
      </c>
      <c r="U20" s="1021">
        <v>80</v>
      </c>
      <c r="V20" s="1021">
        <v>80</v>
      </c>
      <c r="W20" s="1021">
        <v>80</v>
      </c>
      <c r="X20" s="1021">
        <v>80</v>
      </c>
      <c r="Y20" s="1021">
        <v>80</v>
      </c>
      <c r="Z20" s="1021">
        <v>80</v>
      </c>
      <c r="AA20" s="1021">
        <v>80</v>
      </c>
      <c r="AB20" s="1021">
        <v>80</v>
      </c>
      <c r="AC20" s="1021">
        <v>80</v>
      </c>
      <c r="AD20" s="1021">
        <v>80</v>
      </c>
      <c r="AE20" s="1021">
        <v>80</v>
      </c>
    </row>
    <row r="21" spans="1:31" ht="12" customHeight="1">
      <c r="A21" s="1022" t="s">
        <v>105</v>
      </c>
      <c r="B21" s="1024" t="s">
        <v>987</v>
      </c>
      <c r="C21" s="706">
        <f>Prices!H184</f>
        <v>949.81829133374299</v>
      </c>
      <c r="D21" s="1018"/>
      <c r="E21" s="1021">
        <v>120</v>
      </c>
      <c r="F21" s="1021">
        <f>E21</f>
        <v>120</v>
      </c>
      <c r="G21" s="1021">
        <f t="shared" ref="G21:X21" si="16">F21</f>
        <v>120</v>
      </c>
      <c r="H21" s="1021">
        <f t="shared" si="16"/>
        <v>120</v>
      </c>
      <c r="I21" s="1021">
        <f t="shared" si="16"/>
        <v>120</v>
      </c>
      <c r="J21" s="1021">
        <f t="shared" si="16"/>
        <v>120</v>
      </c>
      <c r="K21" s="1021">
        <f t="shared" si="16"/>
        <v>120</v>
      </c>
      <c r="L21" s="1021">
        <f t="shared" si="16"/>
        <v>120</v>
      </c>
      <c r="M21" s="1021">
        <f t="shared" si="16"/>
        <v>120</v>
      </c>
      <c r="N21" s="1021">
        <f t="shared" si="16"/>
        <v>120</v>
      </c>
      <c r="O21" s="1021">
        <f t="shared" si="16"/>
        <v>120</v>
      </c>
      <c r="P21" s="1021">
        <f t="shared" si="16"/>
        <v>120</v>
      </c>
      <c r="Q21" s="1021">
        <f t="shared" si="16"/>
        <v>120</v>
      </c>
      <c r="R21" s="1021">
        <f t="shared" si="16"/>
        <v>120</v>
      </c>
      <c r="S21" s="1021">
        <f t="shared" si="16"/>
        <v>120</v>
      </c>
      <c r="T21" s="696">
        <f t="shared" si="16"/>
        <v>120</v>
      </c>
      <c r="U21" s="696">
        <f t="shared" si="16"/>
        <v>120</v>
      </c>
      <c r="V21" s="696">
        <f t="shared" si="16"/>
        <v>120</v>
      </c>
      <c r="W21" s="696">
        <f t="shared" si="16"/>
        <v>120</v>
      </c>
      <c r="X21" s="696">
        <f t="shared" si="16"/>
        <v>120</v>
      </c>
      <c r="Y21" s="696">
        <f t="shared" ref="Y21" si="17">X21</f>
        <v>120</v>
      </c>
      <c r="Z21" s="696">
        <f t="shared" ref="Z21" si="18">Y21</f>
        <v>120</v>
      </c>
      <c r="AA21" s="696">
        <f t="shared" ref="AA21" si="19">Z21</f>
        <v>120</v>
      </c>
      <c r="AB21" s="696">
        <f t="shared" ref="AB21" si="20">AA21</f>
        <v>120</v>
      </c>
      <c r="AC21" s="696">
        <f t="shared" ref="AC21" si="21">AB21</f>
        <v>120</v>
      </c>
      <c r="AD21" s="696">
        <f t="shared" ref="AD21" si="22">AC21</f>
        <v>120</v>
      </c>
      <c r="AE21" s="696">
        <f t="shared" ref="AE21" si="23">AD21</f>
        <v>120</v>
      </c>
    </row>
    <row r="22" spans="1:31" ht="11.25" customHeight="1">
      <c r="A22" s="1015"/>
      <c r="B22" s="1016"/>
      <c r="C22" s="1025"/>
      <c r="D22" s="701"/>
      <c r="E22" s="702"/>
      <c r="F22" s="702"/>
      <c r="G22" s="702"/>
      <c r="H22" s="702"/>
      <c r="I22" s="702"/>
      <c r="J22" s="702"/>
      <c r="K22" s="702"/>
      <c r="L22" s="702"/>
      <c r="M22" s="702"/>
      <c r="N22" s="702"/>
      <c r="O22" s="702"/>
      <c r="P22" s="702"/>
      <c r="Q22" s="702"/>
      <c r="R22" s="702"/>
      <c r="S22" s="702"/>
      <c r="T22" s="694"/>
      <c r="U22" s="694"/>
      <c r="V22" s="694"/>
      <c r="W22" s="694"/>
      <c r="X22" s="694"/>
      <c r="Y22" s="694"/>
      <c r="Z22" s="694"/>
      <c r="AA22" s="694"/>
      <c r="AB22" s="694"/>
      <c r="AC22" s="694"/>
      <c r="AD22" s="694"/>
      <c r="AE22" s="694"/>
    </row>
    <row r="23" spans="1:31" ht="11.25" customHeight="1">
      <c r="A23" s="1026" t="s">
        <v>940</v>
      </c>
      <c r="B23" s="704"/>
      <c r="C23" s="705"/>
      <c r="D23" s="701"/>
      <c r="E23" s="701" t="s">
        <v>945</v>
      </c>
      <c r="F23" s="701">
        <v>2</v>
      </c>
      <c r="G23" s="701">
        <v>3</v>
      </c>
      <c r="H23" s="701">
        <v>4</v>
      </c>
      <c r="I23" s="701">
        <v>5</v>
      </c>
      <c r="J23" s="701">
        <v>6</v>
      </c>
      <c r="K23" s="701">
        <v>7</v>
      </c>
      <c r="L23" s="701">
        <v>8</v>
      </c>
      <c r="M23" s="701">
        <v>9</v>
      </c>
      <c r="N23" s="701">
        <v>10</v>
      </c>
      <c r="O23" s="701">
        <v>11</v>
      </c>
      <c r="P23" s="701">
        <v>12</v>
      </c>
      <c r="Q23" s="701">
        <v>13</v>
      </c>
      <c r="R23" s="701">
        <v>14</v>
      </c>
      <c r="S23" s="701">
        <v>15</v>
      </c>
      <c r="T23" s="808">
        <v>16</v>
      </c>
      <c r="U23" s="809">
        <v>17</v>
      </c>
      <c r="V23" s="809">
        <v>18</v>
      </c>
      <c r="W23" s="809">
        <v>19</v>
      </c>
      <c r="X23" s="809">
        <v>20</v>
      </c>
      <c r="Y23" s="809">
        <v>21</v>
      </c>
      <c r="Z23" s="809">
        <v>22</v>
      </c>
      <c r="AA23" s="809">
        <v>23</v>
      </c>
      <c r="AB23" s="809">
        <v>24</v>
      </c>
      <c r="AC23" s="809">
        <v>25</v>
      </c>
      <c r="AD23" s="809">
        <v>26</v>
      </c>
      <c r="AE23" s="809">
        <v>27</v>
      </c>
    </row>
    <row r="24" spans="1:31" ht="11.25" customHeight="1">
      <c r="A24" s="1029" t="s">
        <v>941</v>
      </c>
      <c r="B24" s="700"/>
      <c r="C24" s="706"/>
    </row>
    <row r="25" spans="1:31" ht="11.25" customHeight="1">
      <c r="A25" s="1015" t="str">
        <f>A9</f>
        <v>Apples</v>
      </c>
      <c r="B25" s="700"/>
      <c r="C25" s="706"/>
      <c r="D25" s="1021"/>
      <c r="E25" s="1021">
        <f t="shared" ref="E25:X25" si="24">E9*$C9</f>
        <v>188884.31929932389</v>
      </c>
      <c r="F25" s="1021">
        <f t="shared" si="24"/>
        <v>377768.63859864778</v>
      </c>
      <c r="G25" s="1021">
        <f t="shared" si="24"/>
        <v>377768.63859864778</v>
      </c>
      <c r="H25" s="1021">
        <f t="shared" si="24"/>
        <v>377768.63859864778</v>
      </c>
      <c r="I25" s="1021">
        <f t="shared" si="24"/>
        <v>377768.63859864778</v>
      </c>
      <c r="J25" s="1021">
        <f t="shared" si="24"/>
        <v>377768.63859864778</v>
      </c>
      <c r="K25" s="1021">
        <f t="shared" si="24"/>
        <v>377768.63859864778</v>
      </c>
      <c r="L25" s="1021">
        <f t="shared" si="24"/>
        <v>377768.63859864778</v>
      </c>
      <c r="M25" s="1021">
        <f t="shared" si="24"/>
        <v>377768.63859864778</v>
      </c>
      <c r="N25" s="1021">
        <f t="shared" si="24"/>
        <v>377768.63859864778</v>
      </c>
      <c r="O25" s="1021">
        <f t="shared" si="24"/>
        <v>377768.63859864778</v>
      </c>
      <c r="P25" s="1021">
        <f t="shared" si="24"/>
        <v>377768.63859864778</v>
      </c>
      <c r="Q25" s="1021">
        <f t="shared" si="24"/>
        <v>377768.63859864778</v>
      </c>
      <c r="R25" s="1021">
        <f t="shared" si="24"/>
        <v>377768.63859864778</v>
      </c>
      <c r="S25" s="1021">
        <f t="shared" si="24"/>
        <v>377768.63859864778</v>
      </c>
      <c r="T25" s="1021">
        <f t="shared" si="24"/>
        <v>377768.63859864778</v>
      </c>
      <c r="U25" s="1021">
        <f t="shared" si="24"/>
        <v>377768.63859864778</v>
      </c>
      <c r="V25" s="1021">
        <f t="shared" si="24"/>
        <v>377768.63859864778</v>
      </c>
      <c r="W25" s="1021">
        <f t="shared" si="24"/>
        <v>377768.63859864778</v>
      </c>
      <c r="X25" s="1021">
        <f t="shared" si="24"/>
        <v>377768.63859864778</v>
      </c>
      <c r="Y25" s="1021">
        <f t="shared" ref="Y25:AE25" si="25">Y9*$C9</f>
        <v>377768.63859864778</v>
      </c>
      <c r="Z25" s="1021">
        <f t="shared" si="25"/>
        <v>377768.63859864778</v>
      </c>
      <c r="AA25" s="1021">
        <f t="shared" si="25"/>
        <v>377768.63859864778</v>
      </c>
      <c r="AB25" s="1021">
        <f t="shared" si="25"/>
        <v>377768.63859864778</v>
      </c>
      <c r="AC25" s="1021">
        <f t="shared" si="25"/>
        <v>377768.63859864778</v>
      </c>
      <c r="AD25" s="1021">
        <f t="shared" si="25"/>
        <v>377768.63859864778</v>
      </c>
      <c r="AE25" s="1021">
        <f t="shared" si="25"/>
        <v>377768.63859864778</v>
      </c>
    </row>
    <row r="26" spans="1:31" ht="11.25" customHeight="1">
      <c r="A26" s="1015" t="str">
        <f>A10</f>
        <v>Grape</v>
      </c>
      <c r="B26" s="700"/>
      <c r="C26" s="706"/>
      <c r="D26" s="1021"/>
      <c r="E26" s="1021">
        <f t="shared" ref="E26:X26" si="26">E10*$C10</f>
        <v>113330.59157959433</v>
      </c>
      <c r="F26" s="1021">
        <f t="shared" si="26"/>
        <v>226661.18315918866</v>
      </c>
      <c r="G26" s="1021">
        <f t="shared" si="26"/>
        <v>226661.18315918866</v>
      </c>
      <c r="H26" s="1021">
        <f t="shared" si="26"/>
        <v>226661.18315918866</v>
      </c>
      <c r="I26" s="1021">
        <f t="shared" si="26"/>
        <v>226661.18315918866</v>
      </c>
      <c r="J26" s="1021">
        <f t="shared" si="26"/>
        <v>226661.18315918866</v>
      </c>
      <c r="K26" s="1021">
        <f t="shared" si="26"/>
        <v>226661.18315918866</v>
      </c>
      <c r="L26" s="1021">
        <f t="shared" si="26"/>
        <v>226661.18315918866</v>
      </c>
      <c r="M26" s="1021">
        <f t="shared" si="26"/>
        <v>226661.18315918866</v>
      </c>
      <c r="N26" s="1021">
        <f t="shared" si="26"/>
        <v>226661.18315918866</v>
      </c>
      <c r="O26" s="1021">
        <f t="shared" si="26"/>
        <v>226661.18315918866</v>
      </c>
      <c r="P26" s="1021">
        <f t="shared" si="26"/>
        <v>226661.18315918866</v>
      </c>
      <c r="Q26" s="1021">
        <f t="shared" si="26"/>
        <v>226661.18315918866</v>
      </c>
      <c r="R26" s="1021">
        <f t="shared" si="26"/>
        <v>226661.18315918866</v>
      </c>
      <c r="S26" s="1021">
        <f t="shared" si="26"/>
        <v>226661.18315918866</v>
      </c>
      <c r="T26" s="1021">
        <f t="shared" si="26"/>
        <v>226661.18315918866</v>
      </c>
      <c r="U26" s="1021">
        <f t="shared" si="26"/>
        <v>226661.18315918866</v>
      </c>
      <c r="V26" s="1021">
        <f t="shared" si="26"/>
        <v>226661.18315918866</v>
      </c>
      <c r="W26" s="1021">
        <f t="shared" si="26"/>
        <v>226661.18315918866</v>
      </c>
      <c r="X26" s="1021">
        <f t="shared" si="26"/>
        <v>226661.18315918866</v>
      </c>
      <c r="Y26" s="1021">
        <f t="shared" ref="Y26:AE26" si="27">Y10*$C10</f>
        <v>226661.18315918866</v>
      </c>
      <c r="Z26" s="1021">
        <f t="shared" si="27"/>
        <v>226661.18315918866</v>
      </c>
      <c r="AA26" s="1021">
        <f t="shared" si="27"/>
        <v>226661.18315918866</v>
      </c>
      <c r="AB26" s="1021">
        <f t="shared" si="27"/>
        <v>226661.18315918866</v>
      </c>
      <c r="AC26" s="1021">
        <f t="shared" si="27"/>
        <v>226661.18315918866</v>
      </c>
      <c r="AD26" s="1021">
        <f t="shared" si="27"/>
        <v>226661.18315918866</v>
      </c>
      <c r="AE26" s="1021">
        <f t="shared" si="27"/>
        <v>226661.18315918866</v>
      </c>
    </row>
    <row r="27" spans="1:31" ht="11.25" customHeight="1">
      <c r="A27" s="1015" t="str">
        <f>A11</f>
        <v>Cherry</v>
      </c>
      <c r="B27" s="700"/>
      <c r="C27" s="706"/>
      <c r="D27" s="1021"/>
      <c r="E27" s="1021">
        <f t="shared" ref="E27:X27" si="28">E11*$C11</f>
        <v>89720.05166717885</v>
      </c>
      <c r="F27" s="1021">
        <f t="shared" si="28"/>
        <v>179440.1033343577</v>
      </c>
      <c r="G27" s="1021">
        <f t="shared" si="28"/>
        <v>179440.1033343577</v>
      </c>
      <c r="H27" s="1021">
        <f t="shared" si="28"/>
        <v>179440.1033343577</v>
      </c>
      <c r="I27" s="1021">
        <f t="shared" si="28"/>
        <v>179440.1033343577</v>
      </c>
      <c r="J27" s="1021">
        <f t="shared" si="28"/>
        <v>179440.1033343577</v>
      </c>
      <c r="K27" s="1021">
        <f t="shared" si="28"/>
        <v>179440.1033343577</v>
      </c>
      <c r="L27" s="1021">
        <f t="shared" si="28"/>
        <v>179440.1033343577</v>
      </c>
      <c r="M27" s="1021">
        <f t="shared" si="28"/>
        <v>179440.1033343577</v>
      </c>
      <c r="N27" s="1021">
        <f t="shared" si="28"/>
        <v>179440.1033343577</v>
      </c>
      <c r="O27" s="1021">
        <f t="shared" si="28"/>
        <v>179440.1033343577</v>
      </c>
      <c r="P27" s="1021">
        <f t="shared" si="28"/>
        <v>179440.1033343577</v>
      </c>
      <c r="Q27" s="1021">
        <f t="shared" si="28"/>
        <v>179440.1033343577</v>
      </c>
      <c r="R27" s="1021">
        <f t="shared" si="28"/>
        <v>179440.1033343577</v>
      </c>
      <c r="S27" s="1021">
        <f t="shared" si="28"/>
        <v>179440.1033343577</v>
      </c>
      <c r="T27" s="1021">
        <f t="shared" si="28"/>
        <v>179440.1033343577</v>
      </c>
      <c r="U27" s="1021">
        <f t="shared" si="28"/>
        <v>179440.1033343577</v>
      </c>
      <c r="V27" s="1021">
        <f t="shared" si="28"/>
        <v>179440.1033343577</v>
      </c>
      <c r="W27" s="1021">
        <f t="shared" si="28"/>
        <v>179440.1033343577</v>
      </c>
      <c r="X27" s="1021">
        <f t="shared" si="28"/>
        <v>179440.1033343577</v>
      </c>
      <c r="Y27" s="1021">
        <f t="shared" ref="Y27:AE27" si="29">Y11*$C11</f>
        <v>179440.1033343577</v>
      </c>
      <c r="Z27" s="1021">
        <f t="shared" si="29"/>
        <v>179440.1033343577</v>
      </c>
      <c r="AA27" s="1021">
        <f t="shared" si="29"/>
        <v>179440.1033343577</v>
      </c>
      <c r="AB27" s="1021">
        <f t="shared" si="29"/>
        <v>179440.1033343577</v>
      </c>
      <c r="AC27" s="1021">
        <f t="shared" si="29"/>
        <v>179440.1033343577</v>
      </c>
      <c r="AD27" s="1021">
        <f t="shared" si="29"/>
        <v>179440.1033343577</v>
      </c>
      <c r="AE27" s="1021">
        <f t="shared" si="29"/>
        <v>179440.1033343577</v>
      </c>
    </row>
    <row r="28" spans="1:31" ht="11.25" customHeight="1">
      <c r="A28" s="1029" t="s">
        <v>1217</v>
      </c>
      <c r="B28" s="700"/>
      <c r="C28" s="706"/>
      <c r="D28" s="1021"/>
      <c r="E28" s="1036">
        <f>SUM(E25:E27)</f>
        <v>391934.96254609711</v>
      </c>
      <c r="F28" s="1036">
        <f t="shared" ref="F28:X28" si="30">SUM(F25:F27)</f>
        <v>783869.92509219423</v>
      </c>
      <c r="G28" s="1036">
        <f t="shared" si="30"/>
        <v>783869.92509219423</v>
      </c>
      <c r="H28" s="1036">
        <f t="shared" si="30"/>
        <v>783869.92509219423</v>
      </c>
      <c r="I28" s="1036">
        <f t="shared" si="30"/>
        <v>783869.92509219423</v>
      </c>
      <c r="J28" s="1036">
        <f t="shared" si="30"/>
        <v>783869.92509219423</v>
      </c>
      <c r="K28" s="1036">
        <f t="shared" si="30"/>
        <v>783869.92509219423</v>
      </c>
      <c r="L28" s="1036">
        <f t="shared" si="30"/>
        <v>783869.92509219423</v>
      </c>
      <c r="M28" s="1036">
        <f t="shared" si="30"/>
        <v>783869.92509219423</v>
      </c>
      <c r="N28" s="1036">
        <f t="shared" si="30"/>
        <v>783869.92509219423</v>
      </c>
      <c r="O28" s="1036">
        <f t="shared" si="30"/>
        <v>783869.92509219423</v>
      </c>
      <c r="P28" s="1036">
        <f t="shared" si="30"/>
        <v>783869.92509219423</v>
      </c>
      <c r="Q28" s="1036">
        <f t="shared" si="30"/>
        <v>783869.92509219423</v>
      </c>
      <c r="R28" s="1036">
        <f t="shared" si="30"/>
        <v>783869.92509219423</v>
      </c>
      <c r="S28" s="1036">
        <f t="shared" si="30"/>
        <v>783869.92509219423</v>
      </c>
      <c r="T28" s="1036">
        <f t="shared" si="30"/>
        <v>783869.92509219423</v>
      </c>
      <c r="U28" s="1036">
        <f t="shared" si="30"/>
        <v>783869.92509219423</v>
      </c>
      <c r="V28" s="1036">
        <f t="shared" si="30"/>
        <v>783869.92509219423</v>
      </c>
      <c r="W28" s="1036">
        <f t="shared" si="30"/>
        <v>783869.92509219423</v>
      </c>
      <c r="X28" s="1036">
        <f t="shared" si="30"/>
        <v>783869.92509219423</v>
      </c>
      <c r="Y28" s="1036">
        <f t="shared" ref="Y28:AE28" si="31">SUM(Y25:Y27)</f>
        <v>783869.92509219423</v>
      </c>
      <c r="Z28" s="1036">
        <f t="shared" si="31"/>
        <v>783869.92509219423</v>
      </c>
      <c r="AA28" s="1036">
        <f t="shared" si="31"/>
        <v>783869.92509219423</v>
      </c>
      <c r="AB28" s="1036">
        <f t="shared" si="31"/>
        <v>783869.92509219423</v>
      </c>
      <c r="AC28" s="1036">
        <f t="shared" si="31"/>
        <v>783869.92509219423</v>
      </c>
      <c r="AD28" s="1036">
        <f t="shared" si="31"/>
        <v>783869.92509219423</v>
      </c>
      <c r="AE28" s="1036">
        <f t="shared" si="31"/>
        <v>783869.92509219423</v>
      </c>
    </row>
    <row r="29" spans="1:31" ht="11.25" customHeight="1">
      <c r="A29" s="1019" t="s">
        <v>981</v>
      </c>
      <c r="B29" s="700"/>
      <c r="C29" s="706"/>
      <c r="D29" s="1021"/>
      <c r="E29" s="1021"/>
      <c r="F29" s="1021"/>
      <c r="G29" s="1021"/>
      <c r="H29" s="1021"/>
      <c r="I29" s="1021"/>
      <c r="J29" s="1021"/>
      <c r="K29" s="1021"/>
      <c r="L29" s="1021"/>
      <c r="M29" s="1021"/>
      <c r="N29" s="1021"/>
      <c r="O29" s="1021"/>
      <c r="P29" s="1021"/>
      <c r="Q29" s="1021"/>
      <c r="R29" s="1021"/>
      <c r="S29" s="1021"/>
      <c r="T29" s="700"/>
      <c r="U29" s="700"/>
      <c r="V29" s="700"/>
      <c r="W29" s="700"/>
      <c r="X29" s="700"/>
      <c r="Y29" s="700"/>
      <c r="Z29" s="700"/>
      <c r="AA29" s="700"/>
      <c r="AB29" s="700"/>
      <c r="AC29" s="700"/>
      <c r="AD29" s="700"/>
      <c r="AE29" s="700"/>
    </row>
    <row r="30" spans="1:31" ht="11.25" customHeight="1">
      <c r="A30" s="1022" t="str">
        <f t="shared" ref="A30:A32" si="32">A13</f>
        <v>Cold storage facility (incl. installation)</v>
      </c>
      <c r="B30" s="700"/>
      <c r="C30" s="706"/>
      <c r="D30" s="1021"/>
      <c r="E30" s="1021">
        <f t="shared" ref="E30:X30" si="33">E13*$C13</f>
        <v>380241.78088506457</v>
      </c>
      <c r="F30" s="1021">
        <f t="shared" si="33"/>
        <v>0</v>
      </c>
      <c r="G30" s="1021">
        <f t="shared" si="33"/>
        <v>0</v>
      </c>
      <c r="H30" s="1021">
        <f t="shared" si="33"/>
        <v>0</v>
      </c>
      <c r="I30" s="1021">
        <f t="shared" si="33"/>
        <v>0</v>
      </c>
      <c r="J30" s="1021">
        <f t="shared" si="33"/>
        <v>0</v>
      </c>
      <c r="K30" s="1021">
        <f t="shared" si="33"/>
        <v>0</v>
      </c>
      <c r="L30" s="1021">
        <f t="shared" si="33"/>
        <v>0</v>
      </c>
      <c r="M30" s="1021">
        <f t="shared" si="33"/>
        <v>0</v>
      </c>
      <c r="N30" s="1021">
        <f t="shared" si="33"/>
        <v>0</v>
      </c>
      <c r="O30" s="1021">
        <f t="shared" si="33"/>
        <v>0</v>
      </c>
      <c r="P30" s="1021">
        <f t="shared" si="33"/>
        <v>0</v>
      </c>
      <c r="Q30" s="1021">
        <f t="shared" si="33"/>
        <v>0</v>
      </c>
      <c r="R30" s="1021">
        <f t="shared" si="33"/>
        <v>0</v>
      </c>
      <c r="S30" s="1021">
        <f t="shared" si="33"/>
        <v>0</v>
      </c>
      <c r="T30" s="1021">
        <f t="shared" si="33"/>
        <v>0</v>
      </c>
      <c r="U30" s="1021">
        <f t="shared" si="33"/>
        <v>0</v>
      </c>
      <c r="V30" s="1021">
        <f t="shared" si="33"/>
        <v>0</v>
      </c>
      <c r="W30" s="1021">
        <f t="shared" si="33"/>
        <v>0</v>
      </c>
      <c r="X30" s="1021">
        <f t="shared" si="33"/>
        <v>0</v>
      </c>
      <c r="Y30" s="1021">
        <f t="shared" ref="Y30:AE30" si="34">Y13*$C13</f>
        <v>0</v>
      </c>
      <c r="Z30" s="1021">
        <f t="shared" si="34"/>
        <v>0</v>
      </c>
      <c r="AA30" s="1021">
        <f t="shared" si="34"/>
        <v>0</v>
      </c>
      <c r="AB30" s="1021">
        <f t="shared" si="34"/>
        <v>0</v>
      </c>
      <c r="AC30" s="1021">
        <f t="shared" si="34"/>
        <v>0</v>
      </c>
      <c r="AD30" s="1021">
        <f t="shared" si="34"/>
        <v>0</v>
      </c>
      <c r="AE30" s="1021">
        <f t="shared" si="34"/>
        <v>0</v>
      </c>
    </row>
    <row r="31" spans="1:31" ht="11.25" customHeight="1">
      <c r="A31" s="1022" t="str">
        <f t="shared" si="32"/>
        <v>Maintenance of facility (10% of the cost)</v>
      </c>
      <c r="B31" s="700"/>
      <c r="C31" s="706"/>
      <c r="D31" s="1021"/>
      <c r="E31" s="1021">
        <f t="shared" ref="E31:X31" si="35">E14*$C14</f>
        <v>38024.178088506458</v>
      </c>
      <c r="F31" s="1021">
        <f t="shared" si="35"/>
        <v>38024.178088506458</v>
      </c>
      <c r="G31" s="1021">
        <f t="shared" si="35"/>
        <v>38024.178088506458</v>
      </c>
      <c r="H31" s="1021">
        <f t="shared" si="35"/>
        <v>38024.178088506458</v>
      </c>
      <c r="I31" s="1021">
        <f t="shared" si="35"/>
        <v>38024.178088506458</v>
      </c>
      <c r="J31" s="1021">
        <f t="shared" si="35"/>
        <v>38024.178088506458</v>
      </c>
      <c r="K31" s="1021">
        <f t="shared" si="35"/>
        <v>38024.178088506458</v>
      </c>
      <c r="L31" s="1021">
        <f t="shared" si="35"/>
        <v>38024.178088506458</v>
      </c>
      <c r="M31" s="1021">
        <f t="shared" si="35"/>
        <v>38024.178088506458</v>
      </c>
      <c r="N31" s="1021">
        <f t="shared" si="35"/>
        <v>38024.178088506458</v>
      </c>
      <c r="O31" s="1021">
        <f t="shared" si="35"/>
        <v>38024.178088506458</v>
      </c>
      <c r="P31" s="1021">
        <f t="shared" si="35"/>
        <v>38024.178088506458</v>
      </c>
      <c r="Q31" s="1021">
        <f t="shared" si="35"/>
        <v>38024.178088506458</v>
      </c>
      <c r="R31" s="1021">
        <f t="shared" si="35"/>
        <v>38024.178088506458</v>
      </c>
      <c r="S31" s="1021">
        <f t="shared" si="35"/>
        <v>38024.178088506458</v>
      </c>
      <c r="T31" s="1021">
        <f t="shared" si="35"/>
        <v>38024.178088506458</v>
      </c>
      <c r="U31" s="1021">
        <f t="shared" si="35"/>
        <v>38024.178088506458</v>
      </c>
      <c r="V31" s="1021">
        <f t="shared" si="35"/>
        <v>38024.178088506458</v>
      </c>
      <c r="W31" s="1021">
        <f t="shared" si="35"/>
        <v>38024.178088506458</v>
      </c>
      <c r="X31" s="1021">
        <f t="shared" si="35"/>
        <v>38024.178088506458</v>
      </c>
      <c r="Y31" s="1021">
        <f t="shared" ref="Y31:AE31" si="36">Y14*$C14</f>
        <v>38024.178088506458</v>
      </c>
      <c r="Z31" s="1021">
        <f t="shared" si="36"/>
        <v>38024.178088506458</v>
      </c>
      <c r="AA31" s="1021">
        <f t="shared" si="36"/>
        <v>38024.178088506458</v>
      </c>
      <c r="AB31" s="1021">
        <f t="shared" si="36"/>
        <v>38024.178088506458</v>
      </c>
      <c r="AC31" s="1021">
        <f t="shared" si="36"/>
        <v>38024.178088506458</v>
      </c>
      <c r="AD31" s="1021">
        <f t="shared" si="36"/>
        <v>38024.178088506458</v>
      </c>
      <c r="AE31" s="1021">
        <f t="shared" si="36"/>
        <v>38024.178088506458</v>
      </c>
    </row>
    <row r="32" spans="1:31" ht="11.25" customHeight="1">
      <c r="A32" s="1022" t="str">
        <f t="shared" si="32"/>
        <v>Technological equipment: pallets, boxes, containers (every 5 years)</v>
      </c>
      <c r="B32" s="700"/>
      <c r="C32" s="706"/>
      <c r="D32" s="1021"/>
      <c r="E32" s="1021">
        <f>E15*$C15</f>
        <v>120301.25384142593</v>
      </c>
      <c r="F32" s="1021">
        <f t="shared" ref="F32:X32" si="37">F15*$C15</f>
        <v>0</v>
      </c>
      <c r="G32" s="1021">
        <f t="shared" si="37"/>
        <v>0</v>
      </c>
      <c r="H32" s="1021">
        <f t="shared" si="37"/>
        <v>0</v>
      </c>
      <c r="I32" s="1021">
        <f t="shared" si="37"/>
        <v>0</v>
      </c>
      <c r="J32" s="1021">
        <f t="shared" si="37"/>
        <v>120301.25384142593</v>
      </c>
      <c r="K32" s="1021">
        <f t="shared" si="37"/>
        <v>0</v>
      </c>
      <c r="L32" s="1021">
        <f t="shared" si="37"/>
        <v>0</v>
      </c>
      <c r="M32" s="1021">
        <f t="shared" si="37"/>
        <v>0</v>
      </c>
      <c r="N32" s="1021">
        <f t="shared" si="37"/>
        <v>0</v>
      </c>
      <c r="O32" s="1021">
        <f t="shared" si="37"/>
        <v>120301.25384142593</v>
      </c>
      <c r="P32" s="1021">
        <f t="shared" si="37"/>
        <v>0</v>
      </c>
      <c r="Q32" s="1021">
        <f t="shared" si="37"/>
        <v>0</v>
      </c>
      <c r="R32" s="1021">
        <f t="shared" si="37"/>
        <v>0</v>
      </c>
      <c r="S32" s="1021">
        <f t="shared" si="37"/>
        <v>0</v>
      </c>
      <c r="T32" s="1021">
        <f t="shared" si="37"/>
        <v>120301.25384142593</v>
      </c>
      <c r="U32" s="1021">
        <f t="shared" si="37"/>
        <v>0</v>
      </c>
      <c r="V32" s="1021">
        <f t="shared" si="37"/>
        <v>0</v>
      </c>
      <c r="W32" s="1021">
        <f t="shared" si="37"/>
        <v>0</v>
      </c>
      <c r="X32" s="1021">
        <f t="shared" si="37"/>
        <v>0</v>
      </c>
      <c r="Y32" s="1021">
        <f t="shared" ref="Y32:AE32" si="38">Y15*$C15</f>
        <v>0</v>
      </c>
      <c r="Z32" s="1021">
        <f t="shared" si="38"/>
        <v>0</v>
      </c>
      <c r="AA32" s="1021">
        <f t="shared" si="38"/>
        <v>0</v>
      </c>
      <c r="AB32" s="1021">
        <f t="shared" si="38"/>
        <v>0</v>
      </c>
      <c r="AC32" s="1021">
        <f t="shared" si="38"/>
        <v>0</v>
      </c>
      <c r="AD32" s="1021">
        <f t="shared" si="38"/>
        <v>0</v>
      </c>
      <c r="AE32" s="1021">
        <f t="shared" si="38"/>
        <v>0</v>
      </c>
    </row>
    <row r="33" spans="1:31" ht="11.25" customHeight="1">
      <c r="A33" s="1370" t="s">
        <v>1498</v>
      </c>
      <c r="B33" s="1371"/>
      <c r="C33" s="1372"/>
      <c r="D33" s="1373"/>
      <c r="E33" s="1374">
        <f>-(E30+E32)*30%</f>
        <v>-150162.91041794713</v>
      </c>
      <c r="F33" s="1021"/>
      <c r="G33" s="1021"/>
      <c r="H33" s="1021"/>
      <c r="I33" s="1021"/>
      <c r="J33" s="1021"/>
      <c r="K33" s="1021"/>
      <c r="L33" s="1021"/>
      <c r="M33" s="1021"/>
      <c r="N33" s="1021"/>
      <c r="O33" s="1021"/>
      <c r="P33" s="1021"/>
      <c r="Q33" s="1021"/>
      <c r="R33" s="1021"/>
      <c r="S33" s="1021"/>
      <c r="T33" s="1021"/>
      <c r="U33" s="1021"/>
      <c r="V33" s="1021"/>
      <c r="W33" s="1021"/>
      <c r="X33" s="1021"/>
      <c r="Y33" s="1021"/>
      <c r="Z33" s="1021"/>
      <c r="AA33" s="1021"/>
      <c r="AB33" s="1021"/>
      <c r="AC33" s="1021"/>
      <c r="AD33" s="1021"/>
      <c r="AE33" s="1021"/>
    </row>
    <row r="34" spans="1:31" ht="11.25" customHeight="1">
      <c r="A34" s="1022" t="str">
        <f t="shared" ref="A34:A39" si="39">A16</f>
        <v>Purchase of apples</v>
      </c>
      <c r="B34" s="700"/>
      <c r="C34" s="706"/>
      <c r="D34" s="1021"/>
      <c r="E34" s="1021">
        <f t="shared" ref="E34:X34" si="40">E16*$C16</f>
        <v>94442.159649661946</v>
      </c>
      <c r="F34" s="1021">
        <f t="shared" si="40"/>
        <v>188884.31929932389</v>
      </c>
      <c r="G34" s="1021">
        <f t="shared" si="40"/>
        <v>188884.31929932389</v>
      </c>
      <c r="H34" s="1021">
        <f t="shared" si="40"/>
        <v>188884.31929932389</v>
      </c>
      <c r="I34" s="1021">
        <f t="shared" si="40"/>
        <v>188884.31929932389</v>
      </c>
      <c r="J34" s="1021">
        <f t="shared" si="40"/>
        <v>188884.31929932389</v>
      </c>
      <c r="K34" s="1021">
        <f t="shared" si="40"/>
        <v>188884.31929932389</v>
      </c>
      <c r="L34" s="1021">
        <f t="shared" si="40"/>
        <v>188884.31929932389</v>
      </c>
      <c r="M34" s="1021">
        <f t="shared" si="40"/>
        <v>188884.31929932389</v>
      </c>
      <c r="N34" s="1021">
        <f t="shared" si="40"/>
        <v>188884.31929932389</v>
      </c>
      <c r="O34" s="1021">
        <f t="shared" si="40"/>
        <v>188884.31929932389</v>
      </c>
      <c r="P34" s="1021">
        <f t="shared" si="40"/>
        <v>188884.31929932389</v>
      </c>
      <c r="Q34" s="1021">
        <f t="shared" si="40"/>
        <v>188884.31929932389</v>
      </c>
      <c r="R34" s="1021">
        <f t="shared" si="40"/>
        <v>188884.31929932389</v>
      </c>
      <c r="S34" s="1021">
        <f t="shared" si="40"/>
        <v>188884.31929932389</v>
      </c>
      <c r="T34" s="1021">
        <f t="shared" si="40"/>
        <v>188884.31929932389</v>
      </c>
      <c r="U34" s="1021">
        <f t="shared" si="40"/>
        <v>188884.31929932389</v>
      </c>
      <c r="V34" s="1021">
        <f t="shared" si="40"/>
        <v>188884.31929932389</v>
      </c>
      <c r="W34" s="1021">
        <f t="shared" si="40"/>
        <v>188884.31929932389</v>
      </c>
      <c r="X34" s="1021">
        <f t="shared" si="40"/>
        <v>188884.31929932389</v>
      </c>
      <c r="Y34" s="1021">
        <f t="shared" ref="Y34:AE34" si="41">Y16*$C16</f>
        <v>188884.31929932389</v>
      </c>
      <c r="Z34" s="1021">
        <f t="shared" si="41"/>
        <v>188884.31929932389</v>
      </c>
      <c r="AA34" s="1021">
        <f t="shared" si="41"/>
        <v>188884.31929932389</v>
      </c>
      <c r="AB34" s="1021">
        <f t="shared" si="41"/>
        <v>188884.31929932389</v>
      </c>
      <c r="AC34" s="1021">
        <f t="shared" si="41"/>
        <v>188884.31929932389</v>
      </c>
      <c r="AD34" s="1021">
        <f t="shared" si="41"/>
        <v>188884.31929932389</v>
      </c>
      <c r="AE34" s="1021">
        <f t="shared" si="41"/>
        <v>188884.31929932389</v>
      </c>
    </row>
    <row r="35" spans="1:31" ht="11.25" customHeight="1">
      <c r="A35" s="1022" t="str">
        <f t="shared" si="39"/>
        <v>Purchase of grape</v>
      </c>
      <c r="B35" s="700"/>
      <c r="C35" s="706"/>
      <c r="D35" s="1021"/>
      <c r="E35" s="1021">
        <f t="shared" ref="E35:X35" si="42">E17*$C17</f>
        <v>56665.295789797165</v>
      </c>
      <c r="F35" s="1021">
        <f t="shared" si="42"/>
        <v>113330.59157959433</v>
      </c>
      <c r="G35" s="1021">
        <f t="shared" si="42"/>
        <v>113330.59157959433</v>
      </c>
      <c r="H35" s="1021">
        <f t="shared" si="42"/>
        <v>113330.59157959433</v>
      </c>
      <c r="I35" s="1021">
        <f t="shared" si="42"/>
        <v>113330.59157959433</v>
      </c>
      <c r="J35" s="1021">
        <f t="shared" si="42"/>
        <v>113330.59157959433</v>
      </c>
      <c r="K35" s="1021">
        <f t="shared" si="42"/>
        <v>113330.59157959433</v>
      </c>
      <c r="L35" s="1021">
        <f t="shared" si="42"/>
        <v>113330.59157959433</v>
      </c>
      <c r="M35" s="1021">
        <f t="shared" si="42"/>
        <v>113330.59157959433</v>
      </c>
      <c r="N35" s="1021">
        <f t="shared" si="42"/>
        <v>113330.59157959433</v>
      </c>
      <c r="O35" s="1021">
        <f t="shared" si="42"/>
        <v>113330.59157959433</v>
      </c>
      <c r="P35" s="1021">
        <f t="shared" si="42"/>
        <v>113330.59157959433</v>
      </c>
      <c r="Q35" s="1021">
        <f t="shared" si="42"/>
        <v>113330.59157959433</v>
      </c>
      <c r="R35" s="1021">
        <f t="shared" si="42"/>
        <v>113330.59157959433</v>
      </c>
      <c r="S35" s="1021">
        <f t="shared" si="42"/>
        <v>113330.59157959433</v>
      </c>
      <c r="T35" s="1021">
        <f t="shared" si="42"/>
        <v>113330.59157959433</v>
      </c>
      <c r="U35" s="1021">
        <f t="shared" si="42"/>
        <v>113330.59157959433</v>
      </c>
      <c r="V35" s="1021">
        <f t="shared" si="42"/>
        <v>113330.59157959433</v>
      </c>
      <c r="W35" s="1021">
        <f t="shared" si="42"/>
        <v>113330.59157959433</v>
      </c>
      <c r="X35" s="1021">
        <f t="shared" si="42"/>
        <v>113330.59157959433</v>
      </c>
      <c r="Y35" s="1021">
        <f t="shared" ref="Y35:AE35" si="43">Y17*$C17</f>
        <v>113330.59157959433</v>
      </c>
      <c r="Z35" s="1021">
        <f t="shared" si="43"/>
        <v>113330.59157959433</v>
      </c>
      <c r="AA35" s="1021">
        <f t="shared" si="43"/>
        <v>113330.59157959433</v>
      </c>
      <c r="AB35" s="1021">
        <f t="shared" si="43"/>
        <v>113330.59157959433</v>
      </c>
      <c r="AC35" s="1021">
        <f t="shared" si="43"/>
        <v>113330.59157959433</v>
      </c>
      <c r="AD35" s="1021">
        <f t="shared" si="43"/>
        <v>113330.59157959433</v>
      </c>
      <c r="AE35" s="1021">
        <f t="shared" si="43"/>
        <v>113330.59157959433</v>
      </c>
    </row>
    <row r="36" spans="1:31" ht="11.25" customHeight="1">
      <c r="A36" s="1022" t="str">
        <f t="shared" si="39"/>
        <v>Purchase of cherry</v>
      </c>
      <c r="B36" s="700"/>
      <c r="C36" s="706"/>
      <c r="D36" s="1021"/>
      <c r="E36" s="1021">
        <f t="shared" ref="E36:X36" si="44">E18*$C18</f>
        <v>47221.079824830973</v>
      </c>
      <c r="F36" s="1021">
        <f t="shared" si="44"/>
        <v>94442.159649661946</v>
      </c>
      <c r="G36" s="1021">
        <f t="shared" si="44"/>
        <v>94442.159649661946</v>
      </c>
      <c r="H36" s="1021">
        <f t="shared" si="44"/>
        <v>94442.159649661946</v>
      </c>
      <c r="I36" s="1021">
        <f t="shared" si="44"/>
        <v>94442.159649661946</v>
      </c>
      <c r="J36" s="1021">
        <f t="shared" si="44"/>
        <v>94442.159649661946</v>
      </c>
      <c r="K36" s="1021">
        <f t="shared" si="44"/>
        <v>94442.159649661946</v>
      </c>
      <c r="L36" s="1021">
        <f t="shared" si="44"/>
        <v>94442.159649661946</v>
      </c>
      <c r="M36" s="1021">
        <f t="shared" si="44"/>
        <v>94442.159649661946</v>
      </c>
      <c r="N36" s="1021">
        <f t="shared" si="44"/>
        <v>94442.159649661946</v>
      </c>
      <c r="O36" s="1021">
        <f t="shared" si="44"/>
        <v>94442.159649661946</v>
      </c>
      <c r="P36" s="1021">
        <f t="shared" si="44"/>
        <v>94442.159649661946</v>
      </c>
      <c r="Q36" s="1021">
        <f t="shared" si="44"/>
        <v>94442.159649661946</v>
      </c>
      <c r="R36" s="1021">
        <f t="shared" si="44"/>
        <v>94442.159649661946</v>
      </c>
      <c r="S36" s="1021">
        <f t="shared" si="44"/>
        <v>94442.159649661946</v>
      </c>
      <c r="T36" s="1021">
        <f t="shared" si="44"/>
        <v>94442.159649661946</v>
      </c>
      <c r="U36" s="1021">
        <f t="shared" si="44"/>
        <v>94442.159649661946</v>
      </c>
      <c r="V36" s="1021">
        <f t="shared" si="44"/>
        <v>94442.159649661946</v>
      </c>
      <c r="W36" s="1021">
        <f t="shared" si="44"/>
        <v>94442.159649661946</v>
      </c>
      <c r="X36" s="1021">
        <f t="shared" si="44"/>
        <v>94442.159649661946</v>
      </c>
      <c r="Y36" s="1021">
        <f t="shared" ref="Y36:AE36" si="45">Y18*$C18</f>
        <v>94442.159649661946</v>
      </c>
      <c r="Z36" s="1021">
        <f t="shared" si="45"/>
        <v>94442.159649661946</v>
      </c>
      <c r="AA36" s="1021">
        <f t="shared" si="45"/>
        <v>94442.159649661946</v>
      </c>
      <c r="AB36" s="1021">
        <f t="shared" si="45"/>
        <v>94442.159649661946</v>
      </c>
      <c r="AC36" s="1021">
        <f t="shared" si="45"/>
        <v>94442.159649661946</v>
      </c>
      <c r="AD36" s="1021">
        <f t="shared" si="45"/>
        <v>94442.159649661946</v>
      </c>
      <c r="AE36" s="1021">
        <f t="shared" si="45"/>
        <v>94442.159649661946</v>
      </c>
    </row>
    <row r="37" spans="1:31" ht="11.25" customHeight="1">
      <c r="A37" s="1022" t="str">
        <f t="shared" si="39"/>
        <v>Utilities (electricity, water, canalization, etc)</v>
      </c>
      <c r="B37" s="700"/>
      <c r="C37" s="706"/>
      <c r="D37" s="1021"/>
      <c r="E37" s="1021">
        <f t="shared" ref="E37:X37" si="46">E19*$C19</f>
        <v>26983.474185617699</v>
      </c>
      <c r="F37" s="1021">
        <f t="shared" si="46"/>
        <v>26983.474185617699</v>
      </c>
      <c r="G37" s="1021">
        <f t="shared" si="46"/>
        <v>26983.474185617699</v>
      </c>
      <c r="H37" s="1021">
        <f t="shared" si="46"/>
        <v>26983.474185617699</v>
      </c>
      <c r="I37" s="1021">
        <f t="shared" si="46"/>
        <v>26983.474185617699</v>
      </c>
      <c r="J37" s="1021">
        <f t="shared" si="46"/>
        <v>26983.474185617699</v>
      </c>
      <c r="K37" s="1021">
        <f t="shared" si="46"/>
        <v>26983.474185617699</v>
      </c>
      <c r="L37" s="1021">
        <f t="shared" si="46"/>
        <v>26983.474185617699</v>
      </c>
      <c r="M37" s="1021">
        <f t="shared" si="46"/>
        <v>26983.474185617699</v>
      </c>
      <c r="N37" s="1021">
        <f t="shared" si="46"/>
        <v>26983.474185617699</v>
      </c>
      <c r="O37" s="1021">
        <f t="shared" si="46"/>
        <v>26983.474185617699</v>
      </c>
      <c r="P37" s="1021">
        <f t="shared" si="46"/>
        <v>26983.474185617699</v>
      </c>
      <c r="Q37" s="1021">
        <f t="shared" si="46"/>
        <v>26983.474185617699</v>
      </c>
      <c r="R37" s="1021">
        <f t="shared" si="46"/>
        <v>26983.474185617699</v>
      </c>
      <c r="S37" s="1021">
        <f t="shared" si="46"/>
        <v>26983.474185617699</v>
      </c>
      <c r="T37" s="1021">
        <f t="shared" si="46"/>
        <v>26983.474185617699</v>
      </c>
      <c r="U37" s="1021">
        <f t="shared" si="46"/>
        <v>26983.474185617699</v>
      </c>
      <c r="V37" s="1021">
        <f t="shared" si="46"/>
        <v>26983.474185617699</v>
      </c>
      <c r="W37" s="1021">
        <f t="shared" si="46"/>
        <v>26983.474185617699</v>
      </c>
      <c r="X37" s="1021">
        <f t="shared" si="46"/>
        <v>26983.474185617699</v>
      </c>
      <c r="Y37" s="1021">
        <f t="shared" ref="Y37:AE37" si="47">Y19*$C19</f>
        <v>26983.474185617699</v>
      </c>
      <c r="Z37" s="1021">
        <f t="shared" si="47"/>
        <v>26983.474185617699</v>
      </c>
      <c r="AA37" s="1021">
        <f t="shared" si="47"/>
        <v>26983.474185617699</v>
      </c>
      <c r="AB37" s="1021">
        <f t="shared" si="47"/>
        <v>26983.474185617699</v>
      </c>
      <c r="AC37" s="1021">
        <f t="shared" si="47"/>
        <v>26983.474185617699</v>
      </c>
      <c r="AD37" s="1021">
        <f t="shared" si="47"/>
        <v>26983.474185617699</v>
      </c>
      <c r="AE37" s="1021">
        <f t="shared" si="47"/>
        <v>26983.474185617699</v>
      </c>
    </row>
    <row r="38" spans="1:31" ht="11.25" customHeight="1">
      <c r="A38" s="1022" t="str">
        <f t="shared" si="39"/>
        <v>Transportation</v>
      </c>
      <c r="B38" s="700"/>
      <c r="C38" s="706"/>
      <c r="D38" s="1021"/>
      <c r="E38" s="1021">
        <f t="shared" ref="E38:X38" si="48">E20*$C20</f>
        <v>33675.375783650881</v>
      </c>
      <c r="F38" s="1021">
        <f t="shared" si="48"/>
        <v>33675.375783650881</v>
      </c>
      <c r="G38" s="1021">
        <f t="shared" si="48"/>
        <v>33675.375783650881</v>
      </c>
      <c r="H38" s="1021">
        <f t="shared" si="48"/>
        <v>33675.375783650881</v>
      </c>
      <c r="I38" s="1021">
        <f t="shared" si="48"/>
        <v>33675.375783650881</v>
      </c>
      <c r="J38" s="1021">
        <f t="shared" si="48"/>
        <v>33675.375783650881</v>
      </c>
      <c r="K38" s="1021">
        <f t="shared" si="48"/>
        <v>33675.375783650881</v>
      </c>
      <c r="L38" s="1021">
        <f t="shared" si="48"/>
        <v>33675.375783650881</v>
      </c>
      <c r="M38" s="1021">
        <f t="shared" si="48"/>
        <v>33675.375783650881</v>
      </c>
      <c r="N38" s="1021">
        <f t="shared" si="48"/>
        <v>33675.375783650881</v>
      </c>
      <c r="O38" s="1021">
        <f t="shared" si="48"/>
        <v>33675.375783650881</v>
      </c>
      <c r="P38" s="1021">
        <f t="shared" si="48"/>
        <v>33675.375783650881</v>
      </c>
      <c r="Q38" s="1021">
        <f t="shared" si="48"/>
        <v>33675.375783650881</v>
      </c>
      <c r="R38" s="1021">
        <f t="shared" si="48"/>
        <v>33675.375783650881</v>
      </c>
      <c r="S38" s="1021">
        <f t="shared" si="48"/>
        <v>33675.375783650881</v>
      </c>
      <c r="T38" s="1021">
        <f t="shared" si="48"/>
        <v>33675.375783650881</v>
      </c>
      <c r="U38" s="1021">
        <f t="shared" si="48"/>
        <v>33675.375783650881</v>
      </c>
      <c r="V38" s="1021">
        <f t="shared" si="48"/>
        <v>33675.375783650881</v>
      </c>
      <c r="W38" s="1021">
        <f t="shared" si="48"/>
        <v>33675.375783650881</v>
      </c>
      <c r="X38" s="1021">
        <f t="shared" si="48"/>
        <v>33675.375783650881</v>
      </c>
      <c r="Y38" s="1021">
        <f t="shared" ref="Y38:AE38" si="49">Y20*$C20</f>
        <v>33675.375783650881</v>
      </c>
      <c r="Z38" s="1021">
        <f t="shared" si="49"/>
        <v>33675.375783650881</v>
      </c>
      <c r="AA38" s="1021">
        <f t="shared" si="49"/>
        <v>33675.375783650881</v>
      </c>
      <c r="AB38" s="1021">
        <f t="shared" si="49"/>
        <v>33675.375783650881</v>
      </c>
      <c r="AC38" s="1021">
        <f t="shared" si="49"/>
        <v>33675.375783650881</v>
      </c>
      <c r="AD38" s="1021">
        <f t="shared" si="49"/>
        <v>33675.375783650881</v>
      </c>
      <c r="AE38" s="1021">
        <f t="shared" si="49"/>
        <v>33675.375783650881</v>
      </c>
    </row>
    <row r="39" spans="1:31" ht="11.25" customHeight="1">
      <c r="A39" s="1022" t="str">
        <f t="shared" si="39"/>
        <v>Hired labor</v>
      </c>
      <c r="B39" s="700"/>
      <c r="C39" s="706"/>
      <c r="D39" s="1021"/>
      <c r="E39" s="1021">
        <f t="shared" ref="E39:X39" si="50">E21*$C21</f>
        <v>113978.19496004916</v>
      </c>
      <c r="F39" s="1021">
        <f t="shared" si="50"/>
        <v>113978.19496004916</v>
      </c>
      <c r="G39" s="1021">
        <f t="shared" si="50"/>
        <v>113978.19496004916</v>
      </c>
      <c r="H39" s="1021">
        <f t="shared" si="50"/>
        <v>113978.19496004916</v>
      </c>
      <c r="I39" s="1021">
        <f t="shared" si="50"/>
        <v>113978.19496004916</v>
      </c>
      <c r="J39" s="1021">
        <f t="shared" si="50"/>
        <v>113978.19496004916</v>
      </c>
      <c r="K39" s="1021">
        <f t="shared" si="50"/>
        <v>113978.19496004916</v>
      </c>
      <c r="L39" s="1021">
        <f t="shared" si="50"/>
        <v>113978.19496004916</v>
      </c>
      <c r="M39" s="1021">
        <f t="shared" si="50"/>
        <v>113978.19496004916</v>
      </c>
      <c r="N39" s="1021">
        <f t="shared" si="50"/>
        <v>113978.19496004916</v>
      </c>
      <c r="O39" s="1021">
        <f t="shared" si="50"/>
        <v>113978.19496004916</v>
      </c>
      <c r="P39" s="1021">
        <f t="shared" si="50"/>
        <v>113978.19496004916</v>
      </c>
      <c r="Q39" s="1021">
        <f t="shared" si="50"/>
        <v>113978.19496004916</v>
      </c>
      <c r="R39" s="1021">
        <f t="shared" si="50"/>
        <v>113978.19496004916</v>
      </c>
      <c r="S39" s="1021">
        <f t="shared" si="50"/>
        <v>113978.19496004916</v>
      </c>
      <c r="T39" s="1021">
        <f t="shared" si="50"/>
        <v>113978.19496004916</v>
      </c>
      <c r="U39" s="1021">
        <f t="shared" si="50"/>
        <v>113978.19496004916</v>
      </c>
      <c r="V39" s="1021">
        <f t="shared" si="50"/>
        <v>113978.19496004916</v>
      </c>
      <c r="W39" s="1021">
        <f t="shared" si="50"/>
        <v>113978.19496004916</v>
      </c>
      <c r="X39" s="1021">
        <f t="shared" si="50"/>
        <v>113978.19496004916</v>
      </c>
      <c r="Y39" s="1021">
        <f t="shared" ref="Y39:AE39" si="51">Y21*$C21</f>
        <v>113978.19496004916</v>
      </c>
      <c r="Z39" s="1021">
        <f t="shared" si="51"/>
        <v>113978.19496004916</v>
      </c>
      <c r="AA39" s="1021">
        <f t="shared" si="51"/>
        <v>113978.19496004916</v>
      </c>
      <c r="AB39" s="1021">
        <f t="shared" si="51"/>
        <v>113978.19496004916</v>
      </c>
      <c r="AC39" s="1021">
        <f t="shared" si="51"/>
        <v>113978.19496004916</v>
      </c>
      <c r="AD39" s="1021">
        <f t="shared" si="51"/>
        <v>113978.19496004916</v>
      </c>
      <c r="AE39" s="1021">
        <f t="shared" si="51"/>
        <v>113978.19496004916</v>
      </c>
    </row>
    <row r="40" spans="1:31" ht="11.25" customHeight="1">
      <c r="A40" s="1019" t="s">
        <v>942</v>
      </c>
      <c r="B40" s="700"/>
      <c r="C40" s="706"/>
      <c r="D40" s="1027"/>
      <c r="E40" s="1027">
        <f>SUM(E30:E39)</f>
        <v>761369.8825906578</v>
      </c>
      <c r="F40" s="1027">
        <f t="shared" ref="F40:X40" si="52">SUM(F30:F39)</f>
        <v>609318.29354640446</v>
      </c>
      <c r="G40" s="1027">
        <f t="shared" si="52"/>
        <v>609318.29354640446</v>
      </c>
      <c r="H40" s="1027">
        <f t="shared" si="52"/>
        <v>609318.29354640446</v>
      </c>
      <c r="I40" s="1027">
        <f t="shared" si="52"/>
        <v>609318.29354640446</v>
      </c>
      <c r="J40" s="1027">
        <f t="shared" si="52"/>
        <v>729619.54738783021</v>
      </c>
      <c r="K40" s="1027">
        <f t="shared" si="52"/>
        <v>609318.29354640446</v>
      </c>
      <c r="L40" s="1027">
        <f t="shared" si="52"/>
        <v>609318.29354640446</v>
      </c>
      <c r="M40" s="1027">
        <f t="shared" si="52"/>
        <v>609318.29354640446</v>
      </c>
      <c r="N40" s="1027">
        <f t="shared" si="52"/>
        <v>609318.29354640446</v>
      </c>
      <c r="O40" s="1027">
        <f t="shared" si="52"/>
        <v>729619.54738783021</v>
      </c>
      <c r="P40" s="1027">
        <f t="shared" si="52"/>
        <v>609318.29354640446</v>
      </c>
      <c r="Q40" s="1027">
        <f t="shared" si="52"/>
        <v>609318.29354640446</v>
      </c>
      <c r="R40" s="1027">
        <f t="shared" si="52"/>
        <v>609318.29354640446</v>
      </c>
      <c r="S40" s="1027">
        <f t="shared" si="52"/>
        <v>609318.29354640446</v>
      </c>
      <c r="T40" s="1027">
        <f t="shared" si="52"/>
        <v>729619.54738783021</v>
      </c>
      <c r="U40" s="1027">
        <f t="shared" si="52"/>
        <v>609318.29354640446</v>
      </c>
      <c r="V40" s="1027">
        <f t="shared" si="52"/>
        <v>609318.29354640446</v>
      </c>
      <c r="W40" s="1027">
        <f t="shared" si="52"/>
        <v>609318.29354640446</v>
      </c>
      <c r="X40" s="1027">
        <f t="shared" si="52"/>
        <v>609318.29354640446</v>
      </c>
      <c r="Y40" s="1027">
        <f t="shared" ref="Y40:AE40" si="53">SUM(Y30:Y39)</f>
        <v>609318.29354640446</v>
      </c>
      <c r="Z40" s="1027">
        <f t="shared" si="53"/>
        <v>609318.29354640446</v>
      </c>
      <c r="AA40" s="1027">
        <f t="shared" si="53"/>
        <v>609318.29354640446</v>
      </c>
      <c r="AB40" s="1027">
        <f t="shared" si="53"/>
        <v>609318.29354640446</v>
      </c>
      <c r="AC40" s="1027">
        <f t="shared" si="53"/>
        <v>609318.29354640446</v>
      </c>
      <c r="AD40" s="1027">
        <f t="shared" si="53"/>
        <v>609318.29354640446</v>
      </c>
      <c r="AE40" s="1027">
        <f t="shared" si="53"/>
        <v>609318.29354640446</v>
      </c>
    </row>
    <row r="41" spans="1:31" ht="11.25" customHeight="1">
      <c r="A41" s="1019" t="s">
        <v>943</v>
      </c>
      <c r="B41" s="700"/>
      <c r="C41" s="706"/>
      <c r="D41" s="1021"/>
      <c r="E41" s="1021">
        <f>E28-E40</f>
        <v>-369434.92004456068</v>
      </c>
      <c r="F41" s="1021">
        <f t="shared" ref="F41:X41" si="54">F28-F40</f>
        <v>174551.63154578977</v>
      </c>
      <c r="G41" s="1021">
        <f t="shared" si="54"/>
        <v>174551.63154578977</v>
      </c>
      <c r="H41" s="1021">
        <f t="shared" si="54"/>
        <v>174551.63154578977</v>
      </c>
      <c r="I41" s="1021">
        <f t="shared" si="54"/>
        <v>174551.63154578977</v>
      </c>
      <c r="J41" s="1021">
        <f t="shared" si="54"/>
        <v>54250.377704364015</v>
      </c>
      <c r="K41" s="1021">
        <f t="shared" si="54"/>
        <v>174551.63154578977</v>
      </c>
      <c r="L41" s="1021">
        <f t="shared" si="54"/>
        <v>174551.63154578977</v>
      </c>
      <c r="M41" s="1021">
        <f t="shared" si="54"/>
        <v>174551.63154578977</v>
      </c>
      <c r="N41" s="1021">
        <f t="shared" si="54"/>
        <v>174551.63154578977</v>
      </c>
      <c r="O41" s="1021">
        <f t="shared" si="54"/>
        <v>54250.377704364015</v>
      </c>
      <c r="P41" s="1021">
        <f t="shared" si="54"/>
        <v>174551.63154578977</v>
      </c>
      <c r="Q41" s="1021">
        <f t="shared" si="54"/>
        <v>174551.63154578977</v>
      </c>
      <c r="R41" s="1021">
        <f t="shared" si="54"/>
        <v>174551.63154578977</v>
      </c>
      <c r="S41" s="1021">
        <f t="shared" si="54"/>
        <v>174551.63154578977</v>
      </c>
      <c r="T41" s="1021">
        <f t="shared" si="54"/>
        <v>54250.377704364015</v>
      </c>
      <c r="U41" s="1021">
        <f t="shared" si="54"/>
        <v>174551.63154578977</v>
      </c>
      <c r="V41" s="1021">
        <f t="shared" si="54"/>
        <v>174551.63154578977</v>
      </c>
      <c r="W41" s="1021">
        <f t="shared" si="54"/>
        <v>174551.63154578977</v>
      </c>
      <c r="X41" s="1021">
        <f t="shared" si="54"/>
        <v>174551.63154578977</v>
      </c>
      <c r="Y41" s="1021">
        <f t="shared" ref="Y41:AE41" si="55">Y28-Y40</f>
        <v>174551.63154578977</v>
      </c>
      <c r="Z41" s="1021">
        <f t="shared" si="55"/>
        <v>174551.63154578977</v>
      </c>
      <c r="AA41" s="1021">
        <f t="shared" si="55"/>
        <v>174551.63154578977</v>
      </c>
      <c r="AB41" s="1021">
        <f t="shared" si="55"/>
        <v>174551.63154578977</v>
      </c>
      <c r="AC41" s="1021">
        <f t="shared" si="55"/>
        <v>174551.63154578977</v>
      </c>
      <c r="AD41" s="1021">
        <f t="shared" si="55"/>
        <v>174551.63154578977</v>
      </c>
      <c r="AE41" s="1021">
        <f t="shared" si="55"/>
        <v>174551.63154578977</v>
      </c>
    </row>
    <row r="42" spans="1:31" ht="11.25" customHeight="1" thickBot="1">
      <c r="A42" s="1037" t="s">
        <v>944</v>
      </c>
      <c r="B42" s="1038"/>
      <c r="C42" s="1028"/>
      <c r="D42" s="1028"/>
      <c r="E42" s="1039">
        <f>E41-$D41</f>
        <v>-369434.92004456068</v>
      </c>
      <c r="F42" s="1039">
        <f t="shared" ref="F42:X42" si="56">F41-$D41</f>
        <v>174551.63154578977</v>
      </c>
      <c r="G42" s="1039">
        <f t="shared" si="56"/>
        <v>174551.63154578977</v>
      </c>
      <c r="H42" s="1039">
        <f t="shared" si="56"/>
        <v>174551.63154578977</v>
      </c>
      <c r="I42" s="1039">
        <f t="shared" si="56"/>
        <v>174551.63154578977</v>
      </c>
      <c r="J42" s="1039">
        <f t="shared" si="56"/>
        <v>54250.377704364015</v>
      </c>
      <c r="K42" s="1039">
        <f t="shared" si="56"/>
        <v>174551.63154578977</v>
      </c>
      <c r="L42" s="1039">
        <f t="shared" si="56"/>
        <v>174551.63154578977</v>
      </c>
      <c r="M42" s="1039">
        <f t="shared" si="56"/>
        <v>174551.63154578977</v>
      </c>
      <c r="N42" s="1039">
        <f t="shared" si="56"/>
        <v>174551.63154578977</v>
      </c>
      <c r="O42" s="1039">
        <f t="shared" si="56"/>
        <v>54250.377704364015</v>
      </c>
      <c r="P42" s="1039">
        <f t="shared" si="56"/>
        <v>174551.63154578977</v>
      </c>
      <c r="Q42" s="1039">
        <f t="shared" si="56"/>
        <v>174551.63154578977</v>
      </c>
      <c r="R42" s="1039">
        <f t="shared" si="56"/>
        <v>174551.63154578977</v>
      </c>
      <c r="S42" s="1039">
        <f t="shared" si="56"/>
        <v>174551.63154578977</v>
      </c>
      <c r="T42" s="1039">
        <f t="shared" si="56"/>
        <v>54250.377704364015</v>
      </c>
      <c r="U42" s="1039">
        <f t="shared" si="56"/>
        <v>174551.63154578977</v>
      </c>
      <c r="V42" s="1039">
        <f t="shared" si="56"/>
        <v>174551.63154578977</v>
      </c>
      <c r="W42" s="1039">
        <f t="shared" si="56"/>
        <v>174551.63154578977</v>
      </c>
      <c r="X42" s="1039">
        <f t="shared" si="56"/>
        <v>174551.63154578977</v>
      </c>
      <c r="Y42" s="1039">
        <f t="shared" ref="Y42:AE42" si="57">Y41-$D41</f>
        <v>174551.63154578977</v>
      </c>
      <c r="Z42" s="1039">
        <f t="shared" si="57"/>
        <v>174551.63154578977</v>
      </c>
      <c r="AA42" s="1039">
        <f t="shared" si="57"/>
        <v>174551.63154578977</v>
      </c>
      <c r="AB42" s="1039">
        <f t="shared" si="57"/>
        <v>174551.63154578977</v>
      </c>
      <c r="AC42" s="1039">
        <f t="shared" si="57"/>
        <v>174551.63154578977</v>
      </c>
      <c r="AD42" s="1039">
        <f t="shared" si="57"/>
        <v>174551.63154578977</v>
      </c>
      <c r="AE42" s="1039">
        <f t="shared" si="57"/>
        <v>174551.63154578977</v>
      </c>
    </row>
    <row r="43" spans="1:31" ht="11.25" customHeight="1">
      <c r="A43" s="706"/>
      <c r="B43" s="709"/>
      <c r="C43" s="706"/>
      <c r="D43" s="706"/>
      <c r="E43" s="706"/>
      <c r="F43" s="706"/>
      <c r="G43" s="706"/>
      <c r="H43" s="706"/>
      <c r="I43" s="706"/>
      <c r="J43" s="706"/>
      <c r="K43" s="706"/>
      <c r="L43" s="706"/>
      <c r="M43" s="706"/>
      <c r="N43" s="706"/>
      <c r="O43" s="706"/>
      <c r="P43" s="706"/>
      <c r="Q43" s="706"/>
      <c r="R43" s="706"/>
      <c r="S43" s="706"/>
      <c r="T43" s="700"/>
      <c r="U43" s="700"/>
      <c r="V43" s="700"/>
      <c r="W43" s="700"/>
      <c r="X43" s="700"/>
      <c r="Y43" s="700"/>
      <c r="Z43" s="700"/>
      <c r="AA43" s="700"/>
      <c r="AB43" s="700"/>
      <c r="AC43" s="700"/>
      <c r="AD43" s="700"/>
      <c r="AE43" s="700"/>
    </row>
    <row r="44" spans="1:31" ht="11.25" customHeight="1" thickBot="1">
      <c r="A44" s="706"/>
      <c r="B44" s="709"/>
      <c r="C44" s="706"/>
      <c r="D44" s="706"/>
      <c r="E44" s="706"/>
      <c r="F44" s="706"/>
      <c r="G44" s="706"/>
      <c r="H44" s="706"/>
      <c r="I44" s="706"/>
      <c r="J44" s="706"/>
      <c r="K44" s="706"/>
      <c r="L44" s="706"/>
      <c r="M44" s="706"/>
      <c r="N44" s="706"/>
      <c r="O44" s="706"/>
      <c r="P44" s="706"/>
      <c r="Q44" s="706"/>
      <c r="R44" s="706"/>
      <c r="S44" s="706"/>
      <c r="T44" s="700"/>
      <c r="U44" s="700"/>
      <c r="V44" s="700"/>
      <c r="W44" s="700"/>
      <c r="X44" s="700"/>
      <c r="Y44" s="700"/>
      <c r="Z44" s="700"/>
      <c r="AA44" s="700"/>
      <c r="AB44" s="700"/>
      <c r="AC44" s="700"/>
      <c r="AD44" s="700"/>
      <c r="AE44" s="700"/>
    </row>
    <row r="45" spans="1:31" s="756" customFormat="1" ht="12.6" thickBot="1">
      <c r="A45" s="894" t="s">
        <v>1104</v>
      </c>
      <c r="B45" s="1467" t="s">
        <v>1105</v>
      </c>
      <c r="C45" s="1479"/>
      <c r="D45" s="1467" t="s">
        <v>1481</v>
      </c>
      <c r="E45" s="1468"/>
      <c r="F45" s="1341"/>
      <c r="G45" s="1343"/>
      <c r="I45" s="2"/>
      <c r="J45" s="2"/>
      <c r="K45" s="1134" t="s">
        <v>1315</v>
      </c>
      <c r="L45" s="1141">
        <v>0</v>
      </c>
      <c r="M45" s="2"/>
      <c r="N45" s="2"/>
      <c r="O45" s="2"/>
      <c r="P45" s="2"/>
      <c r="Q45" s="2"/>
      <c r="R45" s="2"/>
      <c r="S45" s="2"/>
      <c r="T45" s="2"/>
      <c r="U45" s="2"/>
      <c r="V45" s="2"/>
      <c r="W45" s="2"/>
      <c r="X45" s="2"/>
      <c r="Y45" s="2"/>
      <c r="Z45" s="2"/>
      <c r="AA45" s="2"/>
      <c r="AB45" s="2"/>
      <c r="AC45" s="2"/>
      <c r="AD45" s="2"/>
      <c r="AE45" s="2"/>
    </row>
    <row r="46" spans="1:31" s="756" customFormat="1" ht="12">
      <c r="A46" s="883"/>
      <c r="B46" s="884" t="s">
        <v>351</v>
      </c>
      <c r="C46" s="884" t="s">
        <v>1106</v>
      </c>
      <c r="D46" s="884" t="s">
        <v>351</v>
      </c>
      <c r="E46" s="884" t="s">
        <v>1485</v>
      </c>
      <c r="F46" s="884" t="s">
        <v>1486</v>
      </c>
      <c r="G46" s="885" t="s">
        <v>1487</v>
      </c>
      <c r="I46" s="2"/>
      <c r="J46" s="2"/>
      <c r="K46" s="1135" t="s">
        <v>1318</v>
      </c>
      <c r="L46" s="1138">
        <f>MAXA(D40:X40)</f>
        <v>761369.8825906578</v>
      </c>
      <c r="M46" s="2"/>
      <c r="N46" s="2"/>
      <c r="O46" s="2"/>
      <c r="P46" s="2"/>
      <c r="Q46" s="2"/>
      <c r="R46" s="2"/>
      <c r="S46" s="2"/>
      <c r="T46" s="2"/>
      <c r="U46" s="2"/>
      <c r="V46" s="2"/>
      <c r="W46" s="2"/>
      <c r="X46" s="2"/>
      <c r="Y46" s="2"/>
      <c r="Z46" s="2"/>
      <c r="AA46" s="2"/>
      <c r="AB46" s="2"/>
      <c r="AC46" s="2"/>
      <c r="AD46" s="2"/>
      <c r="AE46" s="2"/>
    </row>
    <row r="47" spans="1:31" s="756" customFormat="1" ht="12" thickBot="1">
      <c r="A47" s="886" t="s">
        <v>1107</v>
      </c>
      <c r="B47" s="880">
        <f>IRR(E58:N58)</f>
        <v>0.430199947307224</v>
      </c>
      <c r="C47" s="881">
        <f>NPV(0.11,E58:N58)</f>
        <v>473579.11875435937</v>
      </c>
      <c r="D47" s="880">
        <f>IRR(E58:X58)</f>
        <v>0.44480677519068146</v>
      </c>
      <c r="E47" s="881">
        <f>NPV(0.11,E58:AE58)</f>
        <v>876815.17033870192</v>
      </c>
      <c r="F47" s="881">
        <f>NPV(0.09,E58:AE58)</f>
        <v>1102433.0102308232</v>
      </c>
      <c r="G47" s="881">
        <f>NPV(0.13,E58:AE58)</f>
        <v>705604.13399576535</v>
      </c>
      <c r="I47" s="2"/>
      <c r="J47" s="2"/>
      <c r="K47" s="1136" t="s">
        <v>1317</v>
      </c>
      <c r="L47" s="1139">
        <f>E47/L46+1</f>
        <v>2.1516283877098301</v>
      </c>
      <c r="M47" s="2"/>
      <c r="N47" s="2"/>
      <c r="O47" s="2"/>
      <c r="P47" s="2"/>
      <c r="Q47" s="2"/>
      <c r="R47" s="2"/>
      <c r="S47" s="2"/>
      <c r="T47" s="2"/>
      <c r="U47" s="2"/>
      <c r="V47" s="2"/>
      <c r="W47" s="2"/>
      <c r="X47" s="2"/>
      <c r="Y47" s="2"/>
      <c r="Z47" s="2"/>
      <c r="AA47" s="2"/>
      <c r="AB47" s="2"/>
      <c r="AC47" s="2"/>
      <c r="AD47" s="2"/>
      <c r="AE47" s="2"/>
    </row>
    <row r="48" spans="1:31" s="756" customFormat="1" ht="12.6" thickBot="1">
      <c r="A48" s="888"/>
      <c r="B48" s="880"/>
      <c r="C48" s="881"/>
      <c r="D48" s="880"/>
      <c r="E48" s="881"/>
      <c r="F48" s="881"/>
      <c r="G48" s="881"/>
      <c r="I48" s="2"/>
      <c r="J48" s="2"/>
      <c r="K48" s="1277" t="s">
        <v>1359</v>
      </c>
      <c r="L48" s="1278">
        <f>E30/F42</f>
        <v>2.1783914450854991</v>
      </c>
      <c r="M48" s="2"/>
      <c r="N48" s="2"/>
      <c r="O48" s="2"/>
      <c r="P48" s="2"/>
      <c r="Q48" s="2"/>
      <c r="R48" s="2"/>
      <c r="S48" s="2"/>
      <c r="T48" s="2"/>
      <c r="U48" s="2"/>
      <c r="V48" s="2"/>
      <c r="W48" s="2"/>
      <c r="X48" s="2"/>
      <c r="Y48" s="2"/>
      <c r="Z48" s="2"/>
      <c r="AA48" s="2"/>
      <c r="AB48" s="2"/>
      <c r="AC48" s="2"/>
      <c r="AD48" s="2"/>
      <c r="AE48" s="2"/>
    </row>
    <row r="49" spans="1:31" s="756" customFormat="1" ht="11.4">
      <c r="A49" s="889" t="s">
        <v>1108</v>
      </c>
      <c r="B49" s="880">
        <f>IRR(E60:N60)</f>
        <v>0.1698245029530927</v>
      </c>
      <c r="C49" s="881">
        <f>NPV(0.11,E60:N60)</f>
        <v>94607.301172648149</v>
      </c>
      <c r="D49" s="880">
        <f>IRR(E60:X60)</f>
        <v>0.21151838288272384</v>
      </c>
      <c r="E49" s="881">
        <f t="shared" ref="E49:E55" si="58">NPV(0.11,E60:AE60)</f>
        <v>329769.7907768095</v>
      </c>
      <c r="F49" s="881">
        <f>NPV(0.09,E60:AE60)</f>
        <v>462680.20205345744</v>
      </c>
      <c r="G49" s="881">
        <f>NPV(0.13,E60:AE60)</f>
        <v>230114.64460222074</v>
      </c>
      <c r="H49" s="2"/>
      <c r="I49" s="2"/>
      <c r="J49" s="2"/>
      <c r="K49" s="2"/>
      <c r="L49" s="2"/>
      <c r="M49" s="2"/>
      <c r="N49" s="2"/>
      <c r="O49" s="2"/>
      <c r="P49" s="2"/>
      <c r="Q49" s="2"/>
      <c r="R49" s="2"/>
      <c r="S49" s="2"/>
      <c r="T49" s="2"/>
      <c r="U49" s="2"/>
      <c r="V49" s="2"/>
      <c r="W49" s="2"/>
      <c r="X49" s="2"/>
      <c r="Y49" s="2"/>
      <c r="Z49" s="2"/>
      <c r="AA49" s="2"/>
      <c r="AB49" s="2"/>
      <c r="AC49" s="2"/>
      <c r="AD49" s="2"/>
      <c r="AE49" s="2"/>
    </row>
    <row r="50" spans="1:31" s="756" customFormat="1" ht="11.4">
      <c r="A50" s="889" t="s">
        <v>1109</v>
      </c>
      <c r="B50" s="880">
        <f>IRR(E61:N61)</f>
        <v>-8.1369654209556663E-2</v>
      </c>
      <c r="C50" s="881">
        <f>NPV(0.11,E61:N61)</f>
        <v>-284364.51640906266</v>
      </c>
      <c r="D50" s="880">
        <f>IRR(E61:X61)</f>
        <v>8.6865639027333685E-3</v>
      </c>
      <c r="E50" s="881">
        <f t="shared" si="58"/>
        <v>-217275.58878508251</v>
      </c>
      <c r="F50" s="881">
        <f>NPV(0.09,E61:AE61)</f>
        <v>-177072.60612390749</v>
      </c>
      <c r="G50" s="881">
        <f>NPV(0.13,E61:AE61)</f>
        <v>-245374.84479132341</v>
      </c>
      <c r="H50" s="2"/>
      <c r="I50" s="2"/>
      <c r="J50" s="2"/>
      <c r="K50" s="2"/>
      <c r="L50" s="2"/>
      <c r="M50" s="2"/>
      <c r="N50" s="2"/>
      <c r="O50" s="2"/>
      <c r="P50" s="2"/>
      <c r="Q50" s="2"/>
      <c r="R50" s="2"/>
      <c r="S50" s="2"/>
      <c r="T50" s="2"/>
      <c r="U50" s="2"/>
      <c r="V50" s="2"/>
      <c r="W50" s="2"/>
      <c r="X50" s="2"/>
      <c r="Y50" s="2"/>
      <c r="Z50" s="2"/>
      <c r="AA50" s="2"/>
      <c r="AB50" s="2"/>
      <c r="AC50" s="2"/>
      <c r="AD50" s="2"/>
      <c r="AE50" s="2"/>
    </row>
    <row r="51" spans="1:31" s="756" customFormat="1" ht="11.4">
      <c r="A51" s="889" t="s">
        <v>1110</v>
      </c>
      <c r="B51" s="882" t="e">
        <f>IRR(E62:N62)</f>
        <v>#NUM!</v>
      </c>
      <c r="C51" s="881">
        <f>NPV(0.11,E62:N62)</f>
        <v>-663336.33399077365</v>
      </c>
      <c r="D51" s="882" t="e">
        <f>IRR(E62:X62)</f>
        <v>#NUM!</v>
      </c>
      <c r="E51" s="881">
        <f t="shared" si="58"/>
        <v>-764320.96834697481</v>
      </c>
      <c r="F51" s="881">
        <f>NPV(0.09,E62:AE62)</f>
        <v>-816825.4143012733</v>
      </c>
      <c r="G51" s="881">
        <f>NPV(0.13,E62:AE62)</f>
        <v>-720864.33418486814</v>
      </c>
      <c r="H51" s="2"/>
      <c r="I51" s="2"/>
      <c r="J51" s="2"/>
      <c r="K51" s="2"/>
      <c r="L51" s="2"/>
      <c r="M51" s="2"/>
      <c r="N51" s="2"/>
      <c r="O51" s="2"/>
      <c r="P51" s="2"/>
      <c r="Q51" s="2"/>
      <c r="R51" s="2"/>
      <c r="S51" s="2"/>
      <c r="T51" s="2"/>
      <c r="U51" s="2"/>
      <c r="V51" s="2"/>
      <c r="W51" s="2"/>
      <c r="X51" s="2"/>
      <c r="Y51" s="2"/>
      <c r="Z51" s="2"/>
      <c r="AA51" s="2"/>
      <c r="AB51" s="2"/>
      <c r="AC51" s="2"/>
      <c r="AD51" s="2"/>
      <c r="AE51" s="2"/>
    </row>
    <row r="52" spans="1:31" s="756" customFormat="1" ht="11.4">
      <c r="A52" s="889"/>
      <c r="B52" s="880"/>
      <c r="C52" s="881"/>
      <c r="D52" s="880"/>
      <c r="E52" s="881">
        <f t="shared" si="58"/>
        <v>0</v>
      </c>
      <c r="F52" s="881">
        <f>NPV(0.09,F63:Y63)</f>
        <v>0</v>
      </c>
      <c r="G52" s="881">
        <f>NPV(0.13,G63:Z63)</f>
        <v>0</v>
      </c>
      <c r="H52" s="2"/>
      <c r="I52" s="2"/>
      <c r="J52" s="2"/>
      <c r="K52" s="2"/>
      <c r="L52" s="2"/>
      <c r="M52" s="2"/>
      <c r="N52" s="2"/>
      <c r="O52" s="2"/>
      <c r="P52" s="2"/>
      <c r="Q52" s="2"/>
      <c r="R52" s="2"/>
      <c r="S52" s="2"/>
      <c r="T52" s="2"/>
      <c r="U52" s="2"/>
      <c r="V52" s="2"/>
      <c r="W52" s="2"/>
      <c r="X52" s="2"/>
      <c r="Y52" s="2"/>
      <c r="Z52" s="2"/>
      <c r="AA52" s="2"/>
      <c r="AB52" s="2"/>
      <c r="AC52" s="2"/>
      <c r="AD52" s="2"/>
      <c r="AE52" s="2"/>
    </row>
    <row r="53" spans="1:31" s="756" customFormat="1" ht="11.4">
      <c r="A53" s="889" t="s">
        <v>1111</v>
      </c>
      <c r="B53" s="880">
        <f>IRR(E64:N64)</f>
        <v>0.1431591241231478</v>
      </c>
      <c r="C53" s="881">
        <f>NPV(0.11,E64:N64)</f>
        <v>47249.389297212183</v>
      </c>
      <c r="D53" s="880">
        <f>IRR(E64:X64)</f>
        <v>0.18917673488546094</v>
      </c>
      <c r="E53" s="881">
        <f t="shared" si="58"/>
        <v>242088.27374293929</v>
      </c>
      <c r="F53" s="881">
        <f>NPV(0.09,E64:AE64)</f>
        <v>352436.90103037521</v>
      </c>
      <c r="G53" s="881">
        <f>NPV(0.13,E64:AE64)</f>
        <v>159554.23120264427</v>
      </c>
      <c r="H53" s="2"/>
      <c r="I53" s="2"/>
      <c r="J53" s="2"/>
      <c r="K53" s="2"/>
      <c r="L53" s="2"/>
      <c r="M53" s="2"/>
      <c r="N53" s="2"/>
      <c r="O53" s="2"/>
      <c r="P53" s="2"/>
      <c r="Q53" s="2"/>
      <c r="R53" s="2"/>
      <c r="S53" s="2"/>
      <c r="T53" s="2"/>
      <c r="U53" s="2"/>
      <c r="V53" s="2"/>
      <c r="W53" s="2"/>
      <c r="X53" s="2"/>
      <c r="Y53" s="2"/>
      <c r="Z53" s="2"/>
      <c r="AA53" s="2"/>
      <c r="AB53" s="2"/>
      <c r="AC53" s="2"/>
      <c r="AD53" s="2"/>
      <c r="AE53" s="2"/>
    </row>
    <row r="54" spans="1:31" s="756" customFormat="1" ht="11.4">
      <c r="A54" s="889" t="s">
        <v>1112</v>
      </c>
      <c r="B54" s="880">
        <f>IRR(E65:N65)</f>
        <v>-0.26574241420235356</v>
      </c>
      <c r="C54" s="881">
        <f>NPV(0.11,E65:N65)</f>
        <v>-379080.34015993419</v>
      </c>
      <c r="D54" s="880">
        <f>IRR(E65:X65)</f>
        <v>-0.16974691600954472</v>
      </c>
      <c r="E54" s="881">
        <f t="shared" si="58"/>
        <v>-392638.62285282242</v>
      </c>
      <c r="F54" s="881">
        <f>NPV(0.09,E65:AE65)</f>
        <v>-397559.20817007159</v>
      </c>
      <c r="G54" s="881">
        <f>NPV(0.13,E65:AE65)</f>
        <v>-386495.67159047595</v>
      </c>
      <c r="H54" s="2"/>
      <c r="I54" s="2"/>
      <c r="J54" s="2"/>
      <c r="K54" s="2"/>
      <c r="L54" s="2"/>
      <c r="M54" s="2"/>
      <c r="N54" s="2"/>
      <c r="O54" s="2"/>
      <c r="P54" s="2"/>
      <c r="Q54" s="2"/>
      <c r="R54" s="2"/>
      <c r="S54" s="2"/>
      <c r="T54" s="2"/>
      <c r="U54" s="2"/>
      <c r="V54" s="2"/>
      <c r="W54" s="2"/>
      <c r="X54" s="2"/>
      <c r="Y54" s="2"/>
      <c r="Z54" s="2"/>
      <c r="AA54" s="2"/>
      <c r="AB54" s="2"/>
      <c r="AC54" s="2"/>
      <c r="AD54" s="2"/>
      <c r="AE54" s="2"/>
    </row>
    <row r="55" spans="1:31" s="756" customFormat="1" ht="12" thickBot="1">
      <c r="A55" s="890" t="s">
        <v>1113</v>
      </c>
      <c r="B55" s="891" t="e">
        <f>IRR(E66:N66)</f>
        <v>#NUM!</v>
      </c>
      <c r="C55" s="892">
        <f>NPV(0.11,E66:N66)</f>
        <v>-805410.0696170819</v>
      </c>
      <c r="D55" s="891" t="e">
        <f>IRR(E66:X66)</f>
        <v>#NUM!</v>
      </c>
      <c r="E55" s="892">
        <f t="shared" si="58"/>
        <v>-1027365.5194485863</v>
      </c>
      <c r="F55" s="892">
        <f>NPV(0.09,E66:AE66)</f>
        <v>-1147555.3173705204</v>
      </c>
      <c r="G55" s="892">
        <f>NPV(0.13,E66:AE66)</f>
        <v>-932545.57438359805</v>
      </c>
      <c r="H55" s="2"/>
      <c r="I55" s="2"/>
      <c r="J55" s="2"/>
      <c r="K55" s="2"/>
      <c r="L55" s="2"/>
      <c r="M55" s="2"/>
      <c r="N55" s="2"/>
      <c r="O55" s="2"/>
      <c r="P55" s="2"/>
      <c r="Q55" s="2"/>
      <c r="R55" s="2"/>
      <c r="S55" s="2"/>
      <c r="T55" s="2"/>
      <c r="U55" s="2"/>
      <c r="V55" s="2"/>
      <c r="W55" s="2"/>
      <c r="X55" s="2"/>
      <c r="Y55" s="2"/>
      <c r="Z55" s="2"/>
      <c r="AA55" s="2"/>
      <c r="AB55" s="2"/>
      <c r="AC55" s="2"/>
      <c r="AD55" s="2"/>
      <c r="AE55" s="2"/>
    </row>
    <row r="56" spans="1:31" s="756" customFormat="1" ht="12.6" thickBot="1">
      <c r="A56" s="843"/>
      <c r="B56" s="843"/>
      <c r="C56" s="9"/>
      <c r="D56" s="2"/>
      <c r="E56" s="2"/>
      <c r="F56" s="2"/>
      <c r="G56" s="2"/>
      <c r="H56" s="2"/>
      <c r="I56" s="2"/>
      <c r="J56" s="2"/>
      <c r="K56" s="2"/>
      <c r="L56" s="2"/>
      <c r="M56" s="2"/>
      <c r="N56" s="2"/>
      <c r="O56" s="2"/>
      <c r="P56" s="2"/>
      <c r="Q56" s="2"/>
      <c r="R56" s="2"/>
      <c r="S56" s="2"/>
      <c r="T56" s="2"/>
      <c r="U56" s="2"/>
      <c r="V56" s="2"/>
      <c r="W56" s="2"/>
      <c r="X56" s="2"/>
      <c r="Y56" s="2"/>
      <c r="Z56" s="2"/>
      <c r="AA56" s="2"/>
      <c r="AB56" s="2"/>
      <c r="AC56" s="2"/>
      <c r="AD56" s="2"/>
      <c r="AE56" s="2"/>
    </row>
    <row r="57" spans="1:31" s="756" customFormat="1" ht="12">
      <c r="A57" s="2"/>
      <c r="B57" s="2"/>
      <c r="C57" s="2"/>
      <c r="D57" s="895"/>
      <c r="E57" s="896" t="s">
        <v>432</v>
      </c>
      <c r="F57" s="896" t="s">
        <v>1114</v>
      </c>
      <c r="G57" s="896" t="s">
        <v>1115</v>
      </c>
      <c r="H57" s="896" t="s">
        <v>1116</v>
      </c>
      <c r="I57" s="896" t="s">
        <v>1117</v>
      </c>
      <c r="J57" s="896" t="s">
        <v>1118</v>
      </c>
      <c r="K57" s="896" t="s">
        <v>1119</v>
      </c>
      <c r="L57" s="896" t="s">
        <v>1120</v>
      </c>
      <c r="M57" s="896" t="s">
        <v>1121</v>
      </c>
      <c r="N57" s="896" t="s">
        <v>1122</v>
      </c>
      <c r="O57" s="896" t="s">
        <v>1123</v>
      </c>
      <c r="P57" s="896" t="s">
        <v>1124</v>
      </c>
      <c r="Q57" s="896" t="s">
        <v>1125</v>
      </c>
      <c r="R57" s="896" t="s">
        <v>1126</v>
      </c>
      <c r="S57" s="896" t="s">
        <v>1127</v>
      </c>
      <c r="T57" s="896" t="s">
        <v>1128</v>
      </c>
      <c r="U57" s="896" t="s">
        <v>1129</v>
      </c>
      <c r="V57" s="896" t="s">
        <v>1130</v>
      </c>
      <c r="W57" s="896" t="s">
        <v>1131</v>
      </c>
      <c r="X57" s="896" t="s">
        <v>1132</v>
      </c>
      <c r="Y57" s="896" t="s">
        <v>1474</v>
      </c>
      <c r="Z57" s="896" t="s">
        <v>1475</v>
      </c>
      <c r="AA57" s="896" t="s">
        <v>1476</v>
      </c>
      <c r="AB57" s="896" t="s">
        <v>1477</v>
      </c>
      <c r="AC57" s="896" t="s">
        <v>1478</v>
      </c>
      <c r="AD57" s="896" t="s">
        <v>1479</v>
      </c>
      <c r="AE57" s="896" t="s">
        <v>1480</v>
      </c>
    </row>
    <row r="58" spans="1:31" s="756" customFormat="1" ht="12">
      <c r="A58" s="2"/>
      <c r="B58" s="2"/>
      <c r="C58" s="2"/>
      <c r="D58" s="897" t="s">
        <v>1107</v>
      </c>
      <c r="E58" s="237">
        <f>E28-E40</f>
        <v>-369434.92004456068</v>
      </c>
      <c r="F58" s="237">
        <f t="shared" ref="F58:X58" si="59">F28-F40</f>
        <v>174551.63154578977</v>
      </c>
      <c r="G58" s="237">
        <f t="shared" si="59"/>
        <v>174551.63154578977</v>
      </c>
      <c r="H58" s="237">
        <f t="shared" si="59"/>
        <v>174551.63154578977</v>
      </c>
      <c r="I58" s="237">
        <f t="shared" si="59"/>
        <v>174551.63154578977</v>
      </c>
      <c r="J58" s="237">
        <f t="shared" si="59"/>
        <v>54250.377704364015</v>
      </c>
      <c r="K58" s="237">
        <f t="shared" si="59"/>
        <v>174551.63154578977</v>
      </c>
      <c r="L58" s="237">
        <f t="shared" si="59"/>
        <v>174551.63154578977</v>
      </c>
      <c r="M58" s="237">
        <f t="shared" si="59"/>
        <v>174551.63154578977</v>
      </c>
      <c r="N58" s="237">
        <f t="shared" si="59"/>
        <v>174551.63154578977</v>
      </c>
      <c r="O58" s="237">
        <f t="shared" si="59"/>
        <v>54250.377704364015</v>
      </c>
      <c r="P58" s="237">
        <f t="shared" si="59"/>
        <v>174551.63154578977</v>
      </c>
      <c r="Q58" s="237">
        <f t="shared" si="59"/>
        <v>174551.63154578977</v>
      </c>
      <c r="R58" s="237">
        <f t="shared" si="59"/>
        <v>174551.63154578977</v>
      </c>
      <c r="S58" s="237">
        <f t="shared" si="59"/>
        <v>174551.63154578977</v>
      </c>
      <c r="T58" s="237">
        <f t="shared" si="59"/>
        <v>54250.377704364015</v>
      </c>
      <c r="U58" s="237">
        <f t="shared" si="59"/>
        <v>174551.63154578977</v>
      </c>
      <c r="V58" s="237">
        <f t="shared" si="59"/>
        <v>174551.63154578977</v>
      </c>
      <c r="W58" s="237">
        <f t="shared" si="59"/>
        <v>174551.63154578977</v>
      </c>
      <c r="X58" s="237">
        <f t="shared" si="59"/>
        <v>174551.63154578977</v>
      </c>
      <c r="Y58" s="237">
        <f t="shared" ref="Y58:AE58" si="60">Y28-Y40</f>
        <v>174551.63154578977</v>
      </c>
      <c r="Z58" s="237">
        <f t="shared" si="60"/>
        <v>174551.63154578977</v>
      </c>
      <c r="AA58" s="237">
        <f t="shared" si="60"/>
        <v>174551.63154578977</v>
      </c>
      <c r="AB58" s="237">
        <f t="shared" si="60"/>
        <v>174551.63154578977</v>
      </c>
      <c r="AC58" s="237">
        <f t="shared" si="60"/>
        <v>174551.63154578977</v>
      </c>
      <c r="AD58" s="237">
        <f t="shared" si="60"/>
        <v>174551.63154578977</v>
      </c>
      <c r="AE58" s="237">
        <f t="shared" si="60"/>
        <v>174551.63154578977</v>
      </c>
    </row>
    <row r="59" spans="1:31" s="756" customFormat="1" ht="12">
      <c r="A59" s="2"/>
      <c r="B59" s="2"/>
      <c r="C59" s="2"/>
      <c r="D59" s="897" t="s">
        <v>1133</v>
      </c>
      <c r="E59" s="237"/>
      <c r="F59" s="237"/>
      <c r="G59" s="898"/>
      <c r="H59" s="898"/>
      <c r="I59" s="898"/>
      <c r="J59" s="898"/>
      <c r="K59" s="898"/>
      <c r="L59" s="898"/>
      <c r="M59" s="898"/>
      <c r="N59" s="898"/>
      <c r="O59" s="898"/>
      <c r="P59" s="898"/>
      <c r="Q59" s="898"/>
      <c r="R59" s="898"/>
      <c r="S59" s="898"/>
      <c r="T59" s="898"/>
      <c r="U59" s="898"/>
      <c r="V59" s="898"/>
      <c r="W59" s="898"/>
      <c r="X59" s="898"/>
      <c r="Y59" s="898"/>
      <c r="Z59" s="898"/>
      <c r="AA59" s="898"/>
      <c r="AB59" s="898"/>
      <c r="AC59" s="898"/>
      <c r="AD59" s="898"/>
      <c r="AE59" s="898"/>
    </row>
    <row r="60" spans="1:31" s="756" customFormat="1" ht="11.4">
      <c r="A60" s="2"/>
      <c r="B60" s="2"/>
      <c r="C60" s="2"/>
      <c r="D60" s="899">
        <v>0.1</v>
      </c>
      <c r="E60" s="237">
        <f t="shared" ref="E60:X60" si="61">E28-E40*IF(E40&gt;=0,(1+$D60),IF(E40&lt;0,(1-$D60)))</f>
        <v>-445571.90830362658</v>
      </c>
      <c r="F60" s="237">
        <f t="shared" si="61"/>
        <v>113619.80219114933</v>
      </c>
      <c r="G60" s="237">
        <f t="shared" si="61"/>
        <v>113619.80219114933</v>
      </c>
      <c r="H60" s="237">
        <f t="shared" si="61"/>
        <v>113619.80219114933</v>
      </c>
      <c r="I60" s="237">
        <f t="shared" si="61"/>
        <v>113619.80219114933</v>
      </c>
      <c r="J60" s="237">
        <f t="shared" si="61"/>
        <v>-18711.577034419053</v>
      </c>
      <c r="K60" s="237">
        <f t="shared" si="61"/>
        <v>113619.80219114933</v>
      </c>
      <c r="L60" s="237">
        <f t="shared" si="61"/>
        <v>113619.80219114933</v>
      </c>
      <c r="M60" s="237">
        <f t="shared" si="61"/>
        <v>113619.80219114933</v>
      </c>
      <c r="N60" s="237">
        <f t="shared" si="61"/>
        <v>113619.80219114933</v>
      </c>
      <c r="O60" s="237">
        <f t="shared" si="61"/>
        <v>-18711.577034419053</v>
      </c>
      <c r="P60" s="237">
        <f t="shared" si="61"/>
        <v>113619.80219114933</v>
      </c>
      <c r="Q60" s="237">
        <f t="shared" si="61"/>
        <v>113619.80219114933</v>
      </c>
      <c r="R60" s="237">
        <f t="shared" si="61"/>
        <v>113619.80219114933</v>
      </c>
      <c r="S60" s="237">
        <f t="shared" si="61"/>
        <v>113619.80219114933</v>
      </c>
      <c r="T60" s="237">
        <f t="shared" si="61"/>
        <v>-18711.577034419053</v>
      </c>
      <c r="U60" s="237">
        <f t="shared" si="61"/>
        <v>113619.80219114933</v>
      </c>
      <c r="V60" s="237">
        <f t="shared" si="61"/>
        <v>113619.80219114933</v>
      </c>
      <c r="W60" s="237">
        <f t="shared" si="61"/>
        <v>113619.80219114933</v>
      </c>
      <c r="X60" s="237">
        <f t="shared" si="61"/>
        <v>113619.80219114933</v>
      </c>
      <c r="Y60" s="237">
        <f t="shared" ref="Y60:AE60" si="62">Y28-Y40*IF(Y40&gt;=0,(1+$D60),IF(Y40&lt;0,(1-$D60)))</f>
        <v>113619.80219114933</v>
      </c>
      <c r="Z60" s="237">
        <f t="shared" si="62"/>
        <v>113619.80219114933</v>
      </c>
      <c r="AA60" s="237">
        <f t="shared" si="62"/>
        <v>113619.80219114933</v>
      </c>
      <c r="AB60" s="237">
        <f t="shared" si="62"/>
        <v>113619.80219114933</v>
      </c>
      <c r="AC60" s="237">
        <f t="shared" si="62"/>
        <v>113619.80219114933</v>
      </c>
      <c r="AD60" s="237">
        <f t="shared" si="62"/>
        <v>113619.80219114933</v>
      </c>
      <c r="AE60" s="237">
        <f t="shared" si="62"/>
        <v>113619.80219114933</v>
      </c>
    </row>
    <row r="61" spans="1:31" s="756" customFormat="1" ht="11.4">
      <c r="A61" s="2"/>
      <c r="B61" s="2"/>
      <c r="C61" s="2"/>
      <c r="D61" s="899">
        <v>0.2</v>
      </c>
      <c r="E61" s="237">
        <f t="shared" ref="E61:N62" si="63">E$28-E$40*IF(E$40&gt;=0,(1+$D61),IF(E$40&lt;0,(1-$D61)))</f>
        <v>-521708.89656269224</v>
      </c>
      <c r="F61" s="237">
        <f t="shared" si="63"/>
        <v>52687.972836508881</v>
      </c>
      <c r="G61" s="237">
        <f t="shared" si="63"/>
        <v>52687.972836508881</v>
      </c>
      <c r="H61" s="237">
        <f t="shared" si="63"/>
        <v>52687.972836508881</v>
      </c>
      <c r="I61" s="237">
        <f t="shared" si="63"/>
        <v>52687.972836508881</v>
      </c>
      <c r="J61" s="237">
        <f t="shared" si="63"/>
        <v>-91673.531773202005</v>
      </c>
      <c r="K61" s="237">
        <f t="shared" si="63"/>
        <v>52687.972836508881</v>
      </c>
      <c r="L61" s="237">
        <f t="shared" si="63"/>
        <v>52687.972836508881</v>
      </c>
      <c r="M61" s="237">
        <f t="shared" si="63"/>
        <v>52687.972836508881</v>
      </c>
      <c r="N61" s="237">
        <f t="shared" si="63"/>
        <v>52687.972836508881</v>
      </c>
      <c r="O61" s="237">
        <f t="shared" ref="O61:X62" si="64">O$28-O$40*IF(O$40&gt;=0,(1+$D61),IF(O$40&lt;0,(1-$D61)))</f>
        <v>-91673.531773202005</v>
      </c>
      <c r="P61" s="237">
        <f t="shared" si="64"/>
        <v>52687.972836508881</v>
      </c>
      <c r="Q61" s="237">
        <f t="shared" si="64"/>
        <v>52687.972836508881</v>
      </c>
      <c r="R61" s="237">
        <f t="shared" si="64"/>
        <v>52687.972836508881</v>
      </c>
      <c r="S61" s="237">
        <f t="shared" si="64"/>
        <v>52687.972836508881</v>
      </c>
      <c r="T61" s="237">
        <f t="shared" si="64"/>
        <v>-91673.531773202005</v>
      </c>
      <c r="U61" s="237">
        <f t="shared" si="64"/>
        <v>52687.972836508881</v>
      </c>
      <c r="V61" s="237">
        <f t="shared" si="64"/>
        <v>52687.972836508881</v>
      </c>
      <c r="W61" s="237">
        <f t="shared" si="64"/>
        <v>52687.972836508881</v>
      </c>
      <c r="X61" s="237">
        <f t="shared" si="64"/>
        <v>52687.972836508881</v>
      </c>
      <c r="Y61" s="237">
        <f t="shared" ref="Y61:AE62" si="65">Y$28-Y$40*IF(Y$40&gt;=0,(1+$D61),IF(Y$40&lt;0,(1-$D61)))</f>
        <v>52687.972836508881</v>
      </c>
      <c r="Z61" s="237">
        <f t="shared" si="65"/>
        <v>52687.972836508881</v>
      </c>
      <c r="AA61" s="237">
        <f t="shared" si="65"/>
        <v>52687.972836508881</v>
      </c>
      <c r="AB61" s="237">
        <f t="shared" si="65"/>
        <v>52687.972836508881</v>
      </c>
      <c r="AC61" s="237">
        <f t="shared" si="65"/>
        <v>52687.972836508881</v>
      </c>
      <c r="AD61" s="237">
        <f t="shared" si="65"/>
        <v>52687.972836508881</v>
      </c>
      <c r="AE61" s="237">
        <f t="shared" si="65"/>
        <v>52687.972836508881</v>
      </c>
    </row>
    <row r="62" spans="1:31" s="756" customFormat="1" ht="11.4">
      <c r="A62" s="2"/>
      <c r="B62" s="2"/>
      <c r="C62" s="2"/>
      <c r="D62" s="899">
        <v>0.3</v>
      </c>
      <c r="E62" s="237">
        <f t="shared" si="63"/>
        <v>-597845.88482175802</v>
      </c>
      <c r="F62" s="237">
        <f t="shared" si="63"/>
        <v>-8243.8565181315644</v>
      </c>
      <c r="G62" s="237">
        <f t="shared" si="63"/>
        <v>-8243.8565181315644</v>
      </c>
      <c r="H62" s="237">
        <f t="shared" si="63"/>
        <v>-8243.8565181315644</v>
      </c>
      <c r="I62" s="237">
        <f t="shared" si="63"/>
        <v>-8243.8565181315644</v>
      </c>
      <c r="J62" s="237">
        <f t="shared" si="63"/>
        <v>-164635.48651198507</v>
      </c>
      <c r="K62" s="237">
        <f t="shared" si="63"/>
        <v>-8243.8565181315644</v>
      </c>
      <c r="L62" s="237">
        <f t="shared" si="63"/>
        <v>-8243.8565181315644</v>
      </c>
      <c r="M62" s="237">
        <f t="shared" si="63"/>
        <v>-8243.8565181315644</v>
      </c>
      <c r="N62" s="237">
        <f t="shared" si="63"/>
        <v>-8243.8565181315644</v>
      </c>
      <c r="O62" s="237">
        <f t="shared" si="64"/>
        <v>-164635.48651198507</v>
      </c>
      <c r="P62" s="237">
        <f t="shared" si="64"/>
        <v>-8243.8565181315644</v>
      </c>
      <c r="Q62" s="237">
        <f t="shared" si="64"/>
        <v>-8243.8565181315644</v>
      </c>
      <c r="R62" s="237">
        <f t="shared" si="64"/>
        <v>-8243.8565181315644</v>
      </c>
      <c r="S62" s="237">
        <f t="shared" si="64"/>
        <v>-8243.8565181315644</v>
      </c>
      <c r="T62" s="237">
        <f t="shared" si="64"/>
        <v>-164635.48651198507</v>
      </c>
      <c r="U62" s="237">
        <f t="shared" si="64"/>
        <v>-8243.8565181315644</v>
      </c>
      <c r="V62" s="237">
        <f t="shared" si="64"/>
        <v>-8243.8565181315644</v>
      </c>
      <c r="W62" s="237">
        <f t="shared" si="64"/>
        <v>-8243.8565181315644</v>
      </c>
      <c r="X62" s="237">
        <f t="shared" si="64"/>
        <v>-8243.8565181315644</v>
      </c>
      <c r="Y62" s="237">
        <f t="shared" si="65"/>
        <v>-8243.8565181315644</v>
      </c>
      <c r="Z62" s="237">
        <f t="shared" si="65"/>
        <v>-8243.8565181315644</v>
      </c>
      <c r="AA62" s="237">
        <f t="shared" si="65"/>
        <v>-8243.8565181315644</v>
      </c>
      <c r="AB62" s="237">
        <f t="shared" si="65"/>
        <v>-8243.8565181315644</v>
      </c>
      <c r="AC62" s="237">
        <f t="shared" si="65"/>
        <v>-8243.8565181315644</v>
      </c>
      <c r="AD62" s="237">
        <f t="shared" si="65"/>
        <v>-8243.8565181315644</v>
      </c>
      <c r="AE62" s="237">
        <f t="shared" si="65"/>
        <v>-8243.8565181315644</v>
      </c>
    </row>
    <row r="63" spans="1:31" s="756" customFormat="1" ht="12">
      <c r="A63" s="2"/>
      <c r="B63" s="2"/>
      <c r="C63" s="2"/>
      <c r="D63" s="897" t="s">
        <v>1134</v>
      </c>
      <c r="E63" s="237"/>
      <c r="F63" s="237"/>
      <c r="G63" s="898"/>
      <c r="H63" s="898"/>
      <c r="I63" s="898"/>
      <c r="J63" s="898"/>
      <c r="K63" s="898"/>
      <c r="L63" s="898"/>
      <c r="M63" s="898"/>
      <c r="N63" s="898"/>
      <c r="O63" s="898"/>
      <c r="P63" s="898"/>
      <c r="Q63" s="898"/>
      <c r="R63" s="898"/>
      <c r="S63" s="898"/>
      <c r="T63" s="898"/>
      <c r="U63" s="898"/>
      <c r="V63" s="898"/>
      <c r="W63" s="898"/>
      <c r="X63" s="898"/>
      <c r="Y63" s="898"/>
      <c r="Z63" s="898"/>
      <c r="AA63" s="898"/>
      <c r="AB63" s="898"/>
      <c r="AC63" s="898"/>
      <c r="AD63" s="898"/>
      <c r="AE63" s="898"/>
    </row>
    <row r="64" spans="1:31" s="756" customFormat="1" ht="11.4">
      <c r="A64" s="2"/>
      <c r="B64" s="2"/>
      <c r="C64" s="2"/>
      <c r="D64" s="899">
        <v>0.1</v>
      </c>
      <c r="E64" s="237">
        <f t="shared" ref="E64:X64" si="66">E$28*(1-$D64)-E40</f>
        <v>-408628.41629917041</v>
      </c>
      <c r="F64" s="237">
        <f t="shared" si="66"/>
        <v>96164.639036570326</v>
      </c>
      <c r="G64" s="237">
        <f t="shared" si="66"/>
        <v>96164.639036570326</v>
      </c>
      <c r="H64" s="237">
        <f t="shared" si="66"/>
        <v>96164.639036570326</v>
      </c>
      <c r="I64" s="237">
        <f t="shared" si="66"/>
        <v>96164.639036570326</v>
      </c>
      <c r="J64" s="237">
        <f t="shared" si="66"/>
        <v>-24136.614804855431</v>
      </c>
      <c r="K64" s="237">
        <f t="shared" si="66"/>
        <v>96164.639036570326</v>
      </c>
      <c r="L64" s="237">
        <f t="shared" si="66"/>
        <v>96164.639036570326</v>
      </c>
      <c r="M64" s="237">
        <f t="shared" si="66"/>
        <v>96164.639036570326</v>
      </c>
      <c r="N64" s="237">
        <f t="shared" si="66"/>
        <v>96164.639036570326</v>
      </c>
      <c r="O64" s="237">
        <f t="shared" si="66"/>
        <v>-24136.614804855431</v>
      </c>
      <c r="P64" s="237">
        <f t="shared" si="66"/>
        <v>96164.639036570326</v>
      </c>
      <c r="Q64" s="237">
        <f t="shared" si="66"/>
        <v>96164.639036570326</v>
      </c>
      <c r="R64" s="237">
        <f t="shared" si="66"/>
        <v>96164.639036570326</v>
      </c>
      <c r="S64" s="237">
        <f t="shared" si="66"/>
        <v>96164.639036570326</v>
      </c>
      <c r="T64" s="237">
        <f t="shared" si="66"/>
        <v>-24136.614804855431</v>
      </c>
      <c r="U64" s="237">
        <f t="shared" si="66"/>
        <v>96164.639036570326</v>
      </c>
      <c r="V64" s="237">
        <f t="shared" si="66"/>
        <v>96164.639036570326</v>
      </c>
      <c r="W64" s="237">
        <f t="shared" si="66"/>
        <v>96164.639036570326</v>
      </c>
      <c r="X64" s="237">
        <f t="shared" si="66"/>
        <v>96164.639036570326</v>
      </c>
      <c r="Y64" s="237">
        <f t="shared" ref="Y64:AE64" si="67">Y$28*(1-$D64)-Y40</f>
        <v>96164.639036570326</v>
      </c>
      <c r="Z64" s="237">
        <f t="shared" si="67"/>
        <v>96164.639036570326</v>
      </c>
      <c r="AA64" s="237">
        <f t="shared" si="67"/>
        <v>96164.639036570326</v>
      </c>
      <c r="AB64" s="237">
        <f t="shared" si="67"/>
        <v>96164.639036570326</v>
      </c>
      <c r="AC64" s="237">
        <f t="shared" si="67"/>
        <v>96164.639036570326</v>
      </c>
      <c r="AD64" s="237">
        <f t="shared" si="67"/>
        <v>96164.639036570326</v>
      </c>
      <c r="AE64" s="237">
        <f t="shared" si="67"/>
        <v>96164.639036570326</v>
      </c>
    </row>
    <row r="65" spans="1:31" s="756" customFormat="1" ht="11.4">
      <c r="A65" s="2"/>
      <c r="B65" s="2"/>
      <c r="C65" s="2"/>
      <c r="D65" s="899">
        <v>0.2</v>
      </c>
      <c r="E65" s="237">
        <f t="shared" ref="E65:X65" si="68">E$28*(1-$D65)-E40</f>
        <v>-447821.91255378007</v>
      </c>
      <c r="F65" s="237">
        <f t="shared" si="68"/>
        <v>17777.646527350997</v>
      </c>
      <c r="G65" s="237">
        <f t="shared" si="68"/>
        <v>17777.646527350997</v>
      </c>
      <c r="H65" s="237">
        <f t="shared" si="68"/>
        <v>17777.646527350997</v>
      </c>
      <c r="I65" s="237">
        <f t="shared" si="68"/>
        <v>17777.646527350997</v>
      </c>
      <c r="J65" s="237">
        <f t="shared" si="68"/>
        <v>-102523.60731407476</v>
      </c>
      <c r="K65" s="237">
        <f t="shared" si="68"/>
        <v>17777.646527350997</v>
      </c>
      <c r="L65" s="237">
        <f t="shared" si="68"/>
        <v>17777.646527350997</v>
      </c>
      <c r="M65" s="237">
        <f t="shared" si="68"/>
        <v>17777.646527350997</v>
      </c>
      <c r="N65" s="237">
        <f t="shared" si="68"/>
        <v>17777.646527350997</v>
      </c>
      <c r="O65" s="237">
        <f t="shared" si="68"/>
        <v>-102523.60731407476</v>
      </c>
      <c r="P65" s="237">
        <f t="shared" si="68"/>
        <v>17777.646527350997</v>
      </c>
      <c r="Q65" s="237">
        <f t="shared" si="68"/>
        <v>17777.646527350997</v>
      </c>
      <c r="R65" s="237">
        <f t="shared" si="68"/>
        <v>17777.646527350997</v>
      </c>
      <c r="S65" s="237">
        <f t="shared" si="68"/>
        <v>17777.646527350997</v>
      </c>
      <c r="T65" s="237">
        <f t="shared" si="68"/>
        <v>-102523.60731407476</v>
      </c>
      <c r="U65" s="237">
        <f t="shared" si="68"/>
        <v>17777.646527350997</v>
      </c>
      <c r="V65" s="237">
        <f t="shared" si="68"/>
        <v>17777.646527350997</v>
      </c>
      <c r="W65" s="237">
        <f t="shared" si="68"/>
        <v>17777.646527350997</v>
      </c>
      <c r="X65" s="237">
        <f t="shared" si="68"/>
        <v>17777.646527350997</v>
      </c>
      <c r="Y65" s="237">
        <f t="shared" ref="Y65:AE65" si="69">Y$28*(1-$D65)-Y40</f>
        <v>17777.646527350997</v>
      </c>
      <c r="Z65" s="237">
        <f t="shared" si="69"/>
        <v>17777.646527350997</v>
      </c>
      <c r="AA65" s="237">
        <f t="shared" si="69"/>
        <v>17777.646527350997</v>
      </c>
      <c r="AB65" s="237">
        <f t="shared" si="69"/>
        <v>17777.646527350997</v>
      </c>
      <c r="AC65" s="237">
        <f t="shared" si="69"/>
        <v>17777.646527350997</v>
      </c>
      <c r="AD65" s="237">
        <f t="shared" si="69"/>
        <v>17777.646527350997</v>
      </c>
      <c r="AE65" s="237">
        <f t="shared" si="69"/>
        <v>17777.646527350997</v>
      </c>
    </row>
    <row r="66" spans="1:31" s="756" customFormat="1" ht="12" thickBot="1">
      <c r="A66" s="2"/>
      <c r="B66" s="2"/>
      <c r="C66" s="2"/>
      <c r="D66" s="900">
        <v>0.3</v>
      </c>
      <c r="E66" s="901">
        <f t="shared" ref="E66:X66" si="70">E$28*(1-$D66)-E40</f>
        <v>-487015.40880838985</v>
      </c>
      <c r="F66" s="901">
        <f t="shared" si="70"/>
        <v>-60609.345981868566</v>
      </c>
      <c r="G66" s="901">
        <f t="shared" si="70"/>
        <v>-60609.345981868566</v>
      </c>
      <c r="H66" s="901">
        <f t="shared" si="70"/>
        <v>-60609.345981868566</v>
      </c>
      <c r="I66" s="901">
        <f t="shared" si="70"/>
        <v>-60609.345981868566</v>
      </c>
      <c r="J66" s="901">
        <f t="shared" si="70"/>
        <v>-180910.59982329432</v>
      </c>
      <c r="K66" s="901">
        <f t="shared" si="70"/>
        <v>-60609.345981868566</v>
      </c>
      <c r="L66" s="901">
        <f t="shared" si="70"/>
        <v>-60609.345981868566</v>
      </c>
      <c r="M66" s="901">
        <f t="shared" si="70"/>
        <v>-60609.345981868566</v>
      </c>
      <c r="N66" s="901">
        <f t="shared" si="70"/>
        <v>-60609.345981868566</v>
      </c>
      <c r="O66" s="901">
        <f t="shared" si="70"/>
        <v>-180910.59982329432</v>
      </c>
      <c r="P66" s="901">
        <f t="shared" si="70"/>
        <v>-60609.345981868566</v>
      </c>
      <c r="Q66" s="901">
        <f t="shared" si="70"/>
        <v>-60609.345981868566</v>
      </c>
      <c r="R66" s="901">
        <f t="shared" si="70"/>
        <v>-60609.345981868566</v>
      </c>
      <c r="S66" s="901">
        <f t="shared" si="70"/>
        <v>-60609.345981868566</v>
      </c>
      <c r="T66" s="901">
        <f t="shared" si="70"/>
        <v>-180910.59982329432</v>
      </c>
      <c r="U66" s="901">
        <f t="shared" si="70"/>
        <v>-60609.345981868566</v>
      </c>
      <c r="V66" s="901">
        <f t="shared" si="70"/>
        <v>-60609.345981868566</v>
      </c>
      <c r="W66" s="901">
        <f t="shared" si="70"/>
        <v>-60609.345981868566</v>
      </c>
      <c r="X66" s="901">
        <f t="shared" si="70"/>
        <v>-60609.345981868566</v>
      </c>
      <c r="Y66" s="901">
        <f t="shared" ref="Y66:AE66" si="71">Y$28*(1-$D66)-Y40</f>
        <v>-60609.345981868566</v>
      </c>
      <c r="Z66" s="901">
        <f t="shared" si="71"/>
        <v>-60609.345981868566</v>
      </c>
      <c r="AA66" s="901">
        <f t="shared" si="71"/>
        <v>-60609.345981868566</v>
      </c>
      <c r="AB66" s="901">
        <f t="shared" si="71"/>
        <v>-60609.345981868566</v>
      </c>
      <c r="AC66" s="901">
        <f t="shared" si="71"/>
        <v>-60609.345981868566</v>
      </c>
      <c r="AD66" s="901">
        <f t="shared" si="71"/>
        <v>-60609.345981868566</v>
      </c>
      <c r="AE66" s="901">
        <f t="shared" si="71"/>
        <v>-60609.345981868566</v>
      </c>
    </row>
    <row r="67" spans="1:31" s="756" customFormat="1" ht="14.4">
      <c r="A67" s="2"/>
      <c r="B67" s="2"/>
      <c r="C67"/>
      <c r="D67"/>
      <c r="E67"/>
      <c r="F67"/>
      <c r="G67"/>
      <c r="H67"/>
      <c r="I67"/>
      <c r="J67"/>
      <c r="K67"/>
      <c r="L67"/>
      <c r="M67"/>
      <c r="N67"/>
      <c r="O67"/>
      <c r="P67"/>
      <c r="Q67"/>
      <c r="R67"/>
      <c r="S67"/>
      <c r="T67"/>
      <c r="U67"/>
      <c r="V67"/>
      <c r="W67"/>
      <c r="X67"/>
      <c r="Y67"/>
      <c r="Z67"/>
      <c r="AA67"/>
      <c r="AB67"/>
      <c r="AC67"/>
      <c r="AD67"/>
      <c r="AE67"/>
    </row>
    <row r="68" spans="1:31" s="756" customFormat="1" ht="14.4">
      <c r="A68" s="2"/>
      <c r="B68" s="2"/>
      <c r="C68"/>
      <c r="D68"/>
      <c r="E68"/>
      <c r="F68"/>
      <c r="G68"/>
      <c r="H68"/>
      <c r="I68"/>
      <c r="J68"/>
      <c r="K68"/>
      <c r="L68"/>
      <c r="M68"/>
      <c r="N68"/>
      <c r="O68"/>
      <c r="P68"/>
      <c r="Q68"/>
      <c r="R68"/>
      <c r="S68"/>
      <c r="T68"/>
      <c r="U68"/>
      <c r="V68"/>
      <c r="W68"/>
      <c r="X68"/>
      <c r="Y68"/>
      <c r="Z68"/>
      <c r="AA68"/>
      <c r="AB68"/>
      <c r="AC68"/>
      <c r="AD68"/>
      <c r="AE68"/>
    </row>
    <row r="69" spans="1:31" s="1285" customFormat="1" ht="12">
      <c r="A69" s="1283" t="s">
        <v>1339</v>
      </c>
      <c r="B69" s="85"/>
      <c r="C69" s="85"/>
      <c r="D69" s="1284"/>
      <c r="E69" s="1284"/>
      <c r="F69" s="1284"/>
      <c r="G69" s="1284"/>
      <c r="H69" s="1284"/>
      <c r="I69" s="1284"/>
      <c r="J69" s="1284"/>
      <c r="K69" s="1284"/>
      <c r="L69" s="85"/>
      <c r="M69" s="85"/>
      <c r="N69" s="85"/>
    </row>
    <row r="70" spans="1:31" s="1285" customFormat="1" ht="11.4">
      <c r="A70" s="1286" t="s">
        <v>1372</v>
      </c>
      <c r="B70" s="85"/>
      <c r="C70" s="85"/>
      <c r="D70" s="1284"/>
      <c r="E70" s="1284"/>
      <c r="F70" s="1284"/>
      <c r="G70" s="1284"/>
      <c r="H70" s="1284"/>
      <c r="I70" s="1284"/>
      <c r="J70" s="1284"/>
      <c r="K70" s="1284"/>
      <c r="L70" s="85"/>
      <c r="M70" s="85"/>
      <c r="N70" s="85"/>
    </row>
    <row r="71" spans="1:31" s="1285" customFormat="1" ht="11.4">
      <c r="A71" s="1287"/>
      <c r="B71" s="83" t="s">
        <v>5</v>
      </c>
      <c r="C71" s="85"/>
      <c r="D71" s="1284"/>
      <c r="E71" s="1284"/>
      <c r="F71" s="1284"/>
      <c r="G71" s="1284"/>
      <c r="H71" s="1284"/>
      <c r="I71" s="1284"/>
      <c r="J71" s="1284"/>
      <c r="K71" s="1284"/>
      <c r="L71" s="85"/>
      <c r="M71" s="85"/>
      <c r="N71" s="85"/>
    </row>
    <row r="72" spans="1:31" s="1285" customFormat="1" ht="11.4">
      <c r="A72" s="1288" t="s">
        <v>1373</v>
      </c>
      <c r="B72" s="83" t="s">
        <v>197</v>
      </c>
      <c r="C72" s="1284">
        <f>E30+E32</f>
        <v>500543.0347264905</v>
      </c>
      <c r="D72" s="1284">
        <f>+C72/xr</f>
        <v>46629.375373782612</v>
      </c>
      <c r="E72" s="1284"/>
      <c r="F72" s="1284"/>
      <c r="G72" s="1284"/>
      <c r="H72" s="1284"/>
      <c r="I72" s="1284"/>
      <c r="J72" s="1284"/>
      <c r="K72" s="1284"/>
      <c r="L72" s="85"/>
      <c r="M72" s="85"/>
      <c r="N72" s="85"/>
    </row>
    <row r="73" spans="1:31" s="1285" customFormat="1" ht="11.4">
      <c r="A73" s="1288" t="s">
        <v>1374</v>
      </c>
      <c r="B73" s="83" t="s">
        <v>1375</v>
      </c>
      <c r="C73" s="1284">
        <v>3</v>
      </c>
      <c r="D73" s="1284"/>
      <c r="E73" s="1284"/>
      <c r="F73" s="1284"/>
      <c r="G73" s="1284"/>
      <c r="H73" s="1284"/>
      <c r="I73" s="1284"/>
      <c r="J73" s="1284"/>
      <c r="K73" s="1284"/>
      <c r="L73" s="85"/>
      <c r="M73" s="85"/>
      <c r="N73" s="85"/>
    </row>
    <row r="74" spans="1:31" s="1285" customFormat="1" ht="11.4">
      <c r="A74" s="1288" t="s">
        <v>1376</v>
      </c>
      <c r="B74" s="83" t="s">
        <v>1375</v>
      </c>
      <c r="C74" s="1362">
        <v>0</v>
      </c>
      <c r="D74" s="1284"/>
      <c r="E74" s="1284"/>
      <c r="F74" s="1284"/>
      <c r="G74" s="1284"/>
      <c r="H74" s="1284"/>
      <c r="I74" s="1284"/>
      <c r="J74" s="1284"/>
      <c r="K74" s="1284"/>
      <c r="L74" s="85"/>
      <c r="M74" s="85"/>
      <c r="N74" s="85"/>
    </row>
    <row r="75" spans="1:31" s="1285" customFormat="1" ht="11.4">
      <c r="A75" s="1288" t="s">
        <v>1377</v>
      </c>
      <c r="B75" s="83" t="s">
        <v>235</v>
      </c>
      <c r="C75" s="1289">
        <v>0.25</v>
      </c>
      <c r="D75" s="1284"/>
      <c r="E75" s="1284"/>
      <c r="F75" s="1284"/>
      <c r="G75" s="1284"/>
      <c r="H75" s="1284"/>
      <c r="I75" s="1284"/>
      <c r="J75" s="1284"/>
      <c r="K75" s="1284"/>
      <c r="L75" s="85"/>
      <c r="M75" s="85"/>
      <c r="N75" s="85"/>
    </row>
    <row r="76" spans="1:31" s="1285" customFormat="1" ht="11.4">
      <c r="A76" s="1357" t="s">
        <v>1378</v>
      </c>
      <c r="B76" s="1358" t="s">
        <v>235</v>
      </c>
      <c r="C76" s="1359">
        <v>0</v>
      </c>
      <c r="D76" s="1361">
        <f>E33/C72</f>
        <v>-0.3</v>
      </c>
      <c r="E76" s="1284"/>
      <c r="F76" s="1284"/>
      <c r="G76" s="1284"/>
      <c r="H76" s="1284"/>
      <c r="I76" s="1284"/>
      <c r="J76" s="1284"/>
      <c r="K76" s="1284"/>
      <c r="L76" s="85"/>
      <c r="M76" s="85"/>
      <c r="N76" s="85"/>
    </row>
    <row r="77" spans="1:31" s="1285" customFormat="1" ht="11.4">
      <c r="A77" s="1288" t="s">
        <v>1340</v>
      </c>
      <c r="B77" s="83" t="s">
        <v>235</v>
      </c>
      <c r="C77" s="1360">
        <v>0.1</v>
      </c>
      <c r="D77" s="1284"/>
      <c r="E77" s="1284"/>
      <c r="F77" s="1284"/>
      <c r="G77" s="1284"/>
      <c r="H77" s="1284"/>
      <c r="I77" s="1284"/>
      <c r="J77" s="1284"/>
      <c r="K77" s="1284"/>
      <c r="L77" s="85"/>
      <c r="M77" s="85"/>
      <c r="N77" s="85"/>
    </row>
    <row r="78" spans="1:31" s="1285" customFormat="1" ht="11.4">
      <c r="A78" s="1288" t="s">
        <v>1379</v>
      </c>
      <c r="B78" s="83" t="s">
        <v>197</v>
      </c>
      <c r="C78" s="1284">
        <f>(100%-$C77-C76)*C72</f>
        <v>450488.73125384148</v>
      </c>
      <c r="D78" s="1284"/>
      <c r="E78" s="85"/>
      <c r="F78" s="85"/>
      <c r="G78" s="85"/>
      <c r="H78" s="85"/>
      <c r="I78" s="85"/>
      <c r="J78" s="85"/>
      <c r="K78" s="85"/>
      <c r="L78" s="85"/>
      <c r="M78" s="85"/>
      <c r="N78" s="85"/>
    </row>
    <row r="79" spans="1:31" s="1285" customFormat="1" ht="12">
      <c r="A79" s="1288"/>
      <c r="B79" s="83"/>
      <c r="C79" s="1284"/>
      <c r="D79" s="1290"/>
      <c r="E79" s="1291"/>
      <c r="F79" s="1291"/>
      <c r="G79" s="1291"/>
      <c r="H79" s="1291"/>
      <c r="I79" s="1291"/>
      <c r="J79" s="1291"/>
      <c r="K79" s="1291"/>
      <c r="L79" s="1283"/>
      <c r="M79" s="1283"/>
      <c r="N79" s="1283"/>
    </row>
    <row r="80" spans="1:31" s="1285" customFormat="1" ht="11.4">
      <c r="A80" s="1288"/>
      <c r="B80" s="83"/>
      <c r="C80" s="1284"/>
      <c r="D80" s="83" t="s">
        <v>295</v>
      </c>
      <c r="E80" s="1465" t="s">
        <v>296</v>
      </c>
      <c r="F80" s="1465"/>
      <c r="G80" s="1465"/>
      <c r="H80" s="1465"/>
      <c r="I80" s="1465"/>
      <c r="J80" s="1465"/>
      <c r="K80" s="1465"/>
      <c r="L80" s="1465"/>
      <c r="M80" s="1465"/>
      <c r="N80" s="1465"/>
      <c r="O80" s="1465"/>
      <c r="P80" s="1465"/>
      <c r="Q80" s="1465"/>
      <c r="R80" s="1465"/>
      <c r="S80" s="1465"/>
      <c r="T80" s="1465"/>
      <c r="U80" s="1465"/>
      <c r="V80" s="1465"/>
      <c r="W80" s="1465"/>
      <c r="X80" s="1465"/>
    </row>
    <row r="81" spans="1:31" s="1285" customFormat="1" ht="11.4">
      <c r="A81" s="1288"/>
      <c r="B81" s="83"/>
      <c r="C81" s="1284"/>
      <c r="D81" s="97" t="s">
        <v>297</v>
      </c>
      <c r="E81" s="101">
        <v>1</v>
      </c>
      <c r="F81" s="101">
        <v>2</v>
      </c>
      <c r="G81" s="101">
        <v>3</v>
      </c>
      <c r="H81" s="101">
        <v>4</v>
      </c>
      <c r="I81" s="101">
        <v>5</v>
      </c>
      <c r="J81" s="102">
        <v>6</v>
      </c>
      <c r="K81" s="102">
        <v>7</v>
      </c>
      <c r="L81" s="1292">
        <v>8</v>
      </c>
      <c r="M81" s="103">
        <v>9</v>
      </c>
      <c r="N81" s="1293">
        <v>10</v>
      </c>
      <c r="O81" s="103">
        <v>11</v>
      </c>
      <c r="P81" s="1293">
        <v>12</v>
      </c>
      <c r="Q81" s="103">
        <v>13</v>
      </c>
      <c r="R81" s="1293">
        <v>14</v>
      </c>
      <c r="S81" s="103">
        <v>15</v>
      </c>
      <c r="T81" s="1293">
        <v>16</v>
      </c>
      <c r="U81" s="103">
        <v>17</v>
      </c>
      <c r="V81" s="1293">
        <v>18</v>
      </c>
      <c r="W81" s="103">
        <v>19</v>
      </c>
      <c r="X81" s="1293">
        <v>20</v>
      </c>
      <c r="Y81" s="103">
        <v>21</v>
      </c>
      <c r="Z81" s="1293">
        <v>22</v>
      </c>
      <c r="AA81" s="103">
        <v>23</v>
      </c>
      <c r="AB81" s="1293">
        <v>24</v>
      </c>
      <c r="AC81" s="103">
        <v>25</v>
      </c>
      <c r="AD81" s="1293">
        <v>26</v>
      </c>
      <c r="AE81" s="103">
        <v>27</v>
      </c>
    </row>
    <row r="82" spans="1:31" s="1285" customFormat="1" ht="11.4">
      <c r="A82" s="1288" t="s">
        <v>1380</v>
      </c>
      <c r="B82" s="83"/>
      <c r="C82" s="1284">
        <f>SUM(E82:I82)</f>
        <v>450488.73125384148</v>
      </c>
      <c r="D82" s="1284"/>
      <c r="E82" s="1364">
        <f>$C78/($C73-$C74)</f>
        <v>150162.91041794716</v>
      </c>
      <c r="F82" s="146">
        <f>$C78/($C73-$C74)</f>
        <v>150162.91041794716</v>
      </c>
      <c r="G82" s="146">
        <f>$C78/($C73-$C74)</f>
        <v>150162.91041794716</v>
      </c>
      <c r="H82" s="146">
        <v>0</v>
      </c>
      <c r="I82" s="146">
        <v>0</v>
      </c>
      <c r="J82" s="146">
        <v>0</v>
      </c>
      <c r="K82" s="146">
        <v>0</v>
      </c>
      <c r="L82" s="146">
        <v>0</v>
      </c>
      <c r="M82" s="146">
        <v>0</v>
      </c>
      <c r="N82" s="146">
        <v>0</v>
      </c>
      <c r="O82" s="146">
        <v>0</v>
      </c>
      <c r="P82" s="146">
        <v>0</v>
      </c>
      <c r="Q82" s="146">
        <v>0</v>
      </c>
      <c r="R82" s="146">
        <v>0</v>
      </c>
      <c r="S82" s="146">
        <v>0</v>
      </c>
      <c r="T82" s="146">
        <v>0</v>
      </c>
      <c r="U82" s="146">
        <v>0</v>
      </c>
      <c r="V82" s="146">
        <v>0</v>
      </c>
      <c r="W82" s="146">
        <v>0</v>
      </c>
      <c r="X82" s="146">
        <v>0</v>
      </c>
      <c r="Y82" s="146">
        <v>0</v>
      </c>
      <c r="Z82" s="146">
        <v>0</v>
      </c>
      <c r="AA82" s="146">
        <v>0</v>
      </c>
      <c r="AB82" s="146">
        <v>0</v>
      </c>
      <c r="AC82" s="146">
        <v>0</v>
      </c>
      <c r="AD82" s="146">
        <v>0</v>
      </c>
      <c r="AE82" s="146">
        <v>0</v>
      </c>
    </row>
    <row r="83" spans="1:31" s="1285" customFormat="1" ht="11.4">
      <c r="A83" s="1288" t="s">
        <v>1381</v>
      </c>
      <c r="B83" s="83"/>
      <c r="C83" s="1284">
        <f>SUM(E83:I83)</f>
        <v>225244.36562692077</v>
      </c>
      <c r="D83" s="1284"/>
      <c r="E83" s="1382">
        <f>$C75*C78</f>
        <v>112622.18281346037</v>
      </c>
      <c r="F83" s="146">
        <f>$C75*E85</f>
        <v>75081.455208973581</v>
      </c>
      <c r="G83" s="146">
        <f t="shared" ref="G83" si="72">$C75*F85</f>
        <v>37540.72760448679</v>
      </c>
      <c r="H83" s="146">
        <f t="shared" ref="H83" si="73">$C75*G85</f>
        <v>0</v>
      </c>
      <c r="I83" s="146">
        <f t="shared" ref="I83" si="74">$C75*H85</f>
        <v>0</v>
      </c>
      <c r="J83" s="146">
        <f>C75*I85/100</f>
        <v>0</v>
      </c>
      <c r="K83" s="146">
        <f t="shared" ref="K83:X83" si="75">D75*J85/100</f>
        <v>0</v>
      </c>
      <c r="L83" s="146">
        <f t="shared" si="75"/>
        <v>0</v>
      </c>
      <c r="M83" s="146">
        <f t="shared" si="75"/>
        <v>0</v>
      </c>
      <c r="N83" s="146">
        <f t="shared" si="75"/>
        <v>0</v>
      </c>
      <c r="O83" s="146">
        <f t="shared" si="75"/>
        <v>0</v>
      </c>
      <c r="P83" s="146">
        <f t="shared" si="75"/>
        <v>0</v>
      </c>
      <c r="Q83" s="146">
        <f t="shared" si="75"/>
        <v>0</v>
      </c>
      <c r="R83" s="146">
        <f t="shared" si="75"/>
        <v>0</v>
      </c>
      <c r="S83" s="146">
        <f t="shared" si="75"/>
        <v>0</v>
      </c>
      <c r="T83" s="146">
        <f t="shared" si="75"/>
        <v>0</v>
      </c>
      <c r="U83" s="146">
        <f t="shared" si="75"/>
        <v>0</v>
      </c>
      <c r="V83" s="146">
        <f t="shared" si="75"/>
        <v>0</v>
      </c>
      <c r="W83" s="146">
        <f t="shared" si="75"/>
        <v>0</v>
      </c>
      <c r="X83" s="146">
        <f t="shared" si="75"/>
        <v>0</v>
      </c>
      <c r="Y83" s="146">
        <f t="shared" ref="Y83" si="76">R75*X85/100</f>
        <v>0</v>
      </c>
      <c r="Z83" s="146">
        <f t="shared" ref="Z83" si="77">S75*Y85/100</f>
        <v>0</v>
      </c>
      <c r="AA83" s="146">
        <f t="shared" ref="AA83" si="78">T75*Z85/100</f>
        <v>0</v>
      </c>
      <c r="AB83" s="146">
        <f t="shared" ref="AB83" si="79">U75*AA85/100</f>
        <v>0</v>
      </c>
      <c r="AC83" s="146">
        <f t="shared" ref="AC83" si="80">V75*AB85/100</f>
        <v>0</v>
      </c>
      <c r="AD83" s="146">
        <f t="shared" ref="AD83:AE83" si="81">W75*AC85/100</f>
        <v>0</v>
      </c>
      <c r="AE83" s="146">
        <f t="shared" si="81"/>
        <v>0</v>
      </c>
    </row>
    <row r="84" spans="1:31" s="1285" customFormat="1" ht="11.4">
      <c r="A84" s="1288" t="s">
        <v>1382</v>
      </c>
      <c r="B84" s="83"/>
      <c r="C84" s="1284">
        <f>SUM(E84:I84)</f>
        <v>675733.09688076226</v>
      </c>
      <c r="D84" s="1284"/>
      <c r="E84" s="146">
        <f>E82+E83</f>
        <v>262785.09323140752</v>
      </c>
      <c r="F84" s="146">
        <f t="shared" ref="F84:X84" si="82">F82+F83</f>
        <v>225244.36562692074</v>
      </c>
      <c r="G84" s="146">
        <f t="shared" si="82"/>
        <v>187703.63802243397</v>
      </c>
      <c r="H84" s="146">
        <f t="shared" ref="H84:I84" si="83">H82+H83</f>
        <v>0</v>
      </c>
      <c r="I84" s="146">
        <f t="shared" si="83"/>
        <v>0</v>
      </c>
      <c r="J84" s="146">
        <f t="shared" si="82"/>
        <v>0</v>
      </c>
      <c r="K84" s="146">
        <f t="shared" si="82"/>
        <v>0</v>
      </c>
      <c r="L84" s="146">
        <f t="shared" si="82"/>
        <v>0</v>
      </c>
      <c r="M84" s="146">
        <f t="shared" si="82"/>
        <v>0</v>
      </c>
      <c r="N84" s="146">
        <f t="shared" si="82"/>
        <v>0</v>
      </c>
      <c r="O84" s="146">
        <f t="shared" si="82"/>
        <v>0</v>
      </c>
      <c r="P84" s="146">
        <f t="shared" si="82"/>
        <v>0</v>
      </c>
      <c r="Q84" s="146">
        <f t="shared" si="82"/>
        <v>0</v>
      </c>
      <c r="R84" s="146">
        <f t="shared" si="82"/>
        <v>0</v>
      </c>
      <c r="S84" s="146">
        <f t="shared" si="82"/>
        <v>0</v>
      </c>
      <c r="T84" s="146">
        <f t="shared" si="82"/>
        <v>0</v>
      </c>
      <c r="U84" s="146">
        <f t="shared" si="82"/>
        <v>0</v>
      </c>
      <c r="V84" s="146">
        <f t="shared" si="82"/>
        <v>0</v>
      </c>
      <c r="W84" s="146">
        <f t="shared" si="82"/>
        <v>0</v>
      </c>
      <c r="X84" s="146">
        <f t="shared" si="82"/>
        <v>0</v>
      </c>
      <c r="Y84" s="146">
        <f t="shared" ref="Y84:AE84" si="84">Y82+Y83</f>
        <v>0</v>
      </c>
      <c r="Z84" s="146">
        <f t="shared" si="84"/>
        <v>0</v>
      </c>
      <c r="AA84" s="146">
        <f t="shared" si="84"/>
        <v>0</v>
      </c>
      <c r="AB84" s="146">
        <f t="shared" si="84"/>
        <v>0</v>
      </c>
      <c r="AC84" s="146">
        <f t="shared" si="84"/>
        <v>0</v>
      </c>
      <c r="AD84" s="146">
        <f t="shared" si="84"/>
        <v>0</v>
      </c>
      <c r="AE84" s="146">
        <f t="shared" si="84"/>
        <v>0</v>
      </c>
    </row>
    <row r="85" spans="1:31" s="1285" customFormat="1" ht="11.4">
      <c r="A85" s="1288" t="s">
        <v>1383</v>
      </c>
      <c r="B85" s="83"/>
      <c r="C85" s="1284"/>
      <c r="D85" s="1284"/>
      <c r="E85" s="146">
        <f>C78-E82</f>
        <v>300325.82083589432</v>
      </c>
      <c r="F85" s="146">
        <f t="shared" ref="F85:X85" si="85">E85-F82</f>
        <v>150162.91041794716</v>
      </c>
      <c r="G85" s="146">
        <f t="shared" si="85"/>
        <v>0</v>
      </c>
      <c r="H85" s="146">
        <f t="shared" ref="H85" si="86">G85-H82</f>
        <v>0</v>
      </c>
      <c r="I85" s="146">
        <f t="shared" ref="I85" si="87">H85-I82</f>
        <v>0</v>
      </c>
      <c r="J85" s="146">
        <f t="shared" si="85"/>
        <v>0</v>
      </c>
      <c r="K85" s="146">
        <f t="shared" si="85"/>
        <v>0</v>
      </c>
      <c r="L85" s="146">
        <f t="shared" si="85"/>
        <v>0</v>
      </c>
      <c r="M85" s="146">
        <f t="shared" si="85"/>
        <v>0</v>
      </c>
      <c r="N85" s="146">
        <f t="shared" si="85"/>
        <v>0</v>
      </c>
      <c r="O85" s="146">
        <f t="shared" si="85"/>
        <v>0</v>
      </c>
      <c r="P85" s="146">
        <f t="shared" si="85"/>
        <v>0</v>
      </c>
      <c r="Q85" s="146">
        <f t="shared" si="85"/>
        <v>0</v>
      </c>
      <c r="R85" s="146">
        <f t="shared" si="85"/>
        <v>0</v>
      </c>
      <c r="S85" s="146">
        <f t="shared" si="85"/>
        <v>0</v>
      </c>
      <c r="T85" s="146">
        <f t="shared" si="85"/>
        <v>0</v>
      </c>
      <c r="U85" s="146">
        <f t="shared" si="85"/>
        <v>0</v>
      </c>
      <c r="V85" s="146">
        <f t="shared" si="85"/>
        <v>0</v>
      </c>
      <c r="W85" s="146">
        <f t="shared" si="85"/>
        <v>0</v>
      </c>
      <c r="X85" s="146">
        <f t="shared" si="85"/>
        <v>0</v>
      </c>
      <c r="Y85" s="146">
        <f t="shared" ref="Y85" si="88">X85-Y82</f>
        <v>0</v>
      </c>
      <c r="Z85" s="146">
        <f t="shared" ref="Z85" si="89">Y85-Z82</f>
        <v>0</v>
      </c>
      <c r="AA85" s="146">
        <f t="shared" ref="AA85" si="90">Z85-AA82</f>
        <v>0</v>
      </c>
      <c r="AB85" s="146">
        <f t="shared" ref="AB85" si="91">AA85-AB82</f>
        <v>0</v>
      </c>
      <c r="AC85" s="146">
        <f t="shared" ref="AC85" si="92">AB85-AC82</f>
        <v>0</v>
      </c>
      <c r="AD85" s="146">
        <f t="shared" ref="AD85:AE85" si="93">AC85-AD82</f>
        <v>0</v>
      </c>
      <c r="AE85" s="146">
        <f t="shared" si="93"/>
        <v>0</v>
      </c>
    </row>
    <row r="86" spans="1:31" s="1285" customFormat="1" ht="11.4">
      <c r="A86" s="1288"/>
      <c r="B86" s="83"/>
      <c r="C86" s="1284"/>
      <c r="D86" s="1284"/>
      <c r="E86" s="146"/>
      <c r="F86" s="146"/>
      <c r="G86" s="146"/>
      <c r="H86" s="146"/>
      <c r="I86" s="146"/>
      <c r="J86" s="146"/>
      <c r="K86" s="146"/>
      <c r="L86" s="146"/>
      <c r="M86" s="146"/>
      <c r="N86" s="146"/>
      <c r="O86" s="146"/>
      <c r="P86" s="146"/>
      <c r="Q86" s="146"/>
      <c r="R86" s="146"/>
      <c r="S86" s="146"/>
      <c r="T86" s="146"/>
      <c r="U86" s="146"/>
      <c r="V86" s="146"/>
      <c r="W86" s="146"/>
      <c r="X86" s="146"/>
      <c r="Y86" s="146"/>
      <c r="Z86" s="146"/>
      <c r="AA86" s="146"/>
      <c r="AB86" s="146"/>
      <c r="AC86" s="146"/>
      <c r="AD86" s="146"/>
      <c r="AE86" s="146"/>
    </row>
    <row r="87" spans="1:31" s="1285" customFormat="1" ht="11.4">
      <c r="A87" s="1286" t="s">
        <v>1384</v>
      </c>
      <c r="B87" s="83"/>
      <c r="C87" s="1284"/>
      <c r="D87" s="1284"/>
      <c r="E87" s="146"/>
      <c r="F87" s="146"/>
      <c r="G87" s="146"/>
      <c r="H87" s="146"/>
      <c r="I87" s="146"/>
      <c r="J87" s="146"/>
      <c r="K87" s="146"/>
      <c r="L87" s="146"/>
      <c r="M87" s="146"/>
      <c r="N87" s="146"/>
      <c r="O87" s="146"/>
      <c r="P87" s="146"/>
      <c r="Q87" s="146"/>
      <c r="R87" s="146"/>
      <c r="S87" s="146"/>
      <c r="T87" s="146"/>
      <c r="U87" s="146"/>
      <c r="V87" s="146"/>
      <c r="W87" s="146"/>
      <c r="X87" s="146"/>
      <c r="Y87" s="146"/>
      <c r="Z87" s="146"/>
      <c r="AA87" s="146"/>
      <c r="AB87" s="146"/>
      <c r="AC87" s="146"/>
      <c r="AD87" s="146"/>
      <c r="AE87" s="146"/>
    </row>
    <row r="88" spans="1:31" s="1285" customFormat="1" ht="11.4">
      <c r="A88" s="1294" t="s">
        <v>1385</v>
      </c>
      <c r="B88" s="83"/>
      <c r="C88" s="1284"/>
      <c r="D88" s="1284"/>
      <c r="E88" s="146"/>
      <c r="F88" s="146"/>
      <c r="G88" s="146"/>
      <c r="H88" s="146"/>
      <c r="I88" s="146"/>
      <c r="J88" s="146"/>
      <c r="K88" s="146"/>
      <c r="L88" s="146"/>
      <c r="M88" s="146"/>
      <c r="N88" s="146"/>
      <c r="O88" s="146"/>
      <c r="P88" s="146"/>
      <c r="Q88" s="146"/>
      <c r="R88" s="146"/>
      <c r="S88" s="146"/>
      <c r="T88" s="146"/>
      <c r="U88" s="146"/>
      <c r="V88" s="146"/>
      <c r="W88" s="146"/>
      <c r="X88" s="146"/>
      <c r="Y88" s="146"/>
      <c r="Z88" s="146"/>
      <c r="AA88" s="146"/>
      <c r="AB88" s="146"/>
      <c r="AC88" s="146"/>
      <c r="AD88" s="146"/>
      <c r="AE88" s="146"/>
    </row>
    <row r="89" spans="1:31" s="1285" customFormat="1" ht="11.4">
      <c r="A89" s="1288" t="s">
        <v>1386</v>
      </c>
      <c r="B89" s="1295"/>
      <c r="C89" s="1284"/>
      <c r="D89" s="1284"/>
      <c r="E89" s="146">
        <f>$B89*E88</f>
        <v>0</v>
      </c>
      <c r="F89" s="146">
        <f t="shared" ref="F89:X89" si="94">$B89*F88</f>
        <v>0</v>
      </c>
      <c r="G89" s="146">
        <f t="shared" si="94"/>
        <v>0</v>
      </c>
      <c r="H89" s="146">
        <f t="shared" si="94"/>
        <v>0</v>
      </c>
      <c r="I89" s="146">
        <f t="shared" si="94"/>
        <v>0</v>
      </c>
      <c r="J89" s="146">
        <f t="shared" si="94"/>
        <v>0</v>
      </c>
      <c r="K89" s="146">
        <f t="shared" si="94"/>
        <v>0</v>
      </c>
      <c r="L89" s="146">
        <f t="shared" si="94"/>
        <v>0</v>
      </c>
      <c r="M89" s="146">
        <f t="shared" si="94"/>
        <v>0</v>
      </c>
      <c r="N89" s="146">
        <f t="shared" si="94"/>
        <v>0</v>
      </c>
      <c r="O89" s="146">
        <f t="shared" si="94"/>
        <v>0</v>
      </c>
      <c r="P89" s="146">
        <f t="shared" si="94"/>
        <v>0</v>
      </c>
      <c r="Q89" s="146">
        <f t="shared" si="94"/>
        <v>0</v>
      </c>
      <c r="R89" s="146">
        <f t="shared" si="94"/>
        <v>0</v>
      </c>
      <c r="S89" s="146">
        <f t="shared" si="94"/>
        <v>0</v>
      </c>
      <c r="T89" s="146">
        <f t="shared" si="94"/>
        <v>0</v>
      </c>
      <c r="U89" s="146">
        <f t="shared" si="94"/>
        <v>0</v>
      </c>
      <c r="V89" s="146">
        <f t="shared" si="94"/>
        <v>0</v>
      </c>
      <c r="W89" s="146">
        <f t="shared" si="94"/>
        <v>0</v>
      </c>
      <c r="X89" s="146">
        <f t="shared" si="94"/>
        <v>0</v>
      </c>
      <c r="Y89" s="146">
        <f t="shared" ref="Y89:AE89" si="95">$B89*Y88</f>
        <v>0</v>
      </c>
      <c r="Z89" s="146">
        <f t="shared" si="95"/>
        <v>0</v>
      </c>
      <c r="AA89" s="146">
        <f t="shared" si="95"/>
        <v>0</v>
      </c>
      <c r="AB89" s="146">
        <f t="shared" si="95"/>
        <v>0</v>
      </c>
      <c r="AC89" s="146">
        <f t="shared" si="95"/>
        <v>0</v>
      </c>
      <c r="AD89" s="146">
        <f t="shared" si="95"/>
        <v>0</v>
      </c>
      <c r="AE89" s="146">
        <f t="shared" si="95"/>
        <v>0</v>
      </c>
    </row>
    <row r="90" spans="1:31" s="1285" customFormat="1" ht="11.4">
      <c r="A90" s="1288"/>
      <c r="B90" s="83"/>
      <c r="C90" s="1284"/>
      <c r="D90" s="1284"/>
      <c r="E90" s="1284"/>
      <c r="F90" s="1284"/>
      <c r="G90" s="1284"/>
      <c r="H90" s="1284"/>
      <c r="I90" s="1284"/>
      <c r="J90" s="1284"/>
      <c r="K90" s="1284"/>
      <c r="L90" s="1284"/>
      <c r="M90" s="1284"/>
      <c r="N90" s="1284"/>
      <c r="O90" s="1284"/>
      <c r="P90" s="1284"/>
      <c r="Q90" s="1284"/>
      <c r="R90" s="1284"/>
      <c r="S90" s="1284"/>
      <c r="T90" s="1284"/>
      <c r="U90" s="1284"/>
      <c r="V90" s="1284"/>
      <c r="W90" s="1284"/>
      <c r="X90" s="1284"/>
      <c r="Y90" s="1284"/>
      <c r="Z90" s="1284"/>
      <c r="AA90" s="1284"/>
      <c r="AB90" s="1284"/>
      <c r="AC90" s="1284"/>
      <c r="AD90" s="1284"/>
      <c r="AE90" s="1284"/>
    </row>
    <row r="91" spans="1:31" s="1285" customFormat="1" ht="12">
      <c r="A91" s="1296" t="s">
        <v>1342</v>
      </c>
      <c r="B91" s="97"/>
      <c r="C91" s="1290"/>
      <c r="D91" s="1290"/>
      <c r="E91" s="1284"/>
      <c r="F91" s="1284"/>
      <c r="G91" s="1284"/>
      <c r="H91" s="1284"/>
      <c r="I91" s="1284"/>
      <c r="J91" s="1284"/>
      <c r="K91" s="1284"/>
      <c r="L91" s="1284"/>
      <c r="M91" s="1284"/>
      <c r="N91" s="1284"/>
      <c r="O91" s="1284"/>
      <c r="P91" s="1284"/>
      <c r="Q91" s="1284"/>
      <c r="R91" s="1284"/>
      <c r="S91" s="1284"/>
      <c r="T91" s="1284"/>
      <c r="U91" s="1284"/>
      <c r="V91" s="1284"/>
      <c r="W91" s="1284"/>
      <c r="X91" s="1284"/>
      <c r="Y91" s="1284"/>
      <c r="Z91" s="1284"/>
      <c r="AA91" s="1284"/>
      <c r="AB91" s="1284"/>
      <c r="AC91" s="1284"/>
      <c r="AD91" s="1284"/>
      <c r="AE91" s="1284"/>
    </row>
    <row r="92" spans="1:31" s="1285" customFormat="1" ht="11.4">
      <c r="A92" s="85" t="s">
        <v>293</v>
      </c>
      <c r="B92" s="85"/>
      <c r="C92" s="85"/>
      <c r="D92" s="83" t="s">
        <v>295</v>
      </c>
      <c r="E92" s="1465" t="s">
        <v>296</v>
      </c>
      <c r="F92" s="1465"/>
      <c r="G92" s="1465"/>
      <c r="H92" s="1465"/>
      <c r="I92" s="1465"/>
      <c r="J92" s="1465"/>
      <c r="K92" s="1465"/>
      <c r="L92" s="1465"/>
      <c r="M92" s="1465"/>
      <c r="N92" s="1465"/>
      <c r="O92" s="1465"/>
      <c r="P92" s="1465"/>
      <c r="Q92" s="1465"/>
      <c r="R92" s="1465"/>
      <c r="S92" s="1465"/>
      <c r="T92" s="1465"/>
      <c r="U92" s="1465"/>
      <c r="V92" s="1465"/>
      <c r="W92" s="1465"/>
      <c r="X92" s="1465"/>
    </row>
    <row r="93" spans="1:31" s="1285" customFormat="1" ht="11.4">
      <c r="A93" s="96"/>
      <c r="B93" s="96"/>
      <c r="C93" s="96"/>
      <c r="D93" s="97" t="s">
        <v>297</v>
      </c>
      <c r="E93" s="101">
        <v>1</v>
      </c>
      <c r="F93" s="101">
        <v>2</v>
      </c>
      <c r="G93" s="101">
        <v>3</v>
      </c>
      <c r="H93" s="101">
        <v>4</v>
      </c>
      <c r="I93" s="101">
        <v>5</v>
      </c>
      <c r="J93" s="102">
        <v>6</v>
      </c>
      <c r="K93" s="102">
        <v>7</v>
      </c>
      <c r="L93" s="1292">
        <v>8</v>
      </c>
      <c r="M93" s="103">
        <v>9</v>
      </c>
      <c r="N93" s="1293">
        <v>10</v>
      </c>
      <c r="O93" s="1293">
        <v>11</v>
      </c>
      <c r="P93" s="1293">
        <v>12</v>
      </c>
      <c r="Q93" s="1293">
        <v>13</v>
      </c>
      <c r="R93" s="1293">
        <v>14</v>
      </c>
      <c r="S93" s="1293">
        <v>15</v>
      </c>
      <c r="T93" s="1293">
        <v>16</v>
      </c>
      <c r="U93" s="1293">
        <v>17</v>
      </c>
      <c r="V93" s="1293">
        <v>18</v>
      </c>
      <c r="W93" s="1293">
        <v>19</v>
      </c>
      <c r="X93" s="1293">
        <v>20</v>
      </c>
      <c r="Y93" s="1293">
        <v>21</v>
      </c>
      <c r="Z93" s="1293">
        <v>22</v>
      </c>
      <c r="AA93" s="1293">
        <v>23</v>
      </c>
      <c r="AB93" s="1293">
        <v>24</v>
      </c>
      <c r="AC93" s="1293">
        <v>25</v>
      </c>
      <c r="AD93" s="1293">
        <v>26</v>
      </c>
      <c r="AE93" s="1293">
        <v>27</v>
      </c>
    </row>
    <row r="94" spans="1:31" s="1285" customFormat="1" ht="11.4">
      <c r="A94" s="1287" t="s">
        <v>1345</v>
      </c>
      <c r="B94" s="85"/>
      <c r="C94" s="85"/>
      <c r="D94" s="85"/>
      <c r="E94" s="85"/>
      <c r="F94" s="85"/>
      <c r="G94" s="85"/>
      <c r="H94" s="85"/>
      <c r="I94" s="85"/>
      <c r="J94" s="85"/>
      <c r="K94" s="85"/>
      <c r="L94" s="85"/>
      <c r="M94" s="85"/>
      <c r="N94" s="85"/>
      <c r="O94" s="85"/>
      <c r="P94" s="85"/>
      <c r="Q94" s="85"/>
      <c r="R94" s="85"/>
      <c r="S94" s="85"/>
      <c r="T94" s="85"/>
      <c r="U94" s="85"/>
      <c r="V94" s="85"/>
      <c r="W94" s="85"/>
      <c r="X94" s="85"/>
    </row>
    <row r="95" spans="1:31" s="1285" customFormat="1" ht="11.4">
      <c r="A95" s="140" t="s">
        <v>1343</v>
      </c>
      <c r="B95" s="85"/>
      <c r="C95" s="146"/>
      <c r="D95" s="146">
        <f>D22</f>
        <v>0</v>
      </c>
      <c r="E95" s="146">
        <f>E28</f>
        <v>391934.96254609711</v>
      </c>
      <c r="F95" s="146">
        <f t="shared" ref="F95:X95" si="96">F28</f>
        <v>783869.92509219423</v>
      </c>
      <c r="G95" s="146">
        <f t="shared" si="96"/>
        <v>783869.92509219423</v>
      </c>
      <c r="H95" s="146">
        <f t="shared" si="96"/>
        <v>783869.92509219423</v>
      </c>
      <c r="I95" s="146">
        <f t="shared" si="96"/>
        <v>783869.92509219423</v>
      </c>
      <c r="J95" s="146">
        <f t="shared" si="96"/>
        <v>783869.92509219423</v>
      </c>
      <c r="K95" s="146">
        <f t="shared" si="96"/>
        <v>783869.92509219423</v>
      </c>
      <c r="L95" s="146">
        <f t="shared" si="96"/>
        <v>783869.92509219423</v>
      </c>
      <c r="M95" s="146">
        <f t="shared" si="96"/>
        <v>783869.92509219423</v>
      </c>
      <c r="N95" s="146">
        <f t="shared" si="96"/>
        <v>783869.92509219423</v>
      </c>
      <c r="O95" s="146">
        <f t="shared" si="96"/>
        <v>783869.92509219423</v>
      </c>
      <c r="P95" s="146">
        <f t="shared" si="96"/>
        <v>783869.92509219423</v>
      </c>
      <c r="Q95" s="146">
        <f t="shared" si="96"/>
        <v>783869.92509219423</v>
      </c>
      <c r="R95" s="146">
        <f t="shared" si="96"/>
        <v>783869.92509219423</v>
      </c>
      <c r="S95" s="146">
        <f t="shared" si="96"/>
        <v>783869.92509219423</v>
      </c>
      <c r="T95" s="146">
        <f t="shared" si="96"/>
        <v>783869.92509219423</v>
      </c>
      <c r="U95" s="146">
        <f t="shared" si="96"/>
        <v>783869.92509219423</v>
      </c>
      <c r="V95" s="146">
        <f t="shared" si="96"/>
        <v>783869.92509219423</v>
      </c>
      <c r="W95" s="146">
        <f t="shared" si="96"/>
        <v>783869.92509219423</v>
      </c>
      <c r="X95" s="146">
        <f t="shared" si="96"/>
        <v>783869.92509219423</v>
      </c>
      <c r="Y95" s="146">
        <f t="shared" ref="Y95:AE95" si="97">Y28</f>
        <v>783869.92509219423</v>
      </c>
      <c r="Z95" s="146">
        <f t="shared" si="97"/>
        <v>783869.92509219423</v>
      </c>
      <c r="AA95" s="146">
        <f t="shared" si="97"/>
        <v>783869.92509219423</v>
      </c>
      <c r="AB95" s="146">
        <f t="shared" si="97"/>
        <v>783869.92509219423</v>
      </c>
      <c r="AC95" s="146">
        <f t="shared" si="97"/>
        <v>783869.92509219423</v>
      </c>
      <c r="AD95" s="146">
        <f t="shared" si="97"/>
        <v>783869.92509219423</v>
      </c>
      <c r="AE95" s="146">
        <f t="shared" si="97"/>
        <v>783869.92509219423</v>
      </c>
    </row>
    <row r="96" spans="1:31" s="1285" customFormat="1" ht="11.4">
      <c r="A96" s="140" t="s">
        <v>1372</v>
      </c>
      <c r="B96" s="85"/>
      <c r="C96" s="146"/>
      <c r="D96" s="146">
        <v>0</v>
      </c>
      <c r="E96" s="146">
        <f>C78</f>
        <v>450488.73125384148</v>
      </c>
      <c r="F96" s="146">
        <v>0</v>
      </c>
      <c r="G96" s="146">
        <v>0</v>
      </c>
      <c r="H96" s="146"/>
      <c r="I96" s="146"/>
      <c r="J96" s="146"/>
      <c r="K96" s="146"/>
      <c r="L96" s="146"/>
      <c r="M96" s="146"/>
      <c r="N96" s="146"/>
      <c r="O96" s="146"/>
      <c r="P96" s="146"/>
      <c r="Q96" s="146"/>
      <c r="R96" s="146"/>
      <c r="S96" s="146"/>
      <c r="T96" s="146"/>
      <c r="U96" s="146"/>
      <c r="V96" s="146"/>
      <c r="W96" s="146"/>
      <c r="X96" s="146"/>
      <c r="Y96" s="146"/>
      <c r="Z96" s="146"/>
      <c r="AA96" s="146"/>
      <c r="AB96" s="146"/>
      <c r="AC96" s="146"/>
      <c r="AD96" s="146"/>
      <c r="AE96" s="146"/>
    </row>
    <row r="97" spans="1:31" s="1285" customFormat="1" ht="11.4">
      <c r="A97" s="140" t="s">
        <v>1384</v>
      </c>
      <c r="B97" s="85"/>
      <c r="C97" s="146"/>
      <c r="D97" s="146">
        <v>0</v>
      </c>
      <c r="E97" s="146">
        <f t="shared" ref="E97:X97" si="98">E88</f>
        <v>0</v>
      </c>
      <c r="F97" s="146">
        <f t="shared" si="98"/>
        <v>0</v>
      </c>
      <c r="G97" s="146">
        <f t="shared" si="98"/>
        <v>0</v>
      </c>
      <c r="H97" s="146">
        <f t="shared" si="98"/>
        <v>0</v>
      </c>
      <c r="I97" s="146">
        <f t="shared" si="98"/>
        <v>0</v>
      </c>
      <c r="J97" s="146">
        <f t="shared" si="98"/>
        <v>0</v>
      </c>
      <c r="K97" s="146">
        <f t="shared" si="98"/>
        <v>0</v>
      </c>
      <c r="L97" s="146">
        <f t="shared" si="98"/>
        <v>0</v>
      </c>
      <c r="M97" s="146">
        <f t="shared" si="98"/>
        <v>0</v>
      </c>
      <c r="N97" s="146">
        <f t="shared" si="98"/>
        <v>0</v>
      </c>
      <c r="O97" s="146">
        <f t="shared" si="98"/>
        <v>0</v>
      </c>
      <c r="P97" s="146">
        <f t="shared" si="98"/>
        <v>0</v>
      </c>
      <c r="Q97" s="146">
        <f t="shared" si="98"/>
        <v>0</v>
      </c>
      <c r="R97" s="146">
        <f t="shared" si="98"/>
        <v>0</v>
      </c>
      <c r="S97" s="146">
        <f t="shared" si="98"/>
        <v>0</v>
      </c>
      <c r="T97" s="146">
        <f t="shared" si="98"/>
        <v>0</v>
      </c>
      <c r="U97" s="146">
        <f t="shared" si="98"/>
        <v>0</v>
      </c>
      <c r="V97" s="146">
        <f t="shared" si="98"/>
        <v>0</v>
      </c>
      <c r="W97" s="146">
        <f t="shared" si="98"/>
        <v>0</v>
      </c>
      <c r="X97" s="146">
        <f t="shared" si="98"/>
        <v>0</v>
      </c>
      <c r="Y97" s="146">
        <f t="shared" ref="Y97:AE97" si="99">Y88</f>
        <v>0</v>
      </c>
      <c r="Z97" s="146">
        <f t="shared" si="99"/>
        <v>0</v>
      </c>
      <c r="AA97" s="146">
        <f t="shared" si="99"/>
        <v>0</v>
      </c>
      <c r="AB97" s="146">
        <f t="shared" si="99"/>
        <v>0</v>
      </c>
      <c r="AC97" s="146">
        <f t="shared" si="99"/>
        <v>0</v>
      </c>
      <c r="AD97" s="146">
        <f t="shared" si="99"/>
        <v>0</v>
      </c>
      <c r="AE97" s="146">
        <f t="shared" si="99"/>
        <v>0</v>
      </c>
    </row>
    <row r="98" spans="1:31" s="1285" customFormat="1" ht="11.4">
      <c r="A98" s="1381" t="s">
        <v>1387</v>
      </c>
      <c r="B98" s="1276"/>
      <c r="C98" s="1382"/>
      <c r="D98" s="1382"/>
      <c r="E98" s="1382"/>
      <c r="F98" s="146"/>
      <c r="G98" s="146"/>
      <c r="H98" s="146"/>
      <c r="I98" s="146"/>
      <c r="J98" s="146"/>
      <c r="K98" s="146"/>
      <c r="L98" s="146"/>
      <c r="M98" s="146"/>
      <c r="N98" s="146"/>
      <c r="O98" s="146"/>
      <c r="P98" s="146"/>
      <c r="Q98" s="146"/>
      <c r="R98" s="146"/>
      <c r="S98" s="146"/>
      <c r="T98" s="146"/>
      <c r="U98" s="146"/>
      <c r="V98" s="146"/>
      <c r="W98" s="146"/>
      <c r="X98" s="146"/>
      <c r="Y98" s="146"/>
      <c r="Z98" s="146"/>
      <c r="AA98" s="146"/>
      <c r="AB98" s="146"/>
      <c r="AC98" s="146"/>
      <c r="AD98" s="146"/>
      <c r="AE98" s="146"/>
    </row>
    <row r="99" spans="1:31" s="1285" customFormat="1" ht="11.4">
      <c r="A99" s="140" t="s">
        <v>1344</v>
      </c>
      <c r="B99" s="85"/>
      <c r="C99" s="146"/>
      <c r="D99" s="146"/>
      <c r="E99" s="146">
        <f>C77*C72</f>
        <v>50054.303472649051</v>
      </c>
      <c r="F99" s="146"/>
      <c r="G99" s="146"/>
      <c r="H99" s="146"/>
      <c r="I99" s="146"/>
      <c r="J99" s="146"/>
      <c r="K99" s="146"/>
      <c r="L99" s="146"/>
      <c r="M99" s="146"/>
      <c r="N99" s="146"/>
      <c r="O99" s="146"/>
      <c r="P99" s="146"/>
      <c r="Q99" s="146"/>
      <c r="R99" s="146"/>
      <c r="S99" s="146"/>
      <c r="T99" s="146"/>
      <c r="U99" s="146"/>
      <c r="V99" s="146"/>
      <c r="W99" s="146"/>
      <c r="X99" s="146"/>
      <c r="Y99" s="146"/>
      <c r="Z99" s="146"/>
      <c r="AA99" s="146"/>
      <c r="AB99" s="146"/>
      <c r="AC99" s="146"/>
      <c r="AD99" s="146"/>
      <c r="AE99" s="146"/>
    </row>
    <row r="100" spans="1:31" s="1285" customFormat="1" ht="11.4">
      <c r="A100" s="1287" t="s">
        <v>1346</v>
      </c>
      <c r="B100" s="85"/>
      <c r="C100" s="146"/>
      <c r="D100" s="146">
        <f t="shared" ref="D100:X100" si="100">SUM(D95:D99)</f>
        <v>0</v>
      </c>
      <c r="E100" s="146">
        <f t="shared" si="100"/>
        <v>892477.99727258761</v>
      </c>
      <c r="F100" s="146">
        <f t="shared" si="100"/>
        <v>783869.92509219423</v>
      </c>
      <c r="G100" s="146">
        <f t="shared" si="100"/>
        <v>783869.92509219423</v>
      </c>
      <c r="H100" s="146">
        <f t="shared" si="100"/>
        <v>783869.92509219423</v>
      </c>
      <c r="I100" s="146">
        <f t="shared" si="100"/>
        <v>783869.92509219423</v>
      </c>
      <c r="J100" s="146">
        <f t="shared" si="100"/>
        <v>783869.92509219423</v>
      </c>
      <c r="K100" s="146">
        <f t="shared" si="100"/>
        <v>783869.92509219423</v>
      </c>
      <c r="L100" s="146">
        <f t="shared" si="100"/>
        <v>783869.92509219423</v>
      </c>
      <c r="M100" s="146">
        <f t="shared" si="100"/>
        <v>783869.92509219423</v>
      </c>
      <c r="N100" s="146">
        <f t="shared" si="100"/>
        <v>783869.92509219423</v>
      </c>
      <c r="O100" s="146">
        <f t="shared" si="100"/>
        <v>783869.92509219423</v>
      </c>
      <c r="P100" s="146">
        <f t="shared" si="100"/>
        <v>783869.92509219423</v>
      </c>
      <c r="Q100" s="146">
        <f t="shared" si="100"/>
        <v>783869.92509219423</v>
      </c>
      <c r="R100" s="146">
        <f t="shared" si="100"/>
        <v>783869.92509219423</v>
      </c>
      <c r="S100" s="146">
        <f t="shared" si="100"/>
        <v>783869.92509219423</v>
      </c>
      <c r="T100" s="146">
        <f t="shared" si="100"/>
        <v>783869.92509219423</v>
      </c>
      <c r="U100" s="146">
        <f t="shared" si="100"/>
        <v>783869.92509219423</v>
      </c>
      <c r="V100" s="146">
        <f t="shared" si="100"/>
        <v>783869.92509219423</v>
      </c>
      <c r="W100" s="146">
        <f t="shared" si="100"/>
        <v>783869.92509219423</v>
      </c>
      <c r="X100" s="146">
        <f t="shared" si="100"/>
        <v>783869.92509219423</v>
      </c>
      <c r="Y100" s="146">
        <f t="shared" ref="Y100:AE100" si="101">SUM(Y95:Y99)</f>
        <v>783869.92509219423</v>
      </c>
      <c r="Z100" s="146">
        <f t="shared" si="101"/>
        <v>783869.92509219423</v>
      </c>
      <c r="AA100" s="146">
        <f t="shared" si="101"/>
        <v>783869.92509219423</v>
      </c>
      <c r="AB100" s="146">
        <f t="shared" si="101"/>
        <v>783869.92509219423</v>
      </c>
      <c r="AC100" s="146">
        <f t="shared" si="101"/>
        <v>783869.92509219423</v>
      </c>
      <c r="AD100" s="146">
        <f t="shared" si="101"/>
        <v>783869.92509219423</v>
      </c>
      <c r="AE100" s="146">
        <f t="shared" si="101"/>
        <v>783869.92509219423</v>
      </c>
    </row>
    <row r="101" spans="1:31" s="1285" customFormat="1" ht="11.4">
      <c r="A101" s="1287"/>
      <c r="B101" s="85"/>
      <c r="C101" s="146"/>
      <c r="D101" s="146"/>
      <c r="E101" s="146"/>
      <c r="F101" s="146"/>
      <c r="G101" s="146"/>
      <c r="H101" s="146"/>
      <c r="I101" s="146"/>
      <c r="J101" s="146"/>
      <c r="K101" s="146"/>
      <c r="L101" s="146"/>
      <c r="M101" s="146"/>
      <c r="N101" s="146"/>
      <c r="O101" s="146"/>
      <c r="P101" s="146"/>
      <c r="Q101" s="146"/>
      <c r="R101" s="146"/>
      <c r="S101" s="146"/>
      <c r="T101" s="146"/>
      <c r="U101" s="146"/>
      <c r="V101" s="146"/>
      <c r="W101" s="146"/>
      <c r="X101" s="146"/>
      <c r="Y101" s="146"/>
      <c r="Z101" s="146"/>
      <c r="AA101" s="146"/>
      <c r="AB101" s="146"/>
      <c r="AC101" s="146"/>
      <c r="AD101" s="146"/>
      <c r="AE101" s="146"/>
    </row>
    <row r="102" spans="1:31" s="1285" customFormat="1" ht="11.4">
      <c r="A102" s="1287" t="s">
        <v>1347</v>
      </c>
      <c r="B102" s="85"/>
      <c r="C102" s="146"/>
      <c r="D102" s="146"/>
      <c r="E102" s="146"/>
      <c r="F102" s="146"/>
      <c r="G102" s="146"/>
      <c r="H102" s="146"/>
      <c r="I102" s="146"/>
      <c r="J102" s="146"/>
      <c r="K102" s="146"/>
      <c r="L102" s="146"/>
      <c r="M102" s="146"/>
      <c r="N102" s="146"/>
      <c r="O102" s="146"/>
      <c r="P102" s="146"/>
      <c r="Q102" s="146"/>
      <c r="R102" s="146"/>
      <c r="S102" s="146"/>
      <c r="T102" s="146"/>
      <c r="U102" s="146"/>
      <c r="V102" s="146"/>
      <c r="W102" s="146"/>
      <c r="X102" s="146"/>
      <c r="Y102" s="146"/>
      <c r="Z102" s="146"/>
      <c r="AA102" s="146"/>
      <c r="AB102" s="146"/>
      <c r="AC102" s="146"/>
      <c r="AD102" s="146"/>
      <c r="AE102" s="146"/>
    </row>
    <row r="103" spans="1:31" s="1285" customFormat="1" ht="11.4">
      <c r="A103" s="85" t="s">
        <v>1388</v>
      </c>
      <c r="B103" s="85"/>
      <c r="C103" s="146"/>
      <c r="D103" s="146">
        <f>D32</f>
        <v>0</v>
      </c>
      <c r="E103" s="146">
        <f>E40</f>
        <v>761369.8825906578</v>
      </c>
      <c r="F103" s="146">
        <f t="shared" ref="F103:X103" si="102">F40</f>
        <v>609318.29354640446</v>
      </c>
      <c r="G103" s="146">
        <f t="shared" si="102"/>
        <v>609318.29354640446</v>
      </c>
      <c r="H103" s="146">
        <f t="shared" si="102"/>
        <v>609318.29354640446</v>
      </c>
      <c r="I103" s="146">
        <f t="shared" si="102"/>
        <v>609318.29354640446</v>
      </c>
      <c r="J103" s="146">
        <f t="shared" si="102"/>
        <v>729619.54738783021</v>
      </c>
      <c r="K103" s="146">
        <f t="shared" si="102"/>
        <v>609318.29354640446</v>
      </c>
      <c r="L103" s="146">
        <f t="shared" si="102"/>
        <v>609318.29354640446</v>
      </c>
      <c r="M103" s="146">
        <f t="shared" si="102"/>
        <v>609318.29354640446</v>
      </c>
      <c r="N103" s="146">
        <f t="shared" si="102"/>
        <v>609318.29354640446</v>
      </c>
      <c r="O103" s="146">
        <f t="shared" si="102"/>
        <v>729619.54738783021</v>
      </c>
      <c r="P103" s="146">
        <f t="shared" si="102"/>
        <v>609318.29354640446</v>
      </c>
      <c r="Q103" s="146">
        <f t="shared" si="102"/>
        <v>609318.29354640446</v>
      </c>
      <c r="R103" s="146">
        <f t="shared" si="102"/>
        <v>609318.29354640446</v>
      </c>
      <c r="S103" s="146">
        <f t="shared" si="102"/>
        <v>609318.29354640446</v>
      </c>
      <c r="T103" s="146">
        <f t="shared" si="102"/>
        <v>729619.54738783021</v>
      </c>
      <c r="U103" s="146">
        <f t="shared" si="102"/>
        <v>609318.29354640446</v>
      </c>
      <c r="V103" s="146">
        <f t="shared" si="102"/>
        <v>609318.29354640446</v>
      </c>
      <c r="W103" s="146">
        <f t="shared" si="102"/>
        <v>609318.29354640446</v>
      </c>
      <c r="X103" s="146">
        <f t="shared" si="102"/>
        <v>609318.29354640446</v>
      </c>
      <c r="Y103" s="146">
        <f t="shared" ref="Y103:AE103" si="103">Y40</f>
        <v>609318.29354640446</v>
      </c>
      <c r="Z103" s="146">
        <f t="shared" si="103"/>
        <v>609318.29354640446</v>
      </c>
      <c r="AA103" s="146">
        <f t="shared" si="103"/>
        <v>609318.29354640446</v>
      </c>
      <c r="AB103" s="146">
        <f t="shared" si="103"/>
        <v>609318.29354640446</v>
      </c>
      <c r="AC103" s="146">
        <f t="shared" si="103"/>
        <v>609318.29354640446</v>
      </c>
      <c r="AD103" s="146">
        <f t="shared" si="103"/>
        <v>609318.29354640446</v>
      </c>
      <c r="AE103" s="146">
        <f t="shared" si="103"/>
        <v>609318.29354640446</v>
      </c>
    </row>
    <row r="104" spans="1:31" s="1285" customFormat="1" ht="11.4">
      <c r="A104" s="1297" t="s">
        <v>1389</v>
      </c>
      <c r="B104" s="85"/>
      <c r="C104" s="146"/>
      <c r="D104" s="146"/>
      <c r="E104" s="146"/>
      <c r="F104" s="146"/>
      <c r="G104" s="146"/>
      <c r="H104" s="146"/>
      <c r="I104" s="146"/>
      <c r="J104" s="146"/>
      <c r="K104" s="146"/>
      <c r="L104" s="146"/>
      <c r="M104" s="146"/>
      <c r="N104" s="146"/>
      <c r="O104" s="146"/>
      <c r="P104" s="146"/>
      <c r="Q104" s="146"/>
      <c r="R104" s="146"/>
      <c r="S104" s="146"/>
      <c r="T104" s="146"/>
      <c r="U104" s="146"/>
      <c r="V104" s="146"/>
      <c r="W104" s="146"/>
      <c r="X104" s="146"/>
      <c r="Y104" s="146"/>
      <c r="Z104" s="146"/>
      <c r="AA104" s="146"/>
      <c r="AB104" s="146"/>
      <c r="AC104" s="146"/>
      <c r="AD104" s="146"/>
      <c r="AE104" s="146"/>
    </row>
    <row r="105" spans="1:31" s="1285" customFormat="1" ht="11.4">
      <c r="A105" s="104" t="s">
        <v>1372</v>
      </c>
      <c r="B105" s="85"/>
      <c r="C105" s="146"/>
      <c r="D105" s="146">
        <f>D82</f>
        <v>0</v>
      </c>
      <c r="E105" s="146">
        <f t="shared" ref="E105:X105" si="104">E82</f>
        <v>150162.91041794716</v>
      </c>
      <c r="F105" s="146">
        <f t="shared" si="104"/>
        <v>150162.91041794716</v>
      </c>
      <c r="G105" s="146">
        <f t="shared" si="104"/>
        <v>150162.91041794716</v>
      </c>
      <c r="H105" s="146">
        <f t="shared" si="104"/>
        <v>0</v>
      </c>
      <c r="I105" s="146">
        <f t="shared" si="104"/>
        <v>0</v>
      </c>
      <c r="J105" s="146">
        <f t="shared" si="104"/>
        <v>0</v>
      </c>
      <c r="K105" s="146">
        <f t="shared" si="104"/>
        <v>0</v>
      </c>
      <c r="L105" s="146">
        <f t="shared" si="104"/>
        <v>0</v>
      </c>
      <c r="M105" s="146">
        <f t="shared" si="104"/>
        <v>0</v>
      </c>
      <c r="N105" s="146">
        <f t="shared" si="104"/>
        <v>0</v>
      </c>
      <c r="O105" s="146">
        <f t="shared" si="104"/>
        <v>0</v>
      </c>
      <c r="P105" s="146">
        <f t="shared" si="104"/>
        <v>0</v>
      </c>
      <c r="Q105" s="146">
        <f t="shared" si="104"/>
        <v>0</v>
      </c>
      <c r="R105" s="146">
        <f t="shared" si="104"/>
        <v>0</v>
      </c>
      <c r="S105" s="146">
        <f t="shared" si="104"/>
        <v>0</v>
      </c>
      <c r="T105" s="146">
        <f t="shared" si="104"/>
        <v>0</v>
      </c>
      <c r="U105" s="146">
        <f t="shared" si="104"/>
        <v>0</v>
      </c>
      <c r="V105" s="146">
        <f t="shared" si="104"/>
        <v>0</v>
      </c>
      <c r="W105" s="146">
        <f t="shared" si="104"/>
        <v>0</v>
      </c>
      <c r="X105" s="146">
        <f t="shared" si="104"/>
        <v>0</v>
      </c>
      <c r="Y105" s="146">
        <f t="shared" ref="Y105:AE105" si="105">Y82</f>
        <v>0</v>
      </c>
      <c r="Z105" s="146">
        <f t="shared" si="105"/>
        <v>0</v>
      </c>
      <c r="AA105" s="146">
        <f t="shared" si="105"/>
        <v>0</v>
      </c>
      <c r="AB105" s="146">
        <f t="shared" si="105"/>
        <v>0</v>
      </c>
      <c r="AC105" s="146">
        <f t="shared" si="105"/>
        <v>0</v>
      </c>
      <c r="AD105" s="146">
        <f t="shared" si="105"/>
        <v>0</v>
      </c>
      <c r="AE105" s="146">
        <f t="shared" si="105"/>
        <v>0</v>
      </c>
    </row>
    <row r="106" spans="1:31" s="1285" customFormat="1" ht="11.4">
      <c r="A106" s="104" t="s">
        <v>1384</v>
      </c>
      <c r="B106" s="85"/>
      <c r="C106" s="146"/>
      <c r="D106" s="146">
        <f t="shared" ref="D106:X106" si="106">D88</f>
        <v>0</v>
      </c>
      <c r="E106" s="146">
        <f t="shared" si="106"/>
        <v>0</v>
      </c>
      <c r="F106" s="146">
        <f t="shared" si="106"/>
        <v>0</v>
      </c>
      <c r="G106" s="146">
        <f t="shared" si="106"/>
        <v>0</v>
      </c>
      <c r="H106" s="146">
        <f t="shared" si="106"/>
        <v>0</v>
      </c>
      <c r="I106" s="146">
        <f t="shared" si="106"/>
        <v>0</v>
      </c>
      <c r="J106" s="146">
        <f t="shared" si="106"/>
        <v>0</v>
      </c>
      <c r="K106" s="146">
        <f t="shared" si="106"/>
        <v>0</v>
      </c>
      <c r="L106" s="146">
        <f t="shared" si="106"/>
        <v>0</v>
      </c>
      <c r="M106" s="146">
        <f t="shared" si="106"/>
        <v>0</v>
      </c>
      <c r="N106" s="146">
        <f t="shared" si="106"/>
        <v>0</v>
      </c>
      <c r="O106" s="146">
        <f t="shared" si="106"/>
        <v>0</v>
      </c>
      <c r="P106" s="146">
        <f t="shared" si="106"/>
        <v>0</v>
      </c>
      <c r="Q106" s="146">
        <f t="shared" si="106"/>
        <v>0</v>
      </c>
      <c r="R106" s="146">
        <f t="shared" si="106"/>
        <v>0</v>
      </c>
      <c r="S106" s="146">
        <f t="shared" si="106"/>
        <v>0</v>
      </c>
      <c r="T106" s="146">
        <f t="shared" si="106"/>
        <v>0</v>
      </c>
      <c r="U106" s="146">
        <f t="shared" si="106"/>
        <v>0</v>
      </c>
      <c r="V106" s="146">
        <f t="shared" si="106"/>
        <v>0</v>
      </c>
      <c r="W106" s="146">
        <f t="shared" si="106"/>
        <v>0</v>
      </c>
      <c r="X106" s="146">
        <f t="shared" si="106"/>
        <v>0</v>
      </c>
      <c r="Y106" s="146">
        <f t="shared" ref="Y106:AE106" si="107">Y88</f>
        <v>0</v>
      </c>
      <c r="Z106" s="146">
        <f t="shared" si="107"/>
        <v>0</v>
      </c>
      <c r="AA106" s="146">
        <f t="shared" si="107"/>
        <v>0</v>
      </c>
      <c r="AB106" s="146">
        <f t="shared" si="107"/>
        <v>0</v>
      </c>
      <c r="AC106" s="146">
        <f t="shared" si="107"/>
        <v>0</v>
      </c>
      <c r="AD106" s="146">
        <f t="shared" si="107"/>
        <v>0</v>
      </c>
      <c r="AE106" s="146">
        <f t="shared" si="107"/>
        <v>0</v>
      </c>
    </row>
    <row r="107" spans="1:31" s="1285" customFormat="1" ht="11.4">
      <c r="A107" s="1297" t="s">
        <v>1390</v>
      </c>
      <c r="B107" s="85"/>
      <c r="C107" s="146"/>
      <c r="D107" s="146"/>
      <c r="E107" s="146"/>
      <c r="F107" s="146"/>
      <c r="G107" s="146"/>
      <c r="H107" s="146"/>
      <c r="I107" s="146"/>
      <c r="J107" s="146"/>
      <c r="K107" s="146"/>
      <c r="L107" s="146"/>
      <c r="M107" s="146"/>
      <c r="N107" s="146"/>
      <c r="O107" s="146"/>
      <c r="P107" s="146"/>
      <c r="Q107" s="146"/>
      <c r="R107" s="146"/>
      <c r="S107" s="146"/>
      <c r="T107" s="146"/>
      <c r="U107" s="146"/>
      <c r="V107" s="146"/>
      <c r="W107" s="146"/>
      <c r="X107" s="146"/>
      <c r="Y107" s="146"/>
      <c r="Z107" s="146"/>
      <c r="AA107" s="146"/>
      <c r="AB107" s="146"/>
      <c r="AC107" s="146"/>
      <c r="AD107" s="146"/>
      <c r="AE107" s="146"/>
    </row>
    <row r="108" spans="1:31" s="1285" customFormat="1" ht="11.4">
      <c r="A108" s="104" t="s">
        <v>1372</v>
      </c>
      <c r="B108" s="85"/>
      <c r="C108" s="146"/>
      <c r="D108" s="146">
        <f t="shared" ref="D108:X108" si="108">D83</f>
        <v>0</v>
      </c>
      <c r="E108" s="146">
        <f>E83</f>
        <v>112622.18281346037</v>
      </c>
      <c r="F108" s="146">
        <f t="shared" si="108"/>
        <v>75081.455208973581</v>
      </c>
      <c r="G108" s="146">
        <f t="shared" si="108"/>
        <v>37540.72760448679</v>
      </c>
      <c r="H108" s="146">
        <f t="shared" si="108"/>
        <v>0</v>
      </c>
      <c r="I108" s="146">
        <f t="shared" si="108"/>
        <v>0</v>
      </c>
      <c r="J108" s="146">
        <f t="shared" si="108"/>
        <v>0</v>
      </c>
      <c r="K108" s="146">
        <f t="shared" si="108"/>
        <v>0</v>
      </c>
      <c r="L108" s="146">
        <f t="shared" si="108"/>
        <v>0</v>
      </c>
      <c r="M108" s="146">
        <f t="shared" si="108"/>
        <v>0</v>
      </c>
      <c r="N108" s="146">
        <f t="shared" si="108"/>
        <v>0</v>
      </c>
      <c r="O108" s="146">
        <f t="shared" si="108"/>
        <v>0</v>
      </c>
      <c r="P108" s="146">
        <f t="shared" si="108"/>
        <v>0</v>
      </c>
      <c r="Q108" s="146">
        <f t="shared" si="108"/>
        <v>0</v>
      </c>
      <c r="R108" s="146">
        <f t="shared" si="108"/>
        <v>0</v>
      </c>
      <c r="S108" s="146">
        <f t="shared" si="108"/>
        <v>0</v>
      </c>
      <c r="T108" s="146">
        <f t="shared" si="108"/>
        <v>0</v>
      </c>
      <c r="U108" s="146">
        <f t="shared" si="108"/>
        <v>0</v>
      </c>
      <c r="V108" s="146">
        <f t="shared" si="108"/>
        <v>0</v>
      </c>
      <c r="W108" s="146">
        <f t="shared" si="108"/>
        <v>0</v>
      </c>
      <c r="X108" s="146">
        <f t="shared" si="108"/>
        <v>0</v>
      </c>
      <c r="Y108" s="146">
        <f t="shared" ref="Y108:AE108" si="109">Y83</f>
        <v>0</v>
      </c>
      <c r="Z108" s="146">
        <f t="shared" si="109"/>
        <v>0</v>
      </c>
      <c r="AA108" s="146">
        <f t="shared" si="109"/>
        <v>0</v>
      </c>
      <c r="AB108" s="146">
        <f t="shared" si="109"/>
        <v>0</v>
      </c>
      <c r="AC108" s="146">
        <f t="shared" si="109"/>
        <v>0</v>
      </c>
      <c r="AD108" s="146">
        <f t="shared" si="109"/>
        <v>0</v>
      </c>
      <c r="AE108" s="146">
        <f t="shared" si="109"/>
        <v>0</v>
      </c>
    </row>
    <row r="109" spans="1:31" s="1285" customFormat="1" ht="11.4">
      <c r="A109" s="104" t="s">
        <v>1384</v>
      </c>
      <c r="B109" s="85"/>
      <c r="C109" s="146"/>
      <c r="D109" s="146">
        <f t="shared" ref="D109:X109" si="110">D89</f>
        <v>0</v>
      </c>
      <c r="E109" s="146">
        <f t="shared" si="110"/>
        <v>0</v>
      </c>
      <c r="F109" s="146">
        <f t="shared" si="110"/>
        <v>0</v>
      </c>
      <c r="G109" s="146">
        <f t="shared" si="110"/>
        <v>0</v>
      </c>
      <c r="H109" s="146">
        <f t="shared" si="110"/>
        <v>0</v>
      </c>
      <c r="I109" s="146">
        <f t="shared" si="110"/>
        <v>0</v>
      </c>
      <c r="J109" s="146">
        <f t="shared" si="110"/>
        <v>0</v>
      </c>
      <c r="K109" s="146">
        <f t="shared" si="110"/>
        <v>0</v>
      </c>
      <c r="L109" s="146">
        <f t="shared" si="110"/>
        <v>0</v>
      </c>
      <c r="M109" s="146">
        <f t="shared" si="110"/>
        <v>0</v>
      </c>
      <c r="N109" s="146">
        <f t="shared" si="110"/>
        <v>0</v>
      </c>
      <c r="O109" s="146">
        <f t="shared" si="110"/>
        <v>0</v>
      </c>
      <c r="P109" s="146">
        <f t="shared" si="110"/>
        <v>0</v>
      </c>
      <c r="Q109" s="146">
        <f t="shared" si="110"/>
        <v>0</v>
      </c>
      <c r="R109" s="146">
        <f t="shared" si="110"/>
        <v>0</v>
      </c>
      <c r="S109" s="146">
        <f t="shared" si="110"/>
        <v>0</v>
      </c>
      <c r="T109" s="146">
        <f t="shared" si="110"/>
        <v>0</v>
      </c>
      <c r="U109" s="146">
        <f t="shared" si="110"/>
        <v>0</v>
      </c>
      <c r="V109" s="146">
        <f t="shared" si="110"/>
        <v>0</v>
      </c>
      <c r="W109" s="146">
        <f t="shared" si="110"/>
        <v>0</v>
      </c>
      <c r="X109" s="146">
        <f t="shared" si="110"/>
        <v>0</v>
      </c>
      <c r="Y109" s="146">
        <f t="shared" ref="Y109:AE109" si="111">Y89</f>
        <v>0</v>
      </c>
      <c r="Z109" s="146">
        <f t="shared" si="111"/>
        <v>0</v>
      </c>
      <c r="AA109" s="146">
        <f t="shared" si="111"/>
        <v>0</v>
      </c>
      <c r="AB109" s="146">
        <f t="shared" si="111"/>
        <v>0</v>
      </c>
      <c r="AC109" s="146">
        <f t="shared" si="111"/>
        <v>0</v>
      </c>
      <c r="AD109" s="146">
        <f t="shared" si="111"/>
        <v>0</v>
      </c>
      <c r="AE109" s="146">
        <f t="shared" si="111"/>
        <v>0</v>
      </c>
    </row>
    <row r="110" spans="1:31" s="1285" customFormat="1" ht="11.4">
      <c r="A110" s="1287" t="s">
        <v>1349</v>
      </c>
      <c r="B110" s="85"/>
      <c r="C110" s="146"/>
      <c r="D110" s="146">
        <f t="shared" ref="D110:X110" si="112">SUM(D103:D109)</f>
        <v>0</v>
      </c>
      <c r="E110" s="146">
        <f>SUM(E103:E109)</f>
        <v>1024154.9758220654</v>
      </c>
      <c r="F110" s="146">
        <f t="shared" si="112"/>
        <v>834562.65917332529</v>
      </c>
      <c r="G110" s="146">
        <f t="shared" si="112"/>
        <v>797021.93156883842</v>
      </c>
      <c r="H110" s="146">
        <f t="shared" si="112"/>
        <v>609318.29354640446</v>
      </c>
      <c r="I110" s="146">
        <f t="shared" si="112"/>
        <v>609318.29354640446</v>
      </c>
      <c r="J110" s="146">
        <f t="shared" si="112"/>
        <v>729619.54738783021</v>
      </c>
      <c r="K110" s="146">
        <f t="shared" si="112"/>
        <v>609318.29354640446</v>
      </c>
      <c r="L110" s="146">
        <f t="shared" si="112"/>
        <v>609318.29354640446</v>
      </c>
      <c r="M110" s="146">
        <f t="shared" si="112"/>
        <v>609318.29354640446</v>
      </c>
      <c r="N110" s="146">
        <f t="shared" si="112"/>
        <v>609318.29354640446</v>
      </c>
      <c r="O110" s="146">
        <f t="shared" si="112"/>
        <v>729619.54738783021</v>
      </c>
      <c r="P110" s="146">
        <f t="shared" si="112"/>
        <v>609318.29354640446</v>
      </c>
      <c r="Q110" s="146">
        <f t="shared" si="112"/>
        <v>609318.29354640446</v>
      </c>
      <c r="R110" s="146">
        <f t="shared" si="112"/>
        <v>609318.29354640446</v>
      </c>
      <c r="S110" s="146">
        <f t="shared" si="112"/>
        <v>609318.29354640446</v>
      </c>
      <c r="T110" s="146">
        <f t="shared" si="112"/>
        <v>729619.54738783021</v>
      </c>
      <c r="U110" s="146">
        <f t="shared" si="112"/>
        <v>609318.29354640446</v>
      </c>
      <c r="V110" s="146">
        <f t="shared" si="112"/>
        <v>609318.29354640446</v>
      </c>
      <c r="W110" s="146">
        <f t="shared" si="112"/>
        <v>609318.29354640446</v>
      </c>
      <c r="X110" s="146">
        <f t="shared" si="112"/>
        <v>609318.29354640446</v>
      </c>
      <c r="Y110" s="146">
        <f t="shared" ref="Y110:AE110" si="113">SUM(Y103:Y109)</f>
        <v>609318.29354640446</v>
      </c>
      <c r="Z110" s="146">
        <f t="shared" si="113"/>
        <v>609318.29354640446</v>
      </c>
      <c r="AA110" s="146">
        <f t="shared" si="113"/>
        <v>609318.29354640446</v>
      </c>
      <c r="AB110" s="146">
        <f t="shared" si="113"/>
        <v>609318.29354640446</v>
      </c>
      <c r="AC110" s="146">
        <f t="shared" si="113"/>
        <v>609318.29354640446</v>
      </c>
      <c r="AD110" s="146">
        <f t="shared" si="113"/>
        <v>609318.29354640446</v>
      </c>
      <c r="AE110" s="146">
        <f t="shared" si="113"/>
        <v>609318.29354640446</v>
      </c>
    </row>
    <row r="111" spans="1:31" s="1285" customFormat="1" ht="11.4">
      <c r="A111" s="85"/>
      <c r="B111" s="85"/>
      <c r="C111" s="146"/>
      <c r="D111" s="146"/>
      <c r="E111" s="146"/>
      <c r="F111" s="146"/>
      <c r="G111" s="146"/>
      <c r="H111" s="146"/>
      <c r="I111" s="146"/>
      <c r="J111" s="146"/>
      <c r="K111" s="146"/>
      <c r="L111" s="146"/>
      <c r="M111" s="146"/>
      <c r="N111" s="146"/>
      <c r="O111" s="146"/>
      <c r="P111" s="146"/>
      <c r="Q111" s="146"/>
      <c r="R111" s="146"/>
      <c r="S111" s="146"/>
      <c r="T111" s="146"/>
      <c r="U111" s="146"/>
      <c r="V111" s="146"/>
      <c r="W111" s="146"/>
      <c r="X111" s="146"/>
      <c r="Y111" s="146"/>
      <c r="Z111" s="146"/>
      <c r="AA111" s="146"/>
      <c r="AB111" s="146"/>
      <c r="AC111" s="146"/>
      <c r="AD111" s="146"/>
      <c r="AE111" s="146"/>
    </row>
    <row r="112" spans="1:31" s="1285" customFormat="1" ht="12">
      <c r="A112" s="1283" t="s">
        <v>1350</v>
      </c>
      <c r="B112" s="85"/>
      <c r="C112" s="146"/>
      <c r="D112" s="146">
        <f t="shared" ref="D112:X112" si="114">D100-D110</f>
        <v>0</v>
      </c>
      <c r="E112" s="146">
        <f>E100-E110</f>
        <v>-131676.97854947776</v>
      </c>
      <c r="F112" s="146">
        <f t="shared" si="114"/>
        <v>-50692.734081131057</v>
      </c>
      <c r="G112" s="146">
        <f t="shared" si="114"/>
        <v>-13152.006476644194</v>
      </c>
      <c r="H112" s="146">
        <f t="shared" si="114"/>
        <v>174551.63154578977</v>
      </c>
      <c r="I112" s="146">
        <f t="shared" si="114"/>
        <v>174551.63154578977</v>
      </c>
      <c r="J112" s="146">
        <f t="shared" si="114"/>
        <v>54250.377704364015</v>
      </c>
      <c r="K112" s="146">
        <f t="shared" si="114"/>
        <v>174551.63154578977</v>
      </c>
      <c r="L112" s="146">
        <f t="shared" si="114"/>
        <v>174551.63154578977</v>
      </c>
      <c r="M112" s="146">
        <f t="shared" si="114"/>
        <v>174551.63154578977</v>
      </c>
      <c r="N112" s="146">
        <f t="shared" si="114"/>
        <v>174551.63154578977</v>
      </c>
      <c r="O112" s="146">
        <f t="shared" si="114"/>
        <v>54250.377704364015</v>
      </c>
      <c r="P112" s="146">
        <f t="shared" si="114"/>
        <v>174551.63154578977</v>
      </c>
      <c r="Q112" s="146">
        <f t="shared" si="114"/>
        <v>174551.63154578977</v>
      </c>
      <c r="R112" s="146">
        <f t="shared" si="114"/>
        <v>174551.63154578977</v>
      </c>
      <c r="S112" s="146">
        <f t="shared" si="114"/>
        <v>174551.63154578977</v>
      </c>
      <c r="T112" s="146">
        <f t="shared" si="114"/>
        <v>54250.377704364015</v>
      </c>
      <c r="U112" s="146">
        <f t="shared" si="114"/>
        <v>174551.63154578977</v>
      </c>
      <c r="V112" s="146">
        <f t="shared" si="114"/>
        <v>174551.63154578977</v>
      </c>
      <c r="W112" s="146">
        <f t="shared" si="114"/>
        <v>174551.63154578977</v>
      </c>
      <c r="X112" s="146">
        <f t="shared" si="114"/>
        <v>174551.63154578977</v>
      </c>
      <c r="Y112" s="146">
        <f t="shared" ref="Y112:AE112" si="115">Y100-Y110</f>
        <v>174551.63154578977</v>
      </c>
      <c r="Z112" s="146">
        <f t="shared" si="115"/>
        <v>174551.63154578977</v>
      </c>
      <c r="AA112" s="146">
        <f t="shared" si="115"/>
        <v>174551.63154578977</v>
      </c>
      <c r="AB112" s="146">
        <f t="shared" si="115"/>
        <v>174551.63154578977</v>
      </c>
      <c r="AC112" s="146">
        <f t="shared" si="115"/>
        <v>174551.63154578977</v>
      </c>
      <c r="AD112" s="146">
        <f t="shared" si="115"/>
        <v>174551.63154578977</v>
      </c>
      <c r="AE112" s="146">
        <f t="shared" si="115"/>
        <v>174551.63154578977</v>
      </c>
    </row>
    <row r="113" spans="1:31" s="1285" customFormat="1" ht="11.4">
      <c r="A113" s="85"/>
      <c r="B113" s="85"/>
      <c r="C113" s="146"/>
      <c r="D113" s="146"/>
      <c r="E113" s="146"/>
      <c r="F113" s="146"/>
      <c r="G113" s="146"/>
      <c r="H113" s="146"/>
      <c r="I113" s="146"/>
      <c r="J113" s="146"/>
      <c r="K113" s="146"/>
      <c r="L113" s="146"/>
      <c r="M113" s="146"/>
      <c r="N113" s="146"/>
      <c r="O113" s="146"/>
      <c r="P113" s="146"/>
      <c r="Q113" s="146"/>
      <c r="R113" s="146"/>
      <c r="S113" s="146"/>
      <c r="T113" s="146"/>
      <c r="U113" s="146"/>
      <c r="V113" s="146"/>
      <c r="W113" s="146"/>
      <c r="X113" s="146"/>
      <c r="Y113" s="146"/>
      <c r="Z113" s="146"/>
      <c r="AA113" s="146"/>
      <c r="AB113" s="146"/>
      <c r="AC113" s="146"/>
      <c r="AD113" s="146"/>
      <c r="AE113" s="146"/>
    </row>
    <row r="114" spans="1:31" s="1285" customFormat="1" ht="11.4">
      <c r="A114" s="85" t="s">
        <v>1391</v>
      </c>
      <c r="B114" s="85"/>
      <c r="C114" s="146"/>
      <c r="D114" s="146">
        <v>0</v>
      </c>
      <c r="E114" s="146">
        <v>0</v>
      </c>
      <c r="F114" s="146">
        <v>0</v>
      </c>
      <c r="G114" s="146">
        <v>0</v>
      </c>
      <c r="H114" s="146">
        <v>0</v>
      </c>
      <c r="I114" s="146">
        <v>0</v>
      </c>
      <c r="J114" s="146">
        <v>0</v>
      </c>
      <c r="K114" s="146">
        <v>0</v>
      </c>
      <c r="L114" s="146">
        <v>0</v>
      </c>
      <c r="M114" s="146">
        <v>0</v>
      </c>
      <c r="N114" s="146">
        <v>0</v>
      </c>
      <c r="O114" s="146">
        <v>0</v>
      </c>
      <c r="P114" s="146">
        <v>0</v>
      </c>
      <c r="Q114" s="146">
        <v>0</v>
      </c>
      <c r="R114" s="146">
        <v>0</v>
      </c>
      <c r="S114" s="146">
        <v>0</v>
      </c>
      <c r="T114" s="146">
        <v>0</v>
      </c>
      <c r="U114" s="146">
        <v>0</v>
      </c>
      <c r="V114" s="146">
        <v>0</v>
      </c>
      <c r="W114" s="146">
        <v>0</v>
      </c>
      <c r="X114" s="146">
        <v>0</v>
      </c>
      <c r="Y114" s="146">
        <v>0</v>
      </c>
      <c r="Z114" s="146">
        <v>0</v>
      </c>
      <c r="AA114" s="146">
        <v>0</v>
      </c>
      <c r="AB114" s="146">
        <v>0</v>
      </c>
      <c r="AC114" s="146">
        <v>0</v>
      </c>
      <c r="AD114" s="146">
        <v>0</v>
      </c>
      <c r="AE114" s="146">
        <v>0</v>
      </c>
    </row>
    <row r="115" spans="1:31" s="1285" customFormat="1" ht="12">
      <c r="A115" s="1283" t="s">
        <v>1392</v>
      </c>
      <c r="B115" s="85"/>
      <c r="C115" s="146"/>
      <c r="D115" s="146">
        <f t="shared" ref="D115:X115" si="116">D112-D114</f>
        <v>0</v>
      </c>
      <c r="E115" s="146">
        <f t="shared" si="116"/>
        <v>-131676.97854947776</v>
      </c>
      <c r="F115" s="146">
        <f t="shared" si="116"/>
        <v>-50692.734081131057</v>
      </c>
      <c r="G115" s="146">
        <f t="shared" si="116"/>
        <v>-13152.006476644194</v>
      </c>
      <c r="H115" s="146">
        <f t="shared" si="116"/>
        <v>174551.63154578977</v>
      </c>
      <c r="I115" s="146">
        <f t="shared" si="116"/>
        <v>174551.63154578977</v>
      </c>
      <c r="J115" s="146">
        <f t="shared" si="116"/>
        <v>54250.377704364015</v>
      </c>
      <c r="K115" s="146">
        <f t="shared" si="116"/>
        <v>174551.63154578977</v>
      </c>
      <c r="L115" s="146">
        <f t="shared" si="116"/>
        <v>174551.63154578977</v>
      </c>
      <c r="M115" s="146">
        <f t="shared" si="116"/>
        <v>174551.63154578977</v>
      </c>
      <c r="N115" s="146">
        <f t="shared" si="116"/>
        <v>174551.63154578977</v>
      </c>
      <c r="O115" s="146">
        <f t="shared" si="116"/>
        <v>54250.377704364015</v>
      </c>
      <c r="P115" s="146">
        <f t="shared" si="116"/>
        <v>174551.63154578977</v>
      </c>
      <c r="Q115" s="146">
        <f t="shared" si="116"/>
        <v>174551.63154578977</v>
      </c>
      <c r="R115" s="146">
        <f t="shared" si="116"/>
        <v>174551.63154578977</v>
      </c>
      <c r="S115" s="146">
        <f t="shared" si="116"/>
        <v>174551.63154578977</v>
      </c>
      <c r="T115" s="146">
        <f t="shared" si="116"/>
        <v>54250.377704364015</v>
      </c>
      <c r="U115" s="146">
        <f t="shared" si="116"/>
        <v>174551.63154578977</v>
      </c>
      <c r="V115" s="146">
        <f t="shared" si="116"/>
        <v>174551.63154578977</v>
      </c>
      <c r="W115" s="146">
        <f t="shared" si="116"/>
        <v>174551.63154578977</v>
      </c>
      <c r="X115" s="146">
        <f t="shared" si="116"/>
        <v>174551.63154578977</v>
      </c>
      <c r="Y115" s="146">
        <f t="shared" ref="Y115:AE115" si="117">Y112-Y114</f>
        <v>174551.63154578977</v>
      </c>
      <c r="Z115" s="146">
        <f t="shared" si="117"/>
        <v>174551.63154578977</v>
      </c>
      <c r="AA115" s="146">
        <f t="shared" si="117"/>
        <v>174551.63154578977</v>
      </c>
      <c r="AB115" s="146">
        <f t="shared" si="117"/>
        <v>174551.63154578977</v>
      </c>
      <c r="AC115" s="146">
        <f t="shared" si="117"/>
        <v>174551.63154578977</v>
      </c>
      <c r="AD115" s="146">
        <f t="shared" si="117"/>
        <v>174551.63154578977</v>
      </c>
      <c r="AE115" s="146">
        <f t="shared" si="117"/>
        <v>174551.63154578977</v>
      </c>
    </row>
    <row r="116" spans="1:31" s="1285" customFormat="1" ht="11.4">
      <c r="A116" s="85"/>
      <c r="B116" s="85"/>
      <c r="C116" s="146"/>
      <c r="D116" s="146"/>
      <c r="E116" s="146"/>
      <c r="F116" s="146"/>
      <c r="G116" s="146"/>
      <c r="H116" s="146"/>
      <c r="I116" s="146"/>
      <c r="J116" s="146"/>
      <c r="K116" s="146"/>
      <c r="L116" s="146"/>
      <c r="M116" s="146"/>
      <c r="N116" s="146"/>
      <c r="O116" s="146"/>
      <c r="P116" s="146"/>
      <c r="Q116" s="146"/>
      <c r="R116" s="146"/>
      <c r="S116" s="146"/>
      <c r="T116" s="146"/>
      <c r="U116" s="146"/>
      <c r="V116" s="146"/>
      <c r="W116" s="146"/>
      <c r="X116" s="146"/>
      <c r="Y116" s="146"/>
      <c r="Z116" s="146"/>
      <c r="AA116" s="146"/>
      <c r="AB116" s="146"/>
      <c r="AC116" s="146"/>
      <c r="AD116" s="146"/>
      <c r="AE116" s="146"/>
    </row>
    <row r="117" spans="1:31" s="1285" customFormat="1" ht="12" thickBot="1">
      <c r="A117" s="1287" t="s">
        <v>350</v>
      </c>
      <c r="B117" s="85"/>
      <c r="C117" s="146"/>
      <c r="D117" s="146"/>
      <c r="E117" s="146">
        <f>E115-$D115</f>
        <v>-131676.97854947776</v>
      </c>
      <c r="F117" s="146">
        <f t="shared" ref="F117:X117" si="118">F115-$D115</f>
        <v>-50692.734081131057</v>
      </c>
      <c r="G117" s="146">
        <f t="shared" si="118"/>
        <v>-13152.006476644194</v>
      </c>
      <c r="H117" s="146">
        <f t="shared" si="118"/>
        <v>174551.63154578977</v>
      </c>
      <c r="I117" s="146">
        <f t="shared" si="118"/>
        <v>174551.63154578977</v>
      </c>
      <c r="J117" s="146">
        <f t="shared" si="118"/>
        <v>54250.377704364015</v>
      </c>
      <c r="K117" s="146">
        <f t="shared" si="118"/>
        <v>174551.63154578977</v>
      </c>
      <c r="L117" s="146">
        <f t="shared" si="118"/>
        <v>174551.63154578977</v>
      </c>
      <c r="M117" s="146">
        <f t="shared" si="118"/>
        <v>174551.63154578977</v>
      </c>
      <c r="N117" s="146">
        <f t="shared" si="118"/>
        <v>174551.63154578977</v>
      </c>
      <c r="O117" s="146">
        <f t="shared" si="118"/>
        <v>54250.377704364015</v>
      </c>
      <c r="P117" s="146">
        <f t="shared" si="118"/>
        <v>174551.63154578977</v>
      </c>
      <c r="Q117" s="146">
        <f t="shared" si="118"/>
        <v>174551.63154578977</v>
      </c>
      <c r="R117" s="146">
        <f t="shared" si="118"/>
        <v>174551.63154578977</v>
      </c>
      <c r="S117" s="146">
        <f t="shared" si="118"/>
        <v>174551.63154578977</v>
      </c>
      <c r="T117" s="146">
        <f t="shared" si="118"/>
        <v>54250.377704364015</v>
      </c>
      <c r="U117" s="146">
        <f t="shared" si="118"/>
        <v>174551.63154578977</v>
      </c>
      <c r="V117" s="146">
        <f t="shared" si="118"/>
        <v>174551.63154578977</v>
      </c>
      <c r="W117" s="146">
        <f t="shared" si="118"/>
        <v>174551.63154578977</v>
      </c>
      <c r="X117" s="146">
        <f t="shared" si="118"/>
        <v>174551.63154578977</v>
      </c>
      <c r="Y117" s="146">
        <f t="shared" ref="Y117:AE117" si="119">Y115-$D115</f>
        <v>174551.63154578977</v>
      </c>
      <c r="Z117" s="146">
        <f t="shared" si="119"/>
        <v>174551.63154578977</v>
      </c>
      <c r="AA117" s="146">
        <f t="shared" si="119"/>
        <v>174551.63154578977</v>
      </c>
      <c r="AB117" s="146">
        <f t="shared" si="119"/>
        <v>174551.63154578977</v>
      </c>
      <c r="AC117" s="146">
        <f t="shared" si="119"/>
        <v>174551.63154578977</v>
      </c>
      <c r="AD117" s="146">
        <f t="shared" si="119"/>
        <v>174551.63154578977</v>
      </c>
      <c r="AE117" s="146">
        <f t="shared" si="119"/>
        <v>174551.63154578977</v>
      </c>
    </row>
    <row r="118" spans="1:31" s="1285" customFormat="1" ht="11.4">
      <c r="A118" s="85"/>
      <c r="B118" s="1134" t="s">
        <v>1461</v>
      </c>
      <c r="C118" s="1298">
        <f>NPV(0.11,E117:AE117)</f>
        <v>770950.85156249383</v>
      </c>
      <c r="D118" s="146">
        <f>+C118/xr</f>
        <v>71819.911892068005</v>
      </c>
      <c r="E118" s="146"/>
      <c r="F118" s="146"/>
      <c r="G118" s="146"/>
      <c r="H118" s="146"/>
      <c r="I118" s="146"/>
      <c r="J118" s="146"/>
      <c r="K118" s="146"/>
      <c r="L118" s="146"/>
      <c r="M118" s="146"/>
      <c r="N118" s="146"/>
    </row>
    <row r="119" spans="1:31" s="1285" customFormat="1" ht="11.4">
      <c r="A119" s="85"/>
      <c r="B119" s="1135" t="s">
        <v>351</v>
      </c>
      <c r="C119" s="1387">
        <f>IRR(E117:AE117)</f>
        <v>0.43144389672117733</v>
      </c>
      <c r="D119" s="85"/>
      <c r="E119" s="85"/>
      <c r="F119" s="85"/>
      <c r="G119" s="85"/>
      <c r="H119" s="85"/>
      <c r="I119" s="85"/>
      <c r="J119" s="85"/>
      <c r="K119" s="85"/>
      <c r="L119" s="85"/>
      <c r="M119" s="85"/>
      <c r="N119" s="85"/>
    </row>
    <row r="120" spans="1:31" s="1285" customFormat="1" ht="11.4">
      <c r="A120" s="85"/>
      <c r="B120" s="1135" t="s">
        <v>1318</v>
      </c>
      <c r="C120" s="1138">
        <f>MAXA(E103:AE103)</f>
        <v>761369.8825906578</v>
      </c>
      <c r="D120" s="85"/>
      <c r="E120" s="85"/>
      <c r="F120" s="85"/>
      <c r="G120" s="85"/>
      <c r="H120" s="85"/>
      <c r="I120" s="85"/>
      <c r="J120" s="85"/>
      <c r="K120" s="85"/>
      <c r="L120" s="85"/>
      <c r="M120" s="85"/>
      <c r="N120" s="85"/>
    </row>
    <row r="121" spans="1:31" s="1285" customFormat="1" ht="12" thickBot="1">
      <c r="A121" s="85"/>
      <c r="B121" s="1136" t="s">
        <v>1317</v>
      </c>
      <c r="C121" s="1139">
        <f>C118/C120+1</f>
        <v>2.0125838560086402</v>
      </c>
      <c r="D121" s="85"/>
      <c r="E121" s="85"/>
      <c r="F121" s="85"/>
      <c r="G121" s="85"/>
      <c r="H121" s="85"/>
      <c r="I121" s="85"/>
      <c r="J121" s="85"/>
      <c r="K121" s="85"/>
      <c r="L121" s="85"/>
      <c r="M121" s="85"/>
      <c r="N121" s="85"/>
    </row>
    <row r="122" spans="1:31" s="1282" customFormat="1" ht="12" thickBot="1">
      <c r="A122" s="270"/>
      <c r="B122" s="1277" t="s">
        <v>1359</v>
      </c>
      <c r="C122" s="1278">
        <f>C72/K117+K93</f>
        <v>9.867592988354188</v>
      </c>
      <c r="D122" s="270"/>
      <c r="E122" s="270"/>
      <c r="F122" s="270"/>
      <c r="G122" s="270"/>
      <c r="H122" s="270"/>
      <c r="I122" s="270"/>
      <c r="J122" s="270"/>
      <c r="K122" s="270"/>
      <c r="L122" s="270"/>
      <c r="M122" s="270"/>
      <c r="N122" s="270"/>
    </row>
    <row r="123" spans="1:31" ht="12" customHeight="1">
      <c r="A123" s="696"/>
      <c r="B123" s="696"/>
      <c r="C123" s="696"/>
      <c r="D123" s="696"/>
      <c r="E123" s="696"/>
      <c r="F123" s="696"/>
      <c r="G123" s="696"/>
      <c r="H123" s="696"/>
      <c r="I123" s="696"/>
      <c r="J123" s="696"/>
      <c r="K123" s="696"/>
      <c r="L123" s="696"/>
      <c r="M123" s="696"/>
      <c r="N123" s="696"/>
      <c r="O123" s="696"/>
      <c r="P123" s="696"/>
      <c r="Q123" s="696"/>
      <c r="R123" s="696"/>
      <c r="S123" s="696"/>
      <c r="T123" s="696"/>
      <c r="U123" s="696"/>
      <c r="V123" s="696"/>
      <c r="W123" s="696"/>
      <c r="X123" s="696"/>
      <c r="Y123" s="696"/>
      <c r="Z123" s="696"/>
    </row>
    <row r="124" spans="1:31" ht="12" customHeight="1">
      <c r="A124" s="696"/>
      <c r="B124" s="696"/>
      <c r="C124" s="696"/>
      <c r="D124" s="696"/>
      <c r="E124" s="696"/>
      <c r="F124" s="696"/>
      <c r="G124" s="696"/>
      <c r="H124" s="696"/>
      <c r="I124" s="696"/>
      <c r="J124" s="696"/>
      <c r="K124" s="696"/>
      <c r="L124" s="696"/>
      <c r="M124" s="696"/>
      <c r="N124" s="696"/>
      <c r="O124" s="696"/>
      <c r="P124" s="696"/>
      <c r="Q124" s="696"/>
      <c r="R124" s="696"/>
      <c r="S124" s="696"/>
      <c r="T124" s="696"/>
      <c r="U124" s="696"/>
      <c r="V124" s="696"/>
      <c r="W124" s="696"/>
      <c r="X124" s="696"/>
      <c r="Y124" s="696"/>
      <c r="Z124" s="696"/>
    </row>
    <row r="125" spans="1:31" ht="12" customHeight="1">
      <c r="A125" s="696"/>
      <c r="B125" s="696"/>
      <c r="C125" s="696"/>
      <c r="D125" s="696"/>
      <c r="E125" s="696"/>
      <c r="F125" s="696"/>
      <c r="G125" s="696"/>
      <c r="H125" s="696"/>
      <c r="I125" s="696"/>
      <c r="J125" s="696"/>
      <c r="K125" s="696"/>
      <c r="L125" s="696"/>
      <c r="M125" s="696"/>
      <c r="N125" s="696"/>
      <c r="O125" s="696"/>
      <c r="P125" s="696"/>
      <c r="Q125" s="696"/>
      <c r="R125" s="696"/>
      <c r="S125" s="696"/>
      <c r="T125" s="696"/>
      <c r="U125" s="696"/>
      <c r="V125" s="696"/>
      <c r="W125" s="696"/>
      <c r="X125" s="696"/>
      <c r="Y125" s="696"/>
      <c r="Z125" s="696"/>
    </row>
    <row r="126" spans="1:31" ht="12" customHeight="1">
      <c r="A126" s="696"/>
      <c r="B126" s="696"/>
      <c r="C126" s="696"/>
      <c r="D126" s="696"/>
      <c r="E126" s="696"/>
      <c r="F126" s="696"/>
      <c r="G126" s="696"/>
      <c r="H126" s="696"/>
      <c r="I126" s="696"/>
      <c r="J126" s="696"/>
      <c r="K126" s="696"/>
      <c r="L126" s="696"/>
      <c r="M126" s="696"/>
      <c r="N126" s="696"/>
      <c r="O126" s="696"/>
      <c r="P126" s="696"/>
      <c r="Q126" s="696"/>
      <c r="R126" s="696"/>
      <c r="S126" s="696"/>
      <c r="T126" s="696"/>
      <c r="U126" s="696"/>
      <c r="V126" s="696"/>
      <c r="W126" s="696"/>
      <c r="X126" s="696"/>
      <c r="Y126" s="696"/>
      <c r="Z126" s="696"/>
    </row>
    <row r="127" spans="1:31" ht="12" customHeight="1">
      <c r="A127" s="696"/>
      <c r="B127" s="696"/>
      <c r="C127" s="696"/>
      <c r="D127" s="696"/>
      <c r="E127" s="696"/>
      <c r="F127" s="696"/>
      <c r="G127" s="696"/>
      <c r="H127" s="696"/>
      <c r="I127" s="696"/>
      <c r="J127" s="696"/>
      <c r="K127" s="696"/>
      <c r="L127" s="696"/>
      <c r="M127" s="696"/>
      <c r="N127" s="696"/>
      <c r="O127" s="696"/>
      <c r="P127" s="696"/>
      <c r="Q127" s="696"/>
      <c r="R127" s="696"/>
      <c r="S127" s="696"/>
      <c r="T127" s="696"/>
      <c r="U127" s="696"/>
      <c r="V127" s="696"/>
      <c r="W127" s="696"/>
      <c r="X127" s="696"/>
      <c r="Y127" s="696"/>
      <c r="Z127" s="696"/>
    </row>
    <row r="128" spans="1:31" ht="12" customHeight="1">
      <c r="A128" s="696"/>
      <c r="B128" s="696"/>
      <c r="C128" s="696"/>
      <c r="D128" s="696"/>
      <c r="E128" s="696"/>
      <c r="F128" s="696"/>
      <c r="G128" s="696"/>
      <c r="H128" s="696"/>
      <c r="I128" s="696"/>
      <c r="J128" s="696"/>
      <c r="K128" s="696"/>
      <c r="L128" s="696"/>
      <c r="M128" s="696"/>
      <c r="N128" s="696"/>
      <c r="O128" s="696"/>
      <c r="P128" s="696"/>
      <c r="Q128" s="696"/>
      <c r="R128" s="696"/>
      <c r="S128" s="696"/>
      <c r="T128" s="696"/>
      <c r="U128" s="696"/>
      <c r="V128" s="696"/>
      <c r="W128" s="696"/>
      <c r="X128" s="696"/>
      <c r="Y128" s="696"/>
      <c r="Z128" s="696"/>
    </row>
    <row r="129" spans="1:26" ht="12" customHeight="1">
      <c r="A129" s="696"/>
      <c r="B129" s="696"/>
      <c r="C129" s="696"/>
      <c r="D129" s="696"/>
      <c r="E129" s="696"/>
      <c r="F129" s="696"/>
      <c r="G129" s="696"/>
      <c r="H129" s="696"/>
      <c r="I129" s="696"/>
      <c r="J129" s="696"/>
      <c r="K129" s="696"/>
      <c r="L129" s="696"/>
      <c r="M129" s="696"/>
      <c r="N129" s="696"/>
      <c r="O129" s="696"/>
      <c r="P129" s="696"/>
      <c r="Q129" s="696"/>
      <c r="R129" s="696"/>
      <c r="S129" s="696"/>
      <c r="T129" s="696"/>
      <c r="U129" s="696"/>
      <c r="V129" s="696"/>
      <c r="W129" s="696"/>
      <c r="X129" s="696"/>
      <c r="Y129" s="696"/>
      <c r="Z129" s="696"/>
    </row>
    <row r="130" spans="1:26" ht="12" customHeight="1">
      <c r="A130" s="696"/>
      <c r="B130" s="696"/>
      <c r="C130" s="696"/>
      <c r="D130" s="696"/>
      <c r="E130" s="696"/>
      <c r="F130" s="696"/>
      <c r="G130" s="696"/>
      <c r="H130" s="696"/>
      <c r="I130" s="696"/>
      <c r="J130" s="696"/>
      <c r="K130" s="696"/>
      <c r="L130" s="696"/>
      <c r="M130" s="696"/>
      <c r="N130" s="696"/>
      <c r="O130" s="696"/>
      <c r="P130" s="696"/>
      <c r="Q130" s="696"/>
      <c r="R130" s="696"/>
      <c r="S130" s="696"/>
      <c r="T130" s="696"/>
      <c r="U130" s="696"/>
      <c r="V130" s="696"/>
      <c r="W130" s="696"/>
      <c r="X130" s="696"/>
      <c r="Y130" s="696"/>
      <c r="Z130" s="696"/>
    </row>
    <row r="131" spans="1:26" ht="12" customHeight="1">
      <c r="A131" s="696"/>
      <c r="B131" s="696"/>
      <c r="C131" s="696"/>
      <c r="D131" s="696"/>
      <c r="E131" s="696"/>
      <c r="F131" s="696"/>
      <c r="G131" s="696"/>
      <c r="H131" s="696"/>
      <c r="I131" s="696"/>
      <c r="J131" s="696"/>
      <c r="K131" s="696"/>
      <c r="L131" s="696"/>
      <c r="M131" s="696"/>
      <c r="N131" s="696"/>
      <c r="O131" s="696"/>
      <c r="P131" s="696"/>
      <c r="Q131" s="696"/>
      <c r="R131" s="696"/>
      <c r="S131" s="696"/>
      <c r="T131" s="696"/>
      <c r="U131" s="696"/>
      <c r="V131" s="696"/>
      <c r="W131" s="696"/>
      <c r="X131" s="696"/>
      <c r="Y131" s="696"/>
      <c r="Z131" s="696"/>
    </row>
    <row r="132" spans="1:26" ht="12" customHeight="1">
      <c r="A132" s="696"/>
      <c r="B132" s="696"/>
      <c r="C132" s="696"/>
      <c r="D132" s="696"/>
      <c r="E132" s="696"/>
      <c r="F132" s="696"/>
      <c r="G132" s="696"/>
      <c r="H132" s="696"/>
      <c r="I132" s="696"/>
      <c r="J132" s="696"/>
      <c r="K132" s="696"/>
      <c r="L132" s="696"/>
      <c r="M132" s="696"/>
      <c r="N132" s="696"/>
      <c r="O132" s="696"/>
      <c r="P132" s="696"/>
      <c r="Q132" s="696"/>
      <c r="R132" s="696"/>
      <c r="S132" s="696"/>
      <c r="T132" s="696"/>
      <c r="U132" s="696"/>
      <c r="V132" s="696"/>
      <c r="W132" s="696"/>
      <c r="X132" s="696"/>
      <c r="Y132" s="696"/>
      <c r="Z132" s="696"/>
    </row>
    <row r="133" spans="1:26" ht="12" customHeight="1">
      <c r="A133" s="696"/>
      <c r="B133" s="696"/>
      <c r="C133" s="696"/>
      <c r="D133" s="696"/>
      <c r="E133" s="696"/>
      <c r="F133" s="696"/>
      <c r="G133" s="696"/>
      <c r="H133" s="696"/>
      <c r="I133" s="696"/>
      <c r="J133" s="696"/>
      <c r="K133" s="696"/>
      <c r="L133" s="696"/>
      <c r="M133" s="696"/>
      <c r="N133" s="696"/>
      <c r="O133" s="696"/>
      <c r="P133" s="696"/>
      <c r="Q133" s="696"/>
      <c r="R133" s="696"/>
      <c r="S133" s="696"/>
      <c r="T133" s="696"/>
      <c r="U133" s="696"/>
      <c r="V133" s="696"/>
      <c r="W133" s="696"/>
      <c r="X133" s="696"/>
      <c r="Y133" s="696"/>
      <c r="Z133" s="696"/>
    </row>
    <row r="134" spans="1:26" ht="12" customHeight="1">
      <c r="A134" s="696"/>
      <c r="B134" s="696"/>
      <c r="C134" s="696"/>
      <c r="D134" s="696"/>
      <c r="E134" s="696"/>
      <c r="F134" s="696"/>
      <c r="G134" s="696"/>
      <c r="H134" s="696"/>
      <c r="I134" s="696"/>
      <c r="J134" s="696"/>
      <c r="K134" s="696"/>
      <c r="L134" s="696"/>
      <c r="M134" s="696"/>
      <c r="N134" s="696"/>
      <c r="O134" s="696"/>
      <c r="P134" s="696"/>
      <c r="Q134" s="696"/>
      <c r="R134" s="696"/>
      <c r="S134" s="696"/>
      <c r="T134" s="696"/>
      <c r="U134" s="696"/>
      <c r="V134" s="696"/>
      <c r="W134" s="696"/>
      <c r="X134" s="696"/>
      <c r="Y134" s="696"/>
      <c r="Z134" s="696"/>
    </row>
    <row r="135" spans="1:26" ht="12" customHeight="1">
      <c r="A135" s="696"/>
      <c r="B135" s="696"/>
      <c r="C135" s="696"/>
      <c r="D135" s="696"/>
      <c r="E135" s="696"/>
      <c r="F135" s="696"/>
      <c r="G135" s="696"/>
      <c r="H135" s="696"/>
      <c r="I135" s="696"/>
      <c r="J135" s="696"/>
      <c r="K135" s="696"/>
      <c r="L135" s="696"/>
      <c r="M135" s="696"/>
      <c r="N135" s="696"/>
      <c r="O135" s="696"/>
      <c r="P135" s="696"/>
      <c r="Q135" s="696"/>
      <c r="R135" s="696"/>
      <c r="S135" s="696"/>
      <c r="T135" s="696"/>
      <c r="U135" s="696"/>
      <c r="V135" s="696"/>
      <c r="W135" s="696"/>
      <c r="X135" s="696"/>
      <c r="Y135" s="696"/>
      <c r="Z135" s="696"/>
    </row>
    <row r="136" spans="1:26" ht="12" customHeight="1">
      <c r="A136" s="696"/>
      <c r="B136" s="696"/>
      <c r="C136" s="696"/>
      <c r="D136" s="696"/>
      <c r="E136" s="696"/>
      <c r="F136" s="696"/>
      <c r="G136" s="696"/>
      <c r="H136" s="696"/>
      <c r="I136" s="696"/>
      <c r="J136" s="696"/>
      <c r="K136" s="696"/>
      <c r="L136" s="696"/>
      <c r="M136" s="696"/>
      <c r="N136" s="696"/>
      <c r="O136" s="696"/>
      <c r="P136" s="696"/>
      <c r="Q136" s="696"/>
      <c r="R136" s="696"/>
      <c r="S136" s="696"/>
      <c r="T136" s="696"/>
      <c r="U136" s="696"/>
      <c r="V136" s="696"/>
      <c r="W136" s="696"/>
      <c r="X136" s="696"/>
      <c r="Y136" s="696"/>
      <c r="Z136" s="696"/>
    </row>
    <row r="137" spans="1:26" ht="12" customHeight="1">
      <c r="A137" s="696"/>
      <c r="B137" s="696"/>
      <c r="C137" s="696"/>
      <c r="D137" s="696"/>
      <c r="E137" s="696"/>
      <c r="F137" s="696"/>
      <c r="G137" s="696"/>
      <c r="H137" s="696"/>
      <c r="I137" s="696"/>
      <c r="J137" s="696"/>
      <c r="K137" s="696"/>
      <c r="L137" s="696"/>
      <c r="M137" s="696"/>
      <c r="N137" s="696"/>
      <c r="O137" s="696"/>
      <c r="P137" s="696"/>
      <c r="Q137" s="696"/>
      <c r="R137" s="696"/>
      <c r="S137" s="696"/>
      <c r="T137" s="696"/>
      <c r="U137" s="696"/>
      <c r="V137" s="696"/>
      <c r="W137" s="696"/>
      <c r="X137" s="696"/>
      <c r="Y137" s="696"/>
      <c r="Z137" s="696"/>
    </row>
    <row r="138" spans="1:26" ht="12" customHeight="1">
      <c r="A138" s="696"/>
      <c r="B138" s="696"/>
      <c r="C138" s="696"/>
      <c r="D138" s="696"/>
      <c r="E138" s="696"/>
      <c r="F138" s="696"/>
      <c r="G138" s="696"/>
      <c r="H138" s="696"/>
      <c r="I138" s="696"/>
      <c r="J138" s="696"/>
      <c r="K138" s="696"/>
      <c r="L138" s="696"/>
      <c r="M138" s="696"/>
      <c r="N138" s="696"/>
      <c r="O138" s="696"/>
      <c r="P138" s="696"/>
      <c r="Q138" s="696"/>
      <c r="R138" s="696"/>
      <c r="S138" s="696"/>
      <c r="T138" s="696"/>
      <c r="U138" s="696"/>
      <c r="V138" s="696"/>
      <c r="W138" s="696"/>
      <c r="X138" s="696"/>
      <c r="Y138" s="696"/>
      <c r="Z138" s="696"/>
    </row>
    <row r="139" spans="1:26" ht="12" customHeight="1">
      <c r="A139" s="696"/>
      <c r="B139" s="696"/>
      <c r="C139" s="696"/>
      <c r="D139" s="696"/>
      <c r="E139" s="696"/>
      <c r="F139" s="696"/>
      <c r="G139" s="696"/>
      <c r="H139" s="696"/>
      <c r="I139" s="696"/>
      <c r="J139" s="696"/>
      <c r="K139" s="696"/>
      <c r="L139" s="696"/>
      <c r="M139" s="696"/>
      <c r="N139" s="696"/>
      <c r="O139" s="696"/>
      <c r="P139" s="696"/>
      <c r="Q139" s="696"/>
      <c r="R139" s="696"/>
      <c r="S139" s="696"/>
      <c r="T139" s="696"/>
      <c r="U139" s="696"/>
      <c r="V139" s="696"/>
      <c r="W139" s="696"/>
      <c r="X139" s="696"/>
      <c r="Y139" s="696"/>
      <c r="Z139" s="696"/>
    </row>
    <row r="140" spans="1:26" ht="12" customHeight="1">
      <c r="A140" s="696"/>
      <c r="B140" s="696"/>
      <c r="C140" s="696"/>
      <c r="D140" s="696"/>
      <c r="E140" s="696"/>
      <c r="F140" s="696"/>
      <c r="G140" s="696"/>
      <c r="H140" s="696"/>
      <c r="I140" s="696"/>
      <c r="J140" s="696"/>
      <c r="K140" s="696"/>
      <c r="L140" s="696"/>
      <c r="M140" s="696"/>
      <c r="N140" s="696"/>
      <c r="O140" s="696"/>
      <c r="P140" s="696"/>
      <c r="Q140" s="696"/>
      <c r="R140" s="696"/>
      <c r="S140" s="696"/>
      <c r="T140" s="696"/>
      <c r="U140" s="696"/>
      <c r="V140" s="696"/>
      <c r="W140" s="696"/>
      <c r="X140" s="696"/>
      <c r="Y140" s="696"/>
      <c r="Z140" s="696"/>
    </row>
    <row r="141" spans="1:26" ht="12" customHeight="1">
      <c r="A141" s="696"/>
      <c r="B141" s="696"/>
      <c r="C141" s="696"/>
      <c r="D141" s="696"/>
      <c r="E141" s="696"/>
      <c r="F141" s="696"/>
      <c r="G141" s="696"/>
      <c r="H141" s="696"/>
      <c r="I141" s="696"/>
      <c r="J141" s="696"/>
      <c r="K141" s="696"/>
      <c r="L141" s="696"/>
      <c r="M141" s="696"/>
      <c r="N141" s="696"/>
      <c r="O141" s="696"/>
      <c r="P141" s="696"/>
      <c r="Q141" s="696"/>
      <c r="R141" s="696"/>
      <c r="S141" s="696"/>
      <c r="T141" s="696"/>
      <c r="U141" s="696"/>
      <c r="V141" s="696"/>
      <c r="W141" s="696"/>
      <c r="X141" s="696"/>
      <c r="Y141" s="696"/>
      <c r="Z141" s="696"/>
    </row>
    <row r="142" spans="1:26" ht="12" customHeight="1">
      <c r="A142" s="696"/>
      <c r="B142" s="696"/>
      <c r="C142" s="696"/>
      <c r="D142" s="696"/>
      <c r="E142" s="696"/>
      <c r="F142" s="696"/>
      <c r="G142" s="696"/>
      <c r="H142" s="696"/>
      <c r="I142" s="696"/>
      <c r="J142" s="696"/>
      <c r="K142" s="696"/>
      <c r="L142" s="696"/>
      <c r="M142" s="696"/>
      <c r="N142" s="696"/>
      <c r="O142" s="696"/>
      <c r="P142" s="696"/>
      <c r="Q142" s="696"/>
      <c r="R142" s="696"/>
      <c r="S142" s="696"/>
      <c r="T142" s="696"/>
      <c r="U142" s="696"/>
      <c r="V142" s="696"/>
      <c r="W142" s="696"/>
      <c r="X142" s="696"/>
      <c r="Y142" s="696"/>
      <c r="Z142" s="696"/>
    </row>
    <row r="143" spans="1:26" ht="12" customHeight="1">
      <c r="A143" s="696"/>
      <c r="B143" s="696"/>
      <c r="C143" s="696"/>
      <c r="D143" s="696"/>
      <c r="E143" s="696"/>
      <c r="F143" s="696"/>
      <c r="G143" s="696"/>
      <c r="H143" s="696"/>
      <c r="I143" s="696"/>
      <c r="J143" s="696"/>
      <c r="K143" s="696"/>
      <c r="L143" s="696"/>
      <c r="M143" s="696"/>
      <c r="N143" s="696"/>
      <c r="O143" s="696"/>
      <c r="P143" s="696"/>
      <c r="Q143" s="696"/>
      <c r="R143" s="696"/>
      <c r="S143" s="696"/>
      <c r="T143" s="696"/>
      <c r="U143" s="696"/>
      <c r="V143" s="696"/>
      <c r="W143" s="696"/>
      <c r="X143" s="696"/>
      <c r="Y143" s="696"/>
      <c r="Z143" s="696"/>
    </row>
    <row r="144" spans="1:26" ht="12" customHeight="1">
      <c r="A144" s="696"/>
      <c r="B144" s="696"/>
      <c r="C144" s="696"/>
      <c r="D144" s="696"/>
      <c r="E144" s="696"/>
      <c r="F144" s="696"/>
      <c r="G144" s="696"/>
      <c r="H144" s="696"/>
      <c r="I144" s="696"/>
      <c r="J144" s="696"/>
      <c r="K144" s="696"/>
      <c r="L144" s="696"/>
      <c r="M144" s="696"/>
      <c r="N144" s="696"/>
      <c r="O144" s="696"/>
      <c r="P144" s="696"/>
      <c r="Q144" s="696"/>
      <c r="R144" s="696"/>
      <c r="S144" s="696"/>
      <c r="T144" s="696"/>
      <c r="U144" s="696"/>
      <c r="V144" s="696"/>
      <c r="W144" s="696"/>
      <c r="X144" s="696"/>
      <c r="Y144" s="696"/>
      <c r="Z144" s="696"/>
    </row>
    <row r="145" spans="1:26" ht="12" customHeight="1">
      <c r="A145" s="696"/>
      <c r="B145" s="696"/>
      <c r="C145" s="696"/>
      <c r="D145" s="696"/>
      <c r="E145" s="696"/>
      <c r="F145" s="696"/>
      <c r="G145" s="696"/>
      <c r="H145" s="696"/>
      <c r="I145" s="696"/>
      <c r="J145" s="696"/>
      <c r="K145" s="696"/>
      <c r="L145" s="696"/>
      <c r="M145" s="696"/>
      <c r="N145" s="696"/>
      <c r="O145" s="696"/>
      <c r="P145" s="696"/>
      <c r="Q145" s="696"/>
      <c r="R145" s="696"/>
      <c r="S145" s="696"/>
      <c r="T145" s="696"/>
      <c r="U145" s="696"/>
      <c r="V145" s="696"/>
      <c r="W145" s="696"/>
      <c r="X145" s="696"/>
      <c r="Y145" s="696"/>
      <c r="Z145" s="696"/>
    </row>
    <row r="146" spans="1:26" ht="12" customHeight="1">
      <c r="A146" s="696"/>
      <c r="B146" s="696"/>
      <c r="C146" s="696"/>
      <c r="D146" s="696"/>
      <c r="E146" s="696"/>
      <c r="F146" s="696"/>
      <c r="G146" s="696"/>
      <c r="H146" s="696"/>
      <c r="I146" s="696"/>
      <c r="J146" s="696"/>
      <c r="K146" s="696"/>
      <c r="L146" s="696"/>
      <c r="M146" s="696"/>
      <c r="N146" s="696"/>
      <c r="O146" s="696"/>
      <c r="P146" s="696"/>
      <c r="Q146" s="696"/>
      <c r="R146" s="696"/>
      <c r="S146" s="696"/>
      <c r="T146" s="696"/>
      <c r="U146" s="696"/>
      <c r="V146" s="696"/>
      <c r="W146" s="696"/>
      <c r="X146" s="696"/>
      <c r="Y146" s="696"/>
      <c r="Z146" s="696"/>
    </row>
    <row r="147" spans="1:26" ht="12" customHeight="1">
      <c r="A147" s="696"/>
      <c r="B147" s="696"/>
      <c r="C147" s="696"/>
      <c r="D147" s="696"/>
      <c r="E147" s="696"/>
      <c r="F147" s="696"/>
      <c r="G147" s="696"/>
      <c r="H147" s="696"/>
      <c r="I147" s="696"/>
      <c r="J147" s="696"/>
      <c r="K147" s="696"/>
      <c r="L147" s="696"/>
      <c r="M147" s="696"/>
      <c r="N147" s="696"/>
      <c r="O147" s="696"/>
      <c r="P147" s="696"/>
      <c r="Q147" s="696"/>
      <c r="R147" s="696"/>
      <c r="S147" s="696"/>
      <c r="T147" s="696"/>
      <c r="U147" s="696"/>
      <c r="V147" s="696"/>
      <c r="W147" s="696"/>
      <c r="X147" s="696"/>
      <c r="Y147" s="696"/>
      <c r="Z147" s="696"/>
    </row>
    <row r="148" spans="1:26" ht="12" customHeight="1">
      <c r="A148" s="696"/>
      <c r="B148" s="696"/>
      <c r="C148" s="696"/>
      <c r="D148" s="696"/>
      <c r="E148" s="696"/>
      <c r="F148" s="696"/>
      <c r="G148" s="696"/>
      <c r="H148" s="696"/>
      <c r="I148" s="696"/>
      <c r="J148" s="696"/>
      <c r="K148" s="696"/>
      <c r="L148" s="696"/>
      <c r="M148" s="696"/>
      <c r="N148" s="696"/>
      <c r="O148" s="696"/>
      <c r="P148" s="696"/>
      <c r="Q148" s="696"/>
      <c r="R148" s="696"/>
      <c r="S148" s="696"/>
      <c r="T148" s="696"/>
      <c r="U148" s="696"/>
      <c r="V148" s="696"/>
      <c r="W148" s="696"/>
      <c r="X148" s="696"/>
      <c r="Y148" s="696"/>
      <c r="Z148" s="696"/>
    </row>
    <row r="149" spans="1:26" ht="12" customHeight="1">
      <c r="A149" s="696"/>
      <c r="B149" s="696"/>
      <c r="C149" s="696"/>
      <c r="D149" s="696"/>
      <c r="E149" s="696"/>
      <c r="F149" s="696"/>
      <c r="G149" s="696"/>
      <c r="H149" s="696"/>
      <c r="I149" s="696"/>
      <c r="J149" s="696"/>
      <c r="K149" s="696"/>
      <c r="L149" s="696"/>
      <c r="M149" s="696"/>
      <c r="N149" s="696"/>
      <c r="O149" s="696"/>
      <c r="P149" s="696"/>
      <c r="Q149" s="696"/>
      <c r="R149" s="696"/>
      <c r="S149" s="696"/>
      <c r="T149" s="696"/>
      <c r="U149" s="696"/>
      <c r="V149" s="696"/>
      <c r="W149" s="696"/>
      <c r="X149" s="696"/>
      <c r="Y149" s="696"/>
      <c r="Z149" s="696"/>
    </row>
    <row r="150" spans="1:26" ht="12" customHeight="1">
      <c r="A150" s="696"/>
      <c r="B150" s="696"/>
      <c r="C150" s="696"/>
      <c r="D150" s="696"/>
      <c r="E150" s="696"/>
      <c r="F150" s="696"/>
      <c r="G150" s="696"/>
      <c r="H150" s="696"/>
      <c r="I150" s="696"/>
      <c r="J150" s="696"/>
      <c r="K150" s="696"/>
      <c r="L150" s="696"/>
      <c r="M150" s="696"/>
      <c r="N150" s="696"/>
      <c r="O150" s="696"/>
      <c r="P150" s="696"/>
      <c r="Q150" s="696"/>
      <c r="R150" s="696"/>
      <c r="S150" s="696"/>
      <c r="T150" s="696"/>
      <c r="U150" s="696"/>
      <c r="V150" s="696"/>
      <c r="W150" s="696"/>
      <c r="X150" s="696"/>
      <c r="Y150" s="696"/>
      <c r="Z150" s="696"/>
    </row>
    <row r="151" spans="1:26" ht="12" customHeight="1">
      <c r="A151" s="696"/>
      <c r="B151" s="696"/>
      <c r="C151" s="696"/>
      <c r="D151" s="696"/>
      <c r="E151" s="696"/>
      <c r="F151" s="696"/>
      <c r="G151" s="696"/>
      <c r="H151" s="696"/>
      <c r="I151" s="696"/>
      <c r="J151" s="696"/>
      <c r="K151" s="696"/>
      <c r="L151" s="696"/>
      <c r="M151" s="696"/>
      <c r="N151" s="696"/>
      <c r="O151" s="696"/>
      <c r="P151" s="696"/>
      <c r="Q151" s="696"/>
      <c r="R151" s="696"/>
      <c r="S151" s="696"/>
      <c r="T151" s="696"/>
      <c r="U151" s="696"/>
      <c r="V151" s="696"/>
      <c r="W151" s="696"/>
      <c r="X151" s="696"/>
      <c r="Y151" s="696"/>
      <c r="Z151" s="696"/>
    </row>
    <row r="152" spans="1:26" ht="12" customHeight="1">
      <c r="A152" s="696"/>
      <c r="B152" s="696"/>
      <c r="C152" s="696"/>
      <c r="D152" s="696"/>
      <c r="E152" s="696"/>
      <c r="F152" s="696"/>
      <c r="G152" s="696"/>
      <c r="H152" s="696"/>
      <c r="I152" s="696"/>
      <c r="J152" s="696"/>
      <c r="K152" s="696"/>
      <c r="L152" s="696"/>
      <c r="M152" s="696"/>
      <c r="N152" s="696"/>
      <c r="O152" s="696"/>
      <c r="P152" s="696"/>
      <c r="Q152" s="696"/>
      <c r="R152" s="696"/>
      <c r="S152" s="696"/>
      <c r="T152" s="696"/>
      <c r="U152" s="696"/>
      <c r="V152" s="696"/>
      <c r="W152" s="696"/>
      <c r="X152" s="696"/>
      <c r="Y152" s="696"/>
      <c r="Z152" s="696"/>
    </row>
    <row r="153" spans="1:26" ht="12" customHeight="1">
      <c r="A153" s="696"/>
      <c r="B153" s="696"/>
      <c r="C153" s="696"/>
      <c r="D153" s="696"/>
      <c r="E153" s="696"/>
      <c r="F153" s="696"/>
      <c r="G153" s="696"/>
      <c r="H153" s="696"/>
      <c r="I153" s="696"/>
      <c r="J153" s="696"/>
      <c r="K153" s="696"/>
      <c r="L153" s="696"/>
      <c r="M153" s="696"/>
      <c r="N153" s="696"/>
      <c r="O153" s="696"/>
      <c r="P153" s="696"/>
      <c r="Q153" s="696"/>
      <c r="R153" s="696"/>
      <c r="S153" s="696"/>
      <c r="T153" s="696"/>
      <c r="U153" s="696"/>
      <c r="V153" s="696"/>
      <c r="W153" s="696"/>
      <c r="X153" s="696"/>
      <c r="Y153" s="696"/>
      <c r="Z153" s="696"/>
    </row>
    <row r="154" spans="1:26" ht="12" customHeight="1">
      <c r="A154" s="696"/>
      <c r="B154" s="696"/>
      <c r="C154" s="696"/>
      <c r="D154" s="696"/>
      <c r="E154" s="696"/>
      <c r="F154" s="696"/>
      <c r="G154" s="696"/>
      <c r="H154" s="696"/>
      <c r="I154" s="696"/>
      <c r="J154" s="696"/>
      <c r="K154" s="696"/>
      <c r="L154" s="696"/>
      <c r="M154" s="696"/>
      <c r="N154" s="696"/>
      <c r="O154" s="696"/>
      <c r="P154" s="696"/>
      <c r="Q154" s="696"/>
      <c r="R154" s="696"/>
      <c r="S154" s="696"/>
      <c r="T154" s="696"/>
      <c r="U154" s="696"/>
      <c r="V154" s="696"/>
      <c r="W154" s="696"/>
      <c r="X154" s="696"/>
      <c r="Y154" s="696"/>
      <c r="Z154" s="696"/>
    </row>
    <row r="155" spans="1:26" ht="12" customHeight="1">
      <c r="A155" s="696"/>
      <c r="B155" s="696"/>
      <c r="C155" s="696"/>
      <c r="D155" s="696"/>
      <c r="E155" s="696"/>
      <c r="F155" s="696"/>
      <c r="G155" s="696"/>
      <c r="H155" s="696"/>
      <c r="I155" s="696"/>
      <c r="J155" s="696"/>
      <c r="K155" s="696"/>
      <c r="L155" s="696"/>
      <c r="M155" s="696"/>
      <c r="N155" s="696"/>
      <c r="O155" s="696"/>
      <c r="P155" s="696"/>
      <c r="Q155" s="696"/>
      <c r="R155" s="696"/>
      <c r="S155" s="696"/>
      <c r="T155" s="696"/>
      <c r="U155" s="696"/>
      <c r="V155" s="696"/>
      <c r="W155" s="696"/>
      <c r="X155" s="696"/>
      <c r="Y155" s="696"/>
      <c r="Z155" s="696"/>
    </row>
    <row r="156" spans="1:26" ht="12" customHeight="1">
      <c r="A156" s="696"/>
      <c r="B156" s="696"/>
      <c r="C156" s="696"/>
      <c r="D156" s="696"/>
      <c r="E156" s="696"/>
      <c r="F156" s="696"/>
      <c r="G156" s="696"/>
      <c r="H156" s="696"/>
      <c r="I156" s="696"/>
      <c r="J156" s="696"/>
      <c r="K156" s="696"/>
      <c r="L156" s="696"/>
      <c r="M156" s="696"/>
      <c r="N156" s="696"/>
      <c r="O156" s="696"/>
      <c r="P156" s="696"/>
      <c r="Q156" s="696"/>
      <c r="R156" s="696"/>
      <c r="S156" s="696"/>
      <c r="T156" s="696"/>
      <c r="U156" s="696"/>
      <c r="V156" s="696"/>
      <c r="W156" s="696"/>
      <c r="X156" s="696"/>
      <c r="Y156" s="696"/>
      <c r="Z156" s="696"/>
    </row>
    <row r="157" spans="1:26" ht="12" customHeight="1">
      <c r="A157" s="696"/>
      <c r="B157" s="696"/>
      <c r="C157" s="696"/>
      <c r="D157" s="696"/>
      <c r="E157" s="696"/>
      <c r="F157" s="696"/>
      <c r="G157" s="696"/>
      <c r="H157" s="696"/>
      <c r="I157" s="696"/>
      <c r="J157" s="696"/>
      <c r="K157" s="696"/>
      <c r="L157" s="696"/>
      <c r="M157" s="696"/>
      <c r="N157" s="696"/>
      <c r="O157" s="696"/>
      <c r="P157" s="696"/>
      <c r="Q157" s="696"/>
      <c r="R157" s="696"/>
      <c r="S157" s="696"/>
      <c r="T157" s="696"/>
      <c r="U157" s="696"/>
      <c r="V157" s="696"/>
      <c r="W157" s="696"/>
      <c r="X157" s="696"/>
      <c r="Y157" s="696"/>
      <c r="Z157" s="696"/>
    </row>
    <row r="158" spans="1:26" ht="12" customHeight="1">
      <c r="A158" s="696"/>
      <c r="B158" s="696"/>
      <c r="C158" s="696"/>
      <c r="D158" s="696"/>
      <c r="E158" s="696"/>
      <c r="F158" s="696"/>
      <c r="G158" s="696"/>
      <c r="H158" s="696"/>
      <c r="I158" s="696"/>
      <c r="J158" s="696"/>
      <c r="K158" s="696"/>
      <c r="L158" s="696"/>
      <c r="M158" s="696"/>
      <c r="N158" s="696"/>
      <c r="O158" s="696"/>
      <c r="P158" s="696"/>
      <c r="Q158" s="696"/>
      <c r="R158" s="696"/>
      <c r="S158" s="696"/>
      <c r="T158" s="696"/>
      <c r="U158" s="696"/>
      <c r="V158" s="696"/>
      <c r="W158" s="696"/>
      <c r="X158" s="696"/>
      <c r="Y158" s="696"/>
      <c r="Z158" s="696"/>
    </row>
    <row r="159" spans="1:26" ht="12" customHeight="1">
      <c r="A159" s="696"/>
      <c r="B159" s="696"/>
      <c r="C159" s="696"/>
      <c r="D159" s="696"/>
      <c r="E159" s="696"/>
      <c r="F159" s="696"/>
      <c r="G159" s="696"/>
      <c r="H159" s="696"/>
      <c r="I159" s="696"/>
      <c r="J159" s="696"/>
      <c r="K159" s="696"/>
      <c r="L159" s="696"/>
      <c r="M159" s="696"/>
      <c r="N159" s="696"/>
      <c r="O159" s="696"/>
      <c r="P159" s="696"/>
      <c r="Q159" s="696"/>
      <c r="R159" s="696"/>
      <c r="S159" s="696"/>
      <c r="T159" s="696"/>
      <c r="U159" s="696"/>
      <c r="V159" s="696"/>
      <c r="W159" s="696"/>
      <c r="X159" s="696"/>
      <c r="Y159" s="696"/>
      <c r="Z159" s="696"/>
    </row>
    <row r="160" spans="1:26" ht="12" customHeight="1">
      <c r="A160" s="696"/>
      <c r="B160" s="696"/>
      <c r="C160" s="696"/>
      <c r="D160" s="696"/>
      <c r="E160" s="696"/>
      <c r="F160" s="696"/>
      <c r="G160" s="696"/>
      <c r="H160" s="696"/>
      <c r="I160" s="696"/>
      <c r="J160" s="696"/>
      <c r="K160" s="696"/>
      <c r="L160" s="696"/>
      <c r="M160" s="696"/>
      <c r="N160" s="696"/>
      <c r="O160" s="696"/>
      <c r="P160" s="696"/>
      <c r="Q160" s="696"/>
      <c r="R160" s="696"/>
      <c r="S160" s="696"/>
      <c r="T160" s="696"/>
      <c r="U160" s="696"/>
      <c r="V160" s="696"/>
      <c r="W160" s="696"/>
      <c r="X160" s="696"/>
      <c r="Y160" s="696"/>
      <c r="Z160" s="696"/>
    </row>
    <row r="161" spans="1:26" ht="12" customHeight="1">
      <c r="A161" s="696"/>
      <c r="B161" s="696"/>
      <c r="C161" s="696"/>
      <c r="D161" s="696"/>
      <c r="E161" s="696"/>
      <c r="F161" s="696"/>
      <c r="G161" s="696"/>
      <c r="H161" s="696"/>
      <c r="I161" s="696"/>
      <c r="J161" s="696"/>
      <c r="K161" s="696"/>
      <c r="L161" s="696"/>
      <c r="M161" s="696"/>
      <c r="N161" s="696"/>
      <c r="O161" s="696"/>
      <c r="P161" s="696"/>
      <c r="Q161" s="696"/>
      <c r="R161" s="696"/>
      <c r="S161" s="696"/>
      <c r="T161" s="696"/>
      <c r="U161" s="696"/>
      <c r="V161" s="696"/>
      <c r="W161" s="696"/>
      <c r="X161" s="696"/>
      <c r="Y161" s="696"/>
      <c r="Z161" s="696"/>
    </row>
    <row r="162" spans="1:26" ht="12" customHeight="1">
      <c r="A162" s="696"/>
      <c r="B162" s="696"/>
      <c r="C162" s="696"/>
      <c r="D162" s="696"/>
      <c r="E162" s="696"/>
      <c r="F162" s="696"/>
      <c r="G162" s="696"/>
      <c r="H162" s="696"/>
      <c r="I162" s="696"/>
      <c r="J162" s="696"/>
      <c r="K162" s="696"/>
      <c r="L162" s="696"/>
      <c r="M162" s="696"/>
      <c r="N162" s="696"/>
      <c r="O162" s="696"/>
      <c r="P162" s="696"/>
      <c r="Q162" s="696"/>
      <c r="R162" s="696"/>
      <c r="S162" s="696"/>
      <c r="T162" s="696"/>
      <c r="U162" s="696"/>
      <c r="V162" s="696"/>
      <c r="W162" s="696"/>
      <c r="X162" s="696"/>
      <c r="Y162" s="696"/>
      <c r="Z162" s="696"/>
    </row>
    <row r="163" spans="1:26" ht="12" customHeight="1">
      <c r="A163" s="696"/>
      <c r="B163" s="696"/>
      <c r="C163" s="696"/>
      <c r="D163" s="696"/>
      <c r="E163" s="696"/>
      <c r="F163" s="696"/>
      <c r="G163" s="696"/>
      <c r="H163" s="696"/>
      <c r="I163" s="696"/>
      <c r="J163" s="696"/>
      <c r="K163" s="696"/>
      <c r="L163" s="696"/>
      <c r="M163" s="696"/>
      <c r="N163" s="696"/>
      <c r="O163" s="696"/>
      <c r="P163" s="696"/>
      <c r="Q163" s="696"/>
      <c r="R163" s="696"/>
      <c r="S163" s="696"/>
      <c r="T163" s="696"/>
      <c r="U163" s="696"/>
      <c r="V163" s="696"/>
      <c r="W163" s="696"/>
      <c r="X163" s="696"/>
      <c r="Y163" s="696"/>
      <c r="Z163" s="696"/>
    </row>
    <row r="164" spans="1:26" ht="12" customHeight="1">
      <c r="A164" s="696"/>
      <c r="B164" s="696"/>
      <c r="C164" s="696"/>
      <c r="D164" s="696"/>
      <c r="E164" s="696"/>
      <c r="F164" s="696"/>
      <c r="G164" s="696"/>
      <c r="H164" s="696"/>
      <c r="I164" s="696"/>
      <c r="J164" s="696"/>
      <c r="K164" s="696"/>
      <c r="L164" s="696"/>
      <c r="M164" s="696"/>
      <c r="N164" s="696"/>
      <c r="O164" s="696"/>
      <c r="P164" s="696"/>
      <c r="Q164" s="696"/>
      <c r="R164" s="696"/>
      <c r="S164" s="696"/>
      <c r="T164" s="696"/>
      <c r="U164" s="696"/>
      <c r="V164" s="696"/>
      <c r="W164" s="696"/>
      <c r="X164" s="696"/>
      <c r="Y164" s="696"/>
      <c r="Z164" s="696"/>
    </row>
    <row r="165" spans="1:26" ht="12" customHeight="1">
      <c r="A165" s="696"/>
      <c r="B165" s="696"/>
      <c r="C165" s="696"/>
      <c r="D165" s="696"/>
      <c r="E165" s="696"/>
      <c r="F165" s="696"/>
      <c r="G165" s="696"/>
      <c r="H165" s="696"/>
      <c r="I165" s="696"/>
      <c r="J165" s="696"/>
      <c r="K165" s="696"/>
      <c r="L165" s="696"/>
      <c r="M165" s="696"/>
      <c r="N165" s="696"/>
      <c r="O165" s="696"/>
      <c r="P165" s="696"/>
      <c r="Q165" s="696"/>
      <c r="R165" s="696"/>
      <c r="S165" s="696"/>
      <c r="T165" s="696"/>
      <c r="U165" s="696"/>
      <c r="V165" s="696"/>
      <c r="W165" s="696"/>
      <c r="X165" s="696"/>
      <c r="Y165" s="696"/>
      <c r="Z165" s="696"/>
    </row>
    <row r="166" spans="1:26" ht="12" customHeight="1">
      <c r="A166" s="696"/>
      <c r="B166" s="696"/>
      <c r="C166" s="696"/>
      <c r="D166" s="696"/>
      <c r="E166" s="696"/>
      <c r="F166" s="696"/>
      <c r="G166" s="696"/>
      <c r="H166" s="696"/>
      <c r="I166" s="696"/>
      <c r="J166" s="696"/>
      <c r="K166" s="696"/>
      <c r="L166" s="696"/>
      <c r="M166" s="696"/>
      <c r="N166" s="696"/>
      <c r="O166" s="696"/>
      <c r="P166" s="696"/>
      <c r="Q166" s="696"/>
      <c r="R166" s="696"/>
      <c r="S166" s="696"/>
      <c r="T166" s="696"/>
      <c r="U166" s="696"/>
      <c r="V166" s="696"/>
      <c r="W166" s="696"/>
      <c r="X166" s="696"/>
      <c r="Y166" s="696"/>
      <c r="Z166" s="696"/>
    </row>
    <row r="167" spans="1:26" ht="12" customHeight="1">
      <c r="A167" s="696"/>
      <c r="B167" s="696"/>
      <c r="C167" s="696"/>
      <c r="D167" s="696"/>
      <c r="E167" s="696"/>
      <c r="F167" s="696"/>
      <c r="G167" s="696"/>
      <c r="H167" s="696"/>
      <c r="I167" s="696"/>
      <c r="J167" s="696"/>
      <c r="K167" s="696"/>
      <c r="L167" s="696"/>
      <c r="M167" s="696"/>
      <c r="N167" s="696"/>
      <c r="O167" s="696"/>
      <c r="P167" s="696"/>
      <c r="Q167" s="696"/>
      <c r="R167" s="696"/>
      <c r="S167" s="696"/>
      <c r="T167" s="696"/>
      <c r="U167" s="696"/>
      <c r="V167" s="696"/>
      <c r="W167" s="696"/>
      <c r="X167" s="696"/>
      <c r="Y167" s="696"/>
      <c r="Z167" s="696"/>
    </row>
    <row r="168" spans="1:26" ht="12" customHeight="1">
      <c r="A168" s="696"/>
      <c r="B168" s="696"/>
      <c r="C168" s="696"/>
      <c r="D168" s="696"/>
      <c r="E168" s="696"/>
      <c r="F168" s="696"/>
      <c r="G168" s="696"/>
      <c r="H168" s="696"/>
      <c r="I168" s="696"/>
      <c r="J168" s="696"/>
      <c r="K168" s="696"/>
      <c r="L168" s="696"/>
      <c r="M168" s="696"/>
      <c r="N168" s="696"/>
      <c r="O168" s="696"/>
      <c r="P168" s="696"/>
      <c r="Q168" s="696"/>
      <c r="R168" s="696"/>
      <c r="S168" s="696"/>
      <c r="T168" s="696"/>
      <c r="U168" s="696"/>
      <c r="V168" s="696"/>
      <c r="W168" s="696"/>
      <c r="X168" s="696"/>
      <c r="Y168" s="696"/>
      <c r="Z168" s="696"/>
    </row>
    <row r="169" spans="1:26" ht="12" customHeight="1">
      <c r="A169" s="696"/>
      <c r="B169" s="696"/>
      <c r="C169" s="696"/>
      <c r="D169" s="696"/>
      <c r="E169" s="696"/>
      <c r="F169" s="696"/>
      <c r="G169" s="696"/>
      <c r="H169" s="696"/>
      <c r="I169" s="696"/>
      <c r="J169" s="696"/>
      <c r="K169" s="696"/>
      <c r="L169" s="696"/>
      <c r="M169" s="696"/>
      <c r="N169" s="696"/>
      <c r="O169" s="696"/>
      <c r="P169" s="696"/>
      <c r="Q169" s="696"/>
      <c r="R169" s="696"/>
      <c r="S169" s="696"/>
      <c r="T169" s="696"/>
      <c r="U169" s="696"/>
      <c r="V169" s="696"/>
      <c r="W169" s="696"/>
      <c r="X169" s="696"/>
      <c r="Y169" s="696"/>
      <c r="Z169" s="696"/>
    </row>
    <row r="170" spans="1:26" ht="12" customHeight="1">
      <c r="A170" s="696"/>
      <c r="B170" s="696"/>
      <c r="C170" s="696"/>
      <c r="D170" s="696"/>
      <c r="E170" s="696"/>
      <c r="F170" s="696"/>
      <c r="G170" s="696"/>
      <c r="H170" s="696"/>
      <c r="I170" s="696"/>
      <c r="J170" s="696"/>
      <c r="K170" s="696"/>
      <c r="L170" s="696"/>
      <c r="M170" s="696"/>
      <c r="N170" s="696"/>
      <c r="O170" s="696"/>
      <c r="P170" s="696"/>
      <c r="Q170" s="696"/>
      <c r="R170" s="696"/>
      <c r="S170" s="696"/>
      <c r="T170" s="696"/>
      <c r="U170" s="696"/>
      <c r="V170" s="696"/>
      <c r="W170" s="696"/>
      <c r="X170" s="696"/>
      <c r="Y170" s="696"/>
      <c r="Z170" s="696"/>
    </row>
    <row r="171" spans="1:26" ht="12" customHeight="1">
      <c r="A171" s="696"/>
      <c r="B171" s="696"/>
      <c r="C171" s="696"/>
      <c r="D171" s="696"/>
      <c r="E171" s="696"/>
      <c r="F171" s="696"/>
      <c r="G171" s="696"/>
      <c r="H171" s="696"/>
      <c r="I171" s="696"/>
      <c r="J171" s="696"/>
      <c r="K171" s="696"/>
      <c r="L171" s="696"/>
      <c r="M171" s="696"/>
      <c r="N171" s="696"/>
      <c r="O171" s="696"/>
      <c r="P171" s="696"/>
      <c r="Q171" s="696"/>
      <c r="R171" s="696"/>
      <c r="S171" s="696"/>
      <c r="T171" s="696"/>
      <c r="U171" s="696"/>
      <c r="V171" s="696"/>
      <c r="W171" s="696"/>
      <c r="X171" s="696"/>
      <c r="Y171" s="696"/>
      <c r="Z171" s="696"/>
    </row>
    <row r="172" spans="1:26" ht="12" customHeight="1">
      <c r="A172" s="696"/>
      <c r="B172" s="696"/>
      <c r="C172" s="696"/>
      <c r="D172" s="696"/>
      <c r="E172" s="696"/>
      <c r="F172" s="696"/>
      <c r="G172" s="696"/>
      <c r="H172" s="696"/>
      <c r="I172" s="696"/>
      <c r="J172" s="696"/>
      <c r="K172" s="696"/>
      <c r="L172" s="696"/>
      <c r="M172" s="696"/>
      <c r="N172" s="696"/>
      <c r="O172" s="696"/>
      <c r="P172" s="696"/>
      <c r="Q172" s="696"/>
      <c r="R172" s="696"/>
      <c r="S172" s="696"/>
      <c r="T172" s="696"/>
      <c r="U172" s="696"/>
      <c r="V172" s="696"/>
      <c r="W172" s="696"/>
      <c r="X172" s="696"/>
      <c r="Y172" s="696"/>
      <c r="Z172" s="696"/>
    </row>
    <row r="173" spans="1:26" ht="12" customHeight="1">
      <c r="A173" s="696"/>
      <c r="B173" s="696"/>
      <c r="C173" s="696"/>
      <c r="D173" s="696"/>
      <c r="E173" s="696"/>
      <c r="F173" s="696"/>
      <c r="G173" s="696"/>
      <c r="H173" s="696"/>
      <c r="I173" s="696"/>
      <c r="J173" s="696"/>
      <c r="K173" s="696"/>
      <c r="L173" s="696"/>
      <c r="M173" s="696"/>
      <c r="N173" s="696"/>
      <c r="O173" s="696"/>
      <c r="P173" s="696"/>
      <c r="Q173" s="696"/>
      <c r="R173" s="696"/>
      <c r="S173" s="696"/>
      <c r="T173" s="696"/>
      <c r="U173" s="696"/>
      <c r="V173" s="696"/>
      <c r="W173" s="696"/>
      <c r="X173" s="696"/>
      <c r="Y173" s="696"/>
      <c r="Z173" s="696"/>
    </row>
    <row r="174" spans="1:26" ht="12" customHeight="1">
      <c r="A174" s="696"/>
      <c r="B174" s="696"/>
      <c r="C174" s="696"/>
      <c r="D174" s="696"/>
      <c r="E174" s="696"/>
      <c r="F174" s="696"/>
      <c r="G174" s="696"/>
      <c r="H174" s="696"/>
      <c r="I174" s="696"/>
      <c r="J174" s="696"/>
      <c r="K174" s="696"/>
      <c r="L174" s="696"/>
      <c r="M174" s="696"/>
      <c r="N174" s="696"/>
      <c r="O174" s="696"/>
      <c r="P174" s="696"/>
      <c r="Q174" s="696"/>
      <c r="R174" s="696"/>
      <c r="S174" s="696"/>
      <c r="T174" s="696"/>
      <c r="U174" s="696"/>
      <c r="V174" s="696"/>
      <c r="W174" s="696"/>
      <c r="X174" s="696"/>
      <c r="Y174" s="696"/>
      <c r="Z174" s="696"/>
    </row>
    <row r="175" spans="1:26" ht="12" customHeight="1">
      <c r="A175" s="696"/>
      <c r="B175" s="696"/>
      <c r="C175" s="696"/>
      <c r="D175" s="696"/>
      <c r="E175" s="696"/>
      <c r="F175" s="696"/>
      <c r="G175" s="696"/>
      <c r="H175" s="696"/>
      <c r="I175" s="696"/>
      <c r="J175" s="696"/>
      <c r="K175" s="696"/>
      <c r="L175" s="696"/>
      <c r="M175" s="696"/>
      <c r="N175" s="696"/>
      <c r="O175" s="696"/>
      <c r="P175" s="696"/>
      <c r="Q175" s="696"/>
      <c r="R175" s="696"/>
      <c r="S175" s="696"/>
      <c r="T175" s="696"/>
      <c r="U175" s="696"/>
      <c r="V175" s="696"/>
      <c r="W175" s="696"/>
      <c r="X175" s="696"/>
      <c r="Y175" s="696"/>
      <c r="Z175" s="696"/>
    </row>
    <row r="176" spans="1:26" ht="12" customHeight="1">
      <c r="A176" s="696"/>
      <c r="B176" s="696"/>
      <c r="C176" s="696"/>
      <c r="D176" s="696"/>
      <c r="E176" s="696"/>
      <c r="F176" s="696"/>
      <c r="G176" s="696"/>
      <c r="H176" s="696"/>
      <c r="I176" s="696"/>
      <c r="J176" s="696"/>
      <c r="K176" s="696"/>
      <c r="L176" s="696"/>
      <c r="M176" s="696"/>
      <c r="N176" s="696"/>
      <c r="O176" s="696"/>
      <c r="P176" s="696"/>
      <c r="Q176" s="696"/>
      <c r="R176" s="696"/>
      <c r="S176" s="696"/>
      <c r="T176" s="696"/>
      <c r="U176" s="696"/>
      <c r="V176" s="696"/>
      <c r="W176" s="696"/>
      <c r="X176" s="696"/>
      <c r="Y176" s="696"/>
      <c r="Z176" s="696"/>
    </row>
    <row r="177" spans="1:26" ht="12" customHeight="1">
      <c r="A177" s="696"/>
      <c r="B177" s="696"/>
      <c r="C177" s="696"/>
      <c r="D177" s="696"/>
      <c r="E177" s="696"/>
      <c r="F177" s="696"/>
      <c r="G177" s="696"/>
      <c r="H177" s="696"/>
      <c r="I177" s="696"/>
      <c r="J177" s="696"/>
      <c r="K177" s="696"/>
      <c r="L177" s="696"/>
      <c r="M177" s="696"/>
      <c r="N177" s="696"/>
      <c r="O177" s="696"/>
      <c r="P177" s="696"/>
      <c r="Q177" s="696"/>
      <c r="R177" s="696"/>
      <c r="S177" s="696"/>
      <c r="T177" s="696"/>
      <c r="U177" s="696"/>
      <c r="V177" s="696"/>
      <c r="W177" s="696"/>
      <c r="X177" s="696"/>
      <c r="Y177" s="696"/>
      <c r="Z177" s="696"/>
    </row>
    <row r="178" spans="1:26" ht="12" customHeight="1">
      <c r="A178" s="696"/>
      <c r="B178" s="696"/>
      <c r="C178" s="696"/>
      <c r="D178" s="696"/>
      <c r="E178" s="696"/>
      <c r="F178" s="696"/>
      <c r="G178" s="696"/>
      <c r="H178" s="696"/>
      <c r="I178" s="696"/>
      <c r="J178" s="696"/>
      <c r="K178" s="696"/>
      <c r="L178" s="696"/>
      <c r="M178" s="696"/>
      <c r="N178" s="696"/>
      <c r="O178" s="696"/>
      <c r="P178" s="696"/>
      <c r="Q178" s="696"/>
      <c r="R178" s="696"/>
      <c r="S178" s="696"/>
      <c r="T178" s="696"/>
      <c r="U178" s="696"/>
      <c r="V178" s="696"/>
      <c r="W178" s="696"/>
      <c r="X178" s="696"/>
      <c r="Y178" s="696"/>
      <c r="Z178" s="696"/>
    </row>
    <row r="179" spans="1:26" ht="12" customHeight="1">
      <c r="A179" s="696"/>
      <c r="B179" s="696"/>
      <c r="C179" s="696"/>
      <c r="D179" s="696"/>
      <c r="E179" s="696"/>
      <c r="F179" s="696"/>
      <c r="G179" s="696"/>
      <c r="H179" s="696"/>
      <c r="I179" s="696"/>
      <c r="J179" s="696"/>
      <c r="K179" s="696"/>
      <c r="L179" s="696"/>
      <c r="M179" s="696"/>
      <c r="N179" s="696"/>
      <c r="O179" s="696"/>
      <c r="P179" s="696"/>
      <c r="Q179" s="696"/>
      <c r="R179" s="696"/>
      <c r="S179" s="696"/>
      <c r="T179" s="696"/>
      <c r="U179" s="696"/>
      <c r="V179" s="696"/>
      <c r="W179" s="696"/>
      <c r="X179" s="696"/>
      <c r="Y179" s="696"/>
      <c r="Z179" s="696"/>
    </row>
    <row r="180" spans="1:26" ht="12" customHeight="1">
      <c r="A180" s="696"/>
      <c r="B180" s="696"/>
      <c r="C180" s="696"/>
      <c r="D180" s="696"/>
      <c r="E180" s="696"/>
      <c r="F180" s="696"/>
      <c r="G180" s="696"/>
      <c r="H180" s="696"/>
      <c r="I180" s="696"/>
      <c r="J180" s="696"/>
      <c r="K180" s="696"/>
      <c r="L180" s="696"/>
      <c r="M180" s="696"/>
      <c r="N180" s="696"/>
      <c r="O180" s="696"/>
      <c r="P180" s="696"/>
      <c r="Q180" s="696"/>
      <c r="R180" s="696"/>
      <c r="S180" s="696"/>
      <c r="T180" s="696"/>
      <c r="U180" s="696"/>
      <c r="V180" s="696"/>
      <c r="W180" s="696"/>
      <c r="X180" s="696"/>
      <c r="Y180" s="696"/>
      <c r="Z180" s="696"/>
    </row>
    <row r="181" spans="1:26" ht="12" customHeight="1">
      <c r="A181" s="696"/>
      <c r="B181" s="696"/>
      <c r="C181" s="696"/>
      <c r="D181" s="696"/>
      <c r="E181" s="696"/>
      <c r="F181" s="696"/>
      <c r="G181" s="696"/>
      <c r="H181" s="696"/>
      <c r="I181" s="696"/>
      <c r="J181" s="696"/>
      <c r="K181" s="696"/>
      <c r="L181" s="696"/>
      <c r="M181" s="696"/>
      <c r="N181" s="696"/>
      <c r="O181" s="696"/>
      <c r="P181" s="696"/>
      <c r="Q181" s="696"/>
      <c r="R181" s="696"/>
      <c r="S181" s="696"/>
      <c r="T181" s="696"/>
      <c r="U181" s="696"/>
      <c r="V181" s="696"/>
      <c r="W181" s="696"/>
      <c r="X181" s="696"/>
      <c r="Y181" s="696"/>
      <c r="Z181" s="696"/>
    </row>
    <row r="182" spans="1:26" ht="12" customHeight="1">
      <c r="A182" s="696"/>
      <c r="B182" s="696"/>
      <c r="C182" s="696"/>
      <c r="D182" s="696"/>
      <c r="E182" s="696"/>
      <c r="F182" s="696"/>
      <c r="G182" s="696"/>
      <c r="H182" s="696"/>
      <c r="I182" s="696"/>
      <c r="J182" s="696"/>
      <c r="K182" s="696"/>
      <c r="L182" s="696"/>
      <c r="M182" s="696"/>
      <c r="N182" s="696"/>
      <c r="O182" s="696"/>
      <c r="P182" s="696"/>
      <c r="Q182" s="696"/>
      <c r="R182" s="696"/>
      <c r="S182" s="696"/>
      <c r="T182" s="696"/>
      <c r="U182" s="696"/>
      <c r="V182" s="696"/>
      <c r="W182" s="696"/>
      <c r="X182" s="696"/>
      <c r="Y182" s="696"/>
      <c r="Z182" s="696"/>
    </row>
    <row r="183" spans="1:26" ht="12" customHeight="1">
      <c r="A183" s="696"/>
      <c r="B183" s="696"/>
      <c r="C183" s="696"/>
      <c r="D183" s="696"/>
      <c r="E183" s="696"/>
      <c r="F183" s="696"/>
      <c r="G183" s="696"/>
      <c r="H183" s="696"/>
      <c r="I183" s="696"/>
      <c r="J183" s="696"/>
      <c r="K183" s="696"/>
      <c r="L183" s="696"/>
      <c r="M183" s="696"/>
      <c r="N183" s="696"/>
      <c r="O183" s="696"/>
      <c r="P183" s="696"/>
      <c r="Q183" s="696"/>
      <c r="R183" s="696"/>
      <c r="S183" s="696"/>
      <c r="T183" s="696"/>
      <c r="U183" s="696"/>
      <c r="V183" s="696"/>
      <c r="W183" s="696"/>
      <c r="X183" s="696"/>
      <c r="Y183" s="696"/>
      <c r="Z183" s="696"/>
    </row>
    <row r="184" spans="1:26" ht="12" customHeight="1">
      <c r="A184" s="696"/>
      <c r="B184" s="696"/>
      <c r="C184" s="696"/>
      <c r="D184" s="696"/>
      <c r="E184" s="696"/>
      <c r="F184" s="696"/>
      <c r="G184" s="696"/>
      <c r="H184" s="696"/>
      <c r="I184" s="696"/>
      <c r="J184" s="696"/>
      <c r="K184" s="696"/>
      <c r="L184" s="696"/>
      <c r="M184" s="696"/>
      <c r="N184" s="696"/>
      <c r="O184" s="696"/>
      <c r="P184" s="696"/>
      <c r="Q184" s="696"/>
      <c r="R184" s="696"/>
      <c r="S184" s="696"/>
      <c r="T184" s="696"/>
      <c r="U184" s="696"/>
      <c r="V184" s="696"/>
      <c r="W184" s="696"/>
      <c r="X184" s="696"/>
      <c r="Y184" s="696"/>
      <c r="Z184" s="696"/>
    </row>
    <row r="185" spans="1:26" ht="12" customHeight="1">
      <c r="A185" s="696"/>
      <c r="B185" s="696"/>
      <c r="C185" s="696"/>
      <c r="D185" s="696"/>
      <c r="E185" s="696"/>
      <c r="F185" s="696"/>
      <c r="G185" s="696"/>
      <c r="H185" s="696"/>
      <c r="I185" s="696"/>
      <c r="J185" s="696"/>
      <c r="K185" s="696"/>
      <c r="L185" s="696"/>
      <c r="M185" s="696"/>
      <c r="N185" s="696"/>
      <c r="O185" s="696"/>
      <c r="P185" s="696"/>
      <c r="Q185" s="696"/>
      <c r="R185" s="696"/>
      <c r="S185" s="696"/>
      <c r="T185" s="696"/>
      <c r="U185" s="696"/>
      <c r="V185" s="696"/>
      <c r="W185" s="696"/>
      <c r="X185" s="696"/>
      <c r="Y185" s="696"/>
      <c r="Z185" s="696"/>
    </row>
    <row r="186" spans="1:26" ht="12" customHeight="1">
      <c r="A186" s="696"/>
      <c r="B186" s="696"/>
      <c r="C186" s="696"/>
      <c r="D186" s="696"/>
      <c r="E186" s="696"/>
      <c r="F186" s="696"/>
      <c r="G186" s="696"/>
      <c r="H186" s="696"/>
      <c r="I186" s="696"/>
      <c r="J186" s="696"/>
      <c r="K186" s="696"/>
      <c r="L186" s="696"/>
      <c r="M186" s="696"/>
      <c r="N186" s="696"/>
      <c r="O186" s="696"/>
      <c r="P186" s="696"/>
      <c r="Q186" s="696"/>
      <c r="R186" s="696"/>
      <c r="S186" s="696"/>
      <c r="T186" s="696"/>
      <c r="U186" s="696"/>
      <c r="V186" s="696"/>
      <c r="W186" s="696"/>
      <c r="X186" s="696"/>
      <c r="Y186" s="696"/>
      <c r="Z186" s="696"/>
    </row>
    <row r="187" spans="1:26" ht="12" customHeight="1">
      <c r="A187" s="696"/>
      <c r="B187" s="696"/>
      <c r="C187" s="696"/>
      <c r="D187" s="696"/>
      <c r="E187" s="696"/>
      <c r="F187" s="696"/>
      <c r="G187" s="696"/>
      <c r="H187" s="696"/>
      <c r="I187" s="696"/>
      <c r="J187" s="696"/>
      <c r="K187" s="696"/>
      <c r="L187" s="696"/>
      <c r="M187" s="696"/>
      <c r="N187" s="696"/>
      <c r="O187" s="696"/>
      <c r="P187" s="696"/>
      <c r="Q187" s="696"/>
      <c r="R187" s="696"/>
      <c r="S187" s="696"/>
      <c r="T187" s="696"/>
      <c r="U187" s="696"/>
      <c r="V187" s="696"/>
      <c r="W187" s="696"/>
      <c r="X187" s="696"/>
      <c r="Y187" s="696"/>
      <c r="Z187" s="696"/>
    </row>
    <row r="188" spans="1:26" ht="12" customHeight="1">
      <c r="A188" s="696"/>
      <c r="B188" s="696"/>
      <c r="C188" s="696"/>
      <c r="D188" s="696"/>
      <c r="E188" s="696"/>
      <c r="F188" s="696"/>
      <c r="G188" s="696"/>
      <c r="H188" s="696"/>
      <c r="I188" s="696"/>
      <c r="J188" s="696"/>
      <c r="K188" s="696"/>
      <c r="L188" s="696"/>
      <c r="M188" s="696"/>
      <c r="N188" s="696"/>
      <c r="O188" s="696"/>
      <c r="P188" s="696"/>
      <c r="Q188" s="696"/>
      <c r="R188" s="696"/>
      <c r="S188" s="696"/>
      <c r="T188" s="696"/>
      <c r="U188" s="696"/>
      <c r="V188" s="696"/>
      <c r="W188" s="696"/>
      <c r="X188" s="696"/>
      <c r="Y188" s="696"/>
      <c r="Z188" s="696"/>
    </row>
    <row r="189" spans="1:26" ht="12" customHeight="1">
      <c r="A189" s="696"/>
      <c r="B189" s="696"/>
      <c r="C189" s="696"/>
      <c r="D189" s="696"/>
      <c r="E189" s="696"/>
      <c r="F189" s="696"/>
      <c r="G189" s="696"/>
      <c r="H189" s="696"/>
      <c r="I189" s="696"/>
      <c r="J189" s="696"/>
      <c r="K189" s="696"/>
      <c r="L189" s="696"/>
      <c r="M189" s="696"/>
      <c r="N189" s="696"/>
      <c r="O189" s="696"/>
      <c r="P189" s="696"/>
      <c r="Q189" s="696"/>
      <c r="R189" s="696"/>
      <c r="S189" s="696"/>
      <c r="T189" s="696"/>
      <c r="U189" s="696"/>
      <c r="V189" s="696"/>
      <c r="W189" s="696"/>
      <c r="X189" s="696"/>
      <c r="Y189" s="696"/>
      <c r="Z189" s="696"/>
    </row>
    <row r="190" spans="1:26" ht="12" customHeight="1">
      <c r="A190" s="696"/>
      <c r="B190" s="696"/>
      <c r="C190" s="696"/>
      <c r="D190" s="696"/>
      <c r="E190" s="696"/>
      <c r="F190" s="696"/>
      <c r="G190" s="696"/>
      <c r="H190" s="696"/>
      <c r="I190" s="696"/>
      <c r="J190" s="696"/>
      <c r="K190" s="696"/>
      <c r="L190" s="696"/>
      <c r="M190" s="696"/>
      <c r="N190" s="696"/>
      <c r="O190" s="696"/>
      <c r="P190" s="696"/>
      <c r="Q190" s="696"/>
      <c r="R190" s="696"/>
      <c r="S190" s="696"/>
      <c r="T190" s="696"/>
      <c r="U190" s="696"/>
      <c r="V190" s="696"/>
      <c r="W190" s="696"/>
      <c r="X190" s="696"/>
      <c r="Y190" s="696"/>
      <c r="Z190" s="696"/>
    </row>
    <row r="191" spans="1:26" ht="12" customHeight="1">
      <c r="A191" s="696"/>
      <c r="B191" s="696"/>
      <c r="C191" s="696"/>
      <c r="D191" s="696"/>
      <c r="E191" s="696"/>
      <c r="F191" s="696"/>
      <c r="G191" s="696"/>
      <c r="H191" s="696"/>
      <c r="I191" s="696"/>
      <c r="J191" s="696"/>
      <c r="K191" s="696"/>
      <c r="L191" s="696"/>
      <c r="M191" s="696"/>
      <c r="N191" s="696"/>
      <c r="O191" s="696"/>
      <c r="P191" s="696"/>
      <c r="Q191" s="696"/>
      <c r="R191" s="696"/>
      <c r="S191" s="696"/>
      <c r="T191" s="696"/>
      <c r="U191" s="696"/>
      <c r="V191" s="696"/>
      <c r="W191" s="696"/>
      <c r="X191" s="696"/>
      <c r="Y191" s="696"/>
      <c r="Z191" s="696"/>
    </row>
    <row r="192" spans="1:26" ht="12" customHeight="1">
      <c r="A192" s="696"/>
      <c r="B192" s="696"/>
      <c r="C192" s="696"/>
      <c r="D192" s="696"/>
      <c r="E192" s="696"/>
      <c r="F192" s="696"/>
      <c r="G192" s="696"/>
      <c r="H192" s="696"/>
      <c r="I192" s="696"/>
      <c r="J192" s="696"/>
      <c r="K192" s="696"/>
      <c r="L192" s="696"/>
      <c r="M192" s="696"/>
      <c r="N192" s="696"/>
      <c r="O192" s="696"/>
      <c r="P192" s="696"/>
      <c r="Q192" s="696"/>
      <c r="R192" s="696"/>
      <c r="S192" s="696"/>
      <c r="T192" s="696"/>
      <c r="U192" s="696"/>
      <c r="V192" s="696"/>
      <c r="W192" s="696"/>
      <c r="X192" s="696"/>
      <c r="Y192" s="696"/>
      <c r="Z192" s="696"/>
    </row>
    <row r="193" spans="1:26" ht="12" customHeight="1">
      <c r="A193" s="696"/>
      <c r="B193" s="696"/>
      <c r="C193" s="696"/>
      <c r="D193" s="696"/>
      <c r="E193" s="696"/>
      <c r="F193" s="696"/>
      <c r="G193" s="696"/>
      <c r="H193" s="696"/>
      <c r="I193" s="696"/>
      <c r="J193" s="696"/>
      <c r="K193" s="696"/>
      <c r="L193" s="696"/>
      <c r="M193" s="696"/>
      <c r="N193" s="696"/>
      <c r="O193" s="696"/>
      <c r="P193" s="696"/>
      <c r="Q193" s="696"/>
      <c r="R193" s="696"/>
      <c r="S193" s="696"/>
      <c r="T193" s="696"/>
      <c r="U193" s="696"/>
      <c r="V193" s="696"/>
      <c r="W193" s="696"/>
      <c r="X193" s="696"/>
      <c r="Y193" s="696"/>
      <c r="Z193" s="696"/>
    </row>
    <row r="194" spans="1:26" ht="12" customHeight="1">
      <c r="A194" s="696"/>
      <c r="B194" s="696"/>
      <c r="C194" s="696"/>
      <c r="D194" s="696"/>
      <c r="E194" s="696"/>
      <c r="F194" s="696"/>
      <c r="G194" s="696"/>
      <c r="H194" s="696"/>
      <c r="I194" s="696"/>
      <c r="J194" s="696"/>
      <c r="K194" s="696"/>
      <c r="L194" s="696"/>
      <c r="M194" s="696"/>
      <c r="N194" s="696"/>
      <c r="O194" s="696"/>
      <c r="P194" s="696"/>
      <c r="Q194" s="696"/>
      <c r="R194" s="696"/>
      <c r="S194" s="696"/>
      <c r="T194" s="696"/>
      <c r="U194" s="696"/>
      <c r="V194" s="696"/>
      <c r="W194" s="696"/>
      <c r="X194" s="696"/>
      <c r="Y194" s="696"/>
      <c r="Z194" s="696"/>
    </row>
    <row r="195" spans="1:26" ht="12" customHeight="1">
      <c r="A195" s="696"/>
      <c r="B195" s="696"/>
      <c r="C195" s="696"/>
      <c r="D195" s="696"/>
      <c r="E195" s="696"/>
      <c r="F195" s="696"/>
      <c r="G195" s="696"/>
      <c r="H195" s="696"/>
      <c r="I195" s="696"/>
      <c r="J195" s="696"/>
      <c r="K195" s="696"/>
      <c r="L195" s="696"/>
      <c r="M195" s="696"/>
      <c r="N195" s="696"/>
      <c r="O195" s="696"/>
      <c r="P195" s="696"/>
      <c r="Q195" s="696"/>
      <c r="R195" s="696"/>
      <c r="S195" s="696"/>
      <c r="T195" s="696"/>
      <c r="U195" s="696"/>
      <c r="V195" s="696"/>
      <c r="W195" s="696"/>
      <c r="X195" s="696"/>
      <c r="Y195" s="696"/>
      <c r="Z195" s="696"/>
    </row>
    <row r="196" spans="1:26" ht="12" customHeight="1">
      <c r="A196" s="696"/>
      <c r="B196" s="696"/>
      <c r="C196" s="696"/>
      <c r="D196" s="696"/>
      <c r="E196" s="696"/>
      <c r="F196" s="696"/>
      <c r="G196" s="696"/>
      <c r="H196" s="696"/>
      <c r="I196" s="696"/>
      <c r="J196" s="696"/>
      <c r="K196" s="696"/>
      <c r="L196" s="696"/>
      <c r="M196" s="696"/>
      <c r="N196" s="696"/>
      <c r="O196" s="696"/>
      <c r="P196" s="696"/>
      <c r="Q196" s="696"/>
      <c r="R196" s="696"/>
      <c r="S196" s="696"/>
      <c r="T196" s="696"/>
      <c r="U196" s="696"/>
      <c r="V196" s="696"/>
      <c r="W196" s="696"/>
      <c r="X196" s="696"/>
      <c r="Y196" s="696"/>
      <c r="Z196" s="696"/>
    </row>
    <row r="197" spans="1:26" ht="12" customHeight="1">
      <c r="A197" s="696"/>
      <c r="B197" s="696"/>
      <c r="C197" s="696"/>
      <c r="D197" s="696"/>
      <c r="E197" s="696"/>
      <c r="F197" s="696"/>
      <c r="G197" s="696"/>
      <c r="H197" s="696"/>
      <c r="I197" s="696"/>
      <c r="J197" s="696"/>
      <c r="K197" s="696"/>
      <c r="L197" s="696"/>
      <c r="M197" s="696"/>
      <c r="N197" s="696"/>
      <c r="O197" s="696"/>
      <c r="P197" s="696"/>
      <c r="Q197" s="696"/>
      <c r="R197" s="696"/>
      <c r="S197" s="696"/>
      <c r="T197" s="696"/>
      <c r="U197" s="696"/>
      <c r="V197" s="696"/>
      <c r="W197" s="696"/>
      <c r="X197" s="696"/>
      <c r="Y197" s="696"/>
      <c r="Z197" s="696"/>
    </row>
    <row r="198" spans="1:26" ht="12" customHeight="1">
      <c r="A198" s="696"/>
      <c r="B198" s="696"/>
      <c r="C198" s="696"/>
      <c r="D198" s="696"/>
      <c r="E198" s="696"/>
      <c r="F198" s="696"/>
      <c r="G198" s="696"/>
      <c r="H198" s="696"/>
      <c r="I198" s="696"/>
      <c r="J198" s="696"/>
      <c r="K198" s="696"/>
      <c r="L198" s="696"/>
      <c r="M198" s="696"/>
      <c r="N198" s="696"/>
      <c r="O198" s="696"/>
      <c r="P198" s="696"/>
      <c r="Q198" s="696"/>
      <c r="R198" s="696"/>
      <c r="S198" s="696"/>
      <c r="T198" s="696"/>
      <c r="U198" s="696"/>
      <c r="V198" s="696"/>
      <c r="W198" s="696"/>
      <c r="X198" s="696"/>
      <c r="Y198" s="696"/>
      <c r="Z198" s="696"/>
    </row>
    <row r="199" spans="1:26" ht="12" customHeight="1">
      <c r="A199" s="696"/>
      <c r="B199" s="696"/>
      <c r="C199" s="696"/>
      <c r="D199" s="696"/>
      <c r="E199" s="696"/>
      <c r="F199" s="696"/>
      <c r="G199" s="696"/>
      <c r="H199" s="696"/>
      <c r="I199" s="696"/>
      <c r="J199" s="696"/>
      <c r="K199" s="696"/>
      <c r="L199" s="696"/>
      <c r="M199" s="696"/>
      <c r="N199" s="696"/>
      <c r="O199" s="696"/>
      <c r="P199" s="696"/>
      <c r="Q199" s="696"/>
      <c r="R199" s="696"/>
      <c r="S199" s="696"/>
      <c r="T199" s="696"/>
      <c r="U199" s="696"/>
      <c r="V199" s="696"/>
      <c r="W199" s="696"/>
      <c r="X199" s="696"/>
      <c r="Y199" s="696"/>
      <c r="Z199" s="696"/>
    </row>
    <row r="200" spans="1:26" ht="12" customHeight="1">
      <c r="A200" s="696"/>
      <c r="B200" s="696"/>
      <c r="C200" s="696"/>
      <c r="D200" s="696"/>
      <c r="E200" s="696"/>
      <c r="F200" s="696"/>
      <c r="G200" s="696"/>
      <c r="H200" s="696"/>
      <c r="I200" s="696"/>
      <c r="J200" s="696"/>
      <c r="K200" s="696"/>
      <c r="L200" s="696"/>
      <c r="M200" s="696"/>
      <c r="N200" s="696"/>
      <c r="O200" s="696"/>
      <c r="P200" s="696"/>
      <c r="Q200" s="696"/>
      <c r="R200" s="696"/>
      <c r="S200" s="696"/>
      <c r="T200" s="696"/>
      <c r="U200" s="696"/>
      <c r="V200" s="696"/>
      <c r="W200" s="696"/>
      <c r="X200" s="696"/>
      <c r="Y200" s="696"/>
      <c r="Z200" s="696"/>
    </row>
    <row r="201" spans="1:26" ht="12" customHeight="1">
      <c r="A201" s="696"/>
      <c r="B201" s="696"/>
      <c r="C201" s="696"/>
      <c r="D201" s="696"/>
      <c r="E201" s="696"/>
      <c r="F201" s="696"/>
      <c r="G201" s="696"/>
      <c r="H201" s="696"/>
      <c r="I201" s="696"/>
      <c r="J201" s="696"/>
      <c r="K201" s="696"/>
      <c r="L201" s="696"/>
      <c r="M201" s="696"/>
      <c r="N201" s="696"/>
      <c r="O201" s="696"/>
      <c r="P201" s="696"/>
      <c r="Q201" s="696"/>
      <c r="R201" s="696"/>
      <c r="S201" s="696"/>
      <c r="T201" s="696"/>
      <c r="U201" s="696"/>
      <c r="V201" s="696"/>
      <c r="W201" s="696"/>
      <c r="X201" s="696"/>
      <c r="Y201" s="696"/>
      <c r="Z201" s="696"/>
    </row>
    <row r="202" spans="1:26" ht="12" customHeight="1">
      <c r="A202" s="696"/>
      <c r="B202" s="696"/>
      <c r="C202" s="696"/>
      <c r="D202" s="696"/>
      <c r="E202" s="696"/>
      <c r="F202" s="696"/>
      <c r="G202" s="696"/>
      <c r="H202" s="696"/>
      <c r="I202" s="696"/>
      <c r="J202" s="696"/>
      <c r="K202" s="696"/>
      <c r="L202" s="696"/>
      <c r="M202" s="696"/>
      <c r="N202" s="696"/>
      <c r="O202" s="696"/>
      <c r="P202" s="696"/>
      <c r="Q202" s="696"/>
      <c r="R202" s="696"/>
      <c r="S202" s="696"/>
      <c r="T202" s="696"/>
      <c r="U202" s="696"/>
      <c r="V202" s="696"/>
      <c r="W202" s="696"/>
      <c r="X202" s="696"/>
      <c r="Y202" s="696"/>
      <c r="Z202" s="696"/>
    </row>
    <row r="203" spans="1:26" ht="12" customHeight="1">
      <c r="A203" s="696"/>
      <c r="B203" s="696"/>
      <c r="C203" s="696"/>
      <c r="D203" s="696"/>
      <c r="E203" s="696"/>
      <c r="F203" s="696"/>
      <c r="G203" s="696"/>
      <c r="H203" s="696"/>
      <c r="I203" s="696"/>
      <c r="J203" s="696"/>
      <c r="K203" s="696"/>
      <c r="L203" s="696"/>
      <c r="M203" s="696"/>
      <c r="N203" s="696"/>
      <c r="O203" s="696"/>
      <c r="P203" s="696"/>
      <c r="Q203" s="696"/>
      <c r="R203" s="696"/>
      <c r="S203" s="696"/>
      <c r="T203" s="696"/>
      <c r="U203" s="696"/>
      <c r="V203" s="696"/>
      <c r="W203" s="696"/>
      <c r="X203" s="696"/>
      <c r="Y203" s="696"/>
      <c r="Z203" s="696"/>
    </row>
    <row r="204" spans="1:26" ht="12" customHeight="1">
      <c r="A204" s="696"/>
      <c r="B204" s="696"/>
      <c r="C204" s="696"/>
      <c r="D204" s="696"/>
      <c r="E204" s="696"/>
      <c r="F204" s="696"/>
      <c r="G204" s="696"/>
      <c r="H204" s="696"/>
      <c r="I204" s="696"/>
      <c r="J204" s="696"/>
      <c r="K204" s="696"/>
      <c r="L204" s="696"/>
      <c r="M204" s="696"/>
      <c r="N204" s="696"/>
      <c r="O204" s="696"/>
      <c r="P204" s="696"/>
      <c r="Q204" s="696"/>
      <c r="R204" s="696"/>
      <c r="S204" s="696"/>
      <c r="T204" s="696"/>
      <c r="U204" s="696"/>
      <c r="V204" s="696"/>
      <c r="W204" s="696"/>
      <c r="X204" s="696"/>
      <c r="Y204" s="696"/>
      <c r="Z204" s="696"/>
    </row>
    <row r="205" spans="1:26" ht="12" customHeight="1">
      <c r="A205" s="696"/>
      <c r="B205" s="696"/>
      <c r="C205" s="696"/>
      <c r="D205" s="696"/>
      <c r="E205" s="696"/>
      <c r="F205" s="696"/>
      <c r="G205" s="696"/>
      <c r="H205" s="696"/>
      <c r="I205" s="696"/>
      <c r="J205" s="696"/>
      <c r="K205" s="696"/>
      <c r="L205" s="696"/>
      <c r="M205" s="696"/>
      <c r="N205" s="696"/>
      <c r="O205" s="696"/>
      <c r="P205" s="696"/>
      <c r="Q205" s="696"/>
      <c r="R205" s="696"/>
      <c r="S205" s="696"/>
      <c r="T205" s="696"/>
      <c r="U205" s="696"/>
      <c r="V205" s="696"/>
      <c r="W205" s="696"/>
      <c r="X205" s="696"/>
      <c r="Y205" s="696"/>
      <c r="Z205" s="696"/>
    </row>
    <row r="206" spans="1:26" ht="12" customHeight="1">
      <c r="A206" s="696"/>
      <c r="B206" s="696"/>
      <c r="C206" s="696"/>
      <c r="D206" s="696"/>
      <c r="E206" s="696"/>
      <c r="F206" s="696"/>
      <c r="G206" s="696"/>
      <c r="H206" s="696"/>
      <c r="I206" s="696"/>
      <c r="J206" s="696"/>
      <c r="K206" s="696"/>
      <c r="L206" s="696"/>
      <c r="M206" s="696"/>
      <c r="N206" s="696"/>
      <c r="O206" s="696"/>
      <c r="P206" s="696"/>
      <c r="Q206" s="696"/>
      <c r="R206" s="696"/>
      <c r="S206" s="696"/>
      <c r="T206" s="696"/>
      <c r="U206" s="696"/>
      <c r="V206" s="696"/>
      <c r="W206" s="696"/>
      <c r="X206" s="696"/>
      <c r="Y206" s="696"/>
      <c r="Z206" s="696"/>
    </row>
    <row r="207" spans="1:26" ht="12" customHeight="1">
      <c r="A207" s="696"/>
      <c r="B207" s="696"/>
      <c r="C207" s="696"/>
      <c r="D207" s="696"/>
      <c r="E207" s="696"/>
      <c r="F207" s="696"/>
      <c r="G207" s="696"/>
      <c r="H207" s="696"/>
      <c r="I207" s="696"/>
      <c r="J207" s="696"/>
      <c r="K207" s="696"/>
      <c r="L207" s="696"/>
      <c r="M207" s="696"/>
      <c r="N207" s="696"/>
      <c r="O207" s="696"/>
      <c r="P207" s="696"/>
      <c r="Q207" s="696"/>
      <c r="R207" s="696"/>
      <c r="S207" s="696"/>
      <c r="T207" s="696"/>
      <c r="U207" s="696"/>
      <c r="V207" s="696"/>
      <c r="W207" s="696"/>
      <c r="X207" s="696"/>
      <c r="Y207" s="696"/>
      <c r="Z207" s="696"/>
    </row>
    <row r="208" spans="1:26" ht="12" customHeight="1">
      <c r="A208" s="696"/>
      <c r="B208" s="696"/>
      <c r="C208" s="696"/>
      <c r="D208" s="696"/>
      <c r="E208" s="696"/>
      <c r="F208" s="696"/>
      <c r="G208" s="696"/>
      <c r="H208" s="696"/>
      <c r="I208" s="696"/>
      <c r="J208" s="696"/>
      <c r="K208" s="696"/>
      <c r="L208" s="696"/>
      <c r="M208" s="696"/>
      <c r="N208" s="696"/>
      <c r="O208" s="696"/>
      <c r="P208" s="696"/>
      <c r="Q208" s="696"/>
      <c r="R208" s="696"/>
      <c r="S208" s="696"/>
      <c r="T208" s="696"/>
      <c r="U208" s="696"/>
      <c r="V208" s="696"/>
      <c r="W208" s="696"/>
      <c r="X208" s="696"/>
      <c r="Y208" s="696"/>
      <c r="Z208" s="696"/>
    </row>
    <row r="209" spans="1:26" ht="12" customHeight="1">
      <c r="A209" s="696"/>
      <c r="B209" s="696"/>
      <c r="C209" s="696"/>
      <c r="D209" s="696"/>
      <c r="E209" s="696"/>
      <c r="F209" s="696"/>
      <c r="G209" s="696"/>
      <c r="H209" s="696"/>
      <c r="I209" s="696"/>
      <c r="J209" s="696"/>
      <c r="K209" s="696"/>
      <c r="L209" s="696"/>
      <c r="M209" s="696"/>
      <c r="N209" s="696"/>
      <c r="O209" s="696"/>
      <c r="P209" s="696"/>
      <c r="Q209" s="696"/>
      <c r="R209" s="696"/>
      <c r="S209" s="696"/>
      <c r="T209" s="696"/>
      <c r="U209" s="696"/>
      <c r="V209" s="696"/>
      <c r="W209" s="696"/>
      <c r="X209" s="696"/>
      <c r="Y209" s="696"/>
      <c r="Z209" s="696"/>
    </row>
    <row r="210" spans="1:26" ht="12" customHeight="1">
      <c r="A210" s="696"/>
      <c r="B210" s="696"/>
      <c r="C210" s="696"/>
      <c r="D210" s="696"/>
      <c r="E210" s="696"/>
      <c r="F210" s="696"/>
      <c r="G210" s="696"/>
      <c r="H210" s="696"/>
      <c r="I210" s="696"/>
      <c r="J210" s="696"/>
      <c r="K210" s="696"/>
      <c r="L210" s="696"/>
      <c r="M210" s="696"/>
      <c r="N210" s="696"/>
      <c r="O210" s="696"/>
      <c r="P210" s="696"/>
      <c r="Q210" s="696"/>
      <c r="R210" s="696"/>
      <c r="S210" s="696"/>
      <c r="T210" s="696"/>
      <c r="U210" s="696"/>
      <c r="V210" s="696"/>
      <c r="W210" s="696"/>
      <c r="X210" s="696"/>
      <c r="Y210" s="696"/>
      <c r="Z210" s="696"/>
    </row>
    <row r="211" spans="1:26" ht="12" customHeight="1">
      <c r="A211" s="696"/>
      <c r="B211" s="696"/>
      <c r="C211" s="696"/>
      <c r="D211" s="696"/>
      <c r="E211" s="696"/>
      <c r="F211" s="696"/>
      <c r="G211" s="696"/>
      <c r="H211" s="696"/>
      <c r="I211" s="696"/>
      <c r="J211" s="696"/>
      <c r="K211" s="696"/>
      <c r="L211" s="696"/>
      <c r="M211" s="696"/>
      <c r="N211" s="696"/>
      <c r="O211" s="696"/>
      <c r="P211" s="696"/>
      <c r="Q211" s="696"/>
      <c r="R211" s="696"/>
      <c r="S211" s="696"/>
      <c r="T211" s="696"/>
      <c r="U211" s="696"/>
      <c r="V211" s="696"/>
      <c r="W211" s="696"/>
      <c r="X211" s="696"/>
      <c r="Y211" s="696"/>
      <c r="Z211" s="696"/>
    </row>
    <row r="212" spans="1:26" ht="12" customHeight="1">
      <c r="A212" s="696"/>
      <c r="B212" s="696"/>
      <c r="C212" s="696"/>
      <c r="D212" s="696"/>
      <c r="E212" s="696"/>
      <c r="F212" s="696"/>
      <c r="G212" s="696"/>
      <c r="H212" s="696"/>
      <c r="I212" s="696"/>
      <c r="J212" s="696"/>
      <c r="K212" s="696"/>
      <c r="L212" s="696"/>
      <c r="M212" s="696"/>
      <c r="N212" s="696"/>
      <c r="O212" s="696"/>
      <c r="P212" s="696"/>
      <c r="Q212" s="696"/>
      <c r="R212" s="696"/>
      <c r="S212" s="696"/>
      <c r="T212" s="696"/>
      <c r="U212" s="696"/>
      <c r="V212" s="696"/>
      <c r="W212" s="696"/>
      <c r="X212" s="696"/>
      <c r="Y212" s="696"/>
      <c r="Z212" s="696"/>
    </row>
    <row r="213" spans="1:26" ht="12" customHeight="1">
      <c r="A213" s="696"/>
      <c r="B213" s="696"/>
      <c r="C213" s="696"/>
      <c r="D213" s="696"/>
      <c r="E213" s="696"/>
      <c r="F213" s="696"/>
      <c r="G213" s="696"/>
      <c r="H213" s="696"/>
      <c r="I213" s="696"/>
      <c r="J213" s="696"/>
      <c r="K213" s="696"/>
      <c r="L213" s="696"/>
      <c r="M213" s="696"/>
      <c r="N213" s="696"/>
      <c r="O213" s="696"/>
      <c r="P213" s="696"/>
      <c r="Q213" s="696"/>
      <c r="R213" s="696"/>
      <c r="S213" s="696"/>
      <c r="T213" s="696"/>
      <c r="U213" s="696"/>
      <c r="V213" s="696"/>
      <c r="W213" s="696"/>
      <c r="X213" s="696"/>
      <c r="Y213" s="696"/>
      <c r="Z213" s="696"/>
    </row>
    <row r="214" spans="1:26" ht="12" customHeight="1">
      <c r="A214" s="696"/>
      <c r="B214" s="696"/>
      <c r="C214" s="696"/>
      <c r="D214" s="696"/>
      <c r="E214" s="696"/>
      <c r="F214" s="696"/>
      <c r="G214" s="696"/>
      <c r="H214" s="696"/>
      <c r="I214" s="696"/>
      <c r="J214" s="696"/>
      <c r="K214" s="696"/>
      <c r="L214" s="696"/>
      <c r="M214" s="696"/>
      <c r="N214" s="696"/>
      <c r="O214" s="696"/>
      <c r="P214" s="696"/>
      <c r="Q214" s="696"/>
      <c r="R214" s="696"/>
      <c r="S214" s="696"/>
      <c r="T214" s="696"/>
      <c r="U214" s="696"/>
      <c r="V214" s="696"/>
      <c r="W214" s="696"/>
      <c r="X214" s="696"/>
      <c r="Y214" s="696"/>
      <c r="Z214" s="696"/>
    </row>
    <row r="215" spans="1:26" ht="12" customHeight="1">
      <c r="A215" s="696"/>
      <c r="B215" s="696"/>
      <c r="C215" s="696"/>
      <c r="D215" s="696"/>
      <c r="E215" s="696"/>
      <c r="F215" s="696"/>
      <c r="G215" s="696"/>
      <c r="H215" s="696"/>
      <c r="I215" s="696"/>
      <c r="J215" s="696"/>
      <c r="K215" s="696"/>
      <c r="L215" s="696"/>
      <c r="M215" s="696"/>
      <c r="N215" s="696"/>
      <c r="O215" s="696"/>
      <c r="P215" s="696"/>
      <c r="Q215" s="696"/>
      <c r="R215" s="696"/>
      <c r="S215" s="696"/>
      <c r="T215" s="696"/>
      <c r="U215" s="696"/>
      <c r="V215" s="696"/>
      <c r="W215" s="696"/>
      <c r="X215" s="696"/>
      <c r="Y215" s="696"/>
      <c r="Z215" s="696"/>
    </row>
    <row r="216" spans="1:26" ht="12" customHeight="1">
      <c r="A216" s="696"/>
      <c r="B216" s="696"/>
      <c r="C216" s="696"/>
      <c r="D216" s="696"/>
      <c r="E216" s="696"/>
      <c r="F216" s="696"/>
      <c r="G216" s="696"/>
      <c r="H216" s="696"/>
      <c r="I216" s="696"/>
      <c r="J216" s="696"/>
      <c r="K216" s="696"/>
      <c r="L216" s="696"/>
      <c r="M216" s="696"/>
      <c r="N216" s="696"/>
      <c r="O216" s="696"/>
      <c r="P216" s="696"/>
      <c r="Q216" s="696"/>
      <c r="R216" s="696"/>
      <c r="S216" s="696"/>
      <c r="T216" s="696"/>
      <c r="U216" s="696"/>
      <c r="V216" s="696"/>
      <c r="W216" s="696"/>
      <c r="X216" s="696"/>
      <c r="Y216" s="696"/>
      <c r="Z216" s="696"/>
    </row>
    <row r="217" spans="1:26" ht="12" customHeight="1">
      <c r="A217" s="696"/>
      <c r="B217" s="696"/>
      <c r="C217" s="696"/>
      <c r="D217" s="696"/>
      <c r="E217" s="696"/>
      <c r="F217" s="696"/>
      <c r="G217" s="696"/>
      <c r="H217" s="696"/>
      <c r="I217" s="696"/>
      <c r="J217" s="696"/>
      <c r="K217" s="696"/>
      <c r="L217" s="696"/>
      <c r="M217" s="696"/>
      <c r="N217" s="696"/>
      <c r="O217" s="696"/>
      <c r="P217" s="696"/>
      <c r="Q217" s="696"/>
      <c r="R217" s="696"/>
      <c r="S217" s="696"/>
      <c r="T217" s="696"/>
      <c r="U217" s="696"/>
      <c r="V217" s="696"/>
      <c r="W217" s="696"/>
      <c r="X217" s="696"/>
      <c r="Y217" s="696"/>
      <c r="Z217" s="696"/>
    </row>
    <row r="218" spans="1:26" ht="12" customHeight="1">
      <c r="A218" s="696"/>
      <c r="B218" s="696"/>
      <c r="C218" s="696"/>
      <c r="D218" s="696"/>
      <c r="E218" s="696"/>
      <c r="F218" s="696"/>
      <c r="G218" s="696"/>
      <c r="H218" s="696"/>
      <c r="I218" s="696"/>
      <c r="J218" s="696"/>
      <c r="K218" s="696"/>
      <c r="L218" s="696"/>
      <c r="M218" s="696"/>
      <c r="N218" s="696"/>
      <c r="O218" s="696"/>
      <c r="P218" s="696"/>
      <c r="Q218" s="696"/>
      <c r="R218" s="696"/>
      <c r="S218" s="696"/>
      <c r="T218" s="696"/>
      <c r="U218" s="696"/>
      <c r="V218" s="696"/>
      <c r="W218" s="696"/>
      <c r="X218" s="696"/>
      <c r="Y218" s="696"/>
      <c r="Z218" s="696"/>
    </row>
    <row r="219" spans="1:26" ht="12" customHeight="1">
      <c r="A219" s="696"/>
      <c r="B219" s="696"/>
      <c r="C219" s="696"/>
      <c r="D219" s="696"/>
      <c r="E219" s="696"/>
      <c r="F219" s="696"/>
      <c r="G219" s="696"/>
      <c r="H219" s="696"/>
      <c r="I219" s="696"/>
      <c r="J219" s="696"/>
      <c r="K219" s="696"/>
      <c r="L219" s="696"/>
      <c r="M219" s="696"/>
      <c r="N219" s="696"/>
      <c r="O219" s="696"/>
      <c r="P219" s="696"/>
      <c r="Q219" s="696"/>
      <c r="R219" s="696"/>
      <c r="S219" s="696"/>
      <c r="T219" s="696"/>
      <c r="U219" s="696"/>
      <c r="V219" s="696"/>
      <c r="W219" s="696"/>
      <c r="X219" s="696"/>
      <c r="Y219" s="696"/>
      <c r="Z219" s="696"/>
    </row>
    <row r="220" spans="1:26" ht="12" customHeight="1">
      <c r="A220" s="696"/>
      <c r="B220" s="696"/>
      <c r="C220" s="696"/>
      <c r="D220" s="696"/>
      <c r="E220" s="696"/>
      <c r="F220" s="696"/>
      <c r="G220" s="696"/>
      <c r="H220" s="696"/>
      <c r="I220" s="696"/>
      <c r="J220" s="696"/>
      <c r="K220" s="696"/>
      <c r="L220" s="696"/>
      <c r="M220" s="696"/>
      <c r="N220" s="696"/>
      <c r="O220" s="696"/>
      <c r="P220" s="696"/>
      <c r="Q220" s="696"/>
      <c r="R220" s="696"/>
      <c r="S220" s="696"/>
      <c r="T220" s="696"/>
      <c r="U220" s="696"/>
      <c r="V220" s="696"/>
      <c r="W220" s="696"/>
      <c r="X220" s="696"/>
      <c r="Y220" s="696"/>
      <c r="Z220" s="696"/>
    </row>
    <row r="221" spans="1:26" ht="12" customHeight="1">
      <c r="A221" s="696"/>
      <c r="B221" s="696"/>
      <c r="C221" s="696"/>
      <c r="D221" s="696"/>
      <c r="E221" s="696"/>
      <c r="F221" s="696"/>
      <c r="G221" s="696"/>
      <c r="H221" s="696"/>
      <c r="I221" s="696"/>
      <c r="J221" s="696"/>
      <c r="K221" s="696"/>
      <c r="L221" s="696"/>
      <c r="M221" s="696"/>
      <c r="N221" s="696"/>
      <c r="O221" s="696"/>
      <c r="P221" s="696"/>
      <c r="Q221" s="696"/>
      <c r="R221" s="696"/>
      <c r="S221" s="696"/>
      <c r="T221" s="696"/>
      <c r="U221" s="696"/>
      <c r="V221" s="696"/>
      <c r="W221" s="696"/>
      <c r="X221" s="696"/>
      <c r="Y221" s="696"/>
      <c r="Z221" s="696"/>
    </row>
    <row r="222" spans="1:26" ht="12" customHeight="1">
      <c r="A222" s="696"/>
      <c r="B222" s="696"/>
      <c r="C222" s="696"/>
      <c r="D222" s="696"/>
      <c r="E222" s="696"/>
      <c r="F222" s="696"/>
      <c r="G222" s="696"/>
      <c r="H222" s="696"/>
      <c r="I222" s="696"/>
      <c r="J222" s="696"/>
      <c r="K222" s="696"/>
      <c r="L222" s="696"/>
      <c r="M222" s="696"/>
      <c r="N222" s="696"/>
      <c r="O222" s="696"/>
      <c r="P222" s="696"/>
      <c r="Q222" s="696"/>
      <c r="R222" s="696"/>
      <c r="S222" s="696"/>
      <c r="T222" s="696"/>
      <c r="U222" s="696"/>
      <c r="V222" s="696"/>
      <c r="W222" s="696"/>
      <c r="X222" s="696"/>
      <c r="Y222" s="696"/>
      <c r="Z222" s="696"/>
    </row>
    <row r="223" spans="1:26" ht="12" customHeight="1">
      <c r="A223" s="696"/>
      <c r="B223" s="696"/>
      <c r="C223" s="696"/>
      <c r="D223" s="696"/>
      <c r="E223" s="696"/>
      <c r="F223" s="696"/>
      <c r="G223" s="696"/>
      <c r="H223" s="696"/>
      <c r="I223" s="696"/>
      <c r="J223" s="696"/>
      <c r="K223" s="696"/>
      <c r="L223" s="696"/>
      <c r="M223" s="696"/>
      <c r="N223" s="696"/>
      <c r="O223" s="696"/>
      <c r="P223" s="696"/>
      <c r="Q223" s="696"/>
      <c r="R223" s="696"/>
      <c r="S223" s="696"/>
      <c r="T223" s="696"/>
      <c r="U223" s="696"/>
      <c r="V223" s="696"/>
      <c r="W223" s="696"/>
      <c r="X223" s="696"/>
      <c r="Y223" s="696"/>
      <c r="Z223" s="696"/>
    </row>
    <row r="224" spans="1:26" ht="12" customHeight="1">
      <c r="A224" s="696"/>
      <c r="B224" s="696"/>
      <c r="C224" s="696"/>
      <c r="D224" s="696"/>
      <c r="E224" s="696"/>
      <c r="F224" s="696"/>
      <c r="G224" s="696"/>
      <c r="H224" s="696"/>
      <c r="I224" s="696"/>
      <c r="J224" s="696"/>
      <c r="K224" s="696"/>
      <c r="L224" s="696"/>
      <c r="M224" s="696"/>
      <c r="N224" s="696"/>
      <c r="O224" s="696"/>
      <c r="P224" s="696"/>
      <c r="Q224" s="696"/>
      <c r="R224" s="696"/>
      <c r="S224" s="696"/>
      <c r="T224" s="696"/>
      <c r="U224" s="696"/>
      <c r="V224" s="696"/>
      <c r="W224" s="696"/>
      <c r="X224" s="696"/>
      <c r="Y224" s="696"/>
      <c r="Z224" s="696"/>
    </row>
    <row r="225" spans="1:26" ht="12" customHeight="1">
      <c r="A225" s="696"/>
      <c r="B225" s="696"/>
      <c r="C225" s="696"/>
      <c r="D225" s="696"/>
      <c r="E225" s="696"/>
      <c r="F225" s="696"/>
      <c r="G225" s="696"/>
      <c r="H225" s="696"/>
      <c r="I225" s="696"/>
      <c r="J225" s="696"/>
      <c r="K225" s="696"/>
      <c r="L225" s="696"/>
      <c r="M225" s="696"/>
      <c r="N225" s="696"/>
      <c r="O225" s="696"/>
      <c r="P225" s="696"/>
      <c r="Q225" s="696"/>
      <c r="R225" s="696"/>
      <c r="S225" s="696"/>
      <c r="T225" s="696"/>
      <c r="U225" s="696"/>
      <c r="V225" s="696"/>
      <c r="W225" s="696"/>
      <c r="X225" s="696"/>
      <c r="Y225" s="696"/>
      <c r="Z225" s="696"/>
    </row>
    <row r="226" spans="1:26" ht="12" customHeight="1">
      <c r="A226" s="696"/>
      <c r="B226" s="696"/>
      <c r="C226" s="696"/>
      <c r="D226" s="696"/>
      <c r="E226" s="696"/>
      <c r="F226" s="696"/>
      <c r="G226" s="696"/>
      <c r="H226" s="696"/>
      <c r="I226" s="696"/>
      <c r="J226" s="696"/>
      <c r="K226" s="696"/>
      <c r="L226" s="696"/>
      <c r="M226" s="696"/>
      <c r="N226" s="696"/>
      <c r="O226" s="696"/>
      <c r="P226" s="696"/>
      <c r="Q226" s="696"/>
      <c r="R226" s="696"/>
      <c r="S226" s="696"/>
      <c r="T226" s="696"/>
      <c r="U226" s="696"/>
      <c r="V226" s="696"/>
      <c r="W226" s="696"/>
      <c r="X226" s="696"/>
      <c r="Y226" s="696"/>
      <c r="Z226" s="696"/>
    </row>
    <row r="227" spans="1:26" ht="12" customHeight="1">
      <c r="A227" s="696"/>
      <c r="B227" s="696"/>
      <c r="C227" s="696"/>
      <c r="D227" s="696"/>
      <c r="E227" s="696"/>
      <c r="F227" s="696"/>
      <c r="G227" s="696"/>
      <c r="H227" s="696"/>
      <c r="I227" s="696"/>
      <c r="J227" s="696"/>
      <c r="K227" s="696"/>
      <c r="L227" s="696"/>
      <c r="M227" s="696"/>
      <c r="N227" s="696"/>
      <c r="O227" s="696"/>
      <c r="P227" s="696"/>
      <c r="Q227" s="696"/>
      <c r="R227" s="696"/>
      <c r="S227" s="696"/>
      <c r="T227" s="696"/>
      <c r="U227" s="696"/>
      <c r="V227" s="696"/>
      <c r="W227" s="696"/>
      <c r="X227" s="696"/>
      <c r="Y227" s="696"/>
      <c r="Z227" s="696"/>
    </row>
    <row r="228" spans="1:26" ht="12" customHeight="1">
      <c r="A228" s="696"/>
      <c r="B228" s="696"/>
      <c r="C228" s="696"/>
      <c r="D228" s="696"/>
      <c r="E228" s="696"/>
      <c r="F228" s="696"/>
      <c r="G228" s="696"/>
      <c r="H228" s="696"/>
      <c r="I228" s="696"/>
      <c r="J228" s="696"/>
      <c r="K228" s="696"/>
      <c r="L228" s="696"/>
      <c r="M228" s="696"/>
      <c r="N228" s="696"/>
      <c r="O228" s="696"/>
      <c r="P228" s="696"/>
      <c r="Q228" s="696"/>
      <c r="R228" s="696"/>
      <c r="S228" s="696"/>
      <c r="T228" s="696"/>
      <c r="U228" s="696"/>
      <c r="V228" s="696"/>
      <c r="W228" s="696"/>
      <c r="X228" s="696"/>
      <c r="Y228" s="696"/>
      <c r="Z228" s="696"/>
    </row>
    <row r="229" spans="1:26" ht="12" customHeight="1">
      <c r="A229" s="696"/>
      <c r="B229" s="696"/>
      <c r="C229" s="696"/>
      <c r="D229" s="696"/>
      <c r="E229" s="696"/>
      <c r="F229" s="696"/>
      <c r="G229" s="696"/>
      <c r="H229" s="696"/>
      <c r="I229" s="696"/>
      <c r="J229" s="696"/>
      <c r="K229" s="696"/>
      <c r="L229" s="696"/>
      <c r="M229" s="696"/>
      <c r="N229" s="696"/>
      <c r="O229" s="696"/>
      <c r="P229" s="696"/>
      <c r="Q229" s="696"/>
      <c r="R229" s="696"/>
      <c r="S229" s="696"/>
      <c r="T229" s="696"/>
      <c r="U229" s="696"/>
      <c r="V229" s="696"/>
      <c r="W229" s="696"/>
      <c r="X229" s="696"/>
      <c r="Y229" s="696"/>
      <c r="Z229" s="696"/>
    </row>
    <row r="230" spans="1:26" ht="12" customHeight="1">
      <c r="A230" s="696"/>
      <c r="B230" s="696"/>
      <c r="C230" s="696"/>
      <c r="D230" s="696"/>
      <c r="E230" s="696"/>
      <c r="F230" s="696"/>
      <c r="G230" s="696"/>
      <c r="H230" s="696"/>
      <c r="I230" s="696"/>
      <c r="J230" s="696"/>
      <c r="K230" s="696"/>
      <c r="L230" s="696"/>
      <c r="M230" s="696"/>
      <c r="N230" s="696"/>
      <c r="O230" s="696"/>
      <c r="P230" s="696"/>
      <c r="Q230" s="696"/>
      <c r="R230" s="696"/>
      <c r="S230" s="696"/>
      <c r="T230" s="696"/>
      <c r="U230" s="696"/>
      <c r="V230" s="696"/>
      <c r="W230" s="696"/>
      <c r="X230" s="696"/>
      <c r="Y230" s="696"/>
      <c r="Z230" s="696"/>
    </row>
    <row r="231" spans="1:26" ht="12" customHeight="1">
      <c r="A231" s="696"/>
      <c r="B231" s="696"/>
      <c r="C231" s="696"/>
      <c r="D231" s="696"/>
      <c r="E231" s="696"/>
      <c r="F231" s="696"/>
      <c r="G231" s="696"/>
      <c r="H231" s="696"/>
      <c r="I231" s="696"/>
      <c r="J231" s="696"/>
      <c r="K231" s="696"/>
      <c r="L231" s="696"/>
      <c r="M231" s="696"/>
      <c r="N231" s="696"/>
      <c r="O231" s="696"/>
      <c r="P231" s="696"/>
      <c r="Q231" s="696"/>
      <c r="R231" s="696"/>
      <c r="S231" s="696"/>
      <c r="T231" s="696"/>
      <c r="U231" s="696"/>
      <c r="V231" s="696"/>
      <c r="W231" s="696"/>
      <c r="X231" s="696"/>
      <c r="Y231" s="696"/>
      <c r="Z231" s="696"/>
    </row>
    <row r="232" spans="1:26" ht="12" customHeight="1">
      <c r="A232" s="696"/>
      <c r="B232" s="696"/>
      <c r="C232" s="696"/>
      <c r="D232" s="696"/>
      <c r="E232" s="696"/>
      <c r="F232" s="696"/>
      <c r="G232" s="696"/>
      <c r="H232" s="696"/>
      <c r="I232" s="696"/>
      <c r="J232" s="696"/>
      <c r="K232" s="696"/>
      <c r="L232" s="696"/>
      <c r="M232" s="696"/>
      <c r="N232" s="696"/>
      <c r="O232" s="696"/>
      <c r="P232" s="696"/>
      <c r="Q232" s="696"/>
      <c r="R232" s="696"/>
      <c r="S232" s="696"/>
      <c r="T232" s="696"/>
      <c r="U232" s="696"/>
      <c r="V232" s="696"/>
      <c r="W232" s="696"/>
      <c r="X232" s="696"/>
      <c r="Y232" s="696"/>
      <c r="Z232" s="696"/>
    </row>
    <row r="233" spans="1:26" ht="12" customHeight="1">
      <c r="A233" s="696"/>
      <c r="B233" s="696"/>
      <c r="C233" s="696"/>
      <c r="D233" s="696"/>
      <c r="E233" s="696"/>
      <c r="F233" s="696"/>
      <c r="G233" s="696"/>
      <c r="H233" s="696"/>
      <c r="I233" s="696"/>
      <c r="J233" s="696"/>
      <c r="K233" s="696"/>
      <c r="L233" s="696"/>
      <c r="M233" s="696"/>
      <c r="N233" s="696"/>
      <c r="O233" s="696"/>
      <c r="P233" s="696"/>
      <c r="Q233" s="696"/>
      <c r="R233" s="696"/>
      <c r="S233" s="696"/>
      <c r="T233" s="696"/>
      <c r="U233" s="696"/>
      <c r="V233" s="696"/>
      <c r="W233" s="696"/>
      <c r="X233" s="696"/>
      <c r="Y233" s="696"/>
      <c r="Z233" s="696"/>
    </row>
    <row r="234" spans="1:26" ht="12" customHeight="1">
      <c r="A234" s="696"/>
      <c r="B234" s="696"/>
      <c r="C234" s="696"/>
      <c r="D234" s="696"/>
      <c r="E234" s="696"/>
      <c r="F234" s="696"/>
      <c r="G234" s="696"/>
      <c r="H234" s="696"/>
      <c r="I234" s="696"/>
      <c r="J234" s="696"/>
      <c r="K234" s="696"/>
      <c r="L234" s="696"/>
      <c r="M234" s="696"/>
      <c r="N234" s="696"/>
      <c r="O234" s="696"/>
      <c r="P234" s="696"/>
      <c r="Q234" s="696"/>
      <c r="R234" s="696"/>
      <c r="S234" s="696"/>
      <c r="T234" s="696"/>
      <c r="U234" s="696"/>
      <c r="V234" s="696"/>
      <c r="W234" s="696"/>
      <c r="X234" s="696"/>
      <c r="Y234" s="696"/>
      <c r="Z234" s="696"/>
    </row>
    <row r="235" spans="1:26" ht="12" customHeight="1">
      <c r="A235" s="696"/>
      <c r="B235" s="696"/>
      <c r="C235" s="696"/>
      <c r="D235" s="696"/>
      <c r="E235" s="696"/>
      <c r="F235" s="696"/>
      <c r="G235" s="696"/>
      <c r="H235" s="696"/>
      <c r="I235" s="696"/>
      <c r="J235" s="696"/>
      <c r="K235" s="696"/>
      <c r="L235" s="696"/>
      <c r="M235" s="696"/>
      <c r="N235" s="696"/>
      <c r="O235" s="696"/>
      <c r="P235" s="696"/>
      <c r="Q235" s="696"/>
      <c r="R235" s="696"/>
      <c r="S235" s="696"/>
      <c r="T235" s="696"/>
      <c r="U235" s="696"/>
      <c r="V235" s="696"/>
      <c r="W235" s="696"/>
      <c r="X235" s="696"/>
      <c r="Y235" s="696"/>
      <c r="Z235" s="696"/>
    </row>
    <row r="236" spans="1:26" ht="12" customHeight="1">
      <c r="A236" s="696"/>
      <c r="B236" s="696"/>
      <c r="C236" s="696"/>
      <c r="D236" s="696"/>
      <c r="E236" s="696"/>
      <c r="F236" s="696"/>
      <c r="G236" s="696"/>
      <c r="H236" s="696"/>
      <c r="I236" s="696"/>
      <c r="J236" s="696"/>
      <c r="K236" s="696"/>
      <c r="L236" s="696"/>
      <c r="M236" s="696"/>
      <c r="N236" s="696"/>
      <c r="O236" s="696"/>
      <c r="P236" s="696"/>
      <c r="Q236" s="696"/>
      <c r="R236" s="696"/>
      <c r="S236" s="696"/>
      <c r="T236" s="696"/>
      <c r="U236" s="696"/>
      <c r="V236" s="696"/>
      <c r="W236" s="696"/>
      <c r="X236" s="696"/>
      <c r="Y236" s="696"/>
      <c r="Z236" s="696"/>
    </row>
    <row r="237" spans="1:26" ht="12" customHeight="1">
      <c r="A237" s="696"/>
      <c r="B237" s="696"/>
      <c r="C237" s="696"/>
      <c r="D237" s="696"/>
      <c r="E237" s="696"/>
      <c r="F237" s="696"/>
      <c r="G237" s="696"/>
      <c r="H237" s="696"/>
      <c r="I237" s="696"/>
      <c r="J237" s="696"/>
      <c r="K237" s="696"/>
      <c r="L237" s="696"/>
      <c r="M237" s="696"/>
      <c r="N237" s="696"/>
      <c r="O237" s="696"/>
      <c r="P237" s="696"/>
      <c r="Q237" s="696"/>
      <c r="R237" s="696"/>
      <c r="S237" s="696"/>
      <c r="T237" s="696"/>
      <c r="U237" s="696"/>
      <c r="V237" s="696"/>
      <c r="W237" s="696"/>
      <c r="X237" s="696"/>
      <c r="Y237" s="696"/>
      <c r="Z237" s="696"/>
    </row>
    <row r="238" spans="1:26" ht="12" customHeight="1">
      <c r="A238" s="696"/>
      <c r="B238" s="696"/>
      <c r="C238" s="696"/>
      <c r="D238" s="696"/>
      <c r="E238" s="696"/>
      <c r="F238" s="696"/>
      <c r="G238" s="696"/>
      <c r="H238" s="696"/>
      <c r="I238" s="696"/>
      <c r="J238" s="696"/>
      <c r="K238" s="696"/>
      <c r="L238" s="696"/>
      <c r="M238" s="696"/>
      <c r="N238" s="696"/>
      <c r="O238" s="696"/>
      <c r="P238" s="696"/>
      <c r="Q238" s="696"/>
      <c r="R238" s="696"/>
      <c r="S238" s="696"/>
      <c r="T238" s="696"/>
      <c r="U238" s="696"/>
      <c r="V238" s="696"/>
      <c r="W238" s="696"/>
      <c r="X238" s="696"/>
      <c r="Y238" s="696"/>
      <c r="Z238" s="696"/>
    </row>
    <row r="239" spans="1:26" ht="12" customHeight="1">
      <c r="A239" s="696"/>
      <c r="B239" s="696"/>
      <c r="C239" s="696"/>
      <c r="D239" s="696"/>
      <c r="E239" s="696"/>
      <c r="F239" s="696"/>
      <c r="G239" s="696"/>
      <c r="H239" s="696"/>
      <c r="I239" s="696"/>
      <c r="J239" s="696"/>
      <c r="K239" s="696"/>
      <c r="L239" s="696"/>
      <c r="M239" s="696"/>
      <c r="N239" s="696"/>
      <c r="O239" s="696"/>
      <c r="P239" s="696"/>
      <c r="Q239" s="696"/>
      <c r="R239" s="696"/>
      <c r="S239" s="696"/>
      <c r="T239" s="696"/>
      <c r="U239" s="696"/>
      <c r="V239" s="696"/>
      <c r="W239" s="696"/>
      <c r="X239" s="696"/>
      <c r="Y239" s="696"/>
      <c r="Z239" s="696"/>
    </row>
    <row r="240" spans="1:26" ht="12" customHeight="1">
      <c r="A240" s="696"/>
      <c r="B240" s="696"/>
      <c r="C240" s="696"/>
      <c r="D240" s="696"/>
      <c r="E240" s="696"/>
      <c r="F240" s="696"/>
      <c r="G240" s="696"/>
      <c r="H240" s="696"/>
      <c r="I240" s="696"/>
      <c r="J240" s="696"/>
      <c r="K240" s="696"/>
      <c r="L240" s="696"/>
      <c r="M240" s="696"/>
      <c r="N240" s="696"/>
      <c r="O240" s="696"/>
      <c r="P240" s="696"/>
      <c r="Q240" s="696"/>
      <c r="R240" s="696"/>
      <c r="S240" s="696"/>
      <c r="T240" s="696"/>
      <c r="U240" s="696"/>
      <c r="V240" s="696"/>
      <c r="W240" s="696"/>
      <c r="X240" s="696"/>
      <c r="Y240" s="696"/>
      <c r="Z240" s="696"/>
    </row>
    <row r="241" spans="1:26" ht="12" customHeight="1">
      <c r="A241" s="696"/>
      <c r="B241" s="696"/>
      <c r="C241" s="696"/>
      <c r="D241" s="696"/>
      <c r="E241" s="696"/>
      <c r="F241" s="696"/>
      <c r="G241" s="696"/>
      <c r="H241" s="696"/>
      <c r="I241" s="696"/>
      <c r="J241" s="696"/>
      <c r="K241" s="696"/>
      <c r="L241" s="696"/>
      <c r="M241" s="696"/>
      <c r="N241" s="696"/>
      <c r="O241" s="696"/>
      <c r="P241" s="696"/>
      <c r="Q241" s="696"/>
      <c r="R241" s="696"/>
      <c r="S241" s="696"/>
      <c r="T241" s="696"/>
      <c r="U241" s="696"/>
      <c r="V241" s="696"/>
      <c r="W241" s="696"/>
      <c r="X241" s="696"/>
      <c r="Y241" s="696"/>
      <c r="Z241" s="696"/>
    </row>
    <row r="242" spans="1:26" ht="12" customHeight="1">
      <c r="A242" s="696"/>
      <c r="B242" s="696"/>
      <c r="C242" s="696"/>
      <c r="D242" s="696"/>
      <c r="E242" s="696"/>
      <c r="F242" s="696"/>
      <c r="G242" s="696"/>
      <c r="H242" s="696"/>
      <c r="I242" s="696"/>
      <c r="J242" s="696"/>
      <c r="K242" s="696"/>
      <c r="L242" s="696"/>
      <c r="M242" s="696"/>
      <c r="N242" s="696"/>
      <c r="O242" s="696"/>
      <c r="P242" s="696"/>
      <c r="Q242" s="696"/>
      <c r="R242" s="696"/>
      <c r="S242" s="696"/>
      <c r="T242" s="696"/>
      <c r="U242" s="696"/>
      <c r="V242" s="696"/>
      <c r="W242" s="696"/>
      <c r="X242" s="696"/>
      <c r="Y242" s="696"/>
      <c r="Z242" s="696"/>
    </row>
    <row r="243" spans="1:26" ht="12" customHeight="1">
      <c r="A243" s="696"/>
      <c r="B243" s="696"/>
      <c r="C243" s="696"/>
      <c r="D243" s="696"/>
      <c r="E243" s="696"/>
      <c r="F243" s="696"/>
      <c r="G243" s="696"/>
      <c r="H243" s="696"/>
      <c r="I243" s="696"/>
      <c r="J243" s="696"/>
      <c r="K243" s="696"/>
      <c r="L243" s="696"/>
      <c r="M243" s="696"/>
      <c r="N243" s="696"/>
      <c r="O243" s="696"/>
      <c r="P243" s="696"/>
      <c r="Q243" s="696"/>
      <c r="R243" s="696"/>
      <c r="S243" s="696"/>
      <c r="T243" s="696"/>
      <c r="U243" s="696"/>
      <c r="V243" s="696"/>
      <c r="W243" s="696"/>
      <c r="X243" s="696"/>
      <c r="Y243" s="696"/>
      <c r="Z243" s="696"/>
    </row>
    <row r="244" spans="1:26" ht="12" customHeight="1">
      <c r="A244" s="696"/>
      <c r="B244" s="696"/>
      <c r="C244" s="696"/>
      <c r="D244" s="696"/>
      <c r="E244" s="696"/>
      <c r="F244" s="696"/>
      <c r="G244" s="696"/>
      <c r="H244" s="696"/>
      <c r="I244" s="696"/>
      <c r="J244" s="696"/>
      <c r="K244" s="696"/>
      <c r="L244" s="696"/>
      <c r="M244" s="696"/>
      <c r="N244" s="696"/>
      <c r="O244" s="696"/>
      <c r="P244" s="696"/>
      <c r="Q244" s="696"/>
      <c r="R244" s="696"/>
      <c r="S244" s="696"/>
      <c r="T244" s="696"/>
      <c r="U244" s="696"/>
      <c r="V244" s="696"/>
      <c r="W244" s="696"/>
      <c r="X244" s="696"/>
      <c r="Y244" s="696"/>
      <c r="Z244" s="696"/>
    </row>
    <row r="245" spans="1:26" ht="12" customHeight="1">
      <c r="A245" s="696"/>
      <c r="B245" s="696"/>
      <c r="C245" s="696"/>
      <c r="D245" s="696"/>
      <c r="E245" s="696"/>
      <c r="F245" s="696"/>
      <c r="G245" s="696"/>
      <c r="H245" s="696"/>
      <c r="I245" s="696"/>
      <c r="J245" s="696"/>
      <c r="K245" s="696"/>
      <c r="L245" s="696"/>
      <c r="M245" s="696"/>
      <c r="N245" s="696"/>
      <c r="O245" s="696"/>
      <c r="P245" s="696"/>
      <c r="Q245" s="696"/>
      <c r="R245" s="696"/>
      <c r="S245" s="696"/>
      <c r="T245" s="696"/>
      <c r="U245" s="696"/>
      <c r="V245" s="696"/>
      <c r="W245" s="696"/>
      <c r="X245" s="696"/>
      <c r="Y245" s="696"/>
      <c r="Z245" s="696"/>
    </row>
    <row r="246" spans="1:26" ht="12" customHeight="1">
      <c r="A246" s="696"/>
      <c r="B246" s="696"/>
      <c r="C246" s="696"/>
      <c r="D246" s="696"/>
      <c r="E246" s="696"/>
      <c r="F246" s="696"/>
      <c r="G246" s="696"/>
      <c r="H246" s="696"/>
      <c r="I246" s="696"/>
      <c r="J246" s="696"/>
      <c r="K246" s="696"/>
      <c r="L246" s="696"/>
      <c r="M246" s="696"/>
      <c r="N246" s="696"/>
      <c r="O246" s="696"/>
      <c r="P246" s="696"/>
      <c r="Q246" s="696"/>
      <c r="R246" s="696"/>
      <c r="S246" s="696"/>
      <c r="T246" s="696"/>
      <c r="U246" s="696"/>
      <c r="V246" s="696"/>
      <c r="W246" s="696"/>
      <c r="X246" s="696"/>
      <c r="Y246" s="696"/>
      <c r="Z246" s="696"/>
    </row>
    <row r="247" spans="1:26" ht="12" customHeight="1">
      <c r="A247" s="696"/>
      <c r="B247" s="696"/>
      <c r="C247" s="696"/>
      <c r="D247" s="696"/>
      <c r="E247" s="696"/>
      <c r="F247" s="696"/>
      <c r="G247" s="696"/>
      <c r="H247" s="696"/>
      <c r="I247" s="696"/>
      <c r="J247" s="696"/>
      <c r="K247" s="696"/>
      <c r="L247" s="696"/>
      <c r="M247" s="696"/>
      <c r="N247" s="696"/>
      <c r="O247" s="696"/>
      <c r="P247" s="696"/>
      <c r="Q247" s="696"/>
      <c r="R247" s="696"/>
      <c r="S247" s="696"/>
      <c r="T247" s="696"/>
      <c r="U247" s="696"/>
      <c r="V247" s="696"/>
      <c r="W247" s="696"/>
      <c r="X247" s="696"/>
      <c r="Y247" s="696"/>
      <c r="Z247" s="696"/>
    </row>
    <row r="248" spans="1:26" ht="12" customHeight="1">
      <c r="A248" s="696"/>
      <c r="B248" s="696"/>
      <c r="C248" s="696"/>
      <c r="D248" s="696"/>
      <c r="E248" s="696"/>
      <c r="F248" s="696"/>
      <c r="G248" s="696"/>
      <c r="H248" s="696"/>
      <c r="I248" s="696"/>
      <c r="J248" s="696"/>
      <c r="K248" s="696"/>
      <c r="L248" s="696"/>
      <c r="M248" s="696"/>
      <c r="N248" s="696"/>
      <c r="O248" s="696"/>
      <c r="P248" s="696"/>
      <c r="Q248" s="696"/>
      <c r="R248" s="696"/>
      <c r="S248" s="696"/>
      <c r="T248" s="696"/>
      <c r="U248" s="696"/>
      <c r="V248" s="696"/>
      <c r="W248" s="696"/>
      <c r="X248" s="696"/>
      <c r="Y248" s="696"/>
      <c r="Z248" s="696"/>
    </row>
    <row r="249" spans="1:26" ht="12" customHeight="1">
      <c r="A249" s="696"/>
      <c r="B249" s="696"/>
      <c r="C249" s="696"/>
      <c r="D249" s="696"/>
      <c r="E249" s="696"/>
      <c r="F249" s="696"/>
      <c r="G249" s="696"/>
      <c r="H249" s="696"/>
      <c r="I249" s="696"/>
      <c r="J249" s="696"/>
      <c r="K249" s="696"/>
      <c r="L249" s="696"/>
      <c r="M249" s="696"/>
      <c r="N249" s="696"/>
      <c r="O249" s="696"/>
      <c r="P249" s="696"/>
      <c r="Q249" s="696"/>
      <c r="R249" s="696"/>
      <c r="S249" s="696"/>
      <c r="T249" s="696"/>
      <c r="U249" s="696"/>
      <c r="V249" s="696"/>
      <c r="W249" s="696"/>
      <c r="X249" s="696"/>
      <c r="Y249" s="696"/>
      <c r="Z249" s="696"/>
    </row>
    <row r="250" spans="1:26" ht="12" customHeight="1">
      <c r="A250" s="696"/>
      <c r="B250" s="696"/>
      <c r="C250" s="696"/>
      <c r="D250" s="696"/>
      <c r="E250" s="696"/>
      <c r="F250" s="696"/>
      <c r="G250" s="696"/>
      <c r="H250" s="696"/>
      <c r="I250" s="696"/>
      <c r="J250" s="696"/>
      <c r="K250" s="696"/>
      <c r="L250" s="696"/>
      <c r="M250" s="696"/>
      <c r="N250" s="696"/>
      <c r="O250" s="696"/>
      <c r="P250" s="696"/>
      <c r="Q250" s="696"/>
      <c r="R250" s="696"/>
      <c r="S250" s="696"/>
      <c r="T250" s="696"/>
      <c r="U250" s="696"/>
      <c r="V250" s="696"/>
      <c r="W250" s="696"/>
      <c r="X250" s="696"/>
      <c r="Y250" s="696"/>
      <c r="Z250" s="696"/>
    </row>
    <row r="251" spans="1:26" ht="12" customHeight="1">
      <c r="A251" s="696"/>
      <c r="B251" s="696"/>
      <c r="C251" s="696"/>
      <c r="D251" s="696"/>
      <c r="E251" s="696"/>
      <c r="F251" s="696"/>
      <c r="G251" s="696"/>
      <c r="H251" s="696"/>
      <c r="I251" s="696"/>
      <c r="J251" s="696"/>
      <c r="K251" s="696"/>
      <c r="L251" s="696"/>
      <c r="M251" s="696"/>
      <c r="N251" s="696"/>
      <c r="O251" s="696"/>
      <c r="P251" s="696"/>
      <c r="Q251" s="696"/>
      <c r="R251" s="696"/>
      <c r="S251" s="696"/>
      <c r="T251" s="696"/>
      <c r="U251" s="696"/>
      <c r="V251" s="696"/>
      <c r="W251" s="696"/>
      <c r="X251" s="696"/>
      <c r="Y251" s="696"/>
      <c r="Z251" s="696"/>
    </row>
    <row r="252" spans="1:26" ht="12" customHeight="1">
      <c r="A252" s="696"/>
      <c r="B252" s="696"/>
      <c r="C252" s="696"/>
      <c r="D252" s="696"/>
      <c r="E252" s="696"/>
      <c r="F252" s="696"/>
      <c r="G252" s="696"/>
      <c r="H252" s="696"/>
      <c r="I252" s="696"/>
      <c r="J252" s="696"/>
      <c r="K252" s="696"/>
      <c r="L252" s="696"/>
      <c r="M252" s="696"/>
      <c r="N252" s="696"/>
      <c r="O252" s="696"/>
      <c r="P252" s="696"/>
      <c r="Q252" s="696"/>
      <c r="R252" s="696"/>
      <c r="S252" s="696"/>
      <c r="T252" s="696"/>
      <c r="U252" s="696"/>
      <c r="V252" s="696"/>
      <c r="W252" s="696"/>
      <c r="X252" s="696"/>
      <c r="Y252" s="696"/>
      <c r="Z252" s="696"/>
    </row>
    <row r="253" spans="1:26" ht="12" customHeight="1">
      <c r="A253" s="696"/>
      <c r="B253" s="696"/>
      <c r="C253" s="696"/>
      <c r="D253" s="696"/>
      <c r="E253" s="696"/>
      <c r="F253" s="696"/>
      <c r="G253" s="696"/>
      <c r="H253" s="696"/>
      <c r="I253" s="696"/>
      <c r="J253" s="696"/>
      <c r="K253" s="696"/>
      <c r="L253" s="696"/>
      <c r="M253" s="696"/>
      <c r="N253" s="696"/>
      <c r="O253" s="696"/>
      <c r="P253" s="696"/>
      <c r="Q253" s="696"/>
      <c r="R253" s="696"/>
      <c r="S253" s="696"/>
      <c r="T253" s="696"/>
      <c r="U253" s="696"/>
      <c r="V253" s="696"/>
      <c r="W253" s="696"/>
      <c r="X253" s="696"/>
      <c r="Y253" s="696"/>
      <c r="Z253" s="696"/>
    </row>
    <row r="254" spans="1:26" ht="12" customHeight="1">
      <c r="A254" s="696"/>
      <c r="B254" s="696"/>
      <c r="C254" s="696"/>
      <c r="D254" s="696"/>
      <c r="E254" s="696"/>
      <c r="F254" s="696"/>
      <c r="G254" s="696"/>
      <c r="H254" s="696"/>
      <c r="I254" s="696"/>
      <c r="J254" s="696"/>
      <c r="K254" s="696"/>
      <c r="L254" s="696"/>
      <c r="M254" s="696"/>
      <c r="N254" s="696"/>
      <c r="O254" s="696"/>
      <c r="P254" s="696"/>
      <c r="Q254" s="696"/>
      <c r="R254" s="696"/>
      <c r="S254" s="696"/>
      <c r="T254" s="696"/>
      <c r="U254" s="696"/>
      <c r="V254" s="696"/>
      <c r="W254" s="696"/>
      <c r="X254" s="696"/>
      <c r="Y254" s="696"/>
      <c r="Z254" s="696"/>
    </row>
    <row r="255" spans="1:26" ht="12" customHeight="1">
      <c r="A255" s="696"/>
      <c r="B255" s="696"/>
      <c r="C255" s="696"/>
      <c r="D255" s="696"/>
      <c r="E255" s="696"/>
      <c r="F255" s="696"/>
      <c r="G255" s="696"/>
      <c r="H255" s="696"/>
      <c r="I255" s="696"/>
      <c r="J255" s="696"/>
      <c r="K255" s="696"/>
      <c r="L255" s="696"/>
      <c r="M255" s="696"/>
      <c r="N255" s="696"/>
      <c r="O255" s="696"/>
      <c r="P255" s="696"/>
      <c r="Q255" s="696"/>
      <c r="R255" s="696"/>
      <c r="S255" s="696"/>
      <c r="T255" s="696"/>
      <c r="U255" s="696"/>
      <c r="V255" s="696"/>
      <c r="W255" s="696"/>
      <c r="X255" s="696"/>
      <c r="Y255" s="696"/>
      <c r="Z255" s="696"/>
    </row>
    <row r="256" spans="1:26" ht="12" customHeight="1">
      <c r="A256" s="696"/>
      <c r="B256" s="696"/>
      <c r="C256" s="696"/>
      <c r="D256" s="696"/>
      <c r="E256" s="696"/>
      <c r="F256" s="696"/>
      <c r="G256" s="696"/>
      <c r="H256" s="696"/>
      <c r="I256" s="696"/>
      <c r="J256" s="696"/>
      <c r="K256" s="696"/>
      <c r="L256" s="696"/>
      <c r="M256" s="696"/>
      <c r="N256" s="696"/>
      <c r="O256" s="696"/>
      <c r="P256" s="696"/>
      <c r="Q256" s="696"/>
      <c r="R256" s="696"/>
      <c r="S256" s="696"/>
      <c r="T256" s="696"/>
      <c r="U256" s="696"/>
      <c r="V256" s="696"/>
      <c r="W256" s="696"/>
      <c r="X256" s="696"/>
      <c r="Y256" s="696"/>
      <c r="Z256" s="696"/>
    </row>
    <row r="257" spans="1:26" ht="12" customHeight="1">
      <c r="A257" s="696"/>
      <c r="B257" s="696"/>
      <c r="C257" s="696"/>
      <c r="D257" s="696"/>
      <c r="E257" s="696"/>
      <c r="F257" s="696"/>
      <c r="G257" s="696"/>
      <c r="H257" s="696"/>
      <c r="I257" s="696"/>
      <c r="J257" s="696"/>
      <c r="K257" s="696"/>
      <c r="L257" s="696"/>
      <c r="M257" s="696"/>
      <c r="N257" s="696"/>
      <c r="O257" s="696"/>
      <c r="P257" s="696"/>
      <c r="Q257" s="696"/>
      <c r="R257" s="696"/>
      <c r="S257" s="696"/>
      <c r="T257" s="696"/>
      <c r="U257" s="696"/>
      <c r="V257" s="696"/>
      <c r="W257" s="696"/>
      <c r="X257" s="696"/>
      <c r="Y257" s="696"/>
      <c r="Z257" s="696"/>
    </row>
    <row r="258" spans="1:26" ht="12" customHeight="1">
      <c r="A258" s="696"/>
      <c r="B258" s="696"/>
      <c r="C258" s="696"/>
      <c r="D258" s="696"/>
      <c r="E258" s="696"/>
      <c r="F258" s="696"/>
      <c r="G258" s="696"/>
      <c r="H258" s="696"/>
      <c r="I258" s="696"/>
      <c r="J258" s="696"/>
      <c r="K258" s="696"/>
      <c r="L258" s="696"/>
      <c r="M258" s="696"/>
      <c r="N258" s="696"/>
      <c r="O258" s="696"/>
      <c r="P258" s="696"/>
      <c r="Q258" s="696"/>
      <c r="R258" s="696"/>
      <c r="S258" s="696"/>
      <c r="T258" s="696"/>
      <c r="U258" s="696"/>
      <c r="V258" s="696"/>
      <c r="W258" s="696"/>
      <c r="X258" s="696"/>
      <c r="Y258" s="696"/>
      <c r="Z258" s="696"/>
    </row>
    <row r="259" spans="1:26" ht="12" customHeight="1">
      <c r="A259" s="696"/>
      <c r="B259" s="696"/>
      <c r="C259" s="696"/>
      <c r="D259" s="696"/>
      <c r="E259" s="696"/>
      <c r="F259" s="696"/>
      <c r="G259" s="696"/>
      <c r="H259" s="696"/>
      <c r="I259" s="696"/>
      <c r="J259" s="696"/>
      <c r="K259" s="696"/>
      <c r="L259" s="696"/>
      <c r="M259" s="696"/>
      <c r="N259" s="696"/>
      <c r="O259" s="696"/>
      <c r="P259" s="696"/>
      <c r="Q259" s="696"/>
      <c r="R259" s="696"/>
      <c r="S259" s="696"/>
      <c r="T259" s="696"/>
      <c r="U259" s="696"/>
      <c r="V259" s="696"/>
      <c r="W259" s="696"/>
      <c r="X259" s="696"/>
      <c r="Y259" s="696"/>
      <c r="Z259" s="696"/>
    </row>
    <row r="260" spans="1:26" ht="12" customHeight="1">
      <c r="A260" s="696"/>
      <c r="B260" s="696"/>
      <c r="C260" s="696"/>
      <c r="D260" s="696"/>
      <c r="E260" s="696"/>
      <c r="F260" s="696"/>
      <c r="G260" s="696"/>
      <c r="H260" s="696"/>
      <c r="I260" s="696"/>
      <c r="J260" s="696"/>
      <c r="K260" s="696"/>
      <c r="L260" s="696"/>
      <c r="M260" s="696"/>
      <c r="N260" s="696"/>
      <c r="O260" s="696"/>
      <c r="P260" s="696"/>
      <c r="Q260" s="696"/>
      <c r="R260" s="696"/>
      <c r="S260" s="696"/>
      <c r="T260" s="696"/>
      <c r="U260" s="696"/>
      <c r="V260" s="696"/>
      <c r="W260" s="696"/>
      <c r="X260" s="696"/>
      <c r="Y260" s="696"/>
      <c r="Z260" s="696"/>
    </row>
    <row r="261" spans="1:26" ht="12" customHeight="1">
      <c r="A261" s="696"/>
      <c r="B261" s="696"/>
      <c r="C261" s="696"/>
      <c r="D261" s="696"/>
      <c r="E261" s="696"/>
      <c r="F261" s="696"/>
      <c r="G261" s="696"/>
      <c r="H261" s="696"/>
      <c r="I261" s="696"/>
      <c r="J261" s="696"/>
      <c r="K261" s="696"/>
      <c r="L261" s="696"/>
      <c r="M261" s="696"/>
      <c r="N261" s="696"/>
      <c r="O261" s="696"/>
      <c r="P261" s="696"/>
      <c r="Q261" s="696"/>
      <c r="R261" s="696"/>
      <c r="S261" s="696"/>
      <c r="T261" s="696"/>
      <c r="U261" s="696"/>
      <c r="V261" s="696"/>
      <c r="W261" s="696"/>
      <c r="X261" s="696"/>
      <c r="Y261" s="696"/>
      <c r="Z261" s="696"/>
    </row>
    <row r="262" spans="1:26" ht="12" customHeight="1">
      <c r="A262" s="696"/>
      <c r="B262" s="696"/>
      <c r="C262" s="696"/>
      <c r="D262" s="696"/>
      <c r="E262" s="696"/>
      <c r="F262" s="696"/>
      <c r="G262" s="696"/>
      <c r="H262" s="696"/>
      <c r="I262" s="696"/>
      <c r="J262" s="696"/>
      <c r="K262" s="696"/>
      <c r="L262" s="696"/>
      <c r="M262" s="696"/>
      <c r="N262" s="696"/>
      <c r="O262" s="696"/>
      <c r="P262" s="696"/>
      <c r="Q262" s="696"/>
      <c r="R262" s="696"/>
      <c r="S262" s="696"/>
      <c r="T262" s="696"/>
      <c r="U262" s="696"/>
      <c r="V262" s="696"/>
      <c r="W262" s="696"/>
      <c r="X262" s="696"/>
      <c r="Y262" s="696"/>
      <c r="Z262" s="696"/>
    </row>
    <row r="263" spans="1:26" ht="12" customHeight="1">
      <c r="A263" s="696"/>
      <c r="B263" s="696"/>
      <c r="C263" s="696"/>
      <c r="D263" s="696"/>
      <c r="E263" s="696"/>
      <c r="F263" s="696"/>
      <c r="G263" s="696"/>
      <c r="H263" s="696"/>
      <c r="I263" s="696"/>
      <c r="J263" s="696"/>
      <c r="K263" s="696"/>
      <c r="L263" s="696"/>
      <c r="M263" s="696"/>
      <c r="N263" s="696"/>
      <c r="O263" s="696"/>
      <c r="P263" s="696"/>
      <c r="Q263" s="696"/>
      <c r="R263" s="696"/>
      <c r="S263" s="696"/>
      <c r="T263" s="696"/>
      <c r="U263" s="696"/>
      <c r="V263" s="696"/>
      <c r="W263" s="696"/>
      <c r="X263" s="696"/>
      <c r="Y263" s="696"/>
      <c r="Z263" s="696"/>
    </row>
    <row r="264" spans="1:26" ht="12" customHeight="1">
      <c r="A264" s="696"/>
      <c r="B264" s="696"/>
      <c r="C264" s="696"/>
      <c r="D264" s="696"/>
      <c r="E264" s="696"/>
      <c r="F264" s="696"/>
      <c r="G264" s="696"/>
      <c r="H264" s="696"/>
      <c r="I264" s="696"/>
      <c r="J264" s="696"/>
      <c r="K264" s="696"/>
      <c r="L264" s="696"/>
      <c r="M264" s="696"/>
      <c r="N264" s="696"/>
      <c r="O264" s="696"/>
      <c r="P264" s="696"/>
      <c r="Q264" s="696"/>
      <c r="R264" s="696"/>
      <c r="S264" s="696"/>
      <c r="T264" s="696"/>
      <c r="U264" s="696"/>
      <c r="V264" s="696"/>
      <c r="W264" s="696"/>
      <c r="X264" s="696"/>
      <c r="Y264" s="696"/>
      <c r="Z264" s="696"/>
    </row>
    <row r="265" spans="1:26" ht="12" customHeight="1">
      <c r="A265" s="696"/>
      <c r="B265" s="696"/>
      <c r="C265" s="696"/>
      <c r="D265" s="696"/>
      <c r="E265" s="696"/>
      <c r="F265" s="696"/>
      <c r="G265" s="696"/>
      <c r="H265" s="696"/>
      <c r="I265" s="696"/>
      <c r="J265" s="696"/>
      <c r="K265" s="696"/>
      <c r="L265" s="696"/>
      <c r="M265" s="696"/>
      <c r="N265" s="696"/>
      <c r="O265" s="696"/>
      <c r="P265" s="696"/>
      <c r="Q265" s="696"/>
      <c r="R265" s="696"/>
      <c r="S265" s="696"/>
      <c r="T265" s="696"/>
      <c r="U265" s="696"/>
      <c r="V265" s="696"/>
      <c r="W265" s="696"/>
      <c r="X265" s="696"/>
      <c r="Y265" s="696"/>
      <c r="Z265" s="696"/>
    </row>
    <row r="266" spans="1:26" ht="12" customHeight="1">
      <c r="A266" s="696"/>
      <c r="B266" s="696"/>
      <c r="C266" s="696"/>
      <c r="D266" s="696"/>
      <c r="E266" s="696"/>
      <c r="F266" s="696"/>
      <c r="G266" s="696"/>
      <c r="H266" s="696"/>
      <c r="I266" s="696"/>
      <c r="J266" s="696"/>
      <c r="K266" s="696"/>
      <c r="L266" s="696"/>
      <c r="M266" s="696"/>
      <c r="N266" s="696"/>
      <c r="O266" s="696"/>
      <c r="P266" s="696"/>
      <c r="Q266" s="696"/>
      <c r="R266" s="696"/>
      <c r="S266" s="696"/>
      <c r="T266" s="696"/>
      <c r="U266" s="696"/>
      <c r="V266" s="696"/>
      <c r="W266" s="696"/>
      <c r="X266" s="696"/>
      <c r="Y266" s="696"/>
      <c r="Z266" s="696"/>
    </row>
    <row r="267" spans="1:26" ht="12" customHeight="1">
      <c r="A267" s="696"/>
      <c r="B267" s="696"/>
      <c r="C267" s="696"/>
      <c r="D267" s="696"/>
      <c r="E267" s="696"/>
      <c r="F267" s="696"/>
      <c r="G267" s="696"/>
      <c r="H267" s="696"/>
      <c r="I267" s="696"/>
      <c r="J267" s="696"/>
      <c r="K267" s="696"/>
      <c r="L267" s="696"/>
      <c r="M267" s="696"/>
      <c r="N267" s="696"/>
      <c r="O267" s="696"/>
      <c r="P267" s="696"/>
      <c r="Q267" s="696"/>
      <c r="R267" s="696"/>
      <c r="S267" s="696"/>
      <c r="T267" s="696"/>
      <c r="U267" s="696"/>
      <c r="V267" s="696"/>
      <c r="W267" s="696"/>
      <c r="X267" s="696"/>
      <c r="Y267" s="696"/>
      <c r="Z267" s="696"/>
    </row>
    <row r="268" spans="1:26" ht="12" customHeight="1">
      <c r="A268" s="696"/>
      <c r="B268" s="696"/>
      <c r="C268" s="696"/>
      <c r="D268" s="696"/>
      <c r="E268" s="696"/>
      <c r="F268" s="696"/>
      <c r="G268" s="696"/>
      <c r="H268" s="696"/>
      <c r="I268" s="696"/>
      <c r="J268" s="696"/>
      <c r="K268" s="696"/>
      <c r="L268" s="696"/>
      <c r="M268" s="696"/>
      <c r="N268" s="696"/>
      <c r="O268" s="696"/>
      <c r="P268" s="696"/>
      <c r="Q268" s="696"/>
      <c r="R268" s="696"/>
      <c r="S268" s="696"/>
      <c r="T268" s="696"/>
      <c r="U268" s="696"/>
      <c r="V268" s="696"/>
      <c r="W268" s="696"/>
      <c r="X268" s="696"/>
      <c r="Y268" s="696"/>
      <c r="Z268" s="696"/>
    </row>
    <row r="269" spans="1:26" ht="12" customHeight="1">
      <c r="A269" s="696"/>
      <c r="B269" s="696"/>
      <c r="C269" s="696"/>
      <c r="D269" s="696"/>
      <c r="E269" s="696"/>
      <c r="F269" s="696"/>
      <c r="G269" s="696"/>
      <c r="H269" s="696"/>
      <c r="I269" s="696"/>
      <c r="J269" s="696"/>
      <c r="K269" s="696"/>
      <c r="L269" s="696"/>
      <c r="M269" s="696"/>
      <c r="N269" s="696"/>
      <c r="O269" s="696"/>
      <c r="P269" s="696"/>
      <c r="Q269" s="696"/>
      <c r="R269" s="696"/>
      <c r="S269" s="696"/>
      <c r="T269" s="696"/>
      <c r="U269" s="696"/>
      <c r="V269" s="696"/>
      <c r="W269" s="696"/>
      <c r="X269" s="696"/>
      <c r="Y269" s="696"/>
      <c r="Z269" s="696"/>
    </row>
    <row r="270" spans="1:26" ht="12" customHeight="1">
      <c r="A270" s="696"/>
      <c r="B270" s="696"/>
      <c r="C270" s="696"/>
      <c r="D270" s="696"/>
      <c r="E270" s="696"/>
      <c r="F270" s="696"/>
      <c r="G270" s="696"/>
      <c r="H270" s="696"/>
      <c r="I270" s="696"/>
      <c r="J270" s="696"/>
      <c r="K270" s="696"/>
      <c r="L270" s="696"/>
      <c r="M270" s="696"/>
      <c r="N270" s="696"/>
      <c r="O270" s="696"/>
      <c r="P270" s="696"/>
      <c r="Q270" s="696"/>
      <c r="R270" s="696"/>
      <c r="S270" s="696"/>
      <c r="T270" s="696"/>
      <c r="U270" s="696"/>
      <c r="V270" s="696"/>
      <c r="W270" s="696"/>
      <c r="X270" s="696"/>
      <c r="Y270" s="696"/>
      <c r="Z270" s="696"/>
    </row>
    <row r="271" spans="1:26" ht="12" customHeight="1">
      <c r="A271" s="696"/>
      <c r="B271" s="696"/>
      <c r="C271" s="696"/>
      <c r="D271" s="696"/>
      <c r="E271" s="696"/>
      <c r="F271" s="696"/>
      <c r="G271" s="696"/>
      <c r="H271" s="696"/>
      <c r="I271" s="696"/>
      <c r="J271" s="696"/>
      <c r="K271" s="696"/>
      <c r="L271" s="696"/>
      <c r="M271" s="696"/>
      <c r="N271" s="696"/>
      <c r="O271" s="696"/>
      <c r="P271" s="696"/>
      <c r="Q271" s="696"/>
      <c r="R271" s="696"/>
      <c r="S271" s="696"/>
      <c r="T271" s="696"/>
      <c r="U271" s="696"/>
      <c r="V271" s="696"/>
      <c r="W271" s="696"/>
      <c r="X271" s="696"/>
      <c r="Y271" s="696"/>
      <c r="Z271" s="696"/>
    </row>
    <row r="272" spans="1:26" ht="12" customHeight="1">
      <c r="A272" s="696"/>
      <c r="B272" s="696"/>
      <c r="C272" s="696"/>
      <c r="D272" s="696"/>
      <c r="E272" s="696"/>
      <c r="F272" s="696"/>
      <c r="G272" s="696"/>
      <c r="H272" s="696"/>
      <c r="I272" s="696"/>
      <c r="J272" s="696"/>
      <c r="K272" s="696"/>
      <c r="L272" s="696"/>
      <c r="M272" s="696"/>
      <c r="N272" s="696"/>
      <c r="O272" s="696"/>
      <c r="P272" s="696"/>
      <c r="Q272" s="696"/>
      <c r="R272" s="696"/>
      <c r="S272" s="696"/>
      <c r="T272" s="696"/>
      <c r="U272" s="696"/>
      <c r="V272" s="696"/>
      <c r="W272" s="696"/>
      <c r="X272" s="696"/>
      <c r="Y272" s="696"/>
      <c r="Z272" s="696"/>
    </row>
    <row r="273" spans="1:26" ht="12" customHeight="1">
      <c r="A273" s="696"/>
      <c r="B273" s="696"/>
      <c r="C273" s="696"/>
      <c r="D273" s="696"/>
      <c r="E273" s="696"/>
      <c r="F273" s="696"/>
      <c r="G273" s="696"/>
      <c r="H273" s="696"/>
      <c r="I273" s="696"/>
      <c r="J273" s="696"/>
      <c r="K273" s="696"/>
      <c r="L273" s="696"/>
      <c r="M273" s="696"/>
      <c r="N273" s="696"/>
      <c r="O273" s="696"/>
      <c r="P273" s="696"/>
      <c r="Q273" s="696"/>
      <c r="R273" s="696"/>
      <c r="S273" s="696"/>
      <c r="T273" s="696"/>
      <c r="U273" s="696"/>
      <c r="V273" s="696"/>
      <c r="W273" s="696"/>
      <c r="X273" s="696"/>
      <c r="Y273" s="696"/>
      <c r="Z273" s="696"/>
    </row>
    <row r="274" spans="1:26" ht="12" customHeight="1">
      <c r="A274" s="696"/>
      <c r="B274" s="696"/>
      <c r="C274" s="696"/>
      <c r="D274" s="696"/>
      <c r="E274" s="696"/>
      <c r="F274" s="696"/>
      <c r="G274" s="696"/>
      <c r="H274" s="696"/>
      <c r="I274" s="696"/>
      <c r="J274" s="696"/>
      <c r="K274" s="696"/>
      <c r="L274" s="696"/>
      <c r="M274" s="696"/>
      <c r="N274" s="696"/>
      <c r="O274" s="696"/>
      <c r="P274" s="696"/>
      <c r="Q274" s="696"/>
      <c r="R274" s="696"/>
      <c r="S274" s="696"/>
      <c r="T274" s="696"/>
      <c r="U274" s="696"/>
      <c r="V274" s="696"/>
      <c r="W274" s="696"/>
      <c r="X274" s="696"/>
      <c r="Y274" s="696"/>
      <c r="Z274" s="696"/>
    </row>
    <row r="275" spans="1:26" ht="12" customHeight="1">
      <c r="A275" s="696"/>
      <c r="B275" s="696"/>
      <c r="C275" s="696"/>
      <c r="D275" s="696"/>
      <c r="E275" s="696"/>
      <c r="F275" s="696"/>
      <c r="G275" s="696"/>
      <c r="H275" s="696"/>
      <c r="I275" s="696"/>
      <c r="J275" s="696"/>
      <c r="K275" s="696"/>
      <c r="L275" s="696"/>
      <c r="M275" s="696"/>
      <c r="N275" s="696"/>
      <c r="O275" s="696"/>
      <c r="P275" s="696"/>
      <c r="Q275" s="696"/>
      <c r="R275" s="696"/>
      <c r="S275" s="696"/>
      <c r="T275" s="696"/>
      <c r="U275" s="696"/>
      <c r="V275" s="696"/>
      <c r="W275" s="696"/>
      <c r="X275" s="696"/>
      <c r="Y275" s="696"/>
      <c r="Z275" s="696"/>
    </row>
    <row r="276" spans="1:26" ht="12" customHeight="1">
      <c r="A276" s="696"/>
      <c r="B276" s="696"/>
      <c r="C276" s="696"/>
      <c r="D276" s="696"/>
      <c r="E276" s="696"/>
      <c r="F276" s="696"/>
      <c r="G276" s="696"/>
      <c r="H276" s="696"/>
      <c r="I276" s="696"/>
      <c r="J276" s="696"/>
      <c r="K276" s="696"/>
      <c r="L276" s="696"/>
      <c r="M276" s="696"/>
      <c r="N276" s="696"/>
      <c r="O276" s="696"/>
      <c r="P276" s="696"/>
      <c r="Q276" s="696"/>
      <c r="R276" s="696"/>
      <c r="S276" s="696"/>
      <c r="T276" s="696"/>
      <c r="U276" s="696"/>
      <c r="V276" s="696"/>
      <c r="W276" s="696"/>
      <c r="X276" s="696"/>
      <c r="Y276" s="696"/>
      <c r="Z276" s="696"/>
    </row>
    <row r="277" spans="1:26" ht="12" customHeight="1">
      <c r="A277" s="696"/>
      <c r="B277" s="696"/>
      <c r="C277" s="696"/>
      <c r="D277" s="696"/>
      <c r="E277" s="696"/>
      <c r="F277" s="696"/>
      <c r="G277" s="696"/>
      <c r="H277" s="696"/>
      <c r="I277" s="696"/>
      <c r="J277" s="696"/>
      <c r="K277" s="696"/>
      <c r="L277" s="696"/>
      <c r="M277" s="696"/>
      <c r="N277" s="696"/>
      <c r="O277" s="696"/>
      <c r="P277" s="696"/>
      <c r="Q277" s="696"/>
      <c r="R277" s="696"/>
      <c r="S277" s="696"/>
      <c r="T277" s="696"/>
      <c r="U277" s="696"/>
      <c r="V277" s="696"/>
      <c r="W277" s="696"/>
      <c r="X277" s="696"/>
      <c r="Y277" s="696"/>
      <c r="Z277" s="696"/>
    </row>
    <row r="278" spans="1:26" ht="12" customHeight="1">
      <c r="A278" s="696"/>
      <c r="B278" s="696"/>
      <c r="C278" s="696"/>
      <c r="D278" s="696"/>
      <c r="E278" s="696"/>
      <c r="F278" s="696"/>
      <c r="G278" s="696"/>
      <c r="H278" s="696"/>
      <c r="I278" s="696"/>
      <c r="J278" s="696"/>
      <c r="K278" s="696"/>
      <c r="L278" s="696"/>
      <c r="M278" s="696"/>
      <c r="N278" s="696"/>
      <c r="O278" s="696"/>
      <c r="P278" s="696"/>
      <c r="Q278" s="696"/>
      <c r="R278" s="696"/>
      <c r="S278" s="696"/>
      <c r="T278" s="696"/>
      <c r="U278" s="696"/>
      <c r="V278" s="696"/>
      <c r="W278" s="696"/>
      <c r="X278" s="696"/>
      <c r="Y278" s="696"/>
      <c r="Z278" s="696"/>
    </row>
    <row r="279" spans="1:26" ht="12" customHeight="1">
      <c r="A279" s="696"/>
      <c r="B279" s="696"/>
      <c r="C279" s="696"/>
      <c r="D279" s="696"/>
      <c r="E279" s="696"/>
      <c r="F279" s="696"/>
      <c r="G279" s="696"/>
      <c r="H279" s="696"/>
      <c r="I279" s="696"/>
      <c r="J279" s="696"/>
      <c r="K279" s="696"/>
      <c r="L279" s="696"/>
      <c r="M279" s="696"/>
      <c r="N279" s="696"/>
      <c r="O279" s="696"/>
      <c r="P279" s="696"/>
      <c r="Q279" s="696"/>
      <c r="R279" s="696"/>
      <c r="S279" s="696"/>
      <c r="T279" s="696"/>
      <c r="U279" s="696"/>
      <c r="V279" s="696"/>
      <c r="W279" s="696"/>
      <c r="X279" s="696"/>
      <c r="Y279" s="696"/>
      <c r="Z279" s="696"/>
    </row>
    <row r="280" spans="1:26" ht="12" customHeight="1">
      <c r="A280" s="696"/>
      <c r="B280" s="696"/>
      <c r="C280" s="696"/>
      <c r="D280" s="696"/>
      <c r="E280" s="696"/>
      <c r="F280" s="696"/>
      <c r="G280" s="696"/>
      <c r="H280" s="696"/>
      <c r="I280" s="696"/>
      <c r="J280" s="696"/>
      <c r="K280" s="696"/>
      <c r="L280" s="696"/>
      <c r="M280" s="696"/>
      <c r="N280" s="696"/>
      <c r="O280" s="696"/>
      <c r="P280" s="696"/>
      <c r="Q280" s="696"/>
      <c r="R280" s="696"/>
      <c r="S280" s="696"/>
      <c r="T280" s="696"/>
      <c r="U280" s="696"/>
      <c r="V280" s="696"/>
      <c r="W280" s="696"/>
      <c r="X280" s="696"/>
      <c r="Y280" s="696"/>
      <c r="Z280" s="696"/>
    </row>
    <row r="281" spans="1:26" ht="12" customHeight="1">
      <c r="A281" s="696"/>
      <c r="B281" s="696"/>
      <c r="C281" s="696"/>
      <c r="D281" s="696"/>
      <c r="E281" s="696"/>
      <c r="F281" s="696"/>
      <c r="G281" s="696"/>
      <c r="H281" s="696"/>
      <c r="I281" s="696"/>
      <c r="J281" s="696"/>
      <c r="K281" s="696"/>
      <c r="L281" s="696"/>
      <c r="M281" s="696"/>
      <c r="N281" s="696"/>
      <c r="O281" s="696"/>
      <c r="P281" s="696"/>
      <c r="Q281" s="696"/>
      <c r="R281" s="696"/>
      <c r="S281" s="696"/>
      <c r="T281" s="696"/>
      <c r="U281" s="696"/>
      <c r="V281" s="696"/>
      <c r="W281" s="696"/>
      <c r="X281" s="696"/>
      <c r="Y281" s="696"/>
      <c r="Z281" s="696"/>
    </row>
    <row r="282" spans="1:26" ht="12" customHeight="1">
      <c r="A282" s="696"/>
      <c r="B282" s="696"/>
      <c r="C282" s="696"/>
      <c r="D282" s="696"/>
      <c r="E282" s="696"/>
      <c r="F282" s="696"/>
      <c r="G282" s="696"/>
      <c r="H282" s="696"/>
      <c r="I282" s="696"/>
      <c r="J282" s="696"/>
      <c r="K282" s="696"/>
      <c r="L282" s="696"/>
      <c r="M282" s="696"/>
      <c r="N282" s="696"/>
      <c r="O282" s="696"/>
      <c r="P282" s="696"/>
      <c r="Q282" s="696"/>
      <c r="R282" s="696"/>
      <c r="S282" s="696"/>
      <c r="T282" s="696"/>
      <c r="U282" s="696"/>
      <c r="V282" s="696"/>
      <c r="W282" s="696"/>
      <c r="X282" s="696"/>
      <c r="Y282" s="696"/>
      <c r="Z282" s="696"/>
    </row>
    <row r="283" spans="1:26" ht="12" customHeight="1">
      <c r="A283" s="696"/>
      <c r="B283" s="696"/>
      <c r="C283" s="696"/>
      <c r="D283" s="696"/>
      <c r="E283" s="696"/>
      <c r="F283" s="696"/>
      <c r="G283" s="696"/>
      <c r="H283" s="696"/>
      <c r="I283" s="696"/>
      <c r="J283" s="696"/>
      <c r="K283" s="696"/>
      <c r="L283" s="696"/>
      <c r="M283" s="696"/>
      <c r="N283" s="696"/>
      <c r="O283" s="696"/>
      <c r="P283" s="696"/>
      <c r="Q283" s="696"/>
      <c r="R283" s="696"/>
      <c r="S283" s="696"/>
      <c r="T283" s="696"/>
      <c r="U283" s="696"/>
      <c r="V283" s="696"/>
      <c r="W283" s="696"/>
      <c r="X283" s="696"/>
      <c r="Y283" s="696"/>
      <c r="Z283" s="696"/>
    </row>
    <row r="284" spans="1:26" ht="12" customHeight="1">
      <c r="A284" s="696"/>
      <c r="B284" s="696"/>
      <c r="C284" s="696"/>
      <c r="D284" s="696"/>
      <c r="E284" s="696"/>
      <c r="F284" s="696"/>
      <c r="G284" s="696"/>
      <c r="H284" s="696"/>
      <c r="I284" s="696"/>
      <c r="J284" s="696"/>
      <c r="K284" s="696"/>
      <c r="L284" s="696"/>
      <c r="M284" s="696"/>
      <c r="N284" s="696"/>
      <c r="O284" s="696"/>
      <c r="P284" s="696"/>
      <c r="Q284" s="696"/>
      <c r="R284" s="696"/>
      <c r="S284" s="696"/>
      <c r="T284" s="696"/>
      <c r="U284" s="696"/>
      <c r="V284" s="696"/>
      <c r="W284" s="696"/>
      <c r="X284" s="696"/>
      <c r="Y284" s="696"/>
      <c r="Z284" s="696"/>
    </row>
    <row r="285" spans="1:26" ht="12" customHeight="1">
      <c r="A285" s="696"/>
      <c r="B285" s="696"/>
      <c r="C285" s="696"/>
      <c r="D285" s="696"/>
      <c r="E285" s="696"/>
      <c r="F285" s="696"/>
      <c r="G285" s="696"/>
      <c r="H285" s="696"/>
      <c r="I285" s="696"/>
      <c r="J285" s="696"/>
      <c r="K285" s="696"/>
      <c r="L285" s="696"/>
      <c r="M285" s="696"/>
      <c r="N285" s="696"/>
      <c r="O285" s="696"/>
      <c r="P285" s="696"/>
      <c r="Q285" s="696"/>
      <c r="R285" s="696"/>
      <c r="S285" s="696"/>
      <c r="T285" s="696"/>
      <c r="U285" s="696"/>
      <c r="V285" s="696"/>
      <c r="W285" s="696"/>
      <c r="X285" s="696"/>
      <c r="Y285" s="696"/>
      <c r="Z285" s="696"/>
    </row>
    <row r="286" spans="1:26" ht="12" customHeight="1">
      <c r="A286" s="696"/>
      <c r="B286" s="696"/>
      <c r="C286" s="696"/>
      <c r="D286" s="696"/>
      <c r="E286" s="696"/>
      <c r="F286" s="696"/>
      <c r="G286" s="696"/>
      <c r="H286" s="696"/>
      <c r="I286" s="696"/>
      <c r="J286" s="696"/>
      <c r="K286" s="696"/>
      <c r="L286" s="696"/>
      <c r="M286" s="696"/>
      <c r="N286" s="696"/>
      <c r="O286" s="696"/>
      <c r="P286" s="696"/>
      <c r="Q286" s="696"/>
      <c r="R286" s="696"/>
      <c r="S286" s="696"/>
      <c r="T286" s="696"/>
      <c r="U286" s="696"/>
      <c r="V286" s="696"/>
      <c r="W286" s="696"/>
      <c r="X286" s="696"/>
      <c r="Y286" s="696"/>
      <c r="Z286" s="696"/>
    </row>
    <row r="287" spans="1:26" ht="12" customHeight="1">
      <c r="A287" s="696"/>
      <c r="B287" s="696"/>
      <c r="C287" s="696"/>
      <c r="D287" s="696"/>
      <c r="E287" s="696"/>
      <c r="F287" s="696"/>
      <c r="G287" s="696"/>
      <c r="H287" s="696"/>
      <c r="I287" s="696"/>
      <c r="J287" s="696"/>
      <c r="K287" s="696"/>
      <c r="L287" s="696"/>
      <c r="M287" s="696"/>
      <c r="N287" s="696"/>
      <c r="O287" s="696"/>
      <c r="P287" s="696"/>
      <c r="Q287" s="696"/>
      <c r="R287" s="696"/>
      <c r="S287" s="696"/>
      <c r="T287" s="696"/>
      <c r="U287" s="696"/>
      <c r="V287" s="696"/>
      <c r="W287" s="696"/>
      <c r="X287" s="696"/>
      <c r="Y287" s="696"/>
      <c r="Z287" s="696"/>
    </row>
    <row r="288" spans="1:26" ht="12" customHeight="1">
      <c r="A288" s="696"/>
      <c r="B288" s="696"/>
      <c r="C288" s="696"/>
      <c r="D288" s="696"/>
      <c r="E288" s="696"/>
      <c r="F288" s="696"/>
      <c r="G288" s="696"/>
      <c r="H288" s="696"/>
      <c r="I288" s="696"/>
      <c r="J288" s="696"/>
      <c r="K288" s="696"/>
      <c r="L288" s="696"/>
      <c r="M288" s="696"/>
      <c r="N288" s="696"/>
      <c r="O288" s="696"/>
      <c r="P288" s="696"/>
      <c r="Q288" s="696"/>
      <c r="R288" s="696"/>
      <c r="S288" s="696"/>
      <c r="T288" s="696"/>
      <c r="U288" s="696"/>
      <c r="V288" s="696"/>
      <c r="W288" s="696"/>
      <c r="X288" s="696"/>
      <c r="Y288" s="696"/>
      <c r="Z288" s="696"/>
    </row>
    <row r="289" spans="1:26" ht="12" customHeight="1">
      <c r="A289" s="696"/>
      <c r="B289" s="696"/>
      <c r="C289" s="696"/>
      <c r="D289" s="696"/>
      <c r="E289" s="696"/>
      <c r="F289" s="696"/>
      <c r="G289" s="696"/>
      <c r="H289" s="696"/>
      <c r="I289" s="696"/>
      <c r="J289" s="696"/>
      <c r="K289" s="696"/>
      <c r="L289" s="696"/>
      <c r="M289" s="696"/>
      <c r="N289" s="696"/>
      <c r="O289" s="696"/>
      <c r="P289" s="696"/>
      <c r="Q289" s="696"/>
      <c r="R289" s="696"/>
      <c r="S289" s="696"/>
      <c r="T289" s="696"/>
      <c r="U289" s="696"/>
      <c r="V289" s="696"/>
      <c r="W289" s="696"/>
      <c r="X289" s="696"/>
      <c r="Y289" s="696"/>
      <c r="Z289" s="696"/>
    </row>
    <row r="290" spans="1:26" ht="12" customHeight="1">
      <c r="A290" s="696"/>
      <c r="B290" s="696"/>
      <c r="C290" s="696"/>
      <c r="D290" s="696"/>
      <c r="E290" s="696"/>
      <c r="F290" s="696"/>
      <c r="G290" s="696"/>
      <c r="H290" s="696"/>
      <c r="I290" s="696"/>
      <c r="J290" s="696"/>
      <c r="K290" s="696"/>
      <c r="L290" s="696"/>
      <c r="M290" s="696"/>
      <c r="N290" s="696"/>
      <c r="O290" s="696"/>
      <c r="P290" s="696"/>
      <c r="Q290" s="696"/>
      <c r="R290" s="696"/>
      <c r="S290" s="696"/>
      <c r="T290" s="696"/>
      <c r="U290" s="696"/>
      <c r="V290" s="696"/>
      <c r="W290" s="696"/>
      <c r="X290" s="696"/>
      <c r="Y290" s="696"/>
      <c r="Z290" s="696"/>
    </row>
    <row r="291" spans="1:26" ht="12" customHeight="1">
      <c r="A291" s="696"/>
      <c r="B291" s="696"/>
      <c r="C291" s="696"/>
      <c r="D291" s="696"/>
      <c r="E291" s="696"/>
      <c r="F291" s="696"/>
      <c r="G291" s="696"/>
      <c r="H291" s="696"/>
      <c r="I291" s="696"/>
      <c r="J291" s="696"/>
      <c r="K291" s="696"/>
      <c r="L291" s="696"/>
      <c r="M291" s="696"/>
      <c r="N291" s="696"/>
      <c r="O291" s="696"/>
      <c r="P291" s="696"/>
      <c r="Q291" s="696"/>
      <c r="R291" s="696"/>
      <c r="S291" s="696"/>
      <c r="T291" s="696"/>
      <c r="U291" s="696"/>
      <c r="V291" s="696"/>
      <c r="W291" s="696"/>
      <c r="X291" s="696"/>
      <c r="Y291" s="696"/>
      <c r="Z291" s="696"/>
    </row>
    <row r="292" spans="1:26" ht="12" customHeight="1">
      <c r="A292" s="696"/>
      <c r="B292" s="696"/>
      <c r="C292" s="696"/>
      <c r="D292" s="696"/>
      <c r="E292" s="696"/>
      <c r="F292" s="696"/>
      <c r="G292" s="696"/>
      <c r="H292" s="696"/>
      <c r="I292" s="696"/>
      <c r="J292" s="696"/>
      <c r="K292" s="696"/>
      <c r="L292" s="696"/>
      <c r="M292" s="696"/>
      <c r="N292" s="696"/>
      <c r="O292" s="696"/>
      <c r="P292" s="696"/>
      <c r="Q292" s="696"/>
      <c r="R292" s="696"/>
      <c r="S292" s="696"/>
      <c r="T292" s="696"/>
      <c r="U292" s="696"/>
      <c r="V292" s="696"/>
      <c r="W292" s="696"/>
      <c r="X292" s="696"/>
      <c r="Y292" s="696"/>
      <c r="Z292" s="696"/>
    </row>
    <row r="293" spans="1:26" ht="12" customHeight="1">
      <c r="A293" s="696"/>
      <c r="B293" s="696"/>
      <c r="C293" s="696"/>
      <c r="D293" s="696"/>
      <c r="E293" s="696"/>
      <c r="F293" s="696"/>
      <c r="G293" s="696"/>
      <c r="H293" s="696"/>
      <c r="I293" s="696"/>
      <c r="J293" s="696"/>
      <c r="K293" s="696"/>
      <c r="L293" s="696"/>
      <c r="M293" s="696"/>
      <c r="N293" s="696"/>
      <c r="O293" s="696"/>
      <c r="P293" s="696"/>
      <c r="Q293" s="696"/>
      <c r="R293" s="696"/>
      <c r="S293" s="696"/>
      <c r="T293" s="696"/>
      <c r="U293" s="696"/>
      <c r="V293" s="696"/>
      <c r="W293" s="696"/>
      <c r="X293" s="696"/>
      <c r="Y293" s="696"/>
      <c r="Z293" s="696"/>
    </row>
    <row r="294" spans="1:26" ht="12" customHeight="1">
      <c r="A294" s="696"/>
      <c r="B294" s="696"/>
      <c r="C294" s="696"/>
      <c r="D294" s="696"/>
      <c r="E294" s="696"/>
      <c r="F294" s="696"/>
      <c r="G294" s="696"/>
      <c r="H294" s="696"/>
      <c r="I294" s="696"/>
      <c r="J294" s="696"/>
      <c r="K294" s="696"/>
      <c r="L294" s="696"/>
      <c r="M294" s="696"/>
      <c r="N294" s="696"/>
      <c r="O294" s="696"/>
      <c r="P294" s="696"/>
      <c r="Q294" s="696"/>
      <c r="R294" s="696"/>
      <c r="S294" s="696"/>
      <c r="T294" s="696"/>
      <c r="U294" s="696"/>
      <c r="V294" s="696"/>
      <c r="W294" s="696"/>
      <c r="X294" s="696"/>
      <c r="Y294" s="696"/>
      <c r="Z294" s="696"/>
    </row>
    <row r="295" spans="1:26" ht="12" customHeight="1">
      <c r="A295" s="696"/>
      <c r="B295" s="696"/>
      <c r="C295" s="696"/>
      <c r="D295" s="696"/>
      <c r="E295" s="696"/>
      <c r="F295" s="696"/>
      <c r="G295" s="696"/>
      <c r="H295" s="696"/>
      <c r="I295" s="696"/>
      <c r="J295" s="696"/>
      <c r="K295" s="696"/>
      <c r="L295" s="696"/>
      <c r="M295" s="696"/>
      <c r="N295" s="696"/>
      <c r="O295" s="696"/>
      <c r="P295" s="696"/>
      <c r="Q295" s="696"/>
      <c r="R295" s="696"/>
      <c r="S295" s="696"/>
      <c r="T295" s="696"/>
      <c r="U295" s="696"/>
      <c r="V295" s="696"/>
      <c r="W295" s="696"/>
      <c r="X295" s="696"/>
      <c r="Y295" s="696"/>
      <c r="Z295" s="696"/>
    </row>
    <row r="296" spans="1:26" ht="12" customHeight="1">
      <c r="A296" s="696"/>
      <c r="B296" s="696"/>
      <c r="C296" s="696"/>
      <c r="D296" s="696"/>
      <c r="E296" s="696"/>
      <c r="F296" s="696"/>
      <c r="G296" s="696"/>
      <c r="H296" s="696"/>
      <c r="I296" s="696"/>
      <c r="J296" s="696"/>
      <c r="K296" s="696"/>
      <c r="L296" s="696"/>
      <c r="M296" s="696"/>
      <c r="N296" s="696"/>
      <c r="O296" s="696"/>
      <c r="P296" s="696"/>
      <c r="Q296" s="696"/>
      <c r="R296" s="696"/>
      <c r="S296" s="696"/>
      <c r="T296" s="696"/>
      <c r="U296" s="696"/>
      <c r="V296" s="696"/>
      <c r="W296" s="696"/>
      <c r="X296" s="696"/>
      <c r="Y296" s="696"/>
      <c r="Z296" s="696"/>
    </row>
    <row r="297" spans="1:26" ht="12" customHeight="1">
      <c r="A297" s="696"/>
      <c r="B297" s="696"/>
      <c r="C297" s="696"/>
      <c r="D297" s="696"/>
      <c r="E297" s="696"/>
      <c r="F297" s="696"/>
      <c r="G297" s="696"/>
      <c r="H297" s="696"/>
      <c r="I297" s="696"/>
      <c r="J297" s="696"/>
      <c r="K297" s="696"/>
      <c r="L297" s="696"/>
      <c r="M297" s="696"/>
      <c r="N297" s="696"/>
      <c r="O297" s="696"/>
      <c r="P297" s="696"/>
      <c r="Q297" s="696"/>
      <c r="R297" s="696"/>
      <c r="S297" s="696"/>
      <c r="T297" s="696"/>
      <c r="U297" s="696"/>
      <c r="V297" s="696"/>
      <c r="W297" s="696"/>
      <c r="X297" s="696"/>
      <c r="Y297" s="696"/>
      <c r="Z297" s="696"/>
    </row>
    <row r="298" spans="1:26" ht="12" customHeight="1">
      <c r="A298" s="696"/>
      <c r="B298" s="696"/>
      <c r="C298" s="696"/>
      <c r="D298" s="696"/>
      <c r="E298" s="696"/>
      <c r="F298" s="696"/>
      <c r="G298" s="696"/>
      <c r="H298" s="696"/>
      <c r="I298" s="696"/>
      <c r="J298" s="696"/>
      <c r="K298" s="696"/>
      <c r="L298" s="696"/>
      <c r="M298" s="696"/>
      <c r="N298" s="696"/>
      <c r="O298" s="696"/>
      <c r="P298" s="696"/>
      <c r="Q298" s="696"/>
      <c r="R298" s="696"/>
      <c r="S298" s="696"/>
      <c r="T298" s="696"/>
      <c r="U298" s="696"/>
      <c r="V298" s="696"/>
      <c r="W298" s="696"/>
      <c r="X298" s="696"/>
      <c r="Y298" s="696"/>
      <c r="Z298" s="696"/>
    </row>
    <row r="299" spans="1:26" ht="12" customHeight="1">
      <c r="A299" s="696"/>
      <c r="B299" s="696"/>
      <c r="C299" s="696"/>
      <c r="D299" s="696"/>
      <c r="E299" s="696"/>
      <c r="F299" s="696"/>
      <c r="G299" s="696"/>
      <c r="H299" s="696"/>
      <c r="I299" s="696"/>
      <c r="J299" s="696"/>
      <c r="K299" s="696"/>
      <c r="L299" s="696"/>
      <c r="M299" s="696"/>
      <c r="N299" s="696"/>
      <c r="O299" s="696"/>
      <c r="P299" s="696"/>
      <c r="Q299" s="696"/>
      <c r="R299" s="696"/>
      <c r="S299" s="696"/>
      <c r="T299" s="696"/>
      <c r="U299" s="696"/>
      <c r="V299" s="696"/>
      <c r="W299" s="696"/>
      <c r="X299" s="696"/>
      <c r="Y299" s="696"/>
      <c r="Z299" s="696"/>
    </row>
    <row r="300" spans="1:26" ht="12" customHeight="1">
      <c r="A300" s="696"/>
      <c r="B300" s="696"/>
      <c r="C300" s="696"/>
      <c r="D300" s="696"/>
      <c r="E300" s="696"/>
      <c r="F300" s="696"/>
      <c r="G300" s="696"/>
      <c r="H300" s="696"/>
      <c r="I300" s="696"/>
      <c r="J300" s="696"/>
      <c r="K300" s="696"/>
      <c r="L300" s="696"/>
      <c r="M300" s="696"/>
      <c r="N300" s="696"/>
      <c r="O300" s="696"/>
      <c r="P300" s="696"/>
      <c r="Q300" s="696"/>
      <c r="R300" s="696"/>
      <c r="S300" s="696"/>
      <c r="T300" s="696"/>
      <c r="U300" s="696"/>
      <c r="V300" s="696"/>
      <c r="W300" s="696"/>
      <c r="X300" s="696"/>
      <c r="Y300" s="696"/>
      <c r="Z300" s="696"/>
    </row>
    <row r="301" spans="1:26" ht="12" customHeight="1">
      <c r="A301" s="696"/>
      <c r="B301" s="696"/>
      <c r="C301" s="696"/>
      <c r="D301" s="696"/>
      <c r="E301" s="696"/>
      <c r="F301" s="696"/>
      <c r="G301" s="696"/>
      <c r="H301" s="696"/>
      <c r="I301" s="696"/>
      <c r="J301" s="696"/>
      <c r="K301" s="696"/>
      <c r="L301" s="696"/>
      <c r="M301" s="696"/>
      <c r="N301" s="696"/>
      <c r="O301" s="696"/>
      <c r="P301" s="696"/>
      <c r="Q301" s="696"/>
      <c r="R301" s="696"/>
      <c r="S301" s="696"/>
      <c r="T301" s="696"/>
      <c r="U301" s="696"/>
      <c r="V301" s="696"/>
      <c r="W301" s="696"/>
      <c r="X301" s="696"/>
      <c r="Y301" s="696"/>
      <c r="Z301" s="696"/>
    </row>
    <row r="302" spans="1:26" ht="12" customHeight="1">
      <c r="A302" s="696"/>
      <c r="B302" s="696"/>
      <c r="C302" s="696"/>
      <c r="D302" s="696"/>
      <c r="E302" s="696"/>
      <c r="F302" s="696"/>
      <c r="G302" s="696"/>
      <c r="H302" s="696"/>
      <c r="I302" s="696"/>
      <c r="J302" s="696"/>
      <c r="K302" s="696"/>
      <c r="L302" s="696"/>
      <c r="M302" s="696"/>
      <c r="N302" s="696"/>
      <c r="O302" s="696"/>
      <c r="P302" s="696"/>
      <c r="Q302" s="696"/>
      <c r="R302" s="696"/>
      <c r="S302" s="696"/>
      <c r="T302" s="696"/>
      <c r="U302" s="696"/>
      <c r="V302" s="696"/>
      <c r="W302" s="696"/>
      <c r="X302" s="696"/>
      <c r="Y302" s="696"/>
      <c r="Z302" s="696"/>
    </row>
    <row r="303" spans="1:26" ht="12" customHeight="1">
      <c r="A303" s="696"/>
      <c r="B303" s="696"/>
      <c r="C303" s="696"/>
      <c r="D303" s="696"/>
      <c r="E303" s="696"/>
      <c r="F303" s="696"/>
      <c r="G303" s="696"/>
      <c r="H303" s="696"/>
      <c r="I303" s="696"/>
      <c r="J303" s="696"/>
      <c r="K303" s="696"/>
      <c r="L303" s="696"/>
      <c r="M303" s="696"/>
      <c r="N303" s="696"/>
      <c r="O303" s="696"/>
      <c r="P303" s="696"/>
      <c r="Q303" s="696"/>
      <c r="R303" s="696"/>
      <c r="S303" s="696"/>
      <c r="T303" s="696"/>
      <c r="U303" s="696"/>
      <c r="V303" s="696"/>
      <c r="W303" s="696"/>
      <c r="X303" s="696"/>
      <c r="Y303" s="696"/>
      <c r="Z303" s="696"/>
    </row>
    <row r="304" spans="1:26" ht="12" customHeight="1">
      <c r="A304" s="696"/>
      <c r="B304" s="696"/>
      <c r="C304" s="696"/>
      <c r="D304" s="696"/>
      <c r="E304" s="696"/>
      <c r="F304" s="696"/>
      <c r="G304" s="696"/>
      <c r="H304" s="696"/>
      <c r="I304" s="696"/>
      <c r="J304" s="696"/>
      <c r="K304" s="696"/>
      <c r="L304" s="696"/>
      <c r="M304" s="696"/>
      <c r="N304" s="696"/>
      <c r="O304" s="696"/>
      <c r="P304" s="696"/>
      <c r="Q304" s="696"/>
      <c r="R304" s="696"/>
      <c r="S304" s="696"/>
      <c r="T304" s="696"/>
      <c r="U304" s="696"/>
      <c r="V304" s="696"/>
      <c r="W304" s="696"/>
      <c r="X304" s="696"/>
      <c r="Y304" s="696"/>
      <c r="Z304" s="696"/>
    </row>
    <row r="305" spans="1:26" ht="12" customHeight="1">
      <c r="A305" s="696"/>
      <c r="B305" s="696"/>
      <c r="C305" s="696"/>
      <c r="D305" s="696"/>
      <c r="E305" s="696"/>
      <c r="F305" s="696"/>
      <c r="G305" s="696"/>
      <c r="H305" s="696"/>
      <c r="I305" s="696"/>
      <c r="J305" s="696"/>
      <c r="K305" s="696"/>
      <c r="L305" s="696"/>
      <c r="M305" s="696"/>
      <c r="N305" s="696"/>
      <c r="O305" s="696"/>
      <c r="P305" s="696"/>
      <c r="Q305" s="696"/>
      <c r="R305" s="696"/>
      <c r="S305" s="696"/>
      <c r="T305" s="696"/>
      <c r="U305" s="696"/>
      <c r="V305" s="696"/>
      <c r="W305" s="696"/>
      <c r="X305" s="696"/>
      <c r="Y305" s="696"/>
      <c r="Z305" s="696"/>
    </row>
    <row r="306" spans="1:26" ht="12" customHeight="1">
      <c r="A306" s="696"/>
      <c r="B306" s="696"/>
      <c r="C306" s="696"/>
      <c r="D306" s="696"/>
      <c r="E306" s="696"/>
      <c r="F306" s="696"/>
      <c r="G306" s="696"/>
      <c r="H306" s="696"/>
      <c r="I306" s="696"/>
      <c r="J306" s="696"/>
      <c r="K306" s="696"/>
      <c r="L306" s="696"/>
      <c r="M306" s="696"/>
      <c r="N306" s="696"/>
      <c r="O306" s="696"/>
      <c r="P306" s="696"/>
      <c r="Q306" s="696"/>
      <c r="R306" s="696"/>
      <c r="S306" s="696"/>
      <c r="T306" s="696"/>
      <c r="U306" s="696"/>
      <c r="V306" s="696"/>
      <c r="W306" s="696"/>
      <c r="X306" s="696"/>
      <c r="Y306" s="696"/>
      <c r="Z306" s="696"/>
    </row>
    <row r="307" spans="1:26" ht="12" customHeight="1">
      <c r="A307" s="696"/>
      <c r="B307" s="696"/>
      <c r="C307" s="696"/>
      <c r="D307" s="696"/>
      <c r="E307" s="696"/>
      <c r="F307" s="696"/>
      <c r="G307" s="696"/>
      <c r="H307" s="696"/>
      <c r="I307" s="696"/>
      <c r="J307" s="696"/>
      <c r="K307" s="696"/>
      <c r="L307" s="696"/>
      <c r="M307" s="696"/>
      <c r="N307" s="696"/>
      <c r="O307" s="696"/>
      <c r="P307" s="696"/>
      <c r="Q307" s="696"/>
      <c r="R307" s="696"/>
      <c r="S307" s="696"/>
      <c r="T307" s="696"/>
      <c r="U307" s="696"/>
      <c r="V307" s="696"/>
      <c r="W307" s="696"/>
      <c r="X307" s="696"/>
      <c r="Y307" s="696"/>
      <c r="Z307" s="696"/>
    </row>
    <row r="308" spans="1:26" ht="12" customHeight="1">
      <c r="A308" s="696"/>
      <c r="B308" s="696"/>
      <c r="C308" s="696"/>
      <c r="D308" s="696"/>
      <c r="E308" s="696"/>
      <c r="F308" s="696"/>
      <c r="G308" s="696"/>
      <c r="H308" s="696"/>
      <c r="I308" s="696"/>
      <c r="J308" s="696"/>
      <c r="K308" s="696"/>
      <c r="L308" s="696"/>
      <c r="M308" s="696"/>
      <c r="N308" s="696"/>
      <c r="O308" s="696"/>
      <c r="P308" s="696"/>
      <c r="Q308" s="696"/>
      <c r="R308" s="696"/>
      <c r="S308" s="696"/>
      <c r="T308" s="696"/>
      <c r="U308" s="696"/>
      <c r="V308" s="696"/>
      <c r="W308" s="696"/>
      <c r="X308" s="696"/>
      <c r="Y308" s="696"/>
      <c r="Z308" s="696"/>
    </row>
    <row r="309" spans="1:26" ht="12" customHeight="1">
      <c r="A309" s="696"/>
      <c r="B309" s="696"/>
      <c r="C309" s="696"/>
      <c r="D309" s="696"/>
      <c r="E309" s="696"/>
      <c r="F309" s="696"/>
      <c r="G309" s="696"/>
      <c r="H309" s="696"/>
      <c r="I309" s="696"/>
      <c r="J309" s="696"/>
      <c r="K309" s="696"/>
      <c r="L309" s="696"/>
      <c r="M309" s="696"/>
      <c r="N309" s="696"/>
      <c r="O309" s="696"/>
      <c r="P309" s="696"/>
      <c r="Q309" s="696"/>
      <c r="R309" s="696"/>
      <c r="S309" s="696"/>
      <c r="T309" s="696"/>
      <c r="U309" s="696"/>
      <c r="V309" s="696"/>
      <c r="W309" s="696"/>
      <c r="X309" s="696"/>
      <c r="Y309" s="696"/>
      <c r="Z309" s="696"/>
    </row>
    <row r="310" spans="1:26" ht="12" customHeight="1">
      <c r="A310" s="696"/>
      <c r="B310" s="696"/>
      <c r="C310" s="696"/>
      <c r="D310" s="696"/>
      <c r="E310" s="696"/>
      <c r="F310" s="696"/>
      <c r="G310" s="696"/>
      <c r="H310" s="696"/>
      <c r="I310" s="696"/>
      <c r="J310" s="696"/>
      <c r="K310" s="696"/>
      <c r="L310" s="696"/>
      <c r="M310" s="696"/>
      <c r="N310" s="696"/>
      <c r="O310" s="696"/>
      <c r="P310" s="696"/>
      <c r="Q310" s="696"/>
      <c r="R310" s="696"/>
      <c r="S310" s="696"/>
      <c r="T310" s="696"/>
      <c r="U310" s="696"/>
      <c r="V310" s="696"/>
      <c r="W310" s="696"/>
      <c r="X310" s="696"/>
      <c r="Y310" s="696"/>
      <c r="Z310" s="696"/>
    </row>
    <row r="311" spans="1:26" ht="12" customHeight="1">
      <c r="A311" s="696"/>
      <c r="B311" s="696"/>
      <c r="C311" s="696"/>
      <c r="D311" s="696"/>
      <c r="E311" s="696"/>
      <c r="F311" s="696"/>
      <c r="G311" s="696"/>
      <c r="H311" s="696"/>
      <c r="I311" s="696"/>
      <c r="J311" s="696"/>
      <c r="K311" s="696"/>
      <c r="L311" s="696"/>
      <c r="M311" s="696"/>
      <c r="N311" s="696"/>
      <c r="O311" s="696"/>
      <c r="P311" s="696"/>
      <c r="Q311" s="696"/>
      <c r="R311" s="696"/>
      <c r="S311" s="696"/>
      <c r="T311" s="696"/>
      <c r="U311" s="696"/>
      <c r="V311" s="696"/>
      <c r="W311" s="696"/>
      <c r="X311" s="696"/>
      <c r="Y311" s="696"/>
      <c r="Z311" s="696"/>
    </row>
    <row r="312" spans="1:26" ht="12" customHeight="1">
      <c r="A312" s="696"/>
      <c r="B312" s="696"/>
      <c r="C312" s="696"/>
      <c r="D312" s="696"/>
      <c r="E312" s="696"/>
      <c r="F312" s="696"/>
      <c r="G312" s="696"/>
      <c r="H312" s="696"/>
      <c r="I312" s="696"/>
      <c r="J312" s="696"/>
      <c r="K312" s="696"/>
      <c r="L312" s="696"/>
      <c r="M312" s="696"/>
      <c r="N312" s="696"/>
      <c r="O312" s="696"/>
      <c r="P312" s="696"/>
      <c r="Q312" s="696"/>
      <c r="R312" s="696"/>
      <c r="S312" s="696"/>
      <c r="T312" s="696"/>
      <c r="U312" s="696"/>
      <c r="V312" s="696"/>
      <c r="W312" s="696"/>
      <c r="X312" s="696"/>
      <c r="Y312" s="696"/>
      <c r="Z312" s="696"/>
    </row>
    <row r="313" spans="1:26" ht="12" customHeight="1">
      <c r="A313" s="696"/>
      <c r="B313" s="696"/>
      <c r="C313" s="696"/>
      <c r="D313" s="696"/>
      <c r="E313" s="696"/>
      <c r="F313" s="696"/>
      <c r="G313" s="696"/>
      <c r="H313" s="696"/>
      <c r="I313" s="696"/>
      <c r="J313" s="696"/>
      <c r="K313" s="696"/>
      <c r="L313" s="696"/>
      <c r="M313" s="696"/>
      <c r="N313" s="696"/>
      <c r="O313" s="696"/>
      <c r="P313" s="696"/>
      <c r="Q313" s="696"/>
      <c r="R313" s="696"/>
      <c r="S313" s="696"/>
      <c r="T313" s="696"/>
      <c r="U313" s="696"/>
      <c r="V313" s="696"/>
      <c r="W313" s="696"/>
      <c r="X313" s="696"/>
      <c r="Y313" s="696"/>
      <c r="Z313" s="696"/>
    </row>
    <row r="314" spans="1:26" ht="12" customHeight="1">
      <c r="A314" s="696"/>
      <c r="B314" s="696"/>
      <c r="C314" s="696"/>
      <c r="D314" s="696"/>
      <c r="E314" s="696"/>
      <c r="F314" s="696"/>
      <c r="G314" s="696"/>
      <c r="H314" s="696"/>
      <c r="I314" s="696"/>
      <c r="J314" s="696"/>
      <c r="K314" s="696"/>
      <c r="L314" s="696"/>
      <c r="M314" s="696"/>
      <c r="N314" s="696"/>
      <c r="O314" s="696"/>
      <c r="P314" s="696"/>
      <c r="Q314" s="696"/>
      <c r="R314" s="696"/>
      <c r="S314" s="696"/>
      <c r="T314" s="696"/>
      <c r="U314" s="696"/>
      <c r="V314" s="696"/>
      <c r="W314" s="696"/>
      <c r="X314" s="696"/>
      <c r="Y314" s="696"/>
      <c r="Z314" s="696"/>
    </row>
    <row r="315" spans="1:26" ht="12" customHeight="1">
      <c r="A315" s="696"/>
      <c r="B315" s="696"/>
      <c r="C315" s="696"/>
      <c r="D315" s="696"/>
      <c r="E315" s="696"/>
      <c r="F315" s="696"/>
      <c r="G315" s="696"/>
      <c r="H315" s="696"/>
      <c r="I315" s="696"/>
      <c r="J315" s="696"/>
      <c r="K315" s="696"/>
      <c r="L315" s="696"/>
      <c r="M315" s="696"/>
      <c r="N315" s="696"/>
      <c r="O315" s="696"/>
      <c r="P315" s="696"/>
      <c r="Q315" s="696"/>
      <c r="R315" s="696"/>
      <c r="S315" s="696"/>
      <c r="T315" s="696"/>
      <c r="U315" s="696"/>
      <c r="V315" s="696"/>
      <c r="W315" s="696"/>
      <c r="X315" s="696"/>
      <c r="Y315" s="696"/>
      <c r="Z315" s="696"/>
    </row>
    <row r="316" spans="1:26" ht="12" customHeight="1">
      <c r="A316" s="696"/>
      <c r="B316" s="696"/>
      <c r="C316" s="696"/>
      <c r="D316" s="696"/>
      <c r="E316" s="696"/>
      <c r="F316" s="696"/>
      <c r="G316" s="696"/>
      <c r="H316" s="696"/>
      <c r="I316" s="696"/>
      <c r="J316" s="696"/>
      <c r="K316" s="696"/>
      <c r="L316" s="696"/>
      <c r="M316" s="696"/>
      <c r="N316" s="696"/>
      <c r="O316" s="696"/>
      <c r="P316" s="696"/>
      <c r="Q316" s="696"/>
      <c r="R316" s="696"/>
      <c r="S316" s="696"/>
      <c r="T316" s="696"/>
      <c r="U316" s="696"/>
      <c r="V316" s="696"/>
      <c r="W316" s="696"/>
      <c r="X316" s="696"/>
      <c r="Y316" s="696"/>
      <c r="Z316" s="696"/>
    </row>
    <row r="317" spans="1:26" ht="12" customHeight="1">
      <c r="A317" s="696"/>
      <c r="B317" s="696"/>
      <c r="C317" s="696"/>
      <c r="D317" s="696"/>
      <c r="E317" s="696"/>
      <c r="F317" s="696"/>
      <c r="G317" s="696"/>
      <c r="H317" s="696"/>
      <c r="I317" s="696"/>
      <c r="J317" s="696"/>
      <c r="K317" s="696"/>
      <c r="L317" s="696"/>
      <c r="M317" s="696"/>
      <c r="N317" s="696"/>
      <c r="O317" s="696"/>
      <c r="P317" s="696"/>
      <c r="Q317" s="696"/>
      <c r="R317" s="696"/>
      <c r="S317" s="696"/>
      <c r="T317" s="696"/>
      <c r="U317" s="696"/>
      <c r="V317" s="696"/>
      <c r="W317" s="696"/>
      <c r="X317" s="696"/>
      <c r="Y317" s="696"/>
      <c r="Z317" s="696"/>
    </row>
    <row r="318" spans="1:26" ht="12" customHeight="1">
      <c r="A318" s="696"/>
      <c r="B318" s="696"/>
      <c r="C318" s="696"/>
      <c r="D318" s="696"/>
      <c r="E318" s="696"/>
      <c r="F318" s="696"/>
      <c r="G318" s="696"/>
      <c r="H318" s="696"/>
      <c r="I318" s="696"/>
      <c r="J318" s="696"/>
      <c r="K318" s="696"/>
      <c r="L318" s="696"/>
      <c r="M318" s="696"/>
      <c r="N318" s="696"/>
      <c r="O318" s="696"/>
      <c r="P318" s="696"/>
      <c r="Q318" s="696"/>
      <c r="R318" s="696"/>
      <c r="S318" s="696"/>
      <c r="T318" s="696"/>
      <c r="U318" s="696"/>
      <c r="V318" s="696"/>
      <c r="W318" s="696"/>
      <c r="X318" s="696"/>
      <c r="Y318" s="696"/>
      <c r="Z318" s="696"/>
    </row>
    <row r="319" spans="1:26" ht="12" customHeight="1">
      <c r="A319" s="696"/>
      <c r="B319" s="696"/>
      <c r="C319" s="696"/>
      <c r="D319" s="696"/>
      <c r="E319" s="696"/>
      <c r="F319" s="696"/>
      <c r="G319" s="696"/>
      <c r="H319" s="696"/>
      <c r="I319" s="696"/>
      <c r="J319" s="696"/>
      <c r="K319" s="696"/>
      <c r="L319" s="696"/>
      <c r="M319" s="696"/>
      <c r="N319" s="696"/>
      <c r="O319" s="696"/>
      <c r="P319" s="696"/>
      <c r="Q319" s="696"/>
      <c r="R319" s="696"/>
      <c r="S319" s="696"/>
      <c r="T319" s="696"/>
      <c r="U319" s="696"/>
      <c r="V319" s="696"/>
      <c r="W319" s="696"/>
      <c r="X319" s="696"/>
      <c r="Y319" s="696"/>
      <c r="Z319" s="696"/>
    </row>
    <row r="320" spans="1:26" ht="12" customHeight="1">
      <c r="A320" s="696"/>
      <c r="B320" s="696"/>
      <c r="C320" s="696"/>
      <c r="D320" s="696"/>
      <c r="E320" s="696"/>
      <c r="F320" s="696"/>
      <c r="G320" s="696"/>
      <c r="H320" s="696"/>
      <c r="I320" s="696"/>
      <c r="J320" s="696"/>
      <c r="K320" s="696"/>
      <c r="L320" s="696"/>
      <c r="M320" s="696"/>
      <c r="N320" s="696"/>
      <c r="O320" s="696"/>
      <c r="P320" s="696"/>
      <c r="Q320" s="696"/>
      <c r="R320" s="696"/>
      <c r="S320" s="696"/>
      <c r="T320" s="696"/>
      <c r="U320" s="696"/>
      <c r="V320" s="696"/>
      <c r="W320" s="696"/>
      <c r="X320" s="696"/>
      <c r="Y320" s="696"/>
      <c r="Z320" s="696"/>
    </row>
    <row r="321" spans="1:26" ht="12" customHeight="1">
      <c r="A321" s="696"/>
      <c r="B321" s="696"/>
      <c r="C321" s="696"/>
      <c r="D321" s="696"/>
      <c r="E321" s="696"/>
      <c r="F321" s="696"/>
      <c r="G321" s="696"/>
      <c r="H321" s="696"/>
      <c r="I321" s="696"/>
      <c r="J321" s="696"/>
      <c r="K321" s="696"/>
      <c r="L321" s="696"/>
      <c r="M321" s="696"/>
      <c r="N321" s="696"/>
      <c r="O321" s="696"/>
      <c r="P321" s="696"/>
      <c r="Q321" s="696"/>
      <c r="R321" s="696"/>
      <c r="S321" s="696"/>
      <c r="T321" s="696"/>
      <c r="U321" s="696"/>
      <c r="V321" s="696"/>
      <c r="W321" s="696"/>
      <c r="X321" s="696"/>
      <c r="Y321" s="696"/>
      <c r="Z321" s="696"/>
    </row>
    <row r="322" spans="1:26" ht="12" customHeight="1">
      <c r="A322" s="696"/>
      <c r="B322" s="696"/>
      <c r="C322" s="696"/>
      <c r="D322" s="696"/>
      <c r="E322" s="696"/>
      <c r="F322" s="696"/>
      <c r="G322" s="696"/>
      <c r="H322" s="696"/>
      <c r="I322" s="696"/>
      <c r="J322" s="696"/>
      <c r="K322" s="696"/>
      <c r="L322" s="696"/>
      <c r="M322" s="696"/>
      <c r="N322" s="696"/>
      <c r="O322" s="696"/>
      <c r="P322" s="696"/>
      <c r="Q322" s="696"/>
      <c r="R322" s="696"/>
      <c r="S322" s="696"/>
      <c r="T322" s="696"/>
      <c r="U322" s="696"/>
      <c r="V322" s="696"/>
      <c r="W322" s="696"/>
      <c r="X322" s="696"/>
      <c r="Y322" s="696"/>
      <c r="Z322" s="696"/>
    </row>
    <row r="323" spans="1:26" ht="12" customHeight="1">
      <c r="A323" s="696"/>
      <c r="B323" s="696"/>
      <c r="C323" s="696"/>
      <c r="D323" s="696"/>
      <c r="E323" s="696"/>
      <c r="F323" s="696"/>
      <c r="G323" s="696"/>
      <c r="H323" s="696"/>
      <c r="I323" s="696"/>
      <c r="J323" s="696"/>
      <c r="K323" s="696"/>
      <c r="L323" s="696"/>
      <c r="M323" s="696"/>
      <c r="N323" s="696"/>
      <c r="O323" s="696"/>
      <c r="P323" s="696"/>
      <c r="Q323" s="696"/>
      <c r="R323" s="696"/>
      <c r="S323" s="696"/>
      <c r="T323" s="696"/>
      <c r="U323" s="696"/>
      <c r="V323" s="696"/>
      <c r="W323" s="696"/>
      <c r="X323" s="696"/>
      <c r="Y323" s="696"/>
      <c r="Z323" s="696"/>
    </row>
    <row r="324" spans="1:26" ht="12" customHeight="1">
      <c r="A324" s="696"/>
      <c r="B324" s="696"/>
      <c r="C324" s="696"/>
      <c r="D324" s="696"/>
      <c r="E324" s="696"/>
      <c r="F324" s="696"/>
      <c r="G324" s="696"/>
      <c r="H324" s="696"/>
      <c r="I324" s="696"/>
      <c r="J324" s="696"/>
      <c r="K324" s="696"/>
      <c r="L324" s="696"/>
      <c r="M324" s="696"/>
      <c r="N324" s="696"/>
      <c r="O324" s="696"/>
      <c r="P324" s="696"/>
      <c r="Q324" s="696"/>
      <c r="R324" s="696"/>
      <c r="S324" s="696"/>
      <c r="T324" s="696"/>
      <c r="U324" s="696"/>
      <c r="V324" s="696"/>
      <c r="W324" s="696"/>
      <c r="X324" s="696"/>
      <c r="Y324" s="696"/>
      <c r="Z324" s="696"/>
    </row>
    <row r="325" spans="1:26" ht="12" customHeight="1">
      <c r="A325" s="696"/>
      <c r="B325" s="696"/>
      <c r="C325" s="696"/>
      <c r="D325" s="696"/>
      <c r="E325" s="696"/>
      <c r="F325" s="696"/>
      <c r="G325" s="696"/>
      <c r="H325" s="696"/>
      <c r="I325" s="696"/>
      <c r="J325" s="696"/>
      <c r="K325" s="696"/>
      <c r="L325" s="696"/>
      <c r="M325" s="696"/>
      <c r="N325" s="696"/>
      <c r="O325" s="696"/>
      <c r="P325" s="696"/>
      <c r="Q325" s="696"/>
      <c r="R325" s="696"/>
      <c r="S325" s="696"/>
      <c r="T325" s="696"/>
      <c r="U325" s="696"/>
      <c r="V325" s="696"/>
      <c r="W325" s="696"/>
      <c r="X325" s="696"/>
      <c r="Y325" s="696"/>
      <c r="Z325" s="696"/>
    </row>
    <row r="326" spans="1:26" ht="12" customHeight="1">
      <c r="A326" s="696"/>
      <c r="B326" s="696"/>
      <c r="C326" s="696"/>
      <c r="D326" s="696"/>
      <c r="E326" s="696"/>
      <c r="F326" s="696"/>
      <c r="G326" s="696"/>
      <c r="H326" s="696"/>
      <c r="I326" s="696"/>
      <c r="J326" s="696"/>
      <c r="K326" s="696"/>
      <c r="L326" s="696"/>
      <c r="M326" s="696"/>
      <c r="N326" s="696"/>
      <c r="O326" s="696"/>
      <c r="P326" s="696"/>
      <c r="Q326" s="696"/>
      <c r="R326" s="696"/>
      <c r="S326" s="696"/>
      <c r="T326" s="696"/>
      <c r="U326" s="696"/>
      <c r="V326" s="696"/>
      <c r="W326" s="696"/>
      <c r="X326" s="696"/>
      <c r="Y326" s="696"/>
      <c r="Z326" s="696"/>
    </row>
    <row r="327" spans="1:26" ht="12" customHeight="1">
      <c r="A327" s="696"/>
      <c r="B327" s="696"/>
      <c r="C327" s="696"/>
      <c r="D327" s="696"/>
      <c r="E327" s="696"/>
      <c r="F327" s="696"/>
      <c r="G327" s="696"/>
      <c r="H327" s="696"/>
      <c r="I327" s="696"/>
      <c r="J327" s="696"/>
      <c r="K327" s="696"/>
      <c r="L327" s="696"/>
      <c r="M327" s="696"/>
      <c r="N327" s="696"/>
      <c r="O327" s="696"/>
      <c r="P327" s="696"/>
      <c r="Q327" s="696"/>
      <c r="R327" s="696"/>
      <c r="S327" s="696"/>
      <c r="T327" s="696"/>
      <c r="U327" s="696"/>
      <c r="V327" s="696"/>
      <c r="W327" s="696"/>
      <c r="X327" s="696"/>
      <c r="Y327" s="696"/>
      <c r="Z327" s="696"/>
    </row>
    <row r="328" spans="1:26" ht="12" customHeight="1">
      <c r="A328" s="696"/>
      <c r="B328" s="696"/>
      <c r="C328" s="696"/>
      <c r="D328" s="696"/>
      <c r="E328" s="696"/>
      <c r="F328" s="696"/>
      <c r="G328" s="696"/>
      <c r="H328" s="696"/>
      <c r="I328" s="696"/>
      <c r="J328" s="696"/>
      <c r="K328" s="696"/>
      <c r="L328" s="696"/>
      <c r="M328" s="696"/>
      <c r="N328" s="696"/>
      <c r="O328" s="696"/>
      <c r="P328" s="696"/>
      <c r="Q328" s="696"/>
      <c r="R328" s="696"/>
      <c r="S328" s="696"/>
      <c r="T328" s="696"/>
      <c r="U328" s="696"/>
      <c r="V328" s="696"/>
      <c r="W328" s="696"/>
      <c r="X328" s="696"/>
      <c r="Y328" s="696"/>
      <c r="Z328" s="696"/>
    </row>
    <row r="329" spans="1:26" ht="12" customHeight="1">
      <c r="A329" s="696"/>
      <c r="B329" s="696"/>
      <c r="C329" s="696"/>
      <c r="D329" s="696"/>
      <c r="E329" s="696"/>
      <c r="F329" s="696"/>
      <c r="G329" s="696"/>
      <c r="H329" s="696"/>
      <c r="I329" s="696"/>
      <c r="J329" s="696"/>
      <c r="K329" s="696"/>
      <c r="L329" s="696"/>
      <c r="M329" s="696"/>
      <c r="N329" s="696"/>
      <c r="O329" s="696"/>
      <c r="P329" s="696"/>
      <c r="Q329" s="696"/>
      <c r="R329" s="696"/>
      <c r="S329" s="696"/>
      <c r="T329" s="696"/>
      <c r="U329" s="696"/>
      <c r="V329" s="696"/>
      <c r="W329" s="696"/>
      <c r="X329" s="696"/>
      <c r="Y329" s="696"/>
      <c r="Z329" s="696"/>
    </row>
    <row r="330" spans="1:26" ht="12" customHeight="1">
      <c r="A330" s="696"/>
      <c r="B330" s="696"/>
      <c r="C330" s="696"/>
      <c r="D330" s="696"/>
      <c r="E330" s="696"/>
      <c r="F330" s="696"/>
      <c r="G330" s="696"/>
      <c r="H330" s="696"/>
      <c r="I330" s="696"/>
      <c r="J330" s="696"/>
      <c r="K330" s="696"/>
      <c r="L330" s="696"/>
      <c r="M330" s="696"/>
      <c r="N330" s="696"/>
      <c r="O330" s="696"/>
      <c r="P330" s="696"/>
      <c r="Q330" s="696"/>
      <c r="R330" s="696"/>
      <c r="S330" s="696"/>
      <c r="T330" s="696"/>
      <c r="U330" s="696"/>
      <c r="V330" s="696"/>
      <c r="W330" s="696"/>
      <c r="X330" s="696"/>
      <c r="Y330" s="696"/>
      <c r="Z330" s="696"/>
    </row>
    <row r="331" spans="1:26" ht="12" customHeight="1">
      <c r="A331" s="696"/>
      <c r="B331" s="696"/>
      <c r="C331" s="696"/>
      <c r="D331" s="696"/>
      <c r="E331" s="696"/>
      <c r="F331" s="696"/>
      <c r="G331" s="696"/>
      <c r="H331" s="696"/>
      <c r="I331" s="696"/>
      <c r="J331" s="696"/>
      <c r="K331" s="696"/>
      <c r="L331" s="696"/>
      <c r="M331" s="696"/>
      <c r="N331" s="696"/>
      <c r="O331" s="696"/>
      <c r="P331" s="696"/>
      <c r="Q331" s="696"/>
      <c r="R331" s="696"/>
      <c r="S331" s="696"/>
      <c r="T331" s="696"/>
      <c r="U331" s="696"/>
      <c r="V331" s="696"/>
      <c r="W331" s="696"/>
      <c r="X331" s="696"/>
      <c r="Y331" s="696"/>
      <c r="Z331" s="696"/>
    </row>
    <row r="332" spans="1:26" ht="12" customHeight="1">
      <c r="A332" s="696"/>
      <c r="B332" s="696"/>
      <c r="C332" s="696"/>
      <c r="D332" s="696"/>
      <c r="E332" s="696"/>
      <c r="F332" s="696"/>
      <c r="G332" s="696"/>
      <c r="H332" s="696"/>
      <c r="I332" s="696"/>
      <c r="J332" s="696"/>
      <c r="K332" s="696"/>
      <c r="L332" s="696"/>
      <c r="M332" s="696"/>
      <c r="N332" s="696"/>
      <c r="O332" s="696"/>
      <c r="P332" s="696"/>
      <c r="Q332" s="696"/>
      <c r="R332" s="696"/>
      <c r="S332" s="696"/>
      <c r="T332" s="696"/>
      <c r="U332" s="696"/>
      <c r="V332" s="696"/>
      <c r="W332" s="696"/>
      <c r="X332" s="696"/>
      <c r="Y332" s="696"/>
      <c r="Z332" s="696"/>
    </row>
    <row r="333" spans="1:26" ht="12" customHeight="1">
      <c r="A333" s="696"/>
      <c r="B333" s="696"/>
      <c r="C333" s="696"/>
      <c r="D333" s="696"/>
      <c r="E333" s="696"/>
      <c r="F333" s="696"/>
      <c r="G333" s="696"/>
      <c r="H333" s="696"/>
      <c r="I333" s="696"/>
      <c r="J333" s="696"/>
      <c r="K333" s="696"/>
      <c r="L333" s="696"/>
      <c r="M333" s="696"/>
      <c r="N333" s="696"/>
      <c r="O333" s="696"/>
      <c r="P333" s="696"/>
      <c r="Q333" s="696"/>
      <c r="R333" s="696"/>
      <c r="S333" s="696"/>
      <c r="T333" s="696"/>
      <c r="U333" s="696"/>
      <c r="V333" s="696"/>
      <c r="W333" s="696"/>
      <c r="X333" s="696"/>
      <c r="Y333" s="696"/>
      <c r="Z333" s="696"/>
    </row>
    <row r="334" spans="1:26" ht="12" customHeight="1">
      <c r="A334" s="696"/>
      <c r="B334" s="696"/>
      <c r="C334" s="696"/>
      <c r="D334" s="696"/>
      <c r="E334" s="696"/>
      <c r="F334" s="696"/>
      <c r="G334" s="696"/>
      <c r="H334" s="696"/>
      <c r="I334" s="696"/>
      <c r="J334" s="696"/>
      <c r="K334" s="696"/>
      <c r="L334" s="696"/>
      <c r="M334" s="696"/>
      <c r="N334" s="696"/>
      <c r="O334" s="696"/>
      <c r="P334" s="696"/>
      <c r="Q334" s="696"/>
      <c r="R334" s="696"/>
      <c r="S334" s="696"/>
      <c r="T334" s="696"/>
      <c r="U334" s="696"/>
      <c r="V334" s="696"/>
      <c r="W334" s="696"/>
      <c r="X334" s="696"/>
      <c r="Y334" s="696"/>
      <c r="Z334" s="696"/>
    </row>
    <row r="335" spans="1:26" ht="12" customHeight="1">
      <c r="A335" s="696"/>
      <c r="B335" s="696"/>
      <c r="C335" s="696"/>
      <c r="D335" s="696"/>
      <c r="E335" s="696"/>
      <c r="F335" s="696"/>
      <c r="G335" s="696"/>
      <c r="H335" s="696"/>
      <c r="I335" s="696"/>
      <c r="J335" s="696"/>
      <c r="K335" s="696"/>
      <c r="L335" s="696"/>
      <c r="M335" s="696"/>
      <c r="N335" s="696"/>
      <c r="O335" s="696"/>
      <c r="P335" s="696"/>
      <c r="Q335" s="696"/>
      <c r="R335" s="696"/>
      <c r="S335" s="696"/>
      <c r="T335" s="696"/>
      <c r="U335" s="696"/>
      <c r="V335" s="696"/>
      <c r="W335" s="696"/>
      <c r="X335" s="696"/>
      <c r="Y335" s="696"/>
      <c r="Z335" s="696"/>
    </row>
    <row r="336" spans="1:26" ht="12" customHeight="1">
      <c r="A336" s="696"/>
      <c r="B336" s="696"/>
      <c r="C336" s="696"/>
      <c r="D336" s="696"/>
      <c r="E336" s="696"/>
      <c r="F336" s="696"/>
      <c r="G336" s="696"/>
      <c r="H336" s="696"/>
      <c r="I336" s="696"/>
      <c r="J336" s="696"/>
      <c r="K336" s="696"/>
      <c r="L336" s="696"/>
      <c r="M336" s="696"/>
      <c r="N336" s="696"/>
      <c r="O336" s="696"/>
      <c r="P336" s="696"/>
      <c r="Q336" s="696"/>
      <c r="R336" s="696"/>
      <c r="S336" s="696"/>
      <c r="T336" s="696"/>
      <c r="U336" s="696"/>
      <c r="V336" s="696"/>
      <c r="W336" s="696"/>
      <c r="X336" s="696"/>
      <c r="Y336" s="696"/>
      <c r="Z336" s="696"/>
    </row>
    <row r="337" spans="1:26" ht="12" customHeight="1">
      <c r="A337" s="696"/>
      <c r="B337" s="696"/>
      <c r="C337" s="696"/>
      <c r="D337" s="696"/>
      <c r="E337" s="696"/>
      <c r="F337" s="696"/>
      <c r="G337" s="696"/>
      <c r="H337" s="696"/>
      <c r="I337" s="696"/>
      <c r="J337" s="696"/>
      <c r="K337" s="696"/>
      <c r="L337" s="696"/>
      <c r="M337" s="696"/>
      <c r="N337" s="696"/>
      <c r="O337" s="696"/>
      <c r="P337" s="696"/>
      <c r="Q337" s="696"/>
      <c r="R337" s="696"/>
      <c r="S337" s="696"/>
      <c r="T337" s="696"/>
      <c r="U337" s="696"/>
      <c r="V337" s="696"/>
      <c r="W337" s="696"/>
      <c r="X337" s="696"/>
      <c r="Y337" s="696"/>
      <c r="Z337" s="696"/>
    </row>
    <row r="338" spans="1:26" ht="12" customHeight="1">
      <c r="A338" s="696"/>
      <c r="B338" s="696"/>
      <c r="C338" s="696"/>
      <c r="D338" s="696"/>
      <c r="E338" s="696"/>
      <c r="F338" s="696"/>
      <c r="G338" s="696"/>
      <c r="H338" s="696"/>
      <c r="I338" s="696"/>
      <c r="J338" s="696"/>
      <c r="K338" s="696"/>
      <c r="L338" s="696"/>
      <c r="M338" s="696"/>
      <c r="N338" s="696"/>
      <c r="O338" s="696"/>
      <c r="P338" s="696"/>
      <c r="Q338" s="696"/>
      <c r="R338" s="696"/>
      <c r="S338" s="696"/>
      <c r="T338" s="696"/>
      <c r="U338" s="696"/>
      <c r="V338" s="696"/>
      <c r="W338" s="696"/>
      <c r="X338" s="696"/>
      <c r="Y338" s="696"/>
      <c r="Z338" s="696"/>
    </row>
    <row r="339" spans="1:26" ht="12" customHeight="1">
      <c r="A339" s="696"/>
      <c r="B339" s="696"/>
      <c r="C339" s="696"/>
      <c r="D339" s="696"/>
      <c r="E339" s="696"/>
      <c r="F339" s="696"/>
      <c r="G339" s="696"/>
      <c r="H339" s="696"/>
      <c r="I339" s="696"/>
      <c r="J339" s="696"/>
      <c r="K339" s="696"/>
      <c r="L339" s="696"/>
      <c r="M339" s="696"/>
      <c r="N339" s="696"/>
      <c r="O339" s="696"/>
      <c r="P339" s="696"/>
      <c r="Q339" s="696"/>
      <c r="R339" s="696"/>
      <c r="S339" s="696"/>
      <c r="T339" s="696"/>
      <c r="U339" s="696"/>
      <c r="V339" s="696"/>
      <c r="W339" s="696"/>
      <c r="X339" s="696"/>
      <c r="Y339" s="696"/>
      <c r="Z339" s="696"/>
    </row>
    <row r="340" spans="1:26" ht="12" customHeight="1">
      <c r="A340" s="696"/>
      <c r="B340" s="696"/>
      <c r="C340" s="696"/>
      <c r="D340" s="696"/>
      <c r="E340" s="696"/>
      <c r="F340" s="696"/>
      <c r="G340" s="696"/>
      <c r="H340" s="696"/>
      <c r="I340" s="696"/>
      <c r="J340" s="696"/>
      <c r="K340" s="696"/>
      <c r="L340" s="696"/>
      <c r="M340" s="696"/>
      <c r="N340" s="696"/>
      <c r="O340" s="696"/>
      <c r="P340" s="696"/>
      <c r="Q340" s="696"/>
      <c r="R340" s="696"/>
      <c r="S340" s="696"/>
      <c r="T340" s="696"/>
      <c r="U340" s="696"/>
      <c r="V340" s="696"/>
      <c r="W340" s="696"/>
      <c r="X340" s="696"/>
      <c r="Y340" s="696"/>
      <c r="Z340" s="696"/>
    </row>
    <row r="341" spans="1:26" ht="12" customHeight="1">
      <c r="A341" s="696"/>
      <c r="B341" s="696"/>
      <c r="C341" s="696"/>
      <c r="D341" s="696"/>
      <c r="E341" s="696"/>
      <c r="F341" s="696"/>
      <c r="G341" s="696"/>
      <c r="H341" s="696"/>
      <c r="I341" s="696"/>
      <c r="J341" s="696"/>
      <c r="K341" s="696"/>
      <c r="L341" s="696"/>
      <c r="M341" s="696"/>
      <c r="N341" s="696"/>
      <c r="O341" s="696"/>
      <c r="P341" s="696"/>
      <c r="Q341" s="696"/>
      <c r="R341" s="696"/>
      <c r="S341" s="696"/>
      <c r="T341" s="696"/>
      <c r="U341" s="696"/>
      <c r="V341" s="696"/>
      <c r="W341" s="696"/>
      <c r="X341" s="696"/>
      <c r="Y341" s="696"/>
      <c r="Z341" s="696"/>
    </row>
    <row r="342" spans="1:26" ht="12" customHeight="1">
      <c r="A342" s="696"/>
      <c r="B342" s="696"/>
      <c r="C342" s="696"/>
      <c r="D342" s="696"/>
      <c r="E342" s="696"/>
      <c r="F342" s="696"/>
      <c r="G342" s="696"/>
      <c r="H342" s="696"/>
      <c r="I342" s="696"/>
      <c r="J342" s="696"/>
      <c r="K342" s="696"/>
      <c r="L342" s="696"/>
      <c r="M342" s="696"/>
      <c r="N342" s="696"/>
      <c r="O342" s="696"/>
      <c r="P342" s="696"/>
      <c r="Q342" s="696"/>
      <c r="R342" s="696"/>
      <c r="S342" s="696"/>
      <c r="T342" s="696"/>
      <c r="U342" s="696"/>
      <c r="V342" s="696"/>
      <c r="W342" s="696"/>
      <c r="X342" s="696"/>
      <c r="Y342" s="696"/>
      <c r="Z342" s="696"/>
    </row>
    <row r="343" spans="1:26" ht="12" customHeight="1">
      <c r="A343" s="696"/>
      <c r="B343" s="696"/>
      <c r="C343" s="696"/>
      <c r="D343" s="696"/>
      <c r="E343" s="696"/>
      <c r="F343" s="696"/>
      <c r="G343" s="696"/>
      <c r="H343" s="696"/>
      <c r="I343" s="696"/>
      <c r="J343" s="696"/>
      <c r="K343" s="696"/>
      <c r="L343" s="696"/>
      <c r="M343" s="696"/>
      <c r="N343" s="696"/>
      <c r="O343" s="696"/>
      <c r="P343" s="696"/>
      <c r="Q343" s="696"/>
      <c r="R343" s="696"/>
      <c r="S343" s="696"/>
      <c r="T343" s="696"/>
      <c r="U343" s="696"/>
      <c r="V343" s="696"/>
      <c r="W343" s="696"/>
      <c r="X343" s="696"/>
      <c r="Y343" s="696"/>
      <c r="Z343" s="696"/>
    </row>
    <row r="344" spans="1:26" ht="12" customHeight="1">
      <c r="A344" s="696"/>
      <c r="B344" s="696"/>
      <c r="C344" s="696"/>
      <c r="D344" s="696"/>
      <c r="E344" s="696"/>
      <c r="F344" s="696"/>
      <c r="G344" s="696"/>
      <c r="H344" s="696"/>
      <c r="I344" s="696"/>
      <c r="J344" s="696"/>
      <c r="K344" s="696"/>
      <c r="L344" s="696"/>
      <c r="M344" s="696"/>
      <c r="N344" s="696"/>
      <c r="O344" s="696"/>
      <c r="P344" s="696"/>
      <c r="Q344" s="696"/>
      <c r="R344" s="696"/>
      <c r="S344" s="696"/>
      <c r="T344" s="696"/>
      <c r="U344" s="696"/>
      <c r="V344" s="696"/>
      <c r="W344" s="696"/>
      <c r="X344" s="696"/>
      <c r="Y344" s="696"/>
      <c r="Z344" s="696"/>
    </row>
    <row r="345" spans="1:26" ht="12" customHeight="1">
      <c r="A345" s="696"/>
      <c r="B345" s="696"/>
      <c r="C345" s="696"/>
      <c r="D345" s="696"/>
      <c r="E345" s="696"/>
      <c r="F345" s="696"/>
      <c r="G345" s="696"/>
      <c r="H345" s="696"/>
      <c r="I345" s="696"/>
      <c r="J345" s="696"/>
      <c r="K345" s="696"/>
      <c r="L345" s="696"/>
      <c r="M345" s="696"/>
      <c r="N345" s="696"/>
      <c r="O345" s="696"/>
      <c r="P345" s="696"/>
      <c r="Q345" s="696"/>
      <c r="R345" s="696"/>
      <c r="S345" s="696"/>
      <c r="T345" s="696"/>
      <c r="U345" s="696"/>
      <c r="V345" s="696"/>
      <c r="W345" s="696"/>
      <c r="X345" s="696"/>
      <c r="Y345" s="696"/>
      <c r="Z345" s="696"/>
    </row>
    <row r="346" spans="1:26" ht="12" customHeight="1">
      <c r="A346" s="696"/>
      <c r="B346" s="696"/>
      <c r="C346" s="696"/>
      <c r="D346" s="696"/>
      <c r="E346" s="696"/>
      <c r="F346" s="696"/>
      <c r="G346" s="696"/>
      <c r="H346" s="696"/>
      <c r="I346" s="696"/>
      <c r="J346" s="696"/>
      <c r="K346" s="696"/>
      <c r="L346" s="696"/>
      <c r="M346" s="696"/>
      <c r="N346" s="696"/>
      <c r="O346" s="696"/>
      <c r="P346" s="696"/>
      <c r="Q346" s="696"/>
      <c r="R346" s="696"/>
      <c r="S346" s="696"/>
      <c r="T346" s="696"/>
      <c r="U346" s="696"/>
      <c r="V346" s="696"/>
      <c r="W346" s="696"/>
      <c r="X346" s="696"/>
      <c r="Y346" s="696"/>
      <c r="Z346" s="696"/>
    </row>
    <row r="347" spans="1:26" ht="12" customHeight="1">
      <c r="A347" s="696"/>
      <c r="B347" s="696"/>
      <c r="C347" s="696"/>
      <c r="D347" s="696"/>
      <c r="E347" s="696"/>
      <c r="F347" s="696"/>
      <c r="G347" s="696"/>
      <c r="H347" s="696"/>
      <c r="I347" s="696"/>
      <c r="J347" s="696"/>
      <c r="K347" s="696"/>
      <c r="L347" s="696"/>
      <c r="M347" s="696"/>
      <c r="N347" s="696"/>
      <c r="O347" s="696"/>
      <c r="P347" s="696"/>
      <c r="Q347" s="696"/>
      <c r="R347" s="696"/>
      <c r="S347" s="696"/>
      <c r="T347" s="696"/>
      <c r="U347" s="696"/>
      <c r="V347" s="696"/>
      <c r="W347" s="696"/>
      <c r="X347" s="696"/>
      <c r="Y347" s="696"/>
      <c r="Z347" s="696"/>
    </row>
    <row r="348" spans="1:26" ht="12" customHeight="1">
      <c r="A348" s="696"/>
      <c r="B348" s="696"/>
      <c r="C348" s="696"/>
      <c r="D348" s="696"/>
      <c r="E348" s="696"/>
      <c r="F348" s="696"/>
      <c r="G348" s="696"/>
      <c r="H348" s="696"/>
      <c r="I348" s="696"/>
      <c r="J348" s="696"/>
      <c r="K348" s="696"/>
      <c r="L348" s="696"/>
      <c r="M348" s="696"/>
      <c r="N348" s="696"/>
      <c r="O348" s="696"/>
      <c r="P348" s="696"/>
      <c r="Q348" s="696"/>
      <c r="R348" s="696"/>
      <c r="S348" s="696"/>
      <c r="T348" s="696"/>
      <c r="U348" s="696"/>
      <c r="V348" s="696"/>
      <c r="W348" s="696"/>
      <c r="X348" s="696"/>
      <c r="Y348" s="696"/>
      <c r="Z348" s="696"/>
    </row>
    <row r="349" spans="1:26" ht="12" customHeight="1">
      <c r="A349" s="696"/>
      <c r="B349" s="696"/>
      <c r="C349" s="696"/>
      <c r="D349" s="696"/>
      <c r="E349" s="696"/>
      <c r="F349" s="696"/>
      <c r="G349" s="696"/>
      <c r="H349" s="696"/>
      <c r="I349" s="696"/>
      <c r="J349" s="696"/>
      <c r="K349" s="696"/>
      <c r="L349" s="696"/>
      <c r="M349" s="696"/>
      <c r="N349" s="696"/>
      <c r="O349" s="696"/>
      <c r="P349" s="696"/>
      <c r="Q349" s="696"/>
      <c r="R349" s="696"/>
      <c r="S349" s="696"/>
      <c r="T349" s="696"/>
      <c r="U349" s="696"/>
      <c r="V349" s="696"/>
      <c r="W349" s="696"/>
      <c r="X349" s="696"/>
      <c r="Y349" s="696"/>
      <c r="Z349" s="696"/>
    </row>
    <row r="350" spans="1:26" ht="12" customHeight="1">
      <c r="A350" s="696"/>
      <c r="B350" s="696"/>
      <c r="C350" s="696"/>
      <c r="D350" s="696"/>
      <c r="E350" s="696"/>
      <c r="F350" s="696"/>
      <c r="G350" s="696"/>
      <c r="H350" s="696"/>
      <c r="I350" s="696"/>
      <c r="J350" s="696"/>
      <c r="K350" s="696"/>
      <c r="L350" s="696"/>
      <c r="M350" s="696"/>
      <c r="N350" s="696"/>
      <c r="O350" s="696"/>
      <c r="P350" s="696"/>
      <c r="Q350" s="696"/>
      <c r="R350" s="696"/>
      <c r="S350" s="696"/>
      <c r="T350" s="696"/>
      <c r="U350" s="696"/>
      <c r="V350" s="696"/>
      <c r="W350" s="696"/>
      <c r="X350" s="696"/>
      <c r="Y350" s="696"/>
      <c r="Z350" s="696"/>
    </row>
    <row r="351" spans="1:26" ht="12" customHeight="1">
      <c r="A351" s="696"/>
      <c r="B351" s="696"/>
      <c r="C351" s="696"/>
      <c r="D351" s="696"/>
      <c r="E351" s="696"/>
      <c r="F351" s="696"/>
      <c r="G351" s="696"/>
      <c r="H351" s="696"/>
      <c r="I351" s="696"/>
      <c r="J351" s="696"/>
      <c r="K351" s="696"/>
      <c r="L351" s="696"/>
      <c r="M351" s="696"/>
      <c r="N351" s="696"/>
      <c r="O351" s="696"/>
      <c r="P351" s="696"/>
      <c r="Q351" s="696"/>
      <c r="R351" s="696"/>
      <c r="S351" s="696"/>
      <c r="T351" s="696"/>
      <c r="U351" s="696"/>
      <c r="V351" s="696"/>
      <c r="W351" s="696"/>
      <c r="X351" s="696"/>
      <c r="Y351" s="696"/>
      <c r="Z351" s="696"/>
    </row>
    <row r="352" spans="1:26" ht="12" customHeight="1">
      <c r="A352" s="696"/>
      <c r="B352" s="696"/>
      <c r="C352" s="696"/>
      <c r="D352" s="696"/>
      <c r="E352" s="696"/>
      <c r="F352" s="696"/>
      <c r="G352" s="696"/>
      <c r="H352" s="696"/>
      <c r="I352" s="696"/>
      <c r="J352" s="696"/>
      <c r="K352" s="696"/>
      <c r="L352" s="696"/>
      <c r="M352" s="696"/>
      <c r="N352" s="696"/>
      <c r="O352" s="696"/>
      <c r="P352" s="696"/>
      <c r="Q352" s="696"/>
      <c r="R352" s="696"/>
      <c r="S352" s="696"/>
      <c r="T352" s="696"/>
      <c r="U352" s="696"/>
      <c r="V352" s="696"/>
      <c r="W352" s="696"/>
      <c r="X352" s="696"/>
      <c r="Y352" s="696"/>
      <c r="Z352" s="696"/>
    </row>
    <row r="353" spans="1:26" ht="12" customHeight="1">
      <c r="A353" s="696"/>
      <c r="B353" s="696"/>
      <c r="C353" s="696"/>
      <c r="D353" s="696"/>
      <c r="E353" s="696"/>
      <c r="F353" s="696"/>
      <c r="G353" s="696"/>
      <c r="H353" s="696"/>
      <c r="I353" s="696"/>
      <c r="J353" s="696"/>
      <c r="K353" s="696"/>
      <c r="L353" s="696"/>
      <c r="M353" s="696"/>
      <c r="N353" s="696"/>
      <c r="O353" s="696"/>
      <c r="P353" s="696"/>
      <c r="Q353" s="696"/>
      <c r="R353" s="696"/>
      <c r="S353" s="696"/>
      <c r="T353" s="696"/>
      <c r="U353" s="696"/>
      <c r="V353" s="696"/>
      <c r="W353" s="696"/>
      <c r="X353" s="696"/>
      <c r="Y353" s="696"/>
      <c r="Z353" s="696"/>
    </row>
    <row r="354" spans="1:26" ht="12" customHeight="1">
      <c r="A354" s="696"/>
      <c r="B354" s="696"/>
      <c r="C354" s="696"/>
      <c r="D354" s="696"/>
      <c r="E354" s="696"/>
      <c r="F354" s="696"/>
      <c r="G354" s="696"/>
      <c r="H354" s="696"/>
      <c r="I354" s="696"/>
      <c r="J354" s="696"/>
      <c r="K354" s="696"/>
      <c r="L354" s="696"/>
      <c r="M354" s="696"/>
      <c r="N354" s="696"/>
      <c r="O354" s="696"/>
      <c r="P354" s="696"/>
      <c r="Q354" s="696"/>
      <c r="R354" s="696"/>
      <c r="S354" s="696"/>
      <c r="T354" s="696"/>
      <c r="U354" s="696"/>
      <c r="V354" s="696"/>
      <c r="W354" s="696"/>
      <c r="X354" s="696"/>
      <c r="Y354" s="696"/>
      <c r="Z354" s="696"/>
    </row>
    <row r="355" spans="1:26" ht="12" customHeight="1">
      <c r="A355" s="696"/>
      <c r="B355" s="696"/>
      <c r="C355" s="696"/>
      <c r="D355" s="696"/>
      <c r="E355" s="696"/>
      <c r="F355" s="696"/>
      <c r="G355" s="696"/>
      <c r="H355" s="696"/>
      <c r="I355" s="696"/>
      <c r="J355" s="696"/>
      <c r="K355" s="696"/>
      <c r="L355" s="696"/>
      <c r="M355" s="696"/>
      <c r="N355" s="696"/>
      <c r="O355" s="696"/>
      <c r="P355" s="696"/>
      <c r="Q355" s="696"/>
      <c r="R355" s="696"/>
      <c r="S355" s="696"/>
      <c r="T355" s="696"/>
      <c r="U355" s="696"/>
      <c r="V355" s="696"/>
      <c r="W355" s="696"/>
      <c r="X355" s="696"/>
      <c r="Y355" s="696"/>
      <c r="Z355" s="696"/>
    </row>
    <row r="356" spans="1:26" ht="12" customHeight="1">
      <c r="A356" s="696"/>
      <c r="B356" s="696"/>
      <c r="C356" s="696"/>
      <c r="D356" s="696"/>
      <c r="E356" s="696"/>
      <c r="F356" s="696"/>
      <c r="G356" s="696"/>
      <c r="H356" s="696"/>
      <c r="I356" s="696"/>
      <c r="J356" s="696"/>
      <c r="K356" s="696"/>
      <c r="L356" s="696"/>
      <c r="M356" s="696"/>
      <c r="N356" s="696"/>
      <c r="O356" s="696"/>
      <c r="P356" s="696"/>
      <c r="Q356" s="696"/>
      <c r="R356" s="696"/>
      <c r="S356" s="696"/>
      <c r="T356" s="696"/>
      <c r="U356" s="696"/>
      <c r="V356" s="696"/>
      <c r="W356" s="696"/>
      <c r="X356" s="696"/>
      <c r="Y356" s="696"/>
      <c r="Z356" s="696"/>
    </row>
    <row r="357" spans="1:26" ht="12" customHeight="1">
      <c r="A357" s="696"/>
      <c r="B357" s="696"/>
      <c r="C357" s="696"/>
      <c r="D357" s="696"/>
      <c r="E357" s="696"/>
      <c r="F357" s="696"/>
      <c r="G357" s="696"/>
      <c r="H357" s="696"/>
      <c r="I357" s="696"/>
      <c r="J357" s="696"/>
      <c r="K357" s="696"/>
      <c r="L357" s="696"/>
      <c r="M357" s="696"/>
      <c r="N357" s="696"/>
      <c r="O357" s="696"/>
      <c r="P357" s="696"/>
      <c r="Q357" s="696"/>
      <c r="R357" s="696"/>
      <c r="S357" s="696"/>
      <c r="T357" s="696"/>
      <c r="U357" s="696"/>
      <c r="V357" s="696"/>
      <c r="W357" s="696"/>
      <c r="X357" s="696"/>
      <c r="Y357" s="696"/>
      <c r="Z357" s="696"/>
    </row>
    <row r="358" spans="1:26" ht="12" customHeight="1">
      <c r="A358" s="696"/>
      <c r="B358" s="696"/>
      <c r="C358" s="696"/>
      <c r="D358" s="696"/>
      <c r="E358" s="696"/>
      <c r="F358" s="696"/>
      <c r="G358" s="696"/>
      <c r="H358" s="696"/>
      <c r="I358" s="696"/>
      <c r="J358" s="696"/>
      <c r="K358" s="696"/>
      <c r="L358" s="696"/>
      <c r="M358" s="696"/>
      <c r="N358" s="696"/>
      <c r="O358" s="696"/>
      <c r="P358" s="696"/>
      <c r="Q358" s="696"/>
      <c r="R358" s="696"/>
      <c r="S358" s="696"/>
      <c r="T358" s="696"/>
      <c r="U358" s="696"/>
      <c r="V358" s="696"/>
      <c r="W358" s="696"/>
      <c r="X358" s="696"/>
      <c r="Y358" s="696"/>
      <c r="Z358" s="696"/>
    </row>
    <row r="359" spans="1:26" ht="12" customHeight="1">
      <c r="A359" s="696"/>
      <c r="B359" s="696"/>
      <c r="C359" s="696"/>
      <c r="D359" s="696"/>
      <c r="E359" s="696"/>
      <c r="F359" s="696"/>
      <c r="G359" s="696"/>
      <c r="H359" s="696"/>
      <c r="I359" s="696"/>
      <c r="J359" s="696"/>
      <c r="K359" s="696"/>
      <c r="L359" s="696"/>
      <c r="M359" s="696"/>
      <c r="N359" s="696"/>
      <c r="O359" s="696"/>
      <c r="P359" s="696"/>
      <c r="Q359" s="696"/>
      <c r="R359" s="696"/>
      <c r="S359" s="696"/>
      <c r="T359" s="696"/>
      <c r="U359" s="696"/>
      <c r="V359" s="696"/>
      <c r="W359" s="696"/>
      <c r="X359" s="696"/>
      <c r="Y359" s="696"/>
      <c r="Z359" s="696"/>
    </row>
    <row r="360" spans="1:26" ht="12" customHeight="1">
      <c r="A360" s="696"/>
      <c r="B360" s="696"/>
      <c r="C360" s="696"/>
      <c r="D360" s="696"/>
      <c r="E360" s="696"/>
      <c r="F360" s="696"/>
      <c r="G360" s="696"/>
      <c r="H360" s="696"/>
      <c r="I360" s="696"/>
      <c r="J360" s="696"/>
      <c r="K360" s="696"/>
      <c r="L360" s="696"/>
      <c r="M360" s="696"/>
      <c r="N360" s="696"/>
      <c r="O360" s="696"/>
      <c r="P360" s="696"/>
      <c r="Q360" s="696"/>
      <c r="R360" s="696"/>
      <c r="S360" s="696"/>
      <c r="T360" s="696"/>
      <c r="U360" s="696"/>
      <c r="V360" s="696"/>
      <c r="W360" s="696"/>
      <c r="X360" s="696"/>
      <c r="Y360" s="696"/>
      <c r="Z360" s="696"/>
    </row>
    <row r="361" spans="1:26" ht="12" customHeight="1">
      <c r="A361" s="696"/>
      <c r="B361" s="696"/>
      <c r="C361" s="696"/>
      <c r="D361" s="696"/>
      <c r="E361" s="696"/>
      <c r="F361" s="696"/>
      <c r="G361" s="696"/>
      <c r="H361" s="696"/>
      <c r="I361" s="696"/>
      <c r="J361" s="696"/>
      <c r="K361" s="696"/>
      <c r="L361" s="696"/>
      <c r="M361" s="696"/>
      <c r="N361" s="696"/>
      <c r="O361" s="696"/>
      <c r="P361" s="696"/>
      <c r="Q361" s="696"/>
      <c r="R361" s="696"/>
      <c r="S361" s="696"/>
      <c r="T361" s="696"/>
      <c r="U361" s="696"/>
      <c r="V361" s="696"/>
      <c r="W361" s="696"/>
      <c r="X361" s="696"/>
      <c r="Y361" s="696"/>
      <c r="Z361" s="696"/>
    </row>
    <row r="362" spans="1:26" ht="12" customHeight="1">
      <c r="A362" s="696"/>
      <c r="B362" s="696"/>
      <c r="C362" s="696"/>
      <c r="D362" s="696"/>
      <c r="E362" s="696"/>
      <c r="F362" s="696"/>
      <c r="G362" s="696"/>
      <c r="H362" s="696"/>
      <c r="I362" s="696"/>
      <c r="J362" s="696"/>
      <c r="K362" s="696"/>
      <c r="L362" s="696"/>
      <c r="M362" s="696"/>
      <c r="N362" s="696"/>
      <c r="O362" s="696"/>
      <c r="P362" s="696"/>
      <c r="Q362" s="696"/>
      <c r="R362" s="696"/>
      <c r="S362" s="696"/>
      <c r="T362" s="696"/>
      <c r="U362" s="696"/>
      <c r="V362" s="696"/>
      <c r="W362" s="696"/>
      <c r="X362" s="696"/>
      <c r="Y362" s="696"/>
      <c r="Z362" s="696"/>
    </row>
    <row r="363" spans="1:26" ht="12" customHeight="1">
      <c r="A363" s="696"/>
      <c r="B363" s="696"/>
      <c r="C363" s="696"/>
      <c r="D363" s="696"/>
      <c r="E363" s="696"/>
      <c r="F363" s="696"/>
      <c r="G363" s="696"/>
      <c r="H363" s="696"/>
      <c r="I363" s="696"/>
      <c r="J363" s="696"/>
      <c r="K363" s="696"/>
      <c r="L363" s="696"/>
      <c r="M363" s="696"/>
      <c r="N363" s="696"/>
      <c r="O363" s="696"/>
      <c r="P363" s="696"/>
      <c r="Q363" s="696"/>
      <c r="R363" s="696"/>
      <c r="S363" s="696"/>
      <c r="T363" s="696"/>
      <c r="U363" s="696"/>
      <c r="V363" s="696"/>
      <c r="W363" s="696"/>
      <c r="X363" s="696"/>
      <c r="Y363" s="696"/>
      <c r="Z363" s="696"/>
    </row>
    <row r="364" spans="1:26" ht="12" customHeight="1">
      <c r="A364" s="696"/>
      <c r="B364" s="696"/>
      <c r="C364" s="696"/>
      <c r="D364" s="696"/>
      <c r="E364" s="696"/>
      <c r="F364" s="696"/>
      <c r="G364" s="696"/>
      <c r="H364" s="696"/>
      <c r="I364" s="696"/>
      <c r="J364" s="696"/>
      <c r="K364" s="696"/>
      <c r="L364" s="696"/>
      <c r="M364" s="696"/>
      <c r="N364" s="696"/>
      <c r="O364" s="696"/>
      <c r="P364" s="696"/>
      <c r="Q364" s="696"/>
      <c r="R364" s="696"/>
      <c r="S364" s="696"/>
      <c r="T364" s="696"/>
      <c r="U364" s="696"/>
      <c r="V364" s="696"/>
      <c r="W364" s="696"/>
      <c r="X364" s="696"/>
      <c r="Y364" s="696"/>
      <c r="Z364" s="696"/>
    </row>
    <row r="365" spans="1:26" ht="12" customHeight="1">
      <c r="A365" s="696"/>
      <c r="B365" s="696"/>
      <c r="C365" s="696"/>
      <c r="D365" s="696"/>
      <c r="E365" s="696"/>
      <c r="F365" s="696"/>
      <c r="G365" s="696"/>
      <c r="H365" s="696"/>
      <c r="I365" s="696"/>
      <c r="J365" s="696"/>
      <c r="K365" s="696"/>
      <c r="L365" s="696"/>
      <c r="M365" s="696"/>
      <c r="N365" s="696"/>
      <c r="O365" s="696"/>
      <c r="P365" s="696"/>
      <c r="Q365" s="696"/>
      <c r="R365" s="696"/>
      <c r="S365" s="696"/>
      <c r="T365" s="696"/>
      <c r="U365" s="696"/>
      <c r="V365" s="696"/>
      <c r="W365" s="696"/>
      <c r="X365" s="696"/>
      <c r="Y365" s="696"/>
      <c r="Z365" s="696"/>
    </row>
    <row r="366" spans="1:26" ht="12" customHeight="1">
      <c r="A366" s="696"/>
      <c r="B366" s="696"/>
      <c r="C366" s="696"/>
      <c r="D366" s="696"/>
      <c r="E366" s="696"/>
      <c r="F366" s="696"/>
      <c r="G366" s="696"/>
      <c r="H366" s="696"/>
      <c r="I366" s="696"/>
      <c r="J366" s="696"/>
      <c r="K366" s="696"/>
      <c r="L366" s="696"/>
      <c r="M366" s="696"/>
      <c r="N366" s="696"/>
      <c r="O366" s="696"/>
      <c r="P366" s="696"/>
      <c r="Q366" s="696"/>
      <c r="R366" s="696"/>
      <c r="S366" s="696"/>
      <c r="T366" s="696"/>
      <c r="U366" s="696"/>
      <c r="V366" s="696"/>
      <c r="W366" s="696"/>
      <c r="X366" s="696"/>
      <c r="Y366" s="696"/>
      <c r="Z366" s="696"/>
    </row>
    <row r="367" spans="1:26" ht="12" customHeight="1">
      <c r="A367" s="696"/>
      <c r="B367" s="696"/>
      <c r="C367" s="696"/>
      <c r="D367" s="696"/>
      <c r="E367" s="696"/>
      <c r="F367" s="696"/>
      <c r="G367" s="696"/>
      <c r="H367" s="696"/>
      <c r="I367" s="696"/>
      <c r="J367" s="696"/>
      <c r="K367" s="696"/>
      <c r="L367" s="696"/>
      <c r="M367" s="696"/>
      <c r="N367" s="696"/>
      <c r="O367" s="696"/>
      <c r="P367" s="696"/>
      <c r="Q367" s="696"/>
      <c r="R367" s="696"/>
      <c r="S367" s="696"/>
      <c r="T367" s="696"/>
      <c r="U367" s="696"/>
      <c r="V367" s="696"/>
      <c r="W367" s="696"/>
      <c r="X367" s="696"/>
      <c r="Y367" s="696"/>
      <c r="Z367" s="696"/>
    </row>
    <row r="368" spans="1:26" ht="12" customHeight="1">
      <c r="A368" s="696"/>
      <c r="B368" s="696"/>
      <c r="C368" s="696"/>
      <c r="D368" s="696"/>
      <c r="E368" s="696"/>
      <c r="F368" s="696"/>
      <c r="G368" s="696"/>
      <c r="H368" s="696"/>
      <c r="I368" s="696"/>
      <c r="J368" s="696"/>
      <c r="K368" s="696"/>
      <c r="L368" s="696"/>
      <c r="M368" s="696"/>
      <c r="N368" s="696"/>
      <c r="O368" s="696"/>
      <c r="P368" s="696"/>
      <c r="Q368" s="696"/>
      <c r="R368" s="696"/>
      <c r="S368" s="696"/>
      <c r="T368" s="696"/>
      <c r="U368" s="696"/>
      <c r="V368" s="696"/>
      <c r="W368" s="696"/>
      <c r="X368" s="696"/>
      <c r="Y368" s="696"/>
      <c r="Z368" s="696"/>
    </row>
    <row r="369" spans="1:26" ht="12" customHeight="1">
      <c r="A369" s="696"/>
      <c r="B369" s="696"/>
      <c r="C369" s="696"/>
      <c r="D369" s="696"/>
      <c r="E369" s="696"/>
      <c r="F369" s="696"/>
      <c r="G369" s="696"/>
      <c r="H369" s="696"/>
      <c r="I369" s="696"/>
      <c r="J369" s="696"/>
      <c r="K369" s="696"/>
      <c r="L369" s="696"/>
      <c r="M369" s="696"/>
      <c r="N369" s="696"/>
      <c r="O369" s="696"/>
      <c r="P369" s="696"/>
      <c r="Q369" s="696"/>
      <c r="R369" s="696"/>
      <c r="S369" s="696"/>
      <c r="T369" s="696"/>
      <c r="U369" s="696"/>
      <c r="V369" s="696"/>
      <c r="W369" s="696"/>
      <c r="X369" s="696"/>
      <c r="Y369" s="696"/>
      <c r="Z369" s="696"/>
    </row>
    <row r="370" spans="1:26" ht="12" customHeight="1">
      <c r="A370" s="696"/>
      <c r="B370" s="696"/>
      <c r="C370" s="696"/>
      <c r="D370" s="696"/>
      <c r="E370" s="696"/>
      <c r="F370" s="696"/>
      <c r="G370" s="696"/>
      <c r="H370" s="696"/>
      <c r="I370" s="696"/>
      <c r="J370" s="696"/>
      <c r="K370" s="696"/>
      <c r="L370" s="696"/>
      <c r="M370" s="696"/>
      <c r="N370" s="696"/>
      <c r="O370" s="696"/>
      <c r="P370" s="696"/>
      <c r="Q370" s="696"/>
      <c r="R370" s="696"/>
      <c r="S370" s="696"/>
      <c r="T370" s="696"/>
      <c r="U370" s="696"/>
      <c r="V370" s="696"/>
      <c r="W370" s="696"/>
      <c r="X370" s="696"/>
      <c r="Y370" s="696"/>
      <c r="Z370" s="696"/>
    </row>
    <row r="371" spans="1:26" ht="12" customHeight="1">
      <c r="A371" s="696"/>
      <c r="B371" s="696"/>
      <c r="C371" s="696"/>
      <c r="D371" s="696"/>
      <c r="E371" s="696"/>
      <c r="F371" s="696"/>
      <c r="G371" s="696"/>
      <c r="H371" s="696"/>
      <c r="I371" s="696"/>
      <c r="J371" s="696"/>
      <c r="K371" s="696"/>
      <c r="L371" s="696"/>
      <c r="M371" s="696"/>
      <c r="N371" s="696"/>
      <c r="O371" s="696"/>
      <c r="P371" s="696"/>
      <c r="Q371" s="696"/>
      <c r="R371" s="696"/>
      <c r="S371" s="696"/>
      <c r="T371" s="696"/>
      <c r="U371" s="696"/>
      <c r="V371" s="696"/>
      <c r="W371" s="696"/>
      <c r="X371" s="696"/>
      <c r="Y371" s="696"/>
      <c r="Z371" s="696"/>
    </row>
    <row r="372" spans="1:26" ht="12" customHeight="1">
      <c r="A372" s="696"/>
      <c r="B372" s="696"/>
      <c r="C372" s="696"/>
      <c r="D372" s="696"/>
      <c r="E372" s="696"/>
      <c r="F372" s="696"/>
      <c r="G372" s="696"/>
      <c r="H372" s="696"/>
      <c r="I372" s="696"/>
      <c r="J372" s="696"/>
      <c r="K372" s="696"/>
      <c r="L372" s="696"/>
      <c r="M372" s="696"/>
      <c r="N372" s="696"/>
      <c r="O372" s="696"/>
      <c r="P372" s="696"/>
      <c r="Q372" s="696"/>
      <c r="R372" s="696"/>
      <c r="S372" s="696"/>
      <c r="T372" s="696"/>
      <c r="U372" s="696"/>
      <c r="V372" s="696"/>
      <c r="W372" s="696"/>
      <c r="X372" s="696"/>
      <c r="Y372" s="696"/>
      <c r="Z372" s="696"/>
    </row>
    <row r="373" spans="1:26" ht="12" customHeight="1">
      <c r="A373" s="696"/>
      <c r="B373" s="696"/>
      <c r="C373" s="696"/>
      <c r="D373" s="696"/>
      <c r="E373" s="696"/>
      <c r="F373" s="696"/>
      <c r="G373" s="696"/>
      <c r="H373" s="696"/>
      <c r="I373" s="696"/>
      <c r="J373" s="696"/>
      <c r="K373" s="696"/>
      <c r="L373" s="696"/>
      <c r="M373" s="696"/>
      <c r="N373" s="696"/>
      <c r="O373" s="696"/>
      <c r="P373" s="696"/>
      <c r="Q373" s="696"/>
      <c r="R373" s="696"/>
      <c r="S373" s="696"/>
      <c r="T373" s="696"/>
      <c r="U373" s="696"/>
      <c r="V373" s="696"/>
      <c r="W373" s="696"/>
      <c r="X373" s="696"/>
      <c r="Y373" s="696"/>
      <c r="Z373" s="696"/>
    </row>
    <row r="374" spans="1:26" ht="12" customHeight="1">
      <c r="A374" s="696"/>
      <c r="B374" s="696"/>
      <c r="C374" s="696"/>
      <c r="D374" s="696"/>
      <c r="E374" s="696"/>
      <c r="F374" s="696"/>
      <c r="G374" s="696"/>
      <c r="H374" s="696"/>
      <c r="I374" s="696"/>
      <c r="J374" s="696"/>
      <c r="K374" s="696"/>
      <c r="L374" s="696"/>
      <c r="M374" s="696"/>
      <c r="N374" s="696"/>
      <c r="O374" s="696"/>
      <c r="P374" s="696"/>
      <c r="Q374" s="696"/>
      <c r="R374" s="696"/>
      <c r="S374" s="696"/>
      <c r="T374" s="696"/>
      <c r="U374" s="696"/>
      <c r="V374" s="696"/>
      <c r="W374" s="696"/>
      <c r="X374" s="696"/>
      <c r="Y374" s="696"/>
      <c r="Z374" s="696"/>
    </row>
    <row r="375" spans="1:26" ht="12" customHeight="1">
      <c r="A375" s="696"/>
      <c r="B375" s="696"/>
      <c r="C375" s="696"/>
      <c r="D375" s="696"/>
      <c r="E375" s="696"/>
      <c r="F375" s="696"/>
      <c r="G375" s="696"/>
      <c r="H375" s="696"/>
      <c r="I375" s="696"/>
      <c r="J375" s="696"/>
      <c r="K375" s="696"/>
      <c r="L375" s="696"/>
      <c r="M375" s="696"/>
      <c r="N375" s="696"/>
      <c r="O375" s="696"/>
      <c r="P375" s="696"/>
      <c r="Q375" s="696"/>
      <c r="R375" s="696"/>
      <c r="S375" s="696"/>
      <c r="T375" s="696"/>
      <c r="U375" s="696"/>
      <c r="V375" s="696"/>
      <c r="W375" s="696"/>
      <c r="X375" s="696"/>
      <c r="Y375" s="696"/>
      <c r="Z375" s="696"/>
    </row>
    <row r="376" spans="1:26" ht="12" customHeight="1">
      <c r="A376" s="696"/>
      <c r="B376" s="696"/>
      <c r="C376" s="696"/>
      <c r="D376" s="696"/>
      <c r="E376" s="696"/>
      <c r="F376" s="696"/>
      <c r="G376" s="696"/>
      <c r="H376" s="696"/>
      <c r="I376" s="696"/>
      <c r="J376" s="696"/>
      <c r="K376" s="696"/>
      <c r="L376" s="696"/>
      <c r="M376" s="696"/>
      <c r="N376" s="696"/>
      <c r="O376" s="696"/>
      <c r="P376" s="696"/>
      <c r="Q376" s="696"/>
      <c r="R376" s="696"/>
      <c r="S376" s="696"/>
      <c r="T376" s="696"/>
      <c r="U376" s="696"/>
      <c r="V376" s="696"/>
      <c r="W376" s="696"/>
      <c r="X376" s="696"/>
      <c r="Y376" s="696"/>
      <c r="Z376" s="696"/>
    </row>
    <row r="377" spans="1:26" ht="12" customHeight="1">
      <c r="A377" s="696"/>
      <c r="B377" s="696"/>
      <c r="C377" s="696"/>
      <c r="D377" s="696"/>
      <c r="E377" s="696"/>
      <c r="F377" s="696"/>
      <c r="G377" s="696"/>
      <c r="H377" s="696"/>
      <c r="I377" s="696"/>
      <c r="J377" s="696"/>
      <c r="K377" s="696"/>
      <c r="L377" s="696"/>
      <c r="M377" s="696"/>
      <c r="N377" s="696"/>
      <c r="O377" s="696"/>
      <c r="P377" s="696"/>
      <c r="Q377" s="696"/>
      <c r="R377" s="696"/>
      <c r="S377" s="696"/>
      <c r="T377" s="696"/>
      <c r="U377" s="696"/>
      <c r="V377" s="696"/>
      <c r="W377" s="696"/>
      <c r="X377" s="696"/>
      <c r="Y377" s="696"/>
      <c r="Z377" s="696"/>
    </row>
    <row r="378" spans="1:26" ht="12" customHeight="1">
      <c r="A378" s="696"/>
      <c r="B378" s="696"/>
      <c r="C378" s="696"/>
      <c r="D378" s="696"/>
      <c r="E378" s="696"/>
      <c r="F378" s="696"/>
      <c r="G378" s="696"/>
      <c r="H378" s="696"/>
      <c r="I378" s="696"/>
      <c r="J378" s="696"/>
      <c r="K378" s="696"/>
      <c r="L378" s="696"/>
      <c r="M378" s="696"/>
      <c r="N378" s="696"/>
      <c r="O378" s="696"/>
      <c r="P378" s="696"/>
      <c r="Q378" s="696"/>
      <c r="R378" s="696"/>
      <c r="S378" s="696"/>
      <c r="T378" s="696"/>
      <c r="U378" s="696"/>
      <c r="V378" s="696"/>
      <c r="W378" s="696"/>
      <c r="X378" s="696"/>
      <c r="Y378" s="696"/>
      <c r="Z378" s="696"/>
    </row>
    <row r="379" spans="1:26" ht="12" customHeight="1">
      <c r="A379" s="696"/>
      <c r="B379" s="696"/>
      <c r="C379" s="696"/>
      <c r="D379" s="696"/>
      <c r="E379" s="696"/>
      <c r="F379" s="696"/>
      <c r="G379" s="696"/>
      <c r="H379" s="696"/>
      <c r="I379" s="696"/>
      <c r="J379" s="696"/>
      <c r="K379" s="696"/>
      <c r="L379" s="696"/>
      <c r="M379" s="696"/>
      <c r="N379" s="696"/>
      <c r="O379" s="696"/>
      <c r="P379" s="696"/>
      <c r="Q379" s="696"/>
      <c r="R379" s="696"/>
      <c r="S379" s="696"/>
      <c r="T379" s="696"/>
      <c r="U379" s="696"/>
      <c r="V379" s="696"/>
      <c r="W379" s="696"/>
      <c r="X379" s="696"/>
      <c r="Y379" s="696"/>
      <c r="Z379" s="696"/>
    </row>
    <row r="380" spans="1:26" ht="12" customHeight="1">
      <c r="A380" s="696"/>
      <c r="B380" s="696"/>
      <c r="C380" s="696"/>
      <c r="D380" s="696"/>
      <c r="E380" s="696"/>
      <c r="F380" s="696"/>
      <c r="G380" s="696"/>
      <c r="H380" s="696"/>
      <c r="I380" s="696"/>
      <c r="J380" s="696"/>
      <c r="K380" s="696"/>
      <c r="L380" s="696"/>
      <c r="M380" s="696"/>
      <c r="N380" s="696"/>
      <c r="O380" s="696"/>
      <c r="P380" s="696"/>
      <c r="Q380" s="696"/>
      <c r="R380" s="696"/>
      <c r="S380" s="696"/>
      <c r="T380" s="696"/>
      <c r="U380" s="696"/>
      <c r="V380" s="696"/>
      <c r="W380" s="696"/>
      <c r="X380" s="696"/>
      <c r="Y380" s="696"/>
      <c r="Z380" s="696"/>
    </row>
    <row r="381" spans="1:26" ht="12" customHeight="1">
      <c r="A381" s="696"/>
      <c r="B381" s="696"/>
      <c r="C381" s="696"/>
      <c r="D381" s="696"/>
      <c r="E381" s="696"/>
      <c r="F381" s="696"/>
      <c r="G381" s="696"/>
      <c r="H381" s="696"/>
      <c r="I381" s="696"/>
      <c r="J381" s="696"/>
      <c r="K381" s="696"/>
      <c r="L381" s="696"/>
      <c r="M381" s="696"/>
      <c r="N381" s="696"/>
      <c r="O381" s="696"/>
      <c r="P381" s="696"/>
      <c r="Q381" s="696"/>
      <c r="R381" s="696"/>
      <c r="S381" s="696"/>
      <c r="T381" s="696"/>
      <c r="U381" s="696"/>
      <c r="V381" s="696"/>
      <c r="W381" s="696"/>
      <c r="X381" s="696"/>
      <c r="Y381" s="696"/>
      <c r="Z381" s="696"/>
    </row>
    <row r="382" spans="1:26" ht="12" customHeight="1">
      <c r="A382" s="696"/>
      <c r="B382" s="696"/>
      <c r="C382" s="696"/>
      <c r="D382" s="696"/>
      <c r="E382" s="696"/>
      <c r="F382" s="696"/>
      <c r="G382" s="696"/>
      <c r="H382" s="696"/>
      <c r="I382" s="696"/>
      <c r="J382" s="696"/>
      <c r="K382" s="696"/>
      <c r="L382" s="696"/>
      <c r="M382" s="696"/>
      <c r="N382" s="696"/>
      <c r="O382" s="696"/>
      <c r="P382" s="696"/>
      <c r="Q382" s="696"/>
      <c r="R382" s="696"/>
      <c r="S382" s="696"/>
      <c r="T382" s="696"/>
      <c r="U382" s="696"/>
      <c r="V382" s="696"/>
      <c r="W382" s="696"/>
      <c r="X382" s="696"/>
      <c r="Y382" s="696"/>
      <c r="Z382" s="696"/>
    </row>
    <row r="383" spans="1:26" ht="12" customHeight="1">
      <c r="A383" s="696"/>
      <c r="B383" s="696"/>
      <c r="C383" s="696"/>
      <c r="D383" s="696"/>
      <c r="E383" s="696"/>
      <c r="F383" s="696"/>
      <c r="G383" s="696"/>
      <c r="H383" s="696"/>
      <c r="I383" s="696"/>
      <c r="J383" s="696"/>
      <c r="K383" s="696"/>
      <c r="L383" s="696"/>
      <c r="M383" s="696"/>
      <c r="N383" s="696"/>
      <c r="O383" s="696"/>
      <c r="P383" s="696"/>
      <c r="Q383" s="696"/>
      <c r="R383" s="696"/>
      <c r="S383" s="696"/>
      <c r="T383" s="696"/>
      <c r="U383" s="696"/>
      <c r="V383" s="696"/>
      <c r="W383" s="696"/>
      <c r="X383" s="696"/>
      <c r="Y383" s="696"/>
      <c r="Z383" s="696"/>
    </row>
    <row r="384" spans="1:26" ht="12" customHeight="1">
      <c r="A384" s="696"/>
      <c r="B384" s="696"/>
      <c r="C384" s="696"/>
      <c r="D384" s="696"/>
      <c r="E384" s="696"/>
      <c r="F384" s="696"/>
      <c r="G384" s="696"/>
      <c r="H384" s="696"/>
      <c r="I384" s="696"/>
      <c r="J384" s="696"/>
      <c r="K384" s="696"/>
      <c r="L384" s="696"/>
      <c r="M384" s="696"/>
      <c r="N384" s="696"/>
      <c r="O384" s="696"/>
      <c r="P384" s="696"/>
      <c r="Q384" s="696"/>
      <c r="R384" s="696"/>
      <c r="S384" s="696"/>
      <c r="T384" s="696"/>
      <c r="U384" s="696"/>
      <c r="V384" s="696"/>
      <c r="W384" s="696"/>
      <c r="X384" s="696"/>
      <c r="Y384" s="696"/>
      <c r="Z384" s="696"/>
    </row>
    <row r="385" spans="1:26" ht="12" customHeight="1">
      <c r="A385" s="696"/>
      <c r="B385" s="696"/>
      <c r="C385" s="696"/>
      <c r="D385" s="696"/>
      <c r="E385" s="696"/>
      <c r="F385" s="696"/>
      <c r="G385" s="696"/>
      <c r="H385" s="696"/>
      <c r="I385" s="696"/>
      <c r="J385" s="696"/>
      <c r="K385" s="696"/>
      <c r="L385" s="696"/>
      <c r="M385" s="696"/>
      <c r="N385" s="696"/>
      <c r="O385" s="696"/>
      <c r="P385" s="696"/>
      <c r="Q385" s="696"/>
      <c r="R385" s="696"/>
      <c r="S385" s="696"/>
      <c r="T385" s="696"/>
      <c r="U385" s="696"/>
      <c r="V385" s="696"/>
      <c r="W385" s="696"/>
      <c r="X385" s="696"/>
      <c r="Y385" s="696"/>
      <c r="Z385" s="696"/>
    </row>
    <row r="386" spans="1:26" ht="12" customHeight="1">
      <c r="A386" s="696"/>
      <c r="B386" s="696"/>
      <c r="C386" s="696"/>
      <c r="D386" s="696"/>
      <c r="E386" s="696"/>
      <c r="F386" s="696"/>
      <c r="G386" s="696"/>
      <c r="H386" s="696"/>
      <c r="I386" s="696"/>
      <c r="J386" s="696"/>
      <c r="K386" s="696"/>
      <c r="L386" s="696"/>
      <c r="M386" s="696"/>
      <c r="N386" s="696"/>
      <c r="O386" s="696"/>
      <c r="P386" s="696"/>
      <c r="Q386" s="696"/>
      <c r="R386" s="696"/>
      <c r="S386" s="696"/>
      <c r="T386" s="696"/>
      <c r="U386" s="696"/>
      <c r="V386" s="696"/>
      <c r="W386" s="696"/>
      <c r="X386" s="696"/>
      <c r="Y386" s="696"/>
      <c r="Z386" s="696"/>
    </row>
    <row r="387" spans="1:26" ht="12" customHeight="1">
      <c r="A387" s="696"/>
      <c r="B387" s="696"/>
      <c r="C387" s="696"/>
      <c r="D387" s="696"/>
      <c r="E387" s="696"/>
      <c r="F387" s="696"/>
      <c r="G387" s="696"/>
      <c r="H387" s="696"/>
      <c r="I387" s="696"/>
      <c r="J387" s="696"/>
      <c r="K387" s="696"/>
      <c r="L387" s="696"/>
      <c r="M387" s="696"/>
      <c r="N387" s="696"/>
      <c r="O387" s="696"/>
      <c r="P387" s="696"/>
      <c r="Q387" s="696"/>
      <c r="R387" s="696"/>
      <c r="S387" s="696"/>
      <c r="T387" s="696"/>
      <c r="U387" s="696"/>
      <c r="V387" s="696"/>
      <c r="W387" s="696"/>
      <c r="X387" s="696"/>
      <c r="Y387" s="696"/>
      <c r="Z387" s="696"/>
    </row>
    <row r="388" spans="1:26" ht="12" customHeight="1">
      <c r="A388" s="696"/>
      <c r="B388" s="696"/>
      <c r="C388" s="696"/>
      <c r="D388" s="696"/>
      <c r="E388" s="696"/>
      <c r="F388" s="696"/>
      <c r="G388" s="696"/>
      <c r="H388" s="696"/>
      <c r="I388" s="696"/>
      <c r="J388" s="696"/>
      <c r="K388" s="696"/>
      <c r="L388" s="696"/>
      <c r="M388" s="696"/>
      <c r="N388" s="696"/>
      <c r="O388" s="696"/>
      <c r="P388" s="696"/>
      <c r="Q388" s="696"/>
      <c r="R388" s="696"/>
      <c r="S388" s="696"/>
      <c r="T388" s="696"/>
      <c r="U388" s="696"/>
      <c r="V388" s="696"/>
      <c r="W388" s="696"/>
      <c r="X388" s="696"/>
      <c r="Y388" s="696"/>
      <c r="Z388" s="696"/>
    </row>
    <row r="389" spans="1:26" ht="12" customHeight="1">
      <c r="A389" s="696"/>
      <c r="B389" s="696"/>
      <c r="C389" s="696"/>
      <c r="D389" s="696"/>
      <c r="E389" s="696"/>
      <c r="F389" s="696"/>
      <c r="G389" s="696"/>
      <c r="H389" s="696"/>
      <c r="I389" s="696"/>
      <c r="J389" s="696"/>
      <c r="K389" s="696"/>
      <c r="L389" s="696"/>
      <c r="M389" s="696"/>
      <c r="N389" s="696"/>
      <c r="O389" s="696"/>
      <c r="P389" s="696"/>
      <c r="Q389" s="696"/>
      <c r="R389" s="696"/>
      <c r="S389" s="696"/>
      <c r="T389" s="696"/>
      <c r="U389" s="696"/>
      <c r="V389" s="696"/>
      <c r="W389" s="696"/>
      <c r="X389" s="696"/>
      <c r="Y389" s="696"/>
      <c r="Z389" s="696"/>
    </row>
    <row r="390" spans="1:26" ht="12" customHeight="1">
      <c r="A390" s="696"/>
      <c r="B390" s="696"/>
      <c r="C390" s="696"/>
      <c r="D390" s="696"/>
      <c r="E390" s="696"/>
      <c r="F390" s="696"/>
      <c r="G390" s="696"/>
      <c r="H390" s="696"/>
      <c r="I390" s="696"/>
      <c r="J390" s="696"/>
      <c r="K390" s="696"/>
      <c r="L390" s="696"/>
      <c r="M390" s="696"/>
      <c r="N390" s="696"/>
      <c r="O390" s="696"/>
      <c r="P390" s="696"/>
      <c r="Q390" s="696"/>
      <c r="R390" s="696"/>
      <c r="S390" s="696"/>
      <c r="T390" s="696"/>
      <c r="U390" s="696"/>
      <c r="V390" s="696"/>
      <c r="W390" s="696"/>
      <c r="X390" s="696"/>
      <c r="Y390" s="696"/>
      <c r="Z390" s="696"/>
    </row>
    <row r="391" spans="1:26" ht="12" customHeight="1">
      <c r="A391" s="696"/>
      <c r="B391" s="696"/>
      <c r="C391" s="696"/>
      <c r="D391" s="696"/>
      <c r="E391" s="696"/>
      <c r="F391" s="696"/>
      <c r="G391" s="696"/>
      <c r="H391" s="696"/>
      <c r="I391" s="696"/>
      <c r="J391" s="696"/>
      <c r="K391" s="696"/>
      <c r="L391" s="696"/>
      <c r="M391" s="696"/>
      <c r="N391" s="696"/>
      <c r="O391" s="696"/>
      <c r="P391" s="696"/>
      <c r="Q391" s="696"/>
      <c r="R391" s="696"/>
      <c r="S391" s="696"/>
      <c r="T391" s="696"/>
      <c r="U391" s="696"/>
      <c r="V391" s="696"/>
      <c r="W391" s="696"/>
      <c r="X391" s="696"/>
      <c r="Y391" s="696"/>
      <c r="Z391" s="696"/>
    </row>
    <row r="392" spans="1:26" ht="12" customHeight="1">
      <c r="A392" s="696"/>
      <c r="B392" s="696"/>
      <c r="C392" s="696"/>
      <c r="D392" s="696"/>
      <c r="E392" s="696"/>
      <c r="F392" s="696"/>
      <c r="G392" s="696"/>
      <c r="H392" s="696"/>
      <c r="I392" s="696"/>
      <c r="J392" s="696"/>
      <c r="K392" s="696"/>
      <c r="L392" s="696"/>
      <c r="M392" s="696"/>
      <c r="N392" s="696"/>
      <c r="O392" s="696"/>
      <c r="P392" s="696"/>
      <c r="Q392" s="696"/>
      <c r="R392" s="696"/>
      <c r="S392" s="696"/>
      <c r="T392" s="696"/>
      <c r="U392" s="696"/>
      <c r="V392" s="696"/>
      <c r="W392" s="696"/>
      <c r="X392" s="696"/>
      <c r="Y392" s="696"/>
      <c r="Z392" s="696"/>
    </row>
    <row r="393" spans="1:26" ht="12" customHeight="1">
      <c r="A393" s="696"/>
      <c r="B393" s="696"/>
      <c r="C393" s="696"/>
      <c r="D393" s="696"/>
      <c r="E393" s="696"/>
      <c r="F393" s="696"/>
      <c r="G393" s="696"/>
      <c r="H393" s="696"/>
      <c r="I393" s="696"/>
      <c r="J393" s="696"/>
      <c r="K393" s="696"/>
      <c r="L393" s="696"/>
      <c r="M393" s="696"/>
      <c r="N393" s="696"/>
      <c r="O393" s="696"/>
      <c r="P393" s="696"/>
      <c r="Q393" s="696"/>
      <c r="R393" s="696"/>
      <c r="S393" s="696"/>
      <c r="T393" s="696"/>
      <c r="U393" s="696"/>
      <c r="V393" s="696"/>
      <c r="W393" s="696"/>
      <c r="X393" s="696"/>
      <c r="Y393" s="696"/>
      <c r="Z393" s="696"/>
    </row>
    <row r="394" spans="1:26" ht="12" customHeight="1">
      <c r="A394" s="696"/>
      <c r="B394" s="696"/>
      <c r="C394" s="696"/>
      <c r="D394" s="696"/>
      <c r="E394" s="696"/>
      <c r="F394" s="696"/>
      <c r="G394" s="696"/>
      <c r="H394" s="696"/>
      <c r="I394" s="696"/>
      <c r="J394" s="696"/>
      <c r="K394" s="696"/>
      <c r="L394" s="696"/>
      <c r="M394" s="696"/>
      <c r="N394" s="696"/>
      <c r="O394" s="696"/>
      <c r="P394" s="696"/>
      <c r="Q394" s="696"/>
      <c r="R394" s="696"/>
      <c r="S394" s="696"/>
      <c r="T394" s="696"/>
      <c r="U394" s="696"/>
      <c r="V394" s="696"/>
      <c r="W394" s="696"/>
      <c r="X394" s="696"/>
      <c r="Y394" s="696"/>
      <c r="Z394" s="696"/>
    </row>
    <row r="395" spans="1:26" ht="12" customHeight="1">
      <c r="A395" s="696"/>
      <c r="B395" s="696"/>
      <c r="C395" s="696"/>
      <c r="D395" s="696"/>
      <c r="E395" s="696"/>
      <c r="F395" s="696"/>
      <c r="G395" s="696"/>
      <c r="H395" s="696"/>
      <c r="I395" s="696"/>
      <c r="J395" s="696"/>
      <c r="K395" s="696"/>
      <c r="L395" s="696"/>
      <c r="M395" s="696"/>
      <c r="N395" s="696"/>
      <c r="O395" s="696"/>
      <c r="P395" s="696"/>
      <c r="Q395" s="696"/>
      <c r="R395" s="696"/>
      <c r="S395" s="696"/>
      <c r="T395" s="696"/>
      <c r="U395" s="696"/>
      <c r="V395" s="696"/>
      <c r="W395" s="696"/>
      <c r="X395" s="696"/>
      <c r="Y395" s="696"/>
      <c r="Z395" s="696"/>
    </row>
    <row r="396" spans="1:26" ht="12" customHeight="1">
      <c r="A396" s="696"/>
      <c r="B396" s="696"/>
      <c r="C396" s="696"/>
      <c r="D396" s="696"/>
      <c r="E396" s="696"/>
      <c r="F396" s="696"/>
      <c r="G396" s="696"/>
      <c r="H396" s="696"/>
      <c r="I396" s="696"/>
      <c r="J396" s="696"/>
      <c r="K396" s="696"/>
      <c r="L396" s="696"/>
      <c r="M396" s="696"/>
      <c r="N396" s="696"/>
      <c r="O396" s="696"/>
      <c r="P396" s="696"/>
      <c r="Q396" s="696"/>
      <c r="R396" s="696"/>
      <c r="S396" s="696"/>
      <c r="T396" s="696"/>
      <c r="U396" s="696"/>
      <c r="V396" s="696"/>
      <c r="W396" s="696"/>
      <c r="X396" s="696"/>
      <c r="Y396" s="696"/>
      <c r="Z396" s="696"/>
    </row>
    <row r="397" spans="1:26" ht="12" customHeight="1">
      <c r="A397" s="696"/>
      <c r="B397" s="696"/>
      <c r="C397" s="696"/>
      <c r="D397" s="696"/>
      <c r="E397" s="696"/>
      <c r="F397" s="696"/>
      <c r="G397" s="696"/>
      <c r="H397" s="696"/>
      <c r="I397" s="696"/>
      <c r="J397" s="696"/>
      <c r="K397" s="696"/>
      <c r="L397" s="696"/>
      <c r="M397" s="696"/>
      <c r="N397" s="696"/>
      <c r="O397" s="696"/>
      <c r="P397" s="696"/>
      <c r="Q397" s="696"/>
      <c r="R397" s="696"/>
      <c r="S397" s="696"/>
      <c r="T397" s="696"/>
      <c r="U397" s="696"/>
      <c r="V397" s="696"/>
      <c r="W397" s="696"/>
      <c r="X397" s="696"/>
      <c r="Y397" s="696"/>
      <c r="Z397" s="696"/>
    </row>
    <row r="398" spans="1:26" ht="12" customHeight="1">
      <c r="A398" s="696"/>
      <c r="B398" s="696"/>
      <c r="C398" s="696"/>
      <c r="D398" s="696"/>
      <c r="E398" s="696"/>
      <c r="F398" s="696"/>
      <c r="G398" s="696"/>
      <c r="H398" s="696"/>
      <c r="I398" s="696"/>
      <c r="J398" s="696"/>
      <c r="K398" s="696"/>
      <c r="L398" s="696"/>
      <c r="M398" s="696"/>
      <c r="N398" s="696"/>
      <c r="O398" s="696"/>
      <c r="P398" s="696"/>
      <c r="Q398" s="696"/>
      <c r="R398" s="696"/>
      <c r="S398" s="696"/>
      <c r="T398" s="696"/>
      <c r="U398" s="696"/>
      <c r="V398" s="696"/>
      <c r="W398" s="696"/>
      <c r="X398" s="696"/>
      <c r="Y398" s="696"/>
      <c r="Z398" s="696"/>
    </row>
    <row r="399" spans="1:26" ht="12" customHeight="1">
      <c r="A399" s="696"/>
      <c r="B399" s="696"/>
      <c r="C399" s="696"/>
      <c r="D399" s="696"/>
      <c r="E399" s="696"/>
      <c r="F399" s="696"/>
      <c r="G399" s="696"/>
      <c r="H399" s="696"/>
      <c r="I399" s="696"/>
      <c r="J399" s="696"/>
      <c r="K399" s="696"/>
      <c r="L399" s="696"/>
      <c r="M399" s="696"/>
      <c r="N399" s="696"/>
      <c r="O399" s="696"/>
      <c r="P399" s="696"/>
      <c r="Q399" s="696"/>
      <c r="R399" s="696"/>
      <c r="S399" s="696"/>
      <c r="T399" s="696"/>
      <c r="U399" s="696"/>
      <c r="V399" s="696"/>
      <c r="W399" s="696"/>
      <c r="X399" s="696"/>
      <c r="Y399" s="696"/>
      <c r="Z399" s="696"/>
    </row>
    <row r="400" spans="1:26" ht="12" customHeight="1">
      <c r="A400" s="696"/>
      <c r="B400" s="696"/>
      <c r="C400" s="696"/>
      <c r="D400" s="696"/>
      <c r="E400" s="696"/>
      <c r="F400" s="696"/>
      <c r="G400" s="696"/>
      <c r="H400" s="696"/>
      <c r="I400" s="696"/>
      <c r="J400" s="696"/>
      <c r="K400" s="696"/>
      <c r="L400" s="696"/>
      <c r="M400" s="696"/>
      <c r="N400" s="696"/>
      <c r="O400" s="696"/>
      <c r="P400" s="696"/>
      <c r="Q400" s="696"/>
      <c r="R400" s="696"/>
      <c r="S400" s="696"/>
      <c r="T400" s="696"/>
      <c r="U400" s="696"/>
      <c r="V400" s="696"/>
      <c r="W400" s="696"/>
      <c r="X400" s="696"/>
      <c r="Y400" s="696"/>
      <c r="Z400" s="696"/>
    </row>
    <row r="401" spans="1:26" ht="12" customHeight="1">
      <c r="A401" s="696"/>
      <c r="B401" s="696"/>
      <c r="C401" s="696"/>
      <c r="D401" s="696"/>
      <c r="E401" s="696"/>
      <c r="F401" s="696"/>
      <c r="G401" s="696"/>
      <c r="H401" s="696"/>
      <c r="I401" s="696"/>
      <c r="J401" s="696"/>
      <c r="K401" s="696"/>
      <c r="L401" s="696"/>
      <c r="M401" s="696"/>
      <c r="N401" s="696"/>
      <c r="O401" s="696"/>
      <c r="P401" s="696"/>
      <c r="Q401" s="696"/>
      <c r="R401" s="696"/>
      <c r="S401" s="696"/>
      <c r="T401" s="696"/>
      <c r="U401" s="696"/>
      <c r="V401" s="696"/>
      <c r="W401" s="696"/>
      <c r="X401" s="696"/>
      <c r="Y401" s="696"/>
      <c r="Z401" s="696"/>
    </row>
    <row r="402" spans="1:26" ht="12" customHeight="1">
      <c r="A402" s="696"/>
      <c r="B402" s="696"/>
      <c r="C402" s="696"/>
      <c r="D402" s="696"/>
      <c r="E402" s="696"/>
      <c r="F402" s="696"/>
      <c r="G402" s="696"/>
      <c r="H402" s="696"/>
      <c r="I402" s="696"/>
      <c r="J402" s="696"/>
      <c r="K402" s="696"/>
      <c r="L402" s="696"/>
      <c r="M402" s="696"/>
      <c r="N402" s="696"/>
      <c r="O402" s="696"/>
      <c r="P402" s="696"/>
      <c r="Q402" s="696"/>
      <c r="R402" s="696"/>
      <c r="S402" s="696"/>
      <c r="T402" s="696"/>
      <c r="U402" s="696"/>
      <c r="V402" s="696"/>
      <c r="W402" s="696"/>
      <c r="X402" s="696"/>
      <c r="Y402" s="696"/>
      <c r="Z402" s="696"/>
    </row>
    <row r="403" spans="1:26" ht="12" customHeight="1">
      <c r="A403" s="696"/>
      <c r="B403" s="696"/>
      <c r="C403" s="696"/>
      <c r="D403" s="696"/>
      <c r="E403" s="696"/>
      <c r="F403" s="696"/>
      <c r="G403" s="696"/>
      <c r="H403" s="696"/>
      <c r="I403" s="696"/>
      <c r="J403" s="696"/>
      <c r="K403" s="696"/>
      <c r="L403" s="696"/>
      <c r="M403" s="696"/>
      <c r="N403" s="696"/>
      <c r="O403" s="696"/>
      <c r="P403" s="696"/>
      <c r="Q403" s="696"/>
      <c r="R403" s="696"/>
      <c r="S403" s="696"/>
      <c r="T403" s="696"/>
      <c r="U403" s="696"/>
      <c r="V403" s="696"/>
      <c r="W403" s="696"/>
      <c r="X403" s="696"/>
      <c r="Y403" s="696"/>
      <c r="Z403" s="696"/>
    </row>
    <row r="404" spans="1:26" ht="12" customHeight="1">
      <c r="A404" s="696"/>
      <c r="B404" s="696"/>
      <c r="C404" s="696"/>
      <c r="D404" s="696"/>
      <c r="E404" s="696"/>
      <c r="F404" s="696"/>
      <c r="G404" s="696"/>
      <c r="H404" s="696"/>
      <c r="I404" s="696"/>
      <c r="J404" s="696"/>
      <c r="K404" s="696"/>
      <c r="L404" s="696"/>
      <c r="M404" s="696"/>
      <c r="N404" s="696"/>
      <c r="O404" s="696"/>
      <c r="P404" s="696"/>
      <c r="Q404" s="696"/>
      <c r="R404" s="696"/>
      <c r="S404" s="696"/>
      <c r="T404" s="696"/>
      <c r="U404" s="696"/>
      <c r="V404" s="696"/>
      <c r="W404" s="696"/>
      <c r="X404" s="696"/>
      <c r="Y404" s="696"/>
      <c r="Z404" s="696"/>
    </row>
    <row r="405" spans="1:26" ht="12" customHeight="1">
      <c r="A405" s="696"/>
      <c r="B405" s="696"/>
      <c r="C405" s="696"/>
      <c r="D405" s="696"/>
      <c r="E405" s="696"/>
      <c r="F405" s="696"/>
      <c r="G405" s="696"/>
      <c r="H405" s="696"/>
      <c r="I405" s="696"/>
      <c r="J405" s="696"/>
      <c r="K405" s="696"/>
      <c r="L405" s="696"/>
      <c r="M405" s="696"/>
      <c r="N405" s="696"/>
      <c r="O405" s="696"/>
      <c r="P405" s="696"/>
      <c r="Q405" s="696"/>
      <c r="R405" s="696"/>
      <c r="S405" s="696"/>
      <c r="T405" s="696"/>
      <c r="U405" s="696"/>
      <c r="V405" s="696"/>
      <c r="W405" s="696"/>
      <c r="X405" s="696"/>
      <c r="Y405" s="696"/>
      <c r="Z405" s="696"/>
    </row>
    <row r="406" spans="1:26" ht="12" customHeight="1">
      <c r="A406" s="696"/>
      <c r="B406" s="696"/>
      <c r="C406" s="696"/>
      <c r="D406" s="696"/>
      <c r="E406" s="696"/>
      <c r="F406" s="696"/>
      <c r="G406" s="696"/>
      <c r="H406" s="696"/>
      <c r="I406" s="696"/>
      <c r="J406" s="696"/>
      <c r="K406" s="696"/>
      <c r="L406" s="696"/>
      <c r="M406" s="696"/>
      <c r="N406" s="696"/>
      <c r="O406" s="696"/>
      <c r="P406" s="696"/>
      <c r="Q406" s="696"/>
      <c r="R406" s="696"/>
      <c r="S406" s="696"/>
      <c r="T406" s="696"/>
      <c r="U406" s="696"/>
      <c r="V406" s="696"/>
      <c r="W406" s="696"/>
      <c r="X406" s="696"/>
      <c r="Y406" s="696"/>
      <c r="Z406" s="696"/>
    </row>
    <row r="407" spans="1:26" ht="12" customHeight="1">
      <c r="A407" s="696"/>
      <c r="B407" s="696"/>
      <c r="C407" s="696"/>
      <c r="D407" s="696"/>
      <c r="E407" s="696"/>
      <c r="F407" s="696"/>
      <c r="G407" s="696"/>
      <c r="H407" s="696"/>
      <c r="I407" s="696"/>
      <c r="J407" s="696"/>
      <c r="K407" s="696"/>
      <c r="L407" s="696"/>
      <c r="M407" s="696"/>
      <c r="N407" s="696"/>
      <c r="O407" s="696"/>
      <c r="P407" s="696"/>
      <c r="Q407" s="696"/>
      <c r="R407" s="696"/>
      <c r="S407" s="696"/>
      <c r="T407" s="696"/>
      <c r="U407" s="696"/>
      <c r="V407" s="696"/>
      <c r="W407" s="696"/>
      <c r="X407" s="696"/>
      <c r="Y407" s="696"/>
      <c r="Z407" s="696"/>
    </row>
    <row r="408" spans="1:26" ht="12" customHeight="1">
      <c r="A408" s="696"/>
      <c r="B408" s="696"/>
      <c r="C408" s="696"/>
      <c r="D408" s="696"/>
      <c r="E408" s="696"/>
      <c r="F408" s="696"/>
      <c r="G408" s="696"/>
      <c r="H408" s="696"/>
      <c r="I408" s="696"/>
      <c r="J408" s="696"/>
      <c r="K408" s="696"/>
      <c r="L408" s="696"/>
      <c r="M408" s="696"/>
      <c r="N408" s="696"/>
      <c r="O408" s="696"/>
      <c r="P408" s="696"/>
      <c r="Q408" s="696"/>
      <c r="R408" s="696"/>
      <c r="S408" s="696"/>
      <c r="T408" s="696"/>
      <c r="U408" s="696"/>
      <c r="V408" s="696"/>
      <c r="W408" s="696"/>
      <c r="X408" s="696"/>
      <c r="Y408" s="696"/>
      <c r="Z408" s="696"/>
    </row>
    <row r="409" spans="1:26" ht="12" customHeight="1">
      <c r="A409" s="696"/>
      <c r="B409" s="696"/>
      <c r="C409" s="696"/>
      <c r="D409" s="696"/>
      <c r="E409" s="696"/>
      <c r="F409" s="696"/>
      <c r="G409" s="696"/>
      <c r="H409" s="696"/>
      <c r="I409" s="696"/>
      <c r="J409" s="696"/>
      <c r="K409" s="696"/>
      <c r="L409" s="696"/>
      <c r="M409" s="696"/>
      <c r="N409" s="696"/>
      <c r="O409" s="696"/>
      <c r="P409" s="696"/>
      <c r="Q409" s="696"/>
      <c r="R409" s="696"/>
      <c r="S409" s="696"/>
      <c r="T409" s="696"/>
      <c r="U409" s="696"/>
      <c r="V409" s="696"/>
      <c r="W409" s="696"/>
      <c r="X409" s="696"/>
      <c r="Y409" s="696"/>
      <c r="Z409" s="696"/>
    </row>
    <row r="410" spans="1:26" ht="12" customHeight="1">
      <c r="A410" s="696"/>
      <c r="B410" s="696"/>
      <c r="C410" s="696"/>
      <c r="D410" s="696"/>
      <c r="E410" s="696"/>
      <c r="F410" s="696"/>
      <c r="G410" s="696"/>
      <c r="H410" s="696"/>
      <c r="I410" s="696"/>
      <c r="J410" s="696"/>
      <c r="K410" s="696"/>
      <c r="L410" s="696"/>
      <c r="M410" s="696"/>
      <c r="N410" s="696"/>
      <c r="O410" s="696"/>
      <c r="P410" s="696"/>
      <c r="Q410" s="696"/>
      <c r="R410" s="696"/>
      <c r="S410" s="696"/>
      <c r="T410" s="696"/>
      <c r="U410" s="696"/>
      <c r="V410" s="696"/>
      <c r="W410" s="696"/>
      <c r="X410" s="696"/>
      <c r="Y410" s="696"/>
      <c r="Z410" s="696"/>
    </row>
    <row r="411" spans="1:26" ht="12" customHeight="1">
      <c r="A411" s="696"/>
      <c r="B411" s="696"/>
      <c r="C411" s="696"/>
      <c r="D411" s="696"/>
      <c r="E411" s="696"/>
      <c r="F411" s="696"/>
      <c r="G411" s="696"/>
      <c r="H411" s="696"/>
      <c r="I411" s="696"/>
      <c r="J411" s="696"/>
      <c r="K411" s="696"/>
      <c r="L411" s="696"/>
      <c r="M411" s="696"/>
      <c r="N411" s="696"/>
      <c r="O411" s="696"/>
      <c r="P411" s="696"/>
      <c r="Q411" s="696"/>
      <c r="R411" s="696"/>
      <c r="S411" s="696"/>
      <c r="T411" s="696"/>
      <c r="U411" s="696"/>
      <c r="V411" s="696"/>
      <c r="W411" s="696"/>
      <c r="X411" s="696"/>
      <c r="Y411" s="696"/>
      <c r="Z411" s="696"/>
    </row>
    <row r="412" spans="1:26" ht="12" customHeight="1">
      <c r="A412" s="696"/>
      <c r="B412" s="696"/>
      <c r="C412" s="696"/>
      <c r="D412" s="696"/>
      <c r="E412" s="696"/>
      <c r="F412" s="696"/>
      <c r="G412" s="696"/>
      <c r="H412" s="696"/>
      <c r="I412" s="696"/>
      <c r="J412" s="696"/>
      <c r="K412" s="696"/>
      <c r="L412" s="696"/>
      <c r="M412" s="696"/>
      <c r="N412" s="696"/>
      <c r="O412" s="696"/>
      <c r="P412" s="696"/>
      <c r="Q412" s="696"/>
      <c r="R412" s="696"/>
      <c r="S412" s="696"/>
      <c r="T412" s="696"/>
      <c r="U412" s="696"/>
      <c r="V412" s="696"/>
      <c r="W412" s="696"/>
      <c r="X412" s="696"/>
      <c r="Y412" s="696"/>
      <c r="Z412" s="696"/>
    </row>
    <row r="413" spans="1:26" ht="12" customHeight="1">
      <c r="A413" s="696"/>
      <c r="B413" s="696"/>
      <c r="C413" s="696"/>
      <c r="D413" s="696"/>
      <c r="E413" s="696"/>
      <c r="F413" s="696"/>
      <c r="G413" s="696"/>
      <c r="H413" s="696"/>
      <c r="I413" s="696"/>
      <c r="J413" s="696"/>
      <c r="K413" s="696"/>
      <c r="L413" s="696"/>
      <c r="M413" s="696"/>
      <c r="N413" s="696"/>
      <c r="O413" s="696"/>
      <c r="P413" s="696"/>
      <c r="Q413" s="696"/>
      <c r="R413" s="696"/>
      <c r="S413" s="696"/>
      <c r="T413" s="696"/>
      <c r="U413" s="696"/>
      <c r="V413" s="696"/>
      <c r="W413" s="696"/>
      <c r="X413" s="696"/>
      <c r="Y413" s="696"/>
      <c r="Z413" s="696"/>
    </row>
    <row r="414" spans="1:26" ht="12" customHeight="1">
      <c r="A414" s="696"/>
      <c r="B414" s="696"/>
      <c r="C414" s="696"/>
      <c r="D414" s="696"/>
      <c r="E414" s="696"/>
      <c r="F414" s="696"/>
      <c r="G414" s="696"/>
      <c r="H414" s="696"/>
      <c r="I414" s="696"/>
      <c r="J414" s="696"/>
      <c r="K414" s="696"/>
      <c r="L414" s="696"/>
      <c r="M414" s="696"/>
      <c r="N414" s="696"/>
      <c r="O414" s="696"/>
      <c r="P414" s="696"/>
      <c r="Q414" s="696"/>
      <c r="R414" s="696"/>
      <c r="S414" s="696"/>
      <c r="T414" s="696"/>
      <c r="U414" s="696"/>
      <c r="V414" s="696"/>
      <c r="W414" s="696"/>
      <c r="X414" s="696"/>
      <c r="Y414" s="696"/>
      <c r="Z414" s="696"/>
    </row>
    <row r="415" spans="1:26" ht="12" customHeight="1">
      <c r="A415" s="696"/>
      <c r="B415" s="696"/>
      <c r="C415" s="696"/>
      <c r="D415" s="696"/>
      <c r="E415" s="696"/>
      <c r="F415" s="696"/>
      <c r="G415" s="696"/>
      <c r="H415" s="696"/>
      <c r="I415" s="696"/>
      <c r="J415" s="696"/>
      <c r="K415" s="696"/>
      <c r="L415" s="696"/>
      <c r="M415" s="696"/>
      <c r="N415" s="696"/>
      <c r="O415" s="696"/>
      <c r="P415" s="696"/>
      <c r="Q415" s="696"/>
      <c r="R415" s="696"/>
      <c r="S415" s="696"/>
      <c r="T415" s="696"/>
      <c r="U415" s="696"/>
      <c r="V415" s="696"/>
      <c r="W415" s="696"/>
      <c r="X415" s="696"/>
      <c r="Y415" s="696"/>
      <c r="Z415" s="696"/>
    </row>
    <row r="416" spans="1:26" ht="12" customHeight="1">
      <c r="A416" s="696"/>
      <c r="B416" s="696"/>
      <c r="C416" s="696"/>
      <c r="D416" s="696"/>
      <c r="E416" s="696"/>
      <c r="F416" s="696"/>
      <c r="G416" s="696"/>
      <c r="H416" s="696"/>
      <c r="I416" s="696"/>
      <c r="J416" s="696"/>
      <c r="K416" s="696"/>
      <c r="L416" s="696"/>
      <c r="M416" s="696"/>
      <c r="N416" s="696"/>
      <c r="O416" s="696"/>
      <c r="P416" s="696"/>
      <c r="Q416" s="696"/>
      <c r="R416" s="696"/>
      <c r="S416" s="696"/>
      <c r="T416" s="696"/>
      <c r="U416" s="696"/>
      <c r="V416" s="696"/>
      <c r="W416" s="696"/>
      <c r="X416" s="696"/>
      <c r="Y416" s="696"/>
      <c r="Z416" s="696"/>
    </row>
    <row r="417" spans="1:26" ht="12" customHeight="1">
      <c r="A417" s="696"/>
      <c r="B417" s="696"/>
      <c r="C417" s="696"/>
      <c r="D417" s="696"/>
      <c r="E417" s="696"/>
      <c r="F417" s="696"/>
      <c r="G417" s="696"/>
      <c r="H417" s="696"/>
      <c r="I417" s="696"/>
      <c r="J417" s="696"/>
      <c r="K417" s="696"/>
      <c r="L417" s="696"/>
      <c r="M417" s="696"/>
      <c r="N417" s="696"/>
      <c r="O417" s="696"/>
      <c r="P417" s="696"/>
      <c r="Q417" s="696"/>
      <c r="R417" s="696"/>
      <c r="S417" s="696"/>
      <c r="T417" s="696"/>
      <c r="U417" s="696"/>
      <c r="V417" s="696"/>
      <c r="W417" s="696"/>
      <c r="X417" s="696"/>
      <c r="Y417" s="696"/>
      <c r="Z417" s="696"/>
    </row>
    <row r="418" spans="1:26" ht="12" customHeight="1">
      <c r="A418" s="696"/>
      <c r="B418" s="696"/>
      <c r="C418" s="696"/>
      <c r="D418" s="696"/>
      <c r="E418" s="696"/>
      <c r="F418" s="696"/>
      <c r="G418" s="696"/>
      <c r="H418" s="696"/>
      <c r="I418" s="696"/>
      <c r="J418" s="696"/>
      <c r="K418" s="696"/>
      <c r="L418" s="696"/>
      <c r="M418" s="696"/>
      <c r="N418" s="696"/>
      <c r="O418" s="696"/>
      <c r="P418" s="696"/>
      <c r="Q418" s="696"/>
      <c r="R418" s="696"/>
      <c r="S418" s="696"/>
      <c r="T418" s="696"/>
      <c r="U418" s="696"/>
      <c r="V418" s="696"/>
      <c r="W418" s="696"/>
      <c r="X418" s="696"/>
      <c r="Y418" s="696"/>
      <c r="Z418" s="696"/>
    </row>
    <row r="419" spans="1:26" ht="12" customHeight="1">
      <c r="A419" s="696"/>
      <c r="B419" s="696"/>
      <c r="C419" s="696"/>
      <c r="D419" s="696"/>
      <c r="E419" s="696"/>
      <c r="F419" s="696"/>
      <c r="G419" s="696"/>
      <c r="H419" s="696"/>
      <c r="I419" s="696"/>
      <c r="J419" s="696"/>
      <c r="K419" s="696"/>
      <c r="L419" s="696"/>
      <c r="M419" s="696"/>
      <c r="N419" s="696"/>
      <c r="O419" s="696"/>
      <c r="P419" s="696"/>
      <c r="Q419" s="696"/>
      <c r="R419" s="696"/>
      <c r="S419" s="696"/>
      <c r="T419" s="696"/>
      <c r="U419" s="696"/>
      <c r="V419" s="696"/>
      <c r="W419" s="696"/>
      <c r="X419" s="696"/>
      <c r="Y419" s="696"/>
      <c r="Z419" s="696"/>
    </row>
    <row r="420" spans="1:26" ht="12" customHeight="1">
      <c r="A420" s="696"/>
      <c r="B420" s="696"/>
      <c r="C420" s="696"/>
      <c r="D420" s="696"/>
      <c r="E420" s="696"/>
      <c r="F420" s="696"/>
      <c r="G420" s="696"/>
      <c r="H420" s="696"/>
      <c r="I420" s="696"/>
      <c r="J420" s="696"/>
      <c r="K420" s="696"/>
      <c r="L420" s="696"/>
      <c r="M420" s="696"/>
      <c r="N420" s="696"/>
      <c r="O420" s="696"/>
      <c r="P420" s="696"/>
      <c r="Q420" s="696"/>
      <c r="R420" s="696"/>
      <c r="S420" s="696"/>
      <c r="T420" s="696"/>
      <c r="U420" s="696"/>
      <c r="V420" s="696"/>
      <c r="W420" s="696"/>
      <c r="X420" s="696"/>
      <c r="Y420" s="696"/>
      <c r="Z420" s="696"/>
    </row>
    <row r="421" spans="1:26" ht="12" customHeight="1">
      <c r="A421" s="696"/>
      <c r="B421" s="696"/>
      <c r="C421" s="696"/>
      <c r="D421" s="696"/>
      <c r="E421" s="696"/>
      <c r="F421" s="696"/>
      <c r="G421" s="696"/>
      <c r="H421" s="696"/>
      <c r="I421" s="696"/>
      <c r="J421" s="696"/>
      <c r="K421" s="696"/>
      <c r="L421" s="696"/>
      <c r="M421" s="696"/>
      <c r="N421" s="696"/>
      <c r="O421" s="696"/>
      <c r="P421" s="696"/>
      <c r="Q421" s="696"/>
      <c r="R421" s="696"/>
      <c r="S421" s="696"/>
      <c r="T421" s="696"/>
      <c r="U421" s="696"/>
      <c r="V421" s="696"/>
      <c r="W421" s="696"/>
      <c r="X421" s="696"/>
      <c r="Y421" s="696"/>
      <c r="Z421" s="696"/>
    </row>
    <row r="422" spans="1:26" ht="12" customHeight="1">
      <c r="A422" s="696"/>
      <c r="B422" s="696"/>
      <c r="C422" s="696"/>
      <c r="D422" s="696"/>
      <c r="E422" s="696"/>
      <c r="F422" s="696"/>
      <c r="G422" s="696"/>
      <c r="H422" s="696"/>
      <c r="I422" s="696"/>
      <c r="J422" s="696"/>
      <c r="K422" s="696"/>
      <c r="L422" s="696"/>
      <c r="M422" s="696"/>
      <c r="N422" s="696"/>
      <c r="O422" s="696"/>
      <c r="P422" s="696"/>
      <c r="Q422" s="696"/>
      <c r="R422" s="696"/>
      <c r="S422" s="696"/>
      <c r="T422" s="696"/>
      <c r="U422" s="696"/>
      <c r="V422" s="696"/>
      <c r="W422" s="696"/>
      <c r="X422" s="696"/>
      <c r="Y422" s="696"/>
      <c r="Z422" s="696"/>
    </row>
    <row r="423" spans="1:26" ht="12" customHeight="1">
      <c r="A423" s="696"/>
      <c r="B423" s="696"/>
      <c r="C423" s="696"/>
      <c r="D423" s="696"/>
      <c r="E423" s="696"/>
      <c r="F423" s="696"/>
      <c r="G423" s="696"/>
      <c r="H423" s="696"/>
      <c r="I423" s="696"/>
      <c r="J423" s="696"/>
      <c r="K423" s="696"/>
      <c r="L423" s="696"/>
      <c r="M423" s="696"/>
      <c r="N423" s="696"/>
      <c r="O423" s="696"/>
      <c r="P423" s="696"/>
      <c r="Q423" s="696"/>
      <c r="R423" s="696"/>
      <c r="S423" s="696"/>
      <c r="T423" s="696"/>
      <c r="U423" s="696"/>
      <c r="V423" s="696"/>
      <c r="W423" s="696"/>
      <c r="X423" s="696"/>
      <c r="Y423" s="696"/>
      <c r="Z423" s="696"/>
    </row>
    <row r="424" spans="1:26" ht="12" customHeight="1">
      <c r="A424" s="696"/>
      <c r="B424" s="696"/>
      <c r="C424" s="696"/>
      <c r="D424" s="696"/>
      <c r="E424" s="696"/>
      <c r="F424" s="696"/>
      <c r="G424" s="696"/>
      <c r="H424" s="696"/>
      <c r="I424" s="696"/>
      <c r="J424" s="696"/>
      <c r="K424" s="696"/>
      <c r="L424" s="696"/>
      <c r="M424" s="696"/>
      <c r="N424" s="696"/>
      <c r="O424" s="696"/>
      <c r="P424" s="696"/>
      <c r="Q424" s="696"/>
      <c r="R424" s="696"/>
      <c r="S424" s="696"/>
      <c r="T424" s="696"/>
      <c r="U424" s="696"/>
      <c r="V424" s="696"/>
      <c r="W424" s="696"/>
      <c r="X424" s="696"/>
      <c r="Y424" s="696"/>
      <c r="Z424" s="696"/>
    </row>
    <row r="425" spans="1:26" ht="12" customHeight="1">
      <c r="A425" s="696"/>
      <c r="B425" s="696"/>
      <c r="C425" s="696"/>
      <c r="D425" s="696"/>
      <c r="E425" s="696"/>
      <c r="F425" s="696"/>
      <c r="G425" s="696"/>
      <c r="H425" s="696"/>
      <c r="I425" s="696"/>
      <c r="J425" s="696"/>
      <c r="K425" s="696"/>
      <c r="L425" s="696"/>
      <c r="M425" s="696"/>
      <c r="N425" s="696"/>
      <c r="O425" s="696"/>
      <c r="P425" s="696"/>
      <c r="Q425" s="696"/>
      <c r="R425" s="696"/>
      <c r="S425" s="696"/>
      <c r="T425" s="696"/>
      <c r="U425" s="696"/>
      <c r="V425" s="696"/>
      <c r="W425" s="696"/>
      <c r="X425" s="696"/>
      <c r="Y425" s="696"/>
      <c r="Z425" s="696"/>
    </row>
    <row r="426" spans="1:26" ht="12" customHeight="1">
      <c r="A426" s="696"/>
      <c r="B426" s="696"/>
      <c r="C426" s="696"/>
      <c r="D426" s="696"/>
      <c r="E426" s="696"/>
      <c r="F426" s="696"/>
      <c r="G426" s="696"/>
      <c r="H426" s="696"/>
      <c r="I426" s="696"/>
      <c r="J426" s="696"/>
      <c r="K426" s="696"/>
      <c r="L426" s="696"/>
      <c r="M426" s="696"/>
      <c r="N426" s="696"/>
      <c r="O426" s="696"/>
      <c r="P426" s="696"/>
      <c r="Q426" s="696"/>
      <c r="R426" s="696"/>
      <c r="S426" s="696"/>
      <c r="T426" s="696"/>
      <c r="U426" s="696"/>
      <c r="V426" s="696"/>
      <c r="W426" s="696"/>
      <c r="X426" s="696"/>
      <c r="Y426" s="696"/>
      <c r="Z426" s="696"/>
    </row>
    <row r="427" spans="1:26" ht="12" customHeight="1">
      <c r="A427" s="696"/>
      <c r="B427" s="696"/>
      <c r="C427" s="696"/>
      <c r="D427" s="696"/>
      <c r="E427" s="696"/>
      <c r="F427" s="696"/>
      <c r="G427" s="696"/>
      <c r="H427" s="696"/>
      <c r="I427" s="696"/>
      <c r="J427" s="696"/>
      <c r="K427" s="696"/>
      <c r="L427" s="696"/>
      <c r="M427" s="696"/>
      <c r="N427" s="696"/>
      <c r="O427" s="696"/>
      <c r="P427" s="696"/>
      <c r="Q427" s="696"/>
      <c r="R427" s="696"/>
      <c r="S427" s="696"/>
      <c r="T427" s="696"/>
      <c r="U427" s="696"/>
      <c r="V427" s="696"/>
      <c r="W427" s="696"/>
      <c r="X427" s="696"/>
      <c r="Y427" s="696"/>
      <c r="Z427" s="696"/>
    </row>
    <row r="428" spans="1:26" ht="12" customHeight="1">
      <c r="A428" s="696"/>
      <c r="B428" s="696"/>
      <c r="C428" s="696"/>
      <c r="D428" s="696"/>
      <c r="E428" s="696"/>
      <c r="F428" s="696"/>
      <c r="G428" s="696"/>
      <c r="H428" s="696"/>
      <c r="I428" s="696"/>
      <c r="J428" s="696"/>
      <c r="K428" s="696"/>
      <c r="L428" s="696"/>
      <c r="M428" s="696"/>
      <c r="N428" s="696"/>
      <c r="O428" s="696"/>
      <c r="P428" s="696"/>
      <c r="Q428" s="696"/>
      <c r="R428" s="696"/>
      <c r="S428" s="696"/>
      <c r="T428" s="696"/>
      <c r="U428" s="696"/>
      <c r="V428" s="696"/>
      <c r="W428" s="696"/>
      <c r="X428" s="696"/>
      <c r="Y428" s="696"/>
      <c r="Z428" s="696"/>
    </row>
    <row r="429" spans="1:26" ht="12" customHeight="1">
      <c r="A429" s="696"/>
      <c r="B429" s="696"/>
      <c r="C429" s="696"/>
      <c r="D429" s="696"/>
      <c r="E429" s="696"/>
      <c r="F429" s="696"/>
      <c r="G429" s="696"/>
      <c r="H429" s="696"/>
      <c r="I429" s="696"/>
      <c r="J429" s="696"/>
      <c r="K429" s="696"/>
      <c r="L429" s="696"/>
      <c r="M429" s="696"/>
      <c r="N429" s="696"/>
      <c r="O429" s="696"/>
      <c r="P429" s="696"/>
      <c r="Q429" s="696"/>
      <c r="R429" s="696"/>
      <c r="S429" s="696"/>
      <c r="T429" s="696"/>
      <c r="U429" s="696"/>
      <c r="V429" s="696"/>
      <c r="W429" s="696"/>
      <c r="X429" s="696"/>
      <c r="Y429" s="696"/>
      <c r="Z429" s="696"/>
    </row>
    <row r="430" spans="1:26" ht="12" customHeight="1">
      <c r="A430" s="696"/>
      <c r="B430" s="696"/>
      <c r="C430" s="696"/>
      <c r="D430" s="696"/>
      <c r="E430" s="696"/>
      <c r="F430" s="696"/>
      <c r="G430" s="696"/>
      <c r="H430" s="696"/>
      <c r="I430" s="696"/>
      <c r="J430" s="696"/>
      <c r="K430" s="696"/>
      <c r="L430" s="696"/>
      <c r="M430" s="696"/>
      <c r="N430" s="696"/>
      <c r="O430" s="696"/>
      <c r="P430" s="696"/>
      <c r="Q430" s="696"/>
      <c r="R430" s="696"/>
      <c r="S430" s="696"/>
      <c r="T430" s="696"/>
      <c r="U430" s="696"/>
      <c r="V430" s="696"/>
      <c r="W430" s="696"/>
      <c r="X430" s="696"/>
      <c r="Y430" s="696"/>
      <c r="Z430" s="696"/>
    </row>
    <row r="431" spans="1:26" ht="12" customHeight="1">
      <c r="A431" s="696"/>
      <c r="B431" s="696"/>
      <c r="C431" s="696"/>
      <c r="D431" s="696"/>
      <c r="E431" s="696"/>
      <c r="F431" s="696"/>
      <c r="G431" s="696"/>
      <c r="H431" s="696"/>
      <c r="I431" s="696"/>
      <c r="J431" s="696"/>
      <c r="K431" s="696"/>
      <c r="L431" s="696"/>
      <c r="M431" s="696"/>
      <c r="N431" s="696"/>
      <c r="O431" s="696"/>
      <c r="P431" s="696"/>
      <c r="Q431" s="696"/>
      <c r="R431" s="696"/>
      <c r="S431" s="696"/>
      <c r="T431" s="696"/>
      <c r="U431" s="696"/>
      <c r="V431" s="696"/>
      <c r="W431" s="696"/>
      <c r="X431" s="696"/>
      <c r="Y431" s="696"/>
      <c r="Z431" s="696"/>
    </row>
    <row r="432" spans="1:26" ht="12" customHeight="1">
      <c r="A432" s="696"/>
      <c r="B432" s="696"/>
      <c r="C432" s="696"/>
      <c r="D432" s="696"/>
      <c r="E432" s="696"/>
      <c r="F432" s="696"/>
      <c r="G432" s="696"/>
      <c r="H432" s="696"/>
      <c r="I432" s="696"/>
      <c r="J432" s="696"/>
      <c r="K432" s="696"/>
      <c r="L432" s="696"/>
      <c r="M432" s="696"/>
      <c r="N432" s="696"/>
      <c r="O432" s="696"/>
      <c r="P432" s="696"/>
      <c r="Q432" s="696"/>
      <c r="R432" s="696"/>
      <c r="S432" s="696"/>
      <c r="T432" s="696"/>
      <c r="U432" s="696"/>
      <c r="V432" s="696"/>
      <c r="W432" s="696"/>
      <c r="X432" s="696"/>
      <c r="Y432" s="696"/>
      <c r="Z432" s="696"/>
    </row>
    <row r="433" spans="1:26" ht="12" customHeight="1">
      <c r="A433" s="696"/>
      <c r="B433" s="696"/>
      <c r="C433" s="696"/>
      <c r="D433" s="696"/>
      <c r="E433" s="696"/>
      <c r="F433" s="696"/>
      <c r="G433" s="696"/>
      <c r="H433" s="696"/>
      <c r="I433" s="696"/>
      <c r="J433" s="696"/>
      <c r="K433" s="696"/>
      <c r="L433" s="696"/>
      <c r="M433" s="696"/>
      <c r="N433" s="696"/>
      <c r="O433" s="696"/>
      <c r="P433" s="696"/>
      <c r="Q433" s="696"/>
      <c r="R433" s="696"/>
      <c r="S433" s="696"/>
      <c r="T433" s="696"/>
      <c r="U433" s="696"/>
      <c r="V433" s="696"/>
      <c r="W433" s="696"/>
      <c r="X433" s="696"/>
      <c r="Y433" s="696"/>
      <c r="Z433" s="696"/>
    </row>
    <row r="434" spans="1:26" ht="12" customHeight="1">
      <c r="A434" s="696"/>
      <c r="B434" s="696"/>
      <c r="C434" s="696"/>
      <c r="D434" s="696"/>
      <c r="E434" s="696"/>
      <c r="F434" s="696"/>
      <c r="G434" s="696"/>
      <c r="H434" s="696"/>
      <c r="I434" s="696"/>
      <c r="J434" s="696"/>
      <c r="K434" s="696"/>
      <c r="L434" s="696"/>
      <c r="M434" s="696"/>
      <c r="N434" s="696"/>
      <c r="O434" s="696"/>
      <c r="P434" s="696"/>
      <c r="Q434" s="696"/>
      <c r="R434" s="696"/>
      <c r="S434" s="696"/>
      <c r="T434" s="696"/>
      <c r="U434" s="696"/>
      <c r="V434" s="696"/>
      <c r="W434" s="696"/>
      <c r="X434" s="696"/>
      <c r="Y434" s="696"/>
      <c r="Z434" s="696"/>
    </row>
    <row r="435" spans="1:26" ht="12" customHeight="1">
      <c r="A435" s="696"/>
      <c r="B435" s="696"/>
      <c r="C435" s="696"/>
      <c r="D435" s="696"/>
      <c r="E435" s="696"/>
      <c r="F435" s="696"/>
      <c r="G435" s="696"/>
      <c r="H435" s="696"/>
      <c r="I435" s="696"/>
      <c r="J435" s="696"/>
      <c r="K435" s="696"/>
      <c r="L435" s="696"/>
      <c r="M435" s="696"/>
      <c r="N435" s="696"/>
      <c r="O435" s="696"/>
      <c r="P435" s="696"/>
      <c r="Q435" s="696"/>
      <c r="R435" s="696"/>
      <c r="S435" s="696"/>
      <c r="T435" s="696"/>
      <c r="U435" s="696"/>
      <c r="V435" s="696"/>
      <c r="W435" s="696"/>
      <c r="X435" s="696"/>
      <c r="Y435" s="696"/>
      <c r="Z435" s="696"/>
    </row>
    <row r="436" spans="1:26" ht="12" customHeight="1">
      <c r="A436" s="696"/>
      <c r="B436" s="696"/>
      <c r="C436" s="696"/>
      <c r="D436" s="696"/>
      <c r="E436" s="696"/>
      <c r="F436" s="696"/>
      <c r="G436" s="696"/>
      <c r="H436" s="696"/>
      <c r="I436" s="696"/>
      <c r="J436" s="696"/>
      <c r="K436" s="696"/>
      <c r="L436" s="696"/>
      <c r="M436" s="696"/>
      <c r="N436" s="696"/>
      <c r="O436" s="696"/>
      <c r="P436" s="696"/>
      <c r="Q436" s="696"/>
      <c r="R436" s="696"/>
      <c r="S436" s="696"/>
      <c r="T436" s="696"/>
      <c r="U436" s="696"/>
      <c r="V436" s="696"/>
      <c r="W436" s="696"/>
      <c r="X436" s="696"/>
      <c r="Y436" s="696"/>
      <c r="Z436" s="696"/>
    </row>
    <row r="437" spans="1:26" ht="12" customHeight="1">
      <c r="A437" s="696"/>
      <c r="B437" s="696"/>
      <c r="C437" s="696"/>
      <c r="D437" s="696"/>
      <c r="E437" s="696"/>
      <c r="F437" s="696"/>
      <c r="G437" s="696"/>
      <c r="H437" s="696"/>
      <c r="I437" s="696"/>
      <c r="J437" s="696"/>
      <c r="K437" s="696"/>
      <c r="L437" s="696"/>
      <c r="M437" s="696"/>
      <c r="N437" s="696"/>
      <c r="O437" s="696"/>
      <c r="P437" s="696"/>
      <c r="Q437" s="696"/>
      <c r="R437" s="696"/>
      <c r="S437" s="696"/>
      <c r="T437" s="696"/>
      <c r="U437" s="696"/>
      <c r="V437" s="696"/>
      <c r="W437" s="696"/>
      <c r="X437" s="696"/>
      <c r="Y437" s="696"/>
      <c r="Z437" s="696"/>
    </row>
    <row r="438" spans="1:26" ht="12" customHeight="1">
      <c r="A438" s="696"/>
      <c r="B438" s="696"/>
      <c r="C438" s="696"/>
      <c r="D438" s="696"/>
      <c r="E438" s="696"/>
      <c r="F438" s="696"/>
      <c r="G438" s="696"/>
      <c r="H438" s="696"/>
      <c r="I438" s="696"/>
      <c r="J438" s="696"/>
      <c r="K438" s="696"/>
      <c r="L438" s="696"/>
      <c r="M438" s="696"/>
      <c r="N438" s="696"/>
      <c r="O438" s="696"/>
      <c r="P438" s="696"/>
      <c r="Q438" s="696"/>
      <c r="R438" s="696"/>
      <c r="S438" s="696"/>
      <c r="T438" s="696"/>
      <c r="U438" s="696"/>
      <c r="V438" s="696"/>
      <c r="W438" s="696"/>
      <c r="X438" s="696"/>
      <c r="Y438" s="696"/>
      <c r="Z438" s="696"/>
    </row>
    <row r="439" spans="1:26" ht="12" customHeight="1">
      <c r="A439" s="696"/>
      <c r="B439" s="696"/>
      <c r="C439" s="696"/>
      <c r="D439" s="696"/>
      <c r="E439" s="696"/>
      <c r="F439" s="696"/>
      <c r="G439" s="696"/>
      <c r="H439" s="696"/>
      <c r="I439" s="696"/>
      <c r="J439" s="696"/>
      <c r="K439" s="696"/>
      <c r="L439" s="696"/>
      <c r="M439" s="696"/>
      <c r="N439" s="696"/>
      <c r="O439" s="696"/>
      <c r="P439" s="696"/>
      <c r="Q439" s="696"/>
      <c r="R439" s="696"/>
      <c r="S439" s="696"/>
      <c r="T439" s="696"/>
      <c r="U439" s="696"/>
      <c r="V439" s="696"/>
      <c r="W439" s="696"/>
      <c r="X439" s="696"/>
      <c r="Y439" s="696"/>
      <c r="Z439" s="696"/>
    </row>
    <row r="440" spans="1:26" ht="12" customHeight="1">
      <c r="A440" s="696"/>
      <c r="B440" s="696"/>
      <c r="C440" s="696"/>
      <c r="D440" s="696"/>
      <c r="E440" s="696"/>
      <c r="F440" s="696"/>
      <c r="G440" s="696"/>
      <c r="H440" s="696"/>
      <c r="I440" s="696"/>
      <c r="J440" s="696"/>
      <c r="K440" s="696"/>
      <c r="L440" s="696"/>
      <c r="M440" s="696"/>
      <c r="N440" s="696"/>
      <c r="O440" s="696"/>
      <c r="P440" s="696"/>
      <c r="Q440" s="696"/>
      <c r="R440" s="696"/>
      <c r="S440" s="696"/>
      <c r="T440" s="696"/>
      <c r="U440" s="696"/>
      <c r="V440" s="696"/>
      <c r="W440" s="696"/>
      <c r="X440" s="696"/>
      <c r="Y440" s="696"/>
      <c r="Z440" s="696"/>
    </row>
    <row r="441" spans="1:26" ht="12" customHeight="1">
      <c r="A441" s="696"/>
      <c r="B441" s="696"/>
      <c r="C441" s="696"/>
      <c r="D441" s="696"/>
      <c r="E441" s="696"/>
      <c r="F441" s="696"/>
      <c r="G441" s="696"/>
      <c r="H441" s="696"/>
      <c r="I441" s="696"/>
      <c r="J441" s="696"/>
      <c r="K441" s="696"/>
      <c r="L441" s="696"/>
      <c r="M441" s="696"/>
      <c r="N441" s="696"/>
      <c r="O441" s="696"/>
      <c r="P441" s="696"/>
      <c r="Q441" s="696"/>
      <c r="R441" s="696"/>
      <c r="S441" s="696"/>
      <c r="T441" s="696"/>
      <c r="U441" s="696"/>
      <c r="V441" s="696"/>
      <c r="W441" s="696"/>
      <c r="X441" s="696"/>
      <c r="Y441" s="696"/>
      <c r="Z441" s="696"/>
    </row>
    <row r="442" spans="1:26" ht="12" customHeight="1">
      <c r="A442" s="696"/>
      <c r="B442" s="696"/>
      <c r="C442" s="696"/>
      <c r="D442" s="696"/>
      <c r="E442" s="696"/>
      <c r="F442" s="696"/>
      <c r="G442" s="696"/>
      <c r="H442" s="696"/>
      <c r="I442" s="696"/>
      <c r="J442" s="696"/>
      <c r="K442" s="696"/>
      <c r="L442" s="696"/>
      <c r="M442" s="696"/>
      <c r="N442" s="696"/>
      <c r="O442" s="696"/>
      <c r="P442" s="696"/>
      <c r="Q442" s="696"/>
      <c r="R442" s="696"/>
      <c r="S442" s="696"/>
      <c r="T442" s="696"/>
      <c r="U442" s="696"/>
      <c r="V442" s="696"/>
      <c r="W442" s="696"/>
      <c r="X442" s="696"/>
      <c r="Y442" s="696"/>
      <c r="Z442" s="696"/>
    </row>
    <row r="443" spans="1:26" ht="12" customHeight="1">
      <c r="A443" s="696"/>
      <c r="B443" s="696"/>
      <c r="C443" s="696"/>
      <c r="D443" s="696"/>
      <c r="E443" s="696"/>
      <c r="F443" s="696"/>
      <c r="G443" s="696"/>
      <c r="H443" s="696"/>
      <c r="I443" s="696"/>
      <c r="J443" s="696"/>
      <c r="K443" s="696"/>
      <c r="L443" s="696"/>
      <c r="M443" s="696"/>
      <c r="N443" s="696"/>
      <c r="O443" s="696"/>
      <c r="P443" s="696"/>
      <c r="Q443" s="696"/>
      <c r="R443" s="696"/>
      <c r="S443" s="696"/>
      <c r="T443" s="696"/>
      <c r="U443" s="696"/>
      <c r="V443" s="696"/>
      <c r="W443" s="696"/>
      <c r="X443" s="696"/>
      <c r="Y443" s="696"/>
      <c r="Z443" s="696"/>
    </row>
    <row r="444" spans="1:26" ht="12" customHeight="1">
      <c r="A444" s="696"/>
      <c r="B444" s="696"/>
      <c r="C444" s="696"/>
      <c r="D444" s="696"/>
      <c r="E444" s="696"/>
      <c r="F444" s="696"/>
      <c r="G444" s="696"/>
      <c r="H444" s="696"/>
      <c r="I444" s="696"/>
      <c r="J444" s="696"/>
      <c r="K444" s="696"/>
      <c r="L444" s="696"/>
      <c r="M444" s="696"/>
      <c r="N444" s="696"/>
      <c r="O444" s="696"/>
      <c r="P444" s="696"/>
      <c r="Q444" s="696"/>
      <c r="R444" s="696"/>
      <c r="S444" s="696"/>
      <c r="T444" s="696"/>
      <c r="U444" s="696"/>
      <c r="V444" s="696"/>
      <c r="W444" s="696"/>
      <c r="X444" s="696"/>
      <c r="Y444" s="696"/>
      <c r="Z444" s="696"/>
    </row>
    <row r="445" spans="1:26" ht="12" customHeight="1">
      <c r="A445" s="696"/>
      <c r="B445" s="696"/>
      <c r="C445" s="696"/>
      <c r="D445" s="696"/>
      <c r="E445" s="696"/>
      <c r="F445" s="696"/>
      <c r="G445" s="696"/>
      <c r="H445" s="696"/>
      <c r="I445" s="696"/>
      <c r="J445" s="696"/>
      <c r="K445" s="696"/>
      <c r="L445" s="696"/>
      <c r="M445" s="696"/>
      <c r="N445" s="696"/>
      <c r="O445" s="696"/>
      <c r="P445" s="696"/>
      <c r="Q445" s="696"/>
      <c r="R445" s="696"/>
      <c r="S445" s="696"/>
      <c r="T445" s="696"/>
      <c r="U445" s="696"/>
      <c r="V445" s="696"/>
      <c r="W445" s="696"/>
      <c r="X445" s="696"/>
      <c r="Y445" s="696"/>
      <c r="Z445" s="696"/>
    </row>
    <row r="446" spans="1:26" ht="12" customHeight="1">
      <c r="A446" s="696"/>
      <c r="B446" s="696"/>
      <c r="C446" s="696"/>
      <c r="D446" s="696"/>
      <c r="E446" s="696"/>
      <c r="F446" s="696"/>
      <c r="G446" s="696"/>
      <c r="H446" s="696"/>
      <c r="I446" s="696"/>
      <c r="J446" s="696"/>
      <c r="K446" s="696"/>
      <c r="L446" s="696"/>
      <c r="M446" s="696"/>
      <c r="N446" s="696"/>
      <c r="O446" s="696"/>
      <c r="P446" s="696"/>
      <c r="Q446" s="696"/>
      <c r="R446" s="696"/>
      <c r="S446" s="696"/>
      <c r="T446" s="696"/>
      <c r="U446" s="696"/>
      <c r="V446" s="696"/>
      <c r="W446" s="696"/>
      <c r="X446" s="696"/>
      <c r="Y446" s="696"/>
      <c r="Z446" s="696"/>
    </row>
    <row r="447" spans="1:26" ht="12" customHeight="1">
      <c r="A447" s="696"/>
      <c r="B447" s="696"/>
      <c r="C447" s="696"/>
      <c r="D447" s="696"/>
      <c r="E447" s="696"/>
      <c r="F447" s="696"/>
      <c r="G447" s="696"/>
      <c r="H447" s="696"/>
      <c r="I447" s="696"/>
      <c r="J447" s="696"/>
      <c r="K447" s="696"/>
      <c r="L447" s="696"/>
      <c r="M447" s="696"/>
      <c r="N447" s="696"/>
      <c r="O447" s="696"/>
      <c r="P447" s="696"/>
      <c r="Q447" s="696"/>
      <c r="R447" s="696"/>
      <c r="S447" s="696"/>
      <c r="T447" s="696"/>
      <c r="U447" s="696"/>
      <c r="V447" s="696"/>
      <c r="W447" s="696"/>
      <c r="X447" s="696"/>
      <c r="Y447" s="696"/>
      <c r="Z447" s="696"/>
    </row>
    <row r="448" spans="1:26" ht="12" customHeight="1">
      <c r="A448" s="696"/>
      <c r="B448" s="696"/>
      <c r="C448" s="696"/>
      <c r="D448" s="696"/>
      <c r="E448" s="696"/>
      <c r="F448" s="696"/>
      <c r="G448" s="696"/>
      <c r="H448" s="696"/>
      <c r="I448" s="696"/>
      <c r="J448" s="696"/>
      <c r="K448" s="696"/>
      <c r="L448" s="696"/>
      <c r="M448" s="696"/>
      <c r="N448" s="696"/>
      <c r="O448" s="696"/>
      <c r="P448" s="696"/>
      <c r="Q448" s="696"/>
      <c r="R448" s="696"/>
      <c r="S448" s="696"/>
      <c r="T448" s="696"/>
      <c r="U448" s="696"/>
      <c r="V448" s="696"/>
      <c r="W448" s="696"/>
      <c r="X448" s="696"/>
      <c r="Y448" s="696"/>
      <c r="Z448" s="696"/>
    </row>
    <row r="449" spans="1:26" ht="12" customHeight="1">
      <c r="A449" s="696"/>
      <c r="B449" s="696"/>
      <c r="C449" s="696"/>
      <c r="D449" s="696"/>
      <c r="E449" s="696"/>
      <c r="F449" s="696"/>
      <c r="G449" s="696"/>
      <c r="H449" s="696"/>
      <c r="I449" s="696"/>
      <c r="J449" s="696"/>
      <c r="K449" s="696"/>
      <c r="L449" s="696"/>
      <c r="M449" s="696"/>
      <c r="N449" s="696"/>
      <c r="O449" s="696"/>
      <c r="P449" s="696"/>
      <c r="Q449" s="696"/>
      <c r="R449" s="696"/>
      <c r="S449" s="696"/>
      <c r="T449" s="696"/>
      <c r="U449" s="696"/>
      <c r="V449" s="696"/>
      <c r="W449" s="696"/>
      <c r="X449" s="696"/>
      <c r="Y449" s="696"/>
      <c r="Z449" s="696"/>
    </row>
    <row r="450" spans="1:26" ht="12" customHeight="1">
      <c r="A450" s="696"/>
      <c r="B450" s="696"/>
      <c r="C450" s="696"/>
      <c r="D450" s="696"/>
      <c r="E450" s="696"/>
      <c r="F450" s="696"/>
      <c r="G450" s="696"/>
      <c r="H450" s="696"/>
      <c r="I450" s="696"/>
      <c r="J450" s="696"/>
      <c r="K450" s="696"/>
      <c r="L450" s="696"/>
      <c r="M450" s="696"/>
      <c r="N450" s="696"/>
      <c r="O450" s="696"/>
      <c r="P450" s="696"/>
      <c r="Q450" s="696"/>
      <c r="R450" s="696"/>
      <c r="S450" s="696"/>
      <c r="T450" s="696"/>
      <c r="U450" s="696"/>
      <c r="V450" s="696"/>
      <c r="W450" s="696"/>
      <c r="X450" s="696"/>
      <c r="Y450" s="696"/>
      <c r="Z450" s="696"/>
    </row>
    <row r="451" spans="1:26" ht="12" customHeight="1">
      <c r="A451" s="696"/>
      <c r="B451" s="696"/>
      <c r="C451" s="696"/>
      <c r="D451" s="696"/>
      <c r="E451" s="696"/>
      <c r="F451" s="696"/>
      <c r="G451" s="696"/>
      <c r="H451" s="696"/>
      <c r="I451" s="696"/>
      <c r="J451" s="696"/>
      <c r="K451" s="696"/>
      <c r="L451" s="696"/>
      <c r="M451" s="696"/>
      <c r="N451" s="696"/>
      <c r="O451" s="696"/>
      <c r="P451" s="696"/>
      <c r="Q451" s="696"/>
      <c r="R451" s="696"/>
      <c r="S451" s="696"/>
      <c r="T451" s="696"/>
      <c r="U451" s="696"/>
      <c r="V451" s="696"/>
      <c r="W451" s="696"/>
      <c r="X451" s="696"/>
      <c r="Y451" s="696"/>
      <c r="Z451" s="696"/>
    </row>
    <row r="452" spans="1:26" ht="12" customHeight="1">
      <c r="A452" s="696"/>
      <c r="B452" s="696"/>
      <c r="C452" s="696"/>
      <c r="D452" s="696"/>
      <c r="E452" s="696"/>
      <c r="F452" s="696"/>
      <c r="G452" s="696"/>
      <c r="H452" s="696"/>
      <c r="I452" s="696"/>
      <c r="J452" s="696"/>
      <c r="K452" s="696"/>
      <c r="L452" s="696"/>
      <c r="M452" s="696"/>
      <c r="N452" s="696"/>
      <c r="O452" s="696"/>
      <c r="P452" s="696"/>
      <c r="Q452" s="696"/>
      <c r="R452" s="696"/>
      <c r="S452" s="696"/>
      <c r="T452" s="696"/>
      <c r="U452" s="696"/>
      <c r="V452" s="696"/>
      <c r="W452" s="696"/>
      <c r="X452" s="696"/>
      <c r="Y452" s="696"/>
      <c r="Z452" s="696"/>
    </row>
    <row r="453" spans="1:26" ht="12" customHeight="1">
      <c r="A453" s="696"/>
      <c r="B453" s="696"/>
      <c r="C453" s="696"/>
      <c r="D453" s="696"/>
      <c r="E453" s="696"/>
      <c r="F453" s="696"/>
      <c r="G453" s="696"/>
      <c r="H453" s="696"/>
      <c r="I453" s="696"/>
      <c r="J453" s="696"/>
      <c r="K453" s="696"/>
      <c r="L453" s="696"/>
      <c r="M453" s="696"/>
      <c r="N453" s="696"/>
      <c r="O453" s="696"/>
      <c r="P453" s="696"/>
      <c r="Q453" s="696"/>
      <c r="R453" s="696"/>
      <c r="S453" s="696"/>
      <c r="T453" s="696"/>
      <c r="U453" s="696"/>
      <c r="V453" s="696"/>
      <c r="W453" s="696"/>
      <c r="X453" s="696"/>
      <c r="Y453" s="696"/>
      <c r="Z453" s="696"/>
    </row>
    <row r="454" spans="1:26" ht="12" customHeight="1">
      <c r="A454" s="696"/>
      <c r="B454" s="696"/>
      <c r="C454" s="696"/>
      <c r="D454" s="696"/>
      <c r="E454" s="696"/>
      <c r="F454" s="696"/>
      <c r="G454" s="696"/>
      <c r="H454" s="696"/>
      <c r="I454" s="696"/>
      <c r="J454" s="696"/>
      <c r="K454" s="696"/>
      <c r="L454" s="696"/>
      <c r="M454" s="696"/>
      <c r="N454" s="696"/>
      <c r="O454" s="696"/>
      <c r="P454" s="696"/>
      <c r="Q454" s="696"/>
      <c r="R454" s="696"/>
      <c r="S454" s="696"/>
      <c r="T454" s="696"/>
      <c r="U454" s="696"/>
      <c r="V454" s="696"/>
      <c r="W454" s="696"/>
      <c r="X454" s="696"/>
      <c r="Y454" s="696"/>
      <c r="Z454" s="696"/>
    </row>
    <row r="455" spans="1:26" ht="12" customHeight="1">
      <c r="A455" s="696"/>
      <c r="B455" s="696"/>
      <c r="C455" s="696"/>
      <c r="D455" s="696"/>
      <c r="E455" s="696"/>
      <c r="F455" s="696"/>
      <c r="G455" s="696"/>
      <c r="H455" s="696"/>
      <c r="I455" s="696"/>
      <c r="J455" s="696"/>
      <c r="K455" s="696"/>
      <c r="L455" s="696"/>
      <c r="M455" s="696"/>
      <c r="N455" s="696"/>
      <c r="O455" s="696"/>
      <c r="P455" s="696"/>
      <c r="Q455" s="696"/>
      <c r="R455" s="696"/>
      <c r="S455" s="696"/>
      <c r="T455" s="696"/>
      <c r="U455" s="696"/>
      <c r="V455" s="696"/>
      <c r="W455" s="696"/>
      <c r="X455" s="696"/>
      <c r="Y455" s="696"/>
      <c r="Z455" s="696"/>
    </row>
    <row r="456" spans="1:26" ht="12" customHeight="1">
      <c r="A456" s="696"/>
      <c r="B456" s="696"/>
      <c r="C456" s="696"/>
      <c r="D456" s="696"/>
      <c r="E456" s="696"/>
      <c r="F456" s="696"/>
      <c r="G456" s="696"/>
      <c r="H456" s="696"/>
      <c r="I456" s="696"/>
      <c r="J456" s="696"/>
      <c r="K456" s="696"/>
      <c r="L456" s="696"/>
      <c r="M456" s="696"/>
      <c r="N456" s="696"/>
      <c r="O456" s="696"/>
      <c r="P456" s="696"/>
      <c r="Q456" s="696"/>
      <c r="R456" s="696"/>
      <c r="S456" s="696"/>
      <c r="T456" s="696"/>
      <c r="U456" s="696"/>
      <c r="V456" s="696"/>
      <c r="W456" s="696"/>
      <c r="X456" s="696"/>
      <c r="Y456" s="696"/>
      <c r="Z456" s="696"/>
    </row>
    <row r="457" spans="1:26" ht="12" customHeight="1">
      <c r="A457" s="696"/>
      <c r="B457" s="696"/>
      <c r="C457" s="696"/>
      <c r="D457" s="696"/>
      <c r="E457" s="696"/>
      <c r="F457" s="696"/>
      <c r="G457" s="696"/>
      <c r="H457" s="696"/>
      <c r="I457" s="696"/>
      <c r="J457" s="696"/>
      <c r="K457" s="696"/>
      <c r="L457" s="696"/>
      <c r="M457" s="696"/>
      <c r="N457" s="696"/>
      <c r="O457" s="696"/>
      <c r="P457" s="696"/>
      <c r="Q457" s="696"/>
      <c r="R457" s="696"/>
      <c r="S457" s="696"/>
      <c r="T457" s="696"/>
      <c r="U457" s="696"/>
      <c r="V457" s="696"/>
      <c r="W457" s="696"/>
      <c r="X457" s="696"/>
      <c r="Y457" s="696"/>
      <c r="Z457" s="696"/>
    </row>
    <row r="458" spans="1:26" ht="12" customHeight="1">
      <c r="A458" s="696"/>
      <c r="B458" s="696"/>
      <c r="C458" s="696"/>
      <c r="D458" s="696"/>
      <c r="E458" s="696"/>
      <c r="F458" s="696"/>
      <c r="G458" s="696"/>
      <c r="H458" s="696"/>
      <c r="I458" s="696"/>
      <c r="J458" s="696"/>
      <c r="K458" s="696"/>
      <c r="L458" s="696"/>
      <c r="M458" s="696"/>
      <c r="N458" s="696"/>
      <c r="O458" s="696"/>
      <c r="P458" s="696"/>
      <c r="Q458" s="696"/>
      <c r="R458" s="696"/>
      <c r="S458" s="696"/>
      <c r="T458" s="696"/>
      <c r="U458" s="696"/>
      <c r="V458" s="696"/>
      <c r="W458" s="696"/>
      <c r="X458" s="696"/>
      <c r="Y458" s="696"/>
      <c r="Z458" s="696"/>
    </row>
    <row r="459" spans="1:26" ht="12" customHeight="1">
      <c r="A459" s="696"/>
      <c r="B459" s="696"/>
      <c r="C459" s="696"/>
      <c r="D459" s="696"/>
      <c r="E459" s="696"/>
      <c r="F459" s="696"/>
      <c r="G459" s="696"/>
      <c r="H459" s="696"/>
      <c r="I459" s="696"/>
      <c r="J459" s="696"/>
      <c r="K459" s="696"/>
      <c r="L459" s="696"/>
      <c r="M459" s="696"/>
      <c r="N459" s="696"/>
      <c r="O459" s="696"/>
      <c r="P459" s="696"/>
      <c r="Q459" s="696"/>
      <c r="R459" s="696"/>
      <c r="S459" s="696"/>
      <c r="T459" s="696"/>
      <c r="U459" s="696"/>
      <c r="V459" s="696"/>
      <c r="W459" s="696"/>
      <c r="X459" s="696"/>
      <c r="Y459" s="696"/>
      <c r="Z459" s="696"/>
    </row>
    <row r="460" spans="1:26" ht="12" customHeight="1">
      <c r="A460" s="696"/>
      <c r="B460" s="696"/>
      <c r="C460" s="696"/>
      <c r="D460" s="696"/>
      <c r="E460" s="696"/>
      <c r="F460" s="696"/>
      <c r="G460" s="696"/>
      <c r="H460" s="696"/>
      <c r="I460" s="696"/>
      <c r="J460" s="696"/>
      <c r="K460" s="696"/>
      <c r="L460" s="696"/>
      <c r="M460" s="696"/>
      <c r="N460" s="696"/>
      <c r="O460" s="696"/>
      <c r="P460" s="696"/>
      <c r="Q460" s="696"/>
      <c r="R460" s="696"/>
      <c r="S460" s="696"/>
      <c r="T460" s="696"/>
      <c r="U460" s="696"/>
      <c r="V460" s="696"/>
      <c r="W460" s="696"/>
      <c r="X460" s="696"/>
      <c r="Y460" s="696"/>
      <c r="Z460" s="696"/>
    </row>
    <row r="461" spans="1:26" ht="12" customHeight="1">
      <c r="A461" s="696"/>
      <c r="B461" s="696"/>
      <c r="C461" s="696"/>
      <c r="D461" s="696"/>
      <c r="E461" s="696"/>
      <c r="F461" s="696"/>
      <c r="G461" s="696"/>
      <c r="H461" s="696"/>
      <c r="I461" s="696"/>
      <c r="J461" s="696"/>
      <c r="K461" s="696"/>
      <c r="L461" s="696"/>
      <c r="M461" s="696"/>
      <c r="N461" s="696"/>
      <c r="O461" s="696"/>
      <c r="P461" s="696"/>
      <c r="Q461" s="696"/>
      <c r="R461" s="696"/>
      <c r="S461" s="696"/>
      <c r="T461" s="696"/>
      <c r="U461" s="696"/>
      <c r="V461" s="696"/>
      <c r="W461" s="696"/>
      <c r="X461" s="696"/>
      <c r="Y461" s="696"/>
      <c r="Z461" s="696"/>
    </row>
    <row r="462" spans="1:26" ht="12" customHeight="1">
      <c r="A462" s="696"/>
      <c r="B462" s="696"/>
      <c r="C462" s="696"/>
      <c r="D462" s="696"/>
      <c r="E462" s="696"/>
      <c r="F462" s="696"/>
      <c r="G462" s="696"/>
      <c r="H462" s="696"/>
      <c r="I462" s="696"/>
      <c r="J462" s="696"/>
      <c r="K462" s="696"/>
      <c r="L462" s="696"/>
      <c r="M462" s="696"/>
      <c r="N462" s="696"/>
      <c r="O462" s="696"/>
      <c r="P462" s="696"/>
      <c r="Q462" s="696"/>
      <c r="R462" s="696"/>
      <c r="S462" s="696"/>
      <c r="T462" s="696"/>
      <c r="U462" s="696"/>
      <c r="V462" s="696"/>
      <c r="W462" s="696"/>
      <c r="X462" s="696"/>
      <c r="Y462" s="696"/>
      <c r="Z462" s="696"/>
    </row>
    <row r="463" spans="1:26" ht="12" customHeight="1">
      <c r="A463" s="696"/>
      <c r="B463" s="696"/>
      <c r="C463" s="696"/>
      <c r="D463" s="696"/>
      <c r="E463" s="696"/>
      <c r="F463" s="696"/>
      <c r="G463" s="696"/>
      <c r="H463" s="696"/>
      <c r="I463" s="696"/>
      <c r="J463" s="696"/>
      <c r="K463" s="696"/>
      <c r="L463" s="696"/>
      <c r="M463" s="696"/>
      <c r="N463" s="696"/>
      <c r="O463" s="696"/>
      <c r="P463" s="696"/>
      <c r="Q463" s="696"/>
      <c r="R463" s="696"/>
      <c r="S463" s="696"/>
      <c r="T463" s="696"/>
      <c r="U463" s="696"/>
      <c r="V463" s="696"/>
      <c r="W463" s="696"/>
      <c r="X463" s="696"/>
      <c r="Y463" s="696"/>
      <c r="Z463" s="696"/>
    </row>
    <row r="464" spans="1:26" ht="12" customHeight="1">
      <c r="A464" s="696"/>
      <c r="B464" s="696"/>
      <c r="C464" s="696"/>
      <c r="D464" s="696"/>
      <c r="E464" s="696"/>
      <c r="F464" s="696"/>
      <c r="G464" s="696"/>
      <c r="H464" s="696"/>
      <c r="I464" s="696"/>
      <c r="J464" s="696"/>
      <c r="K464" s="696"/>
      <c r="L464" s="696"/>
      <c r="M464" s="696"/>
      <c r="N464" s="696"/>
      <c r="O464" s="696"/>
      <c r="P464" s="696"/>
      <c r="Q464" s="696"/>
      <c r="R464" s="696"/>
      <c r="S464" s="696"/>
      <c r="T464" s="696"/>
      <c r="U464" s="696"/>
      <c r="V464" s="696"/>
      <c r="W464" s="696"/>
      <c r="X464" s="696"/>
      <c r="Y464" s="696"/>
      <c r="Z464" s="696"/>
    </row>
    <row r="465" spans="1:26" ht="12" customHeight="1">
      <c r="A465" s="696"/>
      <c r="B465" s="696"/>
      <c r="C465" s="696"/>
      <c r="D465" s="696"/>
      <c r="E465" s="696"/>
      <c r="F465" s="696"/>
      <c r="G465" s="696"/>
      <c r="H465" s="696"/>
      <c r="I465" s="696"/>
      <c r="J465" s="696"/>
      <c r="K465" s="696"/>
      <c r="L465" s="696"/>
      <c r="M465" s="696"/>
      <c r="N465" s="696"/>
      <c r="O465" s="696"/>
      <c r="P465" s="696"/>
      <c r="Q465" s="696"/>
      <c r="R465" s="696"/>
      <c r="S465" s="696"/>
      <c r="T465" s="696"/>
      <c r="U465" s="696"/>
      <c r="V465" s="696"/>
      <c r="W465" s="696"/>
      <c r="X465" s="696"/>
      <c r="Y465" s="696"/>
      <c r="Z465" s="696"/>
    </row>
    <row r="466" spans="1:26" ht="12" customHeight="1">
      <c r="A466" s="696"/>
      <c r="B466" s="696"/>
      <c r="C466" s="696"/>
      <c r="D466" s="696"/>
      <c r="E466" s="696"/>
      <c r="F466" s="696"/>
      <c r="G466" s="696"/>
      <c r="H466" s="696"/>
      <c r="I466" s="696"/>
      <c r="J466" s="696"/>
      <c r="K466" s="696"/>
      <c r="L466" s="696"/>
      <c r="M466" s="696"/>
      <c r="N466" s="696"/>
      <c r="O466" s="696"/>
      <c r="P466" s="696"/>
      <c r="Q466" s="696"/>
      <c r="R466" s="696"/>
      <c r="S466" s="696"/>
      <c r="T466" s="696"/>
      <c r="U466" s="696"/>
      <c r="V466" s="696"/>
      <c r="W466" s="696"/>
      <c r="X466" s="696"/>
      <c r="Y466" s="696"/>
      <c r="Z466" s="696"/>
    </row>
    <row r="467" spans="1:26" ht="12" customHeight="1">
      <c r="A467" s="696"/>
      <c r="B467" s="696"/>
      <c r="C467" s="696"/>
      <c r="D467" s="696"/>
      <c r="E467" s="696"/>
      <c r="F467" s="696"/>
      <c r="G467" s="696"/>
      <c r="H467" s="696"/>
      <c r="I467" s="696"/>
      <c r="J467" s="696"/>
      <c r="K467" s="696"/>
      <c r="L467" s="696"/>
      <c r="M467" s="696"/>
      <c r="N467" s="696"/>
      <c r="O467" s="696"/>
      <c r="P467" s="696"/>
      <c r="Q467" s="696"/>
      <c r="R467" s="696"/>
      <c r="S467" s="696"/>
      <c r="T467" s="696"/>
      <c r="U467" s="696"/>
      <c r="V467" s="696"/>
      <c r="W467" s="696"/>
      <c r="X467" s="696"/>
      <c r="Y467" s="696"/>
      <c r="Z467" s="696"/>
    </row>
    <row r="468" spans="1:26" ht="12" customHeight="1">
      <c r="A468" s="696"/>
      <c r="B468" s="696"/>
      <c r="C468" s="696"/>
      <c r="D468" s="696"/>
      <c r="E468" s="696"/>
      <c r="F468" s="696"/>
      <c r="G468" s="696"/>
      <c r="H468" s="696"/>
      <c r="I468" s="696"/>
      <c r="J468" s="696"/>
      <c r="K468" s="696"/>
      <c r="L468" s="696"/>
      <c r="M468" s="696"/>
      <c r="N468" s="696"/>
      <c r="O468" s="696"/>
      <c r="P468" s="696"/>
      <c r="Q468" s="696"/>
      <c r="R468" s="696"/>
      <c r="S468" s="696"/>
      <c r="T468" s="696"/>
      <c r="U468" s="696"/>
      <c r="V468" s="696"/>
      <c r="W468" s="696"/>
      <c r="X468" s="696"/>
      <c r="Y468" s="696"/>
      <c r="Z468" s="696"/>
    </row>
    <row r="469" spans="1:26" ht="12" customHeight="1">
      <c r="A469" s="696"/>
      <c r="B469" s="696"/>
      <c r="C469" s="696"/>
      <c r="D469" s="696"/>
      <c r="E469" s="696"/>
      <c r="F469" s="696"/>
      <c r="G469" s="696"/>
      <c r="H469" s="696"/>
      <c r="I469" s="696"/>
      <c r="J469" s="696"/>
      <c r="K469" s="696"/>
      <c r="L469" s="696"/>
      <c r="M469" s="696"/>
      <c r="N469" s="696"/>
      <c r="O469" s="696"/>
      <c r="P469" s="696"/>
      <c r="Q469" s="696"/>
      <c r="R469" s="696"/>
      <c r="S469" s="696"/>
      <c r="T469" s="696"/>
      <c r="U469" s="696"/>
      <c r="V469" s="696"/>
      <c r="W469" s="696"/>
      <c r="X469" s="696"/>
      <c r="Y469" s="696"/>
      <c r="Z469" s="696"/>
    </row>
    <row r="470" spans="1:26" ht="12" customHeight="1">
      <c r="A470" s="696"/>
      <c r="B470" s="696"/>
      <c r="C470" s="696"/>
      <c r="D470" s="696"/>
      <c r="E470" s="696"/>
      <c r="F470" s="696"/>
      <c r="G470" s="696"/>
      <c r="H470" s="696"/>
      <c r="I470" s="696"/>
      <c r="J470" s="696"/>
      <c r="K470" s="696"/>
      <c r="L470" s="696"/>
      <c r="M470" s="696"/>
      <c r="N470" s="696"/>
      <c r="O470" s="696"/>
      <c r="P470" s="696"/>
      <c r="Q470" s="696"/>
      <c r="R470" s="696"/>
      <c r="S470" s="696"/>
      <c r="T470" s="696"/>
      <c r="U470" s="696"/>
      <c r="V470" s="696"/>
      <c r="W470" s="696"/>
      <c r="X470" s="696"/>
      <c r="Y470" s="696"/>
      <c r="Z470" s="696"/>
    </row>
    <row r="471" spans="1:26" ht="12" customHeight="1">
      <c r="A471" s="696"/>
      <c r="B471" s="696"/>
      <c r="C471" s="696"/>
      <c r="D471" s="696"/>
      <c r="E471" s="696"/>
      <c r="F471" s="696"/>
      <c r="G471" s="696"/>
      <c r="H471" s="696"/>
      <c r="I471" s="696"/>
      <c r="J471" s="696"/>
      <c r="K471" s="696"/>
      <c r="L471" s="696"/>
      <c r="M471" s="696"/>
      <c r="N471" s="696"/>
      <c r="O471" s="696"/>
      <c r="P471" s="696"/>
      <c r="Q471" s="696"/>
      <c r="R471" s="696"/>
      <c r="S471" s="696"/>
      <c r="T471" s="696"/>
      <c r="U471" s="696"/>
      <c r="V471" s="696"/>
      <c r="W471" s="696"/>
      <c r="X471" s="696"/>
      <c r="Y471" s="696"/>
      <c r="Z471" s="696"/>
    </row>
    <row r="472" spans="1:26" ht="12" customHeight="1">
      <c r="A472" s="696"/>
      <c r="B472" s="696"/>
      <c r="C472" s="696"/>
      <c r="D472" s="696"/>
      <c r="E472" s="696"/>
      <c r="F472" s="696"/>
      <c r="G472" s="696"/>
      <c r="H472" s="696"/>
      <c r="I472" s="696"/>
      <c r="J472" s="696"/>
      <c r="K472" s="696"/>
      <c r="L472" s="696"/>
      <c r="M472" s="696"/>
      <c r="N472" s="696"/>
      <c r="O472" s="696"/>
      <c r="P472" s="696"/>
      <c r="Q472" s="696"/>
      <c r="R472" s="696"/>
      <c r="S472" s="696"/>
      <c r="T472" s="696"/>
      <c r="U472" s="696"/>
      <c r="V472" s="696"/>
      <c r="W472" s="696"/>
      <c r="X472" s="696"/>
      <c r="Y472" s="696"/>
      <c r="Z472" s="696"/>
    </row>
    <row r="473" spans="1:26" ht="12" customHeight="1">
      <c r="A473" s="696"/>
      <c r="B473" s="696"/>
      <c r="C473" s="696"/>
      <c r="D473" s="696"/>
      <c r="E473" s="696"/>
      <c r="F473" s="696"/>
      <c r="G473" s="696"/>
      <c r="H473" s="696"/>
      <c r="I473" s="696"/>
      <c r="J473" s="696"/>
      <c r="K473" s="696"/>
      <c r="L473" s="696"/>
      <c r="M473" s="696"/>
      <c r="N473" s="696"/>
      <c r="O473" s="696"/>
      <c r="P473" s="696"/>
      <c r="Q473" s="696"/>
      <c r="R473" s="696"/>
      <c r="S473" s="696"/>
      <c r="T473" s="696"/>
      <c r="U473" s="696"/>
      <c r="V473" s="696"/>
      <c r="W473" s="696"/>
      <c r="X473" s="696"/>
      <c r="Y473" s="696"/>
      <c r="Z473" s="696"/>
    </row>
    <row r="474" spans="1:26" ht="12" customHeight="1">
      <c r="A474" s="696"/>
      <c r="B474" s="696"/>
      <c r="C474" s="696"/>
      <c r="D474" s="696"/>
      <c r="E474" s="696"/>
      <c r="F474" s="696"/>
      <c r="G474" s="696"/>
      <c r="H474" s="696"/>
      <c r="I474" s="696"/>
      <c r="J474" s="696"/>
      <c r="K474" s="696"/>
      <c r="L474" s="696"/>
      <c r="M474" s="696"/>
      <c r="N474" s="696"/>
      <c r="O474" s="696"/>
      <c r="P474" s="696"/>
      <c r="Q474" s="696"/>
      <c r="R474" s="696"/>
      <c r="S474" s="696"/>
      <c r="T474" s="696"/>
      <c r="U474" s="696"/>
      <c r="V474" s="696"/>
      <c r="W474" s="696"/>
      <c r="X474" s="696"/>
      <c r="Y474" s="696"/>
      <c r="Z474" s="696"/>
    </row>
    <row r="475" spans="1:26" ht="12" customHeight="1">
      <c r="A475" s="696"/>
      <c r="B475" s="696"/>
      <c r="C475" s="696"/>
      <c r="D475" s="696"/>
      <c r="E475" s="696"/>
      <c r="F475" s="696"/>
      <c r="G475" s="696"/>
      <c r="H475" s="696"/>
      <c r="I475" s="696"/>
      <c r="J475" s="696"/>
      <c r="K475" s="696"/>
      <c r="L475" s="696"/>
      <c r="M475" s="696"/>
      <c r="N475" s="696"/>
      <c r="O475" s="696"/>
      <c r="P475" s="696"/>
      <c r="Q475" s="696"/>
      <c r="R475" s="696"/>
      <c r="S475" s="696"/>
      <c r="T475" s="696"/>
      <c r="U475" s="696"/>
      <c r="V475" s="696"/>
      <c r="W475" s="696"/>
      <c r="X475" s="696"/>
      <c r="Y475" s="696"/>
      <c r="Z475" s="696"/>
    </row>
    <row r="476" spans="1:26" ht="12" customHeight="1">
      <c r="A476" s="696"/>
      <c r="B476" s="696"/>
      <c r="C476" s="696"/>
      <c r="D476" s="696"/>
      <c r="E476" s="696"/>
      <c r="F476" s="696"/>
      <c r="G476" s="696"/>
      <c r="H476" s="696"/>
      <c r="I476" s="696"/>
      <c r="J476" s="696"/>
      <c r="K476" s="696"/>
      <c r="L476" s="696"/>
      <c r="M476" s="696"/>
      <c r="N476" s="696"/>
      <c r="O476" s="696"/>
      <c r="P476" s="696"/>
      <c r="Q476" s="696"/>
      <c r="R476" s="696"/>
      <c r="S476" s="696"/>
      <c r="T476" s="696"/>
      <c r="U476" s="696"/>
      <c r="V476" s="696"/>
      <c r="W476" s="696"/>
      <c r="X476" s="696"/>
      <c r="Y476" s="696"/>
      <c r="Z476" s="696"/>
    </row>
    <row r="477" spans="1:26" ht="12" customHeight="1">
      <c r="A477" s="696"/>
      <c r="B477" s="696"/>
      <c r="C477" s="696"/>
      <c r="D477" s="696"/>
      <c r="E477" s="696"/>
      <c r="F477" s="696"/>
      <c r="G477" s="696"/>
      <c r="H477" s="696"/>
      <c r="I477" s="696"/>
      <c r="J477" s="696"/>
      <c r="K477" s="696"/>
      <c r="L477" s="696"/>
      <c r="M477" s="696"/>
      <c r="N477" s="696"/>
      <c r="O477" s="696"/>
      <c r="P477" s="696"/>
      <c r="Q477" s="696"/>
      <c r="R477" s="696"/>
      <c r="S477" s="696"/>
      <c r="T477" s="696"/>
      <c r="U477" s="696"/>
      <c r="V477" s="696"/>
      <c r="W477" s="696"/>
      <c r="X477" s="696"/>
      <c r="Y477" s="696"/>
      <c r="Z477" s="696"/>
    </row>
    <row r="478" spans="1:26" ht="12" customHeight="1">
      <c r="A478" s="696"/>
      <c r="B478" s="696"/>
      <c r="C478" s="696"/>
      <c r="D478" s="696"/>
      <c r="E478" s="696"/>
      <c r="F478" s="696"/>
      <c r="G478" s="696"/>
      <c r="H478" s="696"/>
      <c r="I478" s="696"/>
      <c r="J478" s="696"/>
      <c r="K478" s="696"/>
      <c r="L478" s="696"/>
      <c r="M478" s="696"/>
      <c r="N478" s="696"/>
      <c r="O478" s="696"/>
      <c r="P478" s="696"/>
      <c r="Q478" s="696"/>
      <c r="R478" s="696"/>
      <c r="S478" s="696"/>
      <c r="T478" s="696"/>
      <c r="U478" s="696"/>
      <c r="V478" s="696"/>
      <c r="W478" s="696"/>
      <c r="X478" s="696"/>
      <c r="Y478" s="696"/>
      <c r="Z478" s="696"/>
    </row>
    <row r="479" spans="1:26" ht="12" customHeight="1">
      <c r="A479" s="696"/>
      <c r="B479" s="696"/>
      <c r="C479" s="696"/>
      <c r="D479" s="696"/>
      <c r="E479" s="696"/>
      <c r="F479" s="696"/>
      <c r="G479" s="696"/>
      <c r="H479" s="696"/>
      <c r="I479" s="696"/>
      <c r="J479" s="696"/>
      <c r="K479" s="696"/>
      <c r="L479" s="696"/>
      <c r="M479" s="696"/>
      <c r="N479" s="696"/>
      <c r="O479" s="696"/>
      <c r="P479" s="696"/>
      <c r="Q479" s="696"/>
      <c r="R479" s="696"/>
      <c r="S479" s="696"/>
      <c r="T479" s="696"/>
      <c r="U479" s="696"/>
      <c r="V479" s="696"/>
      <c r="W479" s="696"/>
      <c r="X479" s="696"/>
      <c r="Y479" s="696"/>
      <c r="Z479" s="696"/>
    </row>
    <row r="480" spans="1:26" ht="12" customHeight="1">
      <c r="A480" s="696"/>
      <c r="B480" s="696"/>
      <c r="C480" s="696"/>
      <c r="D480" s="696"/>
      <c r="E480" s="696"/>
      <c r="F480" s="696"/>
      <c r="G480" s="696"/>
      <c r="H480" s="696"/>
      <c r="I480" s="696"/>
      <c r="J480" s="696"/>
      <c r="K480" s="696"/>
      <c r="L480" s="696"/>
      <c r="M480" s="696"/>
      <c r="N480" s="696"/>
      <c r="O480" s="696"/>
      <c r="P480" s="696"/>
      <c r="Q480" s="696"/>
      <c r="R480" s="696"/>
      <c r="S480" s="696"/>
      <c r="T480" s="696"/>
      <c r="U480" s="696"/>
      <c r="V480" s="696"/>
      <c r="W480" s="696"/>
      <c r="X480" s="696"/>
      <c r="Y480" s="696"/>
      <c r="Z480" s="696"/>
    </row>
    <row r="481" spans="1:26" ht="12" customHeight="1">
      <c r="A481" s="696"/>
      <c r="B481" s="696"/>
      <c r="C481" s="696"/>
      <c r="D481" s="696"/>
      <c r="E481" s="696"/>
      <c r="F481" s="696"/>
      <c r="G481" s="696"/>
      <c r="H481" s="696"/>
      <c r="I481" s="696"/>
      <c r="J481" s="696"/>
      <c r="K481" s="696"/>
      <c r="L481" s="696"/>
      <c r="M481" s="696"/>
      <c r="N481" s="696"/>
      <c r="O481" s="696"/>
      <c r="P481" s="696"/>
      <c r="Q481" s="696"/>
      <c r="R481" s="696"/>
      <c r="S481" s="696"/>
      <c r="T481" s="696"/>
      <c r="U481" s="696"/>
      <c r="V481" s="696"/>
      <c r="W481" s="696"/>
      <c r="X481" s="696"/>
      <c r="Y481" s="696"/>
      <c r="Z481" s="696"/>
    </row>
    <row r="482" spans="1:26" ht="12" customHeight="1">
      <c r="A482" s="696"/>
      <c r="B482" s="696"/>
      <c r="C482" s="696"/>
      <c r="D482" s="696"/>
      <c r="E482" s="696"/>
      <c r="F482" s="696"/>
      <c r="G482" s="696"/>
      <c r="H482" s="696"/>
      <c r="I482" s="696"/>
      <c r="J482" s="696"/>
      <c r="K482" s="696"/>
      <c r="L482" s="696"/>
      <c r="M482" s="696"/>
      <c r="N482" s="696"/>
      <c r="O482" s="696"/>
      <c r="P482" s="696"/>
      <c r="Q482" s="696"/>
      <c r="R482" s="696"/>
      <c r="S482" s="696"/>
      <c r="T482" s="696"/>
      <c r="U482" s="696"/>
      <c r="V482" s="696"/>
      <c r="W482" s="696"/>
      <c r="X482" s="696"/>
      <c r="Y482" s="696"/>
      <c r="Z482" s="696"/>
    </row>
    <row r="483" spans="1:26" ht="12" customHeight="1">
      <c r="A483" s="696"/>
      <c r="B483" s="696"/>
      <c r="C483" s="696"/>
      <c r="D483" s="696"/>
      <c r="E483" s="696"/>
      <c r="F483" s="696"/>
      <c r="G483" s="696"/>
      <c r="H483" s="696"/>
      <c r="I483" s="696"/>
      <c r="J483" s="696"/>
      <c r="K483" s="696"/>
      <c r="L483" s="696"/>
      <c r="M483" s="696"/>
      <c r="N483" s="696"/>
      <c r="O483" s="696"/>
      <c r="P483" s="696"/>
      <c r="Q483" s="696"/>
      <c r="R483" s="696"/>
      <c r="S483" s="696"/>
      <c r="T483" s="696"/>
      <c r="U483" s="696"/>
      <c r="V483" s="696"/>
      <c r="W483" s="696"/>
      <c r="X483" s="696"/>
      <c r="Y483" s="696"/>
      <c r="Z483" s="696"/>
    </row>
    <row r="484" spans="1:26" ht="12" customHeight="1">
      <c r="A484" s="696"/>
      <c r="B484" s="696"/>
      <c r="C484" s="696"/>
      <c r="D484" s="696"/>
      <c r="E484" s="696"/>
      <c r="F484" s="696"/>
      <c r="G484" s="696"/>
      <c r="H484" s="696"/>
      <c r="I484" s="696"/>
      <c r="J484" s="696"/>
      <c r="K484" s="696"/>
      <c r="L484" s="696"/>
      <c r="M484" s="696"/>
      <c r="N484" s="696"/>
      <c r="O484" s="696"/>
      <c r="P484" s="696"/>
      <c r="Q484" s="696"/>
      <c r="R484" s="696"/>
      <c r="S484" s="696"/>
      <c r="T484" s="696"/>
      <c r="U484" s="696"/>
      <c r="V484" s="696"/>
      <c r="W484" s="696"/>
      <c r="X484" s="696"/>
      <c r="Y484" s="696"/>
      <c r="Z484" s="696"/>
    </row>
    <row r="485" spans="1:26" ht="12" customHeight="1">
      <c r="A485" s="696"/>
      <c r="B485" s="696"/>
      <c r="C485" s="696"/>
      <c r="D485" s="696"/>
      <c r="E485" s="696"/>
      <c r="F485" s="696"/>
      <c r="G485" s="696"/>
      <c r="H485" s="696"/>
      <c r="I485" s="696"/>
      <c r="J485" s="696"/>
      <c r="K485" s="696"/>
      <c r="L485" s="696"/>
      <c r="M485" s="696"/>
      <c r="N485" s="696"/>
      <c r="O485" s="696"/>
      <c r="P485" s="696"/>
      <c r="Q485" s="696"/>
      <c r="R485" s="696"/>
      <c r="S485" s="696"/>
      <c r="T485" s="696"/>
      <c r="U485" s="696"/>
      <c r="V485" s="696"/>
      <c r="W485" s="696"/>
      <c r="X485" s="696"/>
      <c r="Y485" s="696"/>
      <c r="Z485" s="696"/>
    </row>
    <row r="486" spans="1:26" ht="12" customHeight="1">
      <c r="A486" s="696"/>
      <c r="B486" s="696"/>
      <c r="C486" s="696"/>
      <c r="D486" s="696"/>
      <c r="E486" s="696"/>
      <c r="F486" s="696"/>
      <c r="G486" s="696"/>
      <c r="H486" s="696"/>
      <c r="I486" s="696"/>
      <c r="J486" s="696"/>
      <c r="K486" s="696"/>
      <c r="L486" s="696"/>
      <c r="M486" s="696"/>
      <c r="N486" s="696"/>
      <c r="O486" s="696"/>
      <c r="P486" s="696"/>
      <c r="Q486" s="696"/>
      <c r="R486" s="696"/>
      <c r="S486" s="696"/>
      <c r="T486" s="696"/>
      <c r="U486" s="696"/>
      <c r="V486" s="696"/>
      <c r="W486" s="696"/>
      <c r="X486" s="696"/>
      <c r="Y486" s="696"/>
      <c r="Z486" s="696"/>
    </row>
    <row r="487" spans="1:26" ht="12" customHeight="1">
      <c r="A487" s="696"/>
      <c r="B487" s="696"/>
      <c r="C487" s="696"/>
      <c r="D487" s="696"/>
      <c r="E487" s="696"/>
      <c r="F487" s="696"/>
      <c r="G487" s="696"/>
      <c r="H487" s="696"/>
      <c r="I487" s="696"/>
      <c r="J487" s="696"/>
      <c r="K487" s="696"/>
      <c r="L487" s="696"/>
      <c r="M487" s="696"/>
      <c r="N487" s="696"/>
      <c r="O487" s="696"/>
      <c r="P487" s="696"/>
      <c r="Q487" s="696"/>
      <c r="R487" s="696"/>
      <c r="S487" s="696"/>
      <c r="T487" s="696"/>
      <c r="U487" s="696"/>
      <c r="V487" s="696"/>
      <c r="W487" s="696"/>
      <c r="X487" s="696"/>
      <c r="Y487" s="696"/>
      <c r="Z487" s="696"/>
    </row>
    <row r="488" spans="1:26" ht="12" customHeight="1">
      <c r="A488" s="696"/>
      <c r="B488" s="696"/>
      <c r="C488" s="696"/>
      <c r="D488" s="696"/>
      <c r="E488" s="696"/>
      <c r="F488" s="696"/>
      <c r="G488" s="696"/>
      <c r="H488" s="696"/>
      <c r="I488" s="696"/>
      <c r="J488" s="696"/>
      <c r="K488" s="696"/>
      <c r="L488" s="696"/>
      <c r="M488" s="696"/>
      <c r="N488" s="696"/>
      <c r="O488" s="696"/>
      <c r="P488" s="696"/>
      <c r="Q488" s="696"/>
      <c r="R488" s="696"/>
      <c r="S488" s="696"/>
      <c r="T488" s="696"/>
      <c r="U488" s="696"/>
      <c r="V488" s="696"/>
      <c r="W488" s="696"/>
      <c r="X488" s="696"/>
      <c r="Y488" s="696"/>
      <c r="Z488" s="696"/>
    </row>
    <row r="489" spans="1:26" ht="12" customHeight="1">
      <c r="A489" s="696"/>
      <c r="B489" s="696"/>
      <c r="C489" s="696"/>
      <c r="D489" s="696"/>
      <c r="E489" s="696"/>
      <c r="F489" s="696"/>
      <c r="G489" s="696"/>
      <c r="H489" s="696"/>
      <c r="I489" s="696"/>
      <c r="J489" s="696"/>
      <c r="K489" s="696"/>
      <c r="L489" s="696"/>
      <c r="M489" s="696"/>
      <c r="N489" s="696"/>
      <c r="O489" s="696"/>
      <c r="P489" s="696"/>
      <c r="Q489" s="696"/>
      <c r="R489" s="696"/>
      <c r="S489" s="696"/>
      <c r="T489" s="696"/>
      <c r="U489" s="696"/>
      <c r="V489" s="696"/>
      <c r="W489" s="696"/>
      <c r="X489" s="696"/>
      <c r="Y489" s="696"/>
      <c r="Z489" s="696"/>
    </row>
    <row r="490" spans="1:26" ht="12" customHeight="1">
      <c r="A490" s="696"/>
      <c r="B490" s="696"/>
      <c r="C490" s="696"/>
      <c r="D490" s="696"/>
      <c r="E490" s="696"/>
      <c r="F490" s="696"/>
      <c r="G490" s="696"/>
      <c r="H490" s="696"/>
      <c r="I490" s="696"/>
      <c r="J490" s="696"/>
      <c r="K490" s="696"/>
      <c r="L490" s="696"/>
      <c r="M490" s="696"/>
      <c r="N490" s="696"/>
      <c r="O490" s="696"/>
      <c r="P490" s="696"/>
      <c r="Q490" s="696"/>
      <c r="R490" s="696"/>
      <c r="S490" s="696"/>
      <c r="T490" s="696"/>
      <c r="U490" s="696"/>
      <c r="V490" s="696"/>
      <c r="W490" s="696"/>
      <c r="X490" s="696"/>
      <c r="Y490" s="696"/>
      <c r="Z490" s="696"/>
    </row>
    <row r="491" spans="1:26" ht="12" customHeight="1">
      <c r="A491" s="696"/>
      <c r="B491" s="696"/>
      <c r="C491" s="696"/>
      <c r="D491" s="696"/>
      <c r="E491" s="696"/>
      <c r="F491" s="696"/>
      <c r="G491" s="696"/>
      <c r="H491" s="696"/>
      <c r="I491" s="696"/>
      <c r="J491" s="696"/>
      <c r="K491" s="696"/>
      <c r="L491" s="696"/>
      <c r="M491" s="696"/>
      <c r="N491" s="696"/>
      <c r="O491" s="696"/>
      <c r="P491" s="696"/>
      <c r="Q491" s="696"/>
      <c r="R491" s="696"/>
      <c r="S491" s="696"/>
      <c r="T491" s="696"/>
      <c r="U491" s="696"/>
      <c r="V491" s="696"/>
      <c r="W491" s="696"/>
      <c r="X491" s="696"/>
      <c r="Y491" s="696"/>
      <c r="Z491" s="696"/>
    </row>
    <row r="492" spans="1:26" ht="12" customHeight="1">
      <c r="A492" s="696"/>
      <c r="B492" s="696"/>
      <c r="C492" s="696"/>
      <c r="D492" s="696"/>
      <c r="E492" s="696"/>
      <c r="F492" s="696"/>
      <c r="G492" s="696"/>
      <c r="H492" s="696"/>
      <c r="I492" s="696"/>
      <c r="J492" s="696"/>
      <c r="K492" s="696"/>
      <c r="L492" s="696"/>
      <c r="M492" s="696"/>
      <c r="N492" s="696"/>
      <c r="O492" s="696"/>
      <c r="P492" s="696"/>
      <c r="Q492" s="696"/>
      <c r="R492" s="696"/>
      <c r="S492" s="696"/>
      <c r="T492" s="696"/>
      <c r="U492" s="696"/>
      <c r="V492" s="696"/>
      <c r="W492" s="696"/>
      <c r="X492" s="696"/>
      <c r="Y492" s="696"/>
      <c r="Z492" s="696"/>
    </row>
    <row r="493" spans="1:26" ht="12" customHeight="1">
      <c r="A493" s="696"/>
      <c r="B493" s="696"/>
      <c r="C493" s="696"/>
      <c r="D493" s="696"/>
      <c r="E493" s="696"/>
      <c r="F493" s="696"/>
      <c r="G493" s="696"/>
      <c r="H493" s="696"/>
      <c r="I493" s="696"/>
      <c r="J493" s="696"/>
      <c r="K493" s="696"/>
      <c r="L493" s="696"/>
      <c r="M493" s="696"/>
      <c r="N493" s="696"/>
      <c r="O493" s="696"/>
      <c r="P493" s="696"/>
      <c r="Q493" s="696"/>
      <c r="R493" s="696"/>
      <c r="S493" s="696"/>
      <c r="T493" s="696"/>
      <c r="U493" s="696"/>
      <c r="V493" s="696"/>
      <c r="W493" s="696"/>
      <c r="X493" s="696"/>
      <c r="Y493" s="696"/>
      <c r="Z493" s="696"/>
    </row>
    <row r="494" spans="1:26" ht="12" customHeight="1">
      <c r="A494" s="696"/>
      <c r="B494" s="696"/>
      <c r="C494" s="696"/>
      <c r="D494" s="696"/>
      <c r="E494" s="696"/>
      <c r="F494" s="696"/>
      <c r="G494" s="696"/>
      <c r="H494" s="696"/>
      <c r="I494" s="696"/>
      <c r="J494" s="696"/>
      <c r="K494" s="696"/>
      <c r="L494" s="696"/>
      <c r="M494" s="696"/>
      <c r="N494" s="696"/>
      <c r="O494" s="696"/>
      <c r="P494" s="696"/>
      <c r="Q494" s="696"/>
      <c r="R494" s="696"/>
      <c r="S494" s="696"/>
      <c r="T494" s="696"/>
      <c r="U494" s="696"/>
      <c r="V494" s="696"/>
      <c r="W494" s="696"/>
      <c r="X494" s="696"/>
      <c r="Y494" s="696"/>
      <c r="Z494" s="696"/>
    </row>
    <row r="495" spans="1:26" ht="12" customHeight="1">
      <c r="A495" s="696"/>
      <c r="B495" s="696"/>
      <c r="C495" s="696"/>
      <c r="D495" s="696"/>
      <c r="E495" s="696"/>
      <c r="F495" s="696"/>
      <c r="G495" s="696"/>
      <c r="H495" s="696"/>
      <c r="I495" s="696"/>
      <c r="J495" s="696"/>
      <c r="K495" s="696"/>
      <c r="L495" s="696"/>
      <c r="M495" s="696"/>
      <c r="N495" s="696"/>
      <c r="O495" s="696"/>
      <c r="P495" s="696"/>
      <c r="Q495" s="696"/>
      <c r="R495" s="696"/>
      <c r="S495" s="696"/>
      <c r="T495" s="696"/>
      <c r="U495" s="696"/>
      <c r="V495" s="696"/>
      <c r="W495" s="696"/>
      <c r="X495" s="696"/>
      <c r="Y495" s="696"/>
      <c r="Z495" s="696"/>
    </row>
    <row r="496" spans="1:26" ht="12" customHeight="1">
      <c r="A496" s="696"/>
      <c r="B496" s="696"/>
      <c r="C496" s="696"/>
      <c r="D496" s="696"/>
      <c r="E496" s="696"/>
      <c r="F496" s="696"/>
      <c r="G496" s="696"/>
      <c r="H496" s="696"/>
      <c r="I496" s="696"/>
      <c r="J496" s="696"/>
      <c r="K496" s="696"/>
      <c r="L496" s="696"/>
      <c r="M496" s="696"/>
      <c r="N496" s="696"/>
      <c r="O496" s="696"/>
      <c r="P496" s="696"/>
      <c r="Q496" s="696"/>
      <c r="R496" s="696"/>
      <c r="S496" s="696"/>
      <c r="T496" s="696"/>
      <c r="U496" s="696"/>
      <c r="V496" s="696"/>
      <c r="W496" s="696"/>
      <c r="X496" s="696"/>
      <c r="Y496" s="696"/>
      <c r="Z496" s="696"/>
    </row>
    <row r="497" spans="1:26" ht="12" customHeight="1">
      <c r="A497" s="696"/>
      <c r="B497" s="696"/>
      <c r="C497" s="696"/>
      <c r="D497" s="696"/>
      <c r="E497" s="696"/>
      <c r="F497" s="696"/>
      <c r="G497" s="696"/>
      <c r="H497" s="696"/>
      <c r="I497" s="696"/>
      <c r="J497" s="696"/>
      <c r="K497" s="696"/>
      <c r="L497" s="696"/>
      <c r="M497" s="696"/>
      <c r="N497" s="696"/>
      <c r="O497" s="696"/>
      <c r="P497" s="696"/>
      <c r="Q497" s="696"/>
      <c r="R497" s="696"/>
      <c r="S497" s="696"/>
      <c r="T497" s="696"/>
      <c r="U497" s="696"/>
      <c r="V497" s="696"/>
      <c r="W497" s="696"/>
      <c r="X497" s="696"/>
      <c r="Y497" s="696"/>
      <c r="Z497" s="696"/>
    </row>
    <row r="498" spans="1:26" ht="12" customHeight="1">
      <c r="A498" s="696"/>
      <c r="B498" s="696"/>
      <c r="C498" s="696"/>
      <c r="D498" s="696"/>
      <c r="E498" s="696"/>
      <c r="F498" s="696"/>
      <c r="G498" s="696"/>
      <c r="H498" s="696"/>
      <c r="I498" s="696"/>
      <c r="J498" s="696"/>
      <c r="K498" s="696"/>
      <c r="L498" s="696"/>
      <c r="M498" s="696"/>
      <c r="N498" s="696"/>
      <c r="O498" s="696"/>
      <c r="P498" s="696"/>
      <c r="Q498" s="696"/>
      <c r="R498" s="696"/>
      <c r="S498" s="696"/>
      <c r="T498" s="696"/>
      <c r="U498" s="696"/>
      <c r="V498" s="696"/>
      <c r="W498" s="696"/>
      <c r="X498" s="696"/>
      <c r="Y498" s="696"/>
      <c r="Z498" s="696"/>
    </row>
    <row r="499" spans="1:26" ht="12" customHeight="1">
      <c r="A499" s="696"/>
      <c r="B499" s="696"/>
      <c r="C499" s="696"/>
      <c r="D499" s="696"/>
      <c r="E499" s="696"/>
      <c r="F499" s="696"/>
      <c r="G499" s="696"/>
      <c r="H499" s="696"/>
      <c r="I499" s="696"/>
      <c r="J499" s="696"/>
      <c r="K499" s="696"/>
      <c r="L499" s="696"/>
      <c r="M499" s="696"/>
      <c r="N499" s="696"/>
      <c r="O499" s="696"/>
      <c r="P499" s="696"/>
      <c r="Q499" s="696"/>
      <c r="R499" s="696"/>
      <c r="S499" s="696"/>
      <c r="T499" s="696"/>
      <c r="U499" s="696"/>
      <c r="V499" s="696"/>
      <c r="W499" s="696"/>
      <c r="X499" s="696"/>
      <c r="Y499" s="696"/>
      <c r="Z499" s="696"/>
    </row>
    <row r="500" spans="1:26" ht="12" customHeight="1">
      <c r="A500" s="696"/>
      <c r="B500" s="696"/>
      <c r="C500" s="696"/>
      <c r="D500" s="696"/>
      <c r="E500" s="696"/>
      <c r="F500" s="696"/>
      <c r="G500" s="696"/>
      <c r="H500" s="696"/>
      <c r="I500" s="696"/>
      <c r="J500" s="696"/>
      <c r="K500" s="696"/>
      <c r="L500" s="696"/>
      <c r="M500" s="696"/>
      <c r="N500" s="696"/>
      <c r="O500" s="696"/>
      <c r="P500" s="696"/>
      <c r="Q500" s="696"/>
      <c r="R500" s="696"/>
      <c r="S500" s="696"/>
      <c r="T500" s="696"/>
      <c r="U500" s="696"/>
      <c r="V500" s="696"/>
      <c r="W500" s="696"/>
      <c r="X500" s="696"/>
      <c r="Y500" s="696"/>
      <c r="Z500" s="696"/>
    </row>
    <row r="501" spans="1:26" ht="12" customHeight="1">
      <c r="A501" s="696"/>
      <c r="B501" s="696"/>
      <c r="C501" s="696"/>
      <c r="D501" s="696"/>
      <c r="E501" s="696"/>
      <c r="F501" s="696"/>
      <c r="G501" s="696"/>
      <c r="H501" s="696"/>
      <c r="I501" s="696"/>
      <c r="J501" s="696"/>
      <c r="K501" s="696"/>
      <c r="L501" s="696"/>
      <c r="M501" s="696"/>
      <c r="N501" s="696"/>
      <c r="O501" s="696"/>
      <c r="P501" s="696"/>
      <c r="Q501" s="696"/>
      <c r="R501" s="696"/>
      <c r="S501" s="696"/>
      <c r="T501" s="696"/>
      <c r="U501" s="696"/>
      <c r="V501" s="696"/>
      <c r="W501" s="696"/>
      <c r="X501" s="696"/>
      <c r="Y501" s="696"/>
      <c r="Z501" s="696"/>
    </row>
    <row r="502" spans="1:26" ht="12" customHeight="1">
      <c r="A502" s="696"/>
      <c r="B502" s="696"/>
      <c r="C502" s="696"/>
      <c r="D502" s="696"/>
      <c r="E502" s="696"/>
      <c r="F502" s="696"/>
      <c r="G502" s="696"/>
      <c r="H502" s="696"/>
      <c r="I502" s="696"/>
      <c r="J502" s="696"/>
      <c r="K502" s="696"/>
      <c r="L502" s="696"/>
      <c r="M502" s="696"/>
      <c r="N502" s="696"/>
      <c r="O502" s="696"/>
      <c r="P502" s="696"/>
      <c r="Q502" s="696"/>
      <c r="R502" s="696"/>
      <c r="S502" s="696"/>
      <c r="T502" s="696"/>
      <c r="U502" s="696"/>
      <c r="V502" s="696"/>
      <c r="W502" s="696"/>
      <c r="X502" s="696"/>
      <c r="Y502" s="696"/>
      <c r="Z502" s="696"/>
    </row>
    <row r="503" spans="1:26" ht="12" customHeight="1">
      <c r="A503" s="696"/>
      <c r="B503" s="696"/>
      <c r="C503" s="696"/>
      <c r="D503" s="696"/>
      <c r="E503" s="696"/>
      <c r="F503" s="696"/>
      <c r="G503" s="696"/>
      <c r="H503" s="696"/>
      <c r="I503" s="696"/>
      <c r="J503" s="696"/>
      <c r="K503" s="696"/>
      <c r="L503" s="696"/>
      <c r="M503" s="696"/>
      <c r="N503" s="696"/>
      <c r="O503" s="696"/>
      <c r="P503" s="696"/>
      <c r="Q503" s="696"/>
      <c r="R503" s="696"/>
      <c r="S503" s="696"/>
      <c r="T503" s="696"/>
      <c r="U503" s="696"/>
      <c r="V503" s="696"/>
      <c r="W503" s="696"/>
      <c r="X503" s="696"/>
      <c r="Y503" s="696"/>
      <c r="Z503" s="696"/>
    </row>
    <row r="504" spans="1:26" ht="12" customHeight="1">
      <c r="A504" s="696"/>
      <c r="B504" s="696"/>
      <c r="C504" s="696"/>
      <c r="D504" s="696"/>
      <c r="E504" s="696"/>
      <c r="F504" s="696"/>
      <c r="G504" s="696"/>
      <c r="H504" s="696"/>
      <c r="I504" s="696"/>
      <c r="J504" s="696"/>
      <c r="K504" s="696"/>
      <c r="L504" s="696"/>
      <c r="M504" s="696"/>
      <c r="N504" s="696"/>
      <c r="O504" s="696"/>
      <c r="P504" s="696"/>
      <c r="Q504" s="696"/>
      <c r="R504" s="696"/>
      <c r="S504" s="696"/>
      <c r="T504" s="696"/>
      <c r="U504" s="696"/>
      <c r="V504" s="696"/>
      <c r="W504" s="696"/>
      <c r="X504" s="696"/>
      <c r="Y504" s="696"/>
      <c r="Z504" s="696"/>
    </row>
    <row r="505" spans="1:26" ht="12" customHeight="1">
      <c r="A505" s="696"/>
      <c r="B505" s="696"/>
      <c r="C505" s="696"/>
      <c r="D505" s="696"/>
      <c r="E505" s="696"/>
      <c r="F505" s="696"/>
      <c r="G505" s="696"/>
      <c r="H505" s="696"/>
      <c r="I505" s="696"/>
      <c r="J505" s="696"/>
      <c r="K505" s="696"/>
      <c r="L505" s="696"/>
      <c r="M505" s="696"/>
      <c r="N505" s="696"/>
      <c r="O505" s="696"/>
      <c r="P505" s="696"/>
      <c r="Q505" s="696"/>
      <c r="R505" s="696"/>
      <c r="S505" s="696"/>
      <c r="T505" s="696"/>
      <c r="U505" s="696"/>
      <c r="V505" s="696"/>
      <c r="W505" s="696"/>
      <c r="X505" s="696"/>
      <c r="Y505" s="696"/>
      <c r="Z505" s="696"/>
    </row>
    <row r="506" spans="1:26" ht="12" customHeight="1">
      <c r="A506" s="696"/>
      <c r="B506" s="696"/>
      <c r="C506" s="696"/>
      <c r="D506" s="696"/>
      <c r="E506" s="696"/>
      <c r="F506" s="696"/>
      <c r="G506" s="696"/>
      <c r="H506" s="696"/>
      <c r="I506" s="696"/>
      <c r="J506" s="696"/>
      <c r="K506" s="696"/>
      <c r="L506" s="696"/>
      <c r="M506" s="696"/>
      <c r="N506" s="696"/>
      <c r="O506" s="696"/>
      <c r="P506" s="696"/>
      <c r="Q506" s="696"/>
      <c r="R506" s="696"/>
      <c r="S506" s="696"/>
      <c r="T506" s="696"/>
      <c r="U506" s="696"/>
      <c r="V506" s="696"/>
      <c r="W506" s="696"/>
      <c r="X506" s="696"/>
      <c r="Y506" s="696"/>
      <c r="Z506" s="696"/>
    </row>
    <row r="507" spans="1:26" ht="12" customHeight="1">
      <c r="A507" s="696"/>
      <c r="B507" s="696"/>
      <c r="C507" s="696"/>
      <c r="D507" s="696"/>
      <c r="E507" s="696"/>
      <c r="F507" s="696"/>
      <c r="G507" s="696"/>
      <c r="H507" s="696"/>
      <c r="I507" s="696"/>
      <c r="J507" s="696"/>
      <c r="K507" s="696"/>
      <c r="L507" s="696"/>
      <c r="M507" s="696"/>
      <c r="N507" s="696"/>
      <c r="O507" s="696"/>
      <c r="P507" s="696"/>
      <c r="Q507" s="696"/>
      <c r="R507" s="696"/>
      <c r="S507" s="696"/>
      <c r="T507" s="696"/>
      <c r="U507" s="696"/>
      <c r="V507" s="696"/>
      <c r="W507" s="696"/>
      <c r="X507" s="696"/>
      <c r="Y507" s="696"/>
      <c r="Z507" s="696"/>
    </row>
    <row r="508" spans="1:26" ht="12" customHeight="1">
      <c r="A508" s="696"/>
      <c r="B508" s="696"/>
      <c r="C508" s="696"/>
      <c r="D508" s="696"/>
      <c r="E508" s="696"/>
      <c r="F508" s="696"/>
      <c r="G508" s="696"/>
      <c r="H508" s="696"/>
      <c r="I508" s="696"/>
      <c r="J508" s="696"/>
      <c r="K508" s="696"/>
      <c r="L508" s="696"/>
      <c r="M508" s="696"/>
      <c r="N508" s="696"/>
      <c r="O508" s="696"/>
      <c r="P508" s="696"/>
      <c r="Q508" s="696"/>
      <c r="R508" s="696"/>
      <c r="S508" s="696"/>
      <c r="T508" s="696"/>
      <c r="U508" s="696"/>
      <c r="V508" s="696"/>
      <c r="W508" s="696"/>
      <c r="X508" s="696"/>
      <c r="Y508" s="696"/>
      <c r="Z508" s="696"/>
    </row>
    <row r="509" spans="1:26" ht="12" customHeight="1">
      <c r="A509" s="696"/>
      <c r="B509" s="696"/>
      <c r="C509" s="696"/>
      <c r="D509" s="696"/>
      <c r="E509" s="696"/>
      <c r="F509" s="696"/>
      <c r="G509" s="696"/>
      <c r="H509" s="696"/>
      <c r="I509" s="696"/>
      <c r="J509" s="696"/>
      <c r="K509" s="696"/>
      <c r="L509" s="696"/>
      <c r="M509" s="696"/>
      <c r="N509" s="696"/>
      <c r="O509" s="696"/>
      <c r="P509" s="696"/>
      <c r="Q509" s="696"/>
      <c r="R509" s="696"/>
      <c r="S509" s="696"/>
      <c r="T509" s="696"/>
      <c r="U509" s="696"/>
      <c r="V509" s="696"/>
      <c r="W509" s="696"/>
      <c r="X509" s="696"/>
      <c r="Y509" s="696"/>
      <c r="Z509" s="696"/>
    </row>
    <row r="510" spans="1:26" ht="12" customHeight="1">
      <c r="A510" s="696"/>
      <c r="B510" s="696"/>
      <c r="C510" s="696"/>
      <c r="D510" s="696"/>
      <c r="E510" s="696"/>
      <c r="F510" s="696"/>
      <c r="G510" s="696"/>
      <c r="H510" s="696"/>
      <c r="I510" s="696"/>
      <c r="J510" s="696"/>
      <c r="K510" s="696"/>
      <c r="L510" s="696"/>
      <c r="M510" s="696"/>
      <c r="N510" s="696"/>
      <c r="O510" s="696"/>
      <c r="P510" s="696"/>
      <c r="Q510" s="696"/>
      <c r="R510" s="696"/>
      <c r="S510" s="696"/>
      <c r="T510" s="696"/>
      <c r="U510" s="696"/>
      <c r="V510" s="696"/>
      <c r="W510" s="696"/>
      <c r="X510" s="696"/>
      <c r="Y510" s="696"/>
      <c r="Z510" s="696"/>
    </row>
    <row r="511" spans="1:26" ht="12" customHeight="1">
      <c r="A511" s="696"/>
      <c r="B511" s="696"/>
      <c r="C511" s="696"/>
      <c r="D511" s="696"/>
      <c r="E511" s="696"/>
      <c r="F511" s="696"/>
      <c r="G511" s="696"/>
      <c r="H511" s="696"/>
      <c r="I511" s="696"/>
      <c r="J511" s="696"/>
      <c r="K511" s="696"/>
      <c r="L511" s="696"/>
      <c r="M511" s="696"/>
      <c r="N511" s="696"/>
      <c r="O511" s="696"/>
      <c r="P511" s="696"/>
      <c r="Q511" s="696"/>
      <c r="R511" s="696"/>
      <c r="S511" s="696"/>
      <c r="T511" s="696"/>
      <c r="U511" s="696"/>
      <c r="V511" s="696"/>
      <c r="W511" s="696"/>
      <c r="X511" s="696"/>
      <c r="Y511" s="696"/>
      <c r="Z511" s="696"/>
    </row>
    <row r="512" spans="1:26" ht="12" customHeight="1">
      <c r="A512" s="696"/>
      <c r="B512" s="696"/>
      <c r="C512" s="696"/>
      <c r="D512" s="696"/>
      <c r="E512" s="696"/>
      <c r="F512" s="696"/>
      <c r="G512" s="696"/>
      <c r="H512" s="696"/>
      <c r="I512" s="696"/>
      <c r="J512" s="696"/>
      <c r="K512" s="696"/>
      <c r="L512" s="696"/>
      <c r="M512" s="696"/>
      <c r="N512" s="696"/>
      <c r="O512" s="696"/>
      <c r="P512" s="696"/>
      <c r="Q512" s="696"/>
      <c r="R512" s="696"/>
      <c r="S512" s="696"/>
      <c r="T512" s="696"/>
      <c r="U512" s="696"/>
      <c r="V512" s="696"/>
      <c r="W512" s="696"/>
      <c r="X512" s="696"/>
      <c r="Y512" s="696"/>
      <c r="Z512" s="696"/>
    </row>
    <row r="513" spans="1:26" ht="12" customHeight="1">
      <c r="A513" s="696"/>
      <c r="B513" s="696"/>
      <c r="C513" s="696"/>
      <c r="D513" s="696"/>
      <c r="E513" s="696"/>
      <c r="F513" s="696"/>
      <c r="G513" s="696"/>
      <c r="H513" s="696"/>
      <c r="I513" s="696"/>
      <c r="J513" s="696"/>
      <c r="K513" s="696"/>
      <c r="L513" s="696"/>
      <c r="M513" s="696"/>
      <c r="N513" s="696"/>
      <c r="O513" s="696"/>
      <c r="P513" s="696"/>
      <c r="Q513" s="696"/>
      <c r="R513" s="696"/>
      <c r="S513" s="696"/>
      <c r="T513" s="696"/>
      <c r="U513" s="696"/>
      <c r="V513" s="696"/>
      <c r="W513" s="696"/>
      <c r="X513" s="696"/>
      <c r="Y513" s="696"/>
      <c r="Z513" s="696"/>
    </row>
    <row r="514" spans="1:26" ht="12" customHeight="1">
      <c r="A514" s="696"/>
      <c r="B514" s="696"/>
      <c r="C514" s="696"/>
      <c r="D514" s="696"/>
      <c r="E514" s="696"/>
      <c r="F514" s="696"/>
      <c r="G514" s="696"/>
      <c r="H514" s="696"/>
      <c r="I514" s="696"/>
      <c r="J514" s="696"/>
      <c r="K514" s="696"/>
      <c r="L514" s="696"/>
      <c r="M514" s="696"/>
      <c r="N514" s="696"/>
      <c r="O514" s="696"/>
      <c r="P514" s="696"/>
      <c r="Q514" s="696"/>
      <c r="R514" s="696"/>
      <c r="S514" s="696"/>
      <c r="T514" s="696"/>
      <c r="U514" s="696"/>
      <c r="V514" s="696"/>
      <c r="W514" s="696"/>
      <c r="X514" s="696"/>
      <c r="Y514" s="696"/>
      <c r="Z514" s="696"/>
    </row>
    <row r="515" spans="1:26" ht="12" customHeight="1">
      <c r="A515" s="696"/>
      <c r="B515" s="696"/>
      <c r="C515" s="696"/>
      <c r="D515" s="696"/>
      <c r="E515" s="696"/>
      <c r="F515" s="696"/>
      <c r="G515" s="696"/>
      <c r="H515" s="696"/>
      <c r="I515" s="696"/>
      <c r="J515" s="696"/>
      <c r="K515" s="696"/>
      <c r="L515" s="696"/>
      <c r="M515" s="696"/>
      <c r="N515" s="696"/>
      <c r="O515" s="696"/>
      <c r="P515" s="696"/>
      <c r="Q515" s="696"/>
      <c r="R515" s="696"/>
      <c r="S515" s="696"/>
      <c r="T515" s="696"/>
      <c r="U515" s="696"/>
      <c r="V515" s="696"/>
      <c r="W515" s="696"/>
      <c r="X515" s="696"/>
      <c r="Y515" s="696"/>
      <c r="Z515" s="696"/>
    </row>
    <row r="516" spans="1:26" ht="12" customHeight="1">
      <c r="A516" s="696"/>
      <c r="B516" s="696"/>
      <c r="C516" s="696"/>
      <c r="D516" s="696"/>
      <c r="E516" s="696"/>
      <c r="F516" s="696"/>
      <c r="G516" s="696"/>
      <c r="H516" s="696"/>
      <c r="I516" s="696"/>
      <c r="J516" s="696"/>
      <c r="K516" s="696"/>
      <c r="L516" s="696"/>
      <c r="M516" s="696"/>
      <c r="N516" s="696"/>
      <c r="O516" s="696"/>
      <c r="P516" s="696"/>
      <c r="Q516" s="696"/>
      <c r="R516" s="696"/>
      <c r="S516" s="696"/>
      <c r="T516" s="696"/>
      <c r="U516" s="696"/>
      <c r="V516" s="696"/>
      <c r="W516" s="696"/>
      <c r="X516" s="696"/>
      <c r="Y516" s="696"/>
      <c r="Z516" s="696"/>
    </row>
    <row r="517" spans="1:26" ht="12" customHeight="1">
      <c r="A517" s="696"/>
      <c r="B517" s="696"/>
      <c r="C517" s="696"/>
      <c r="D517" s="696"/>
      <c r="E517" s="696"/>
      <c r="F517" s="696"/>
      <c r="G517" s="696"/>
      <c r="H517" s="696"/>
      <c r="I517" s="696"/>
      <c r="J517" s="696"/>
      <c r="K517" s="696"/>
      <c r="L517" s="696"/>
      <c r="M517" s="696"/>
      <c r="N517" s="696"/>
      <c r="O517" s="696"/>
      <c r="P517" s="696"/>
      <c r="Q517" s="696"/>
      <c r="R517" s="696"/>
      <c r="S517" s="696"/>
      <c r="T517" s="696"/>
      <c r="U517" s="696"/>
      <c r="V517" s="696"/>
      <c r="W517" s="696"/>
      <c r="X517" s="696"/>
      <c r="Y517" s="696"/>
      <c r="Z517" s="696"/>
    </row>
    <row r="518" spans="1:26" ht="12" customHeight="1">
      <c r="A518" s="696"/>
      <c r="B518" s="696"/>
      <c r="C518" s="696"/>
      <c r="D518" s="696"/>
      <c r="E518" s="696"/>
      <c r="F518" s="696"/>
      <c r="G518" s="696"/>
      <c r="H518" s="696"/>
      <c r="I518" s="696"/>
      <c r="J518" s="696"/>
      <c r="K518" s="696"/>
      <c r="L518" s="696"/>
      <c r="M518" s="696"/>
      <c r="N518" s="696"/>
      <c r="O518" s="696"/>
      <c r="P518" s="696"/>
      <c r="Q518" s="696"/>
      <c r="R518" s="696"/>
      <c r="S518" s="696"/>
      <c r="T518" s="696"/>
      <c r="U518" s="696"/>
      <c r="V518" s="696"/>
      <c r="W518" s="696"/>
      <c r="X518" s="696"/>
      <c r="Y518" s="696"/>
      <c r="Z518" s="696"/>
    </row>
    <row r="519" spans="1:26" ht="12" customHeight="1">
      <c r="A519" s="696"/>
      <c r="B519" s="696"/>
      <c r="C519" s="696"/>
      <c r="D519" s="696"/>
      <c r="E519" s="696"/>
      <c r="F519" s="696"/>
      <c r="G519" s="696"/>
      <c r="H519" s="696"/>
      <c r="I519" s="696"/>
      <c r="J519" s="696"/>
      <c r="K519" s="696"/>
      <c r="L519" s="696"/>
      <c r="M519" s="696"/>
      <c r="N519" s="696"/>
      <c r="O519" s="696"/>
      <c r="P519" s="696"/>
      <c r="Q519" s="696"/>
      <c r="R519" s="696"/>
      <c r="S519" s="696"/>
      <c r="T519" s="696"/>
      <c r="U519" s="696"/>
      <c r="V519" s="696"/>
      <c r="W519" s="696"/>
      <c r="X519" s="696"/>
      <c r="Y519" s="696"/>
      <c r="Z519" s="696"/>
    </row>
    <row r="520" spans="1:26" ht="12" customHeight="1">
      <c r="A520" s="696"/>
      <c r="B520" s="696"/>
      <c r="C520" s="696"/>
      <c r="D520" s="696"/>
      <c r="E520" s="696"/>
      <c r="F520" s="696"/>
      <c r="G520" s="696"/>
      <c r="H520" s="696"/>
      <c r="I520" s="696"/>
      <c r="J520" s="696"/>
      <c r="K520" s="696"/>
      <c r="L520" s="696"/>
      <c r="M520" s="696"/>
      <c r="N520" s="696"/>
      <c r="O520" s="696"/>
      <c r="P520" s="696"/>
      <c r="Q520" s="696"/>
      <c r="R520" s="696"/>
      <c r="S520" s="696"/>
      <c r="T520" s="696"/>
      <c r="U520" s="696"/>
      <c r="V520" s="696"/>
      <c r="W520" s="696"/>
      <c r="X520" s="696"/>
      <c r="Y520" s="696"/>
      <c r="Z520" s="696"/>
    </row>
    <row r="521" spans="1:26" ht="12" customHeight="1">
      <c r="A521" s="696"/>
      <c r="B521" s="696"/>
      <c r="C521" s="696"/>
      <c r="D521" s="696"/>
      <c r="E521" s="696"/>
      <c r="F521" s="696"/>
      <c r="G521" s="696"/>
      <c r="H521" s="696"/>
      <c r="I521" s="696"/>
      <c r="J521" s="696"/>
      <c r="K521" s="696"/>
      <c r="L521" s="696"/>
      <c r="M521" s="696"/>
      <c r="N521" s="696"/>
      <c r="O521" s="696"/>
      <c r="P521" s="696"/>
      <c r="Q521" s="696"/>
      <c r="R521" s="696"/>
      <c r="S521" s="696"/>
      <c r="T521" s="696"/>
      <c r="U521" s="696"/>
      <c r="V521" s="696"/>
      <c r="W521" s="696"/>
      <c r="X521" s="696"/>
      <c r="Y521" s="696"/>
      <c r="Z521" s="696"/>
    </row>
    <row r="522" spans="1:26" ht="12" customHeight="1">
      <c r="A522" s="696"/>
      <c r="B522" s="696"/>
      <c r="C522" s="696"/>
      <c r="D522" s="696"/>
      <c r="E522" s="696"/>
      <c r="F522" s="696"/>
      <c r="G522" s="696"/>
      <c r="H522" s="696"/>
      <c r="I522" s="696"/>
      <c r="J522" s="696"/>
      <c r="K522" s="696"/>
      <c r="L522" s="696"/>
      <c r="M522" s="696"/>
      <c r="N522" s="696"/>
      <c r="O522" s="696"/>
      <c r="P522" s="696"/>
      <c r="Q522" s="696"/>
      <c r="R522" s="696"/>
      <c r="S522" s="696"/>
      <c r="T522" s="696"/>
      <c r="U522" s="696"/>
      <c r="V522" s="696"/>
      <c r="W522" s="696"/>
      <c r="X522" s="696"/>
      <c r="Y522" s="696"/>
      <c r="Z522" s="696"/>
    </row>
    <row r="523" spans="1:26" ht="12" customHeight="1">
      <c r="A523" s="696"/>
      <c r="B523" s="696"/>
      <c r="C523" s="696"/>
      <c r="D523" s="696"/>
      <c r="E523" s="696"/>
      <c r="F523" s="696"/>
      <c r="G523" s="696"/>
      <c r="H523" s="696"/>
      <c r="I523" s="696"/>
      <c r="J523" s="696"/>
      <c r="K523" s="696"/>
      <c r="L523" s="696"/>
      <c r="M523" s="696"/>
      <c r="N523" s="696"/>
      <c r="O523" s="696"/>
      <c r="P523" s="696"/>
      <c r="Q523" s="696"/>
      <c r="R523" s="696"/>
      <c r="S523" s="696"/>
      <c r="T523" s="696"/>
      <c r="U523" s="696"/>
      <c r="V523" s="696"/>
      <c r="W523" s="696"/>
      <c r="X523" s="696"/>
      <c r="Y523" s="696"/>
      <c r="Z523" s="696"/>
    </row>
    <row r="524" spans="1:26" ht="12" customHeight="1">
      <c r="A524" s="696"/>
      <c r="B524" s="696"/>
      <c r="C524" s="696"/>
      <c r="D524" s="696"/>
      <c r="E524" s="696"/>
      <c r="F524" s="696"/>
      <c r="G524" s="696"/>
      <c r="H524" s="696"/>
      <c r="I524" s="696"/>
      <c r="J524" s="696"/>
      <c r="K524" s="696"/>
      <c r="L524" s="696"/>
      <c r="M524" s="696"/>
      <c r="N524" s="696"/>
      <c r="O524" s="696"/>
      <c r="P524" s="696"/>
      <c r="Q524" s="696"/>
      <c r="R524" s="696"/>
      <c r="S524" s="696"/>
      <c r="T524" s="696"/>
      <c r="U524" s="696"/>
      <c r="V524" s="696"/>
      <c r="W524" s="696"/>
      <c r="X524" s="696"/>
      <c r="Y524" s="696"/>
      <c r="Z524" s="696"/>
    </row>
    <row r="525" spans="1:26" ht="12" customHeight="1">
      <c r="A525" s="696"/>
      <c r="B525" s="696"/>
      <c r="C525" s="696"/>
      <c r="D525" s="696"/>
      <c r="E525" s="696"/>
      <c r="F525" s="696"/>
      <c r="G525" s="696"/>
      <c r="H525" s="696"/>
      <c r="I525" s="696"/>
      <c r="J525" s="696"/>
      <c r="K525" s="696"/>
      <c r="L525" s="696"/>
      <c r="M525" s="696"/>
      <c r="N525" s="696"/>
      <c r="O525" s="696"/>
      <c r="P525" s="696"/>
      <c r="Q525" s="696"/>
      <c r="R525" s="696"/>
      <c r="S525" s="696"/>
      <c r="T525" s="696"/>
      <c r="U525" s="696"/>
      <c r="V525" s="696"/>
      <c r="W525" s="696"/>
      <c r="X525" s="696"/>
      <c r="Y525" s="696"/>
      <c r="Z525" s="696"/>
    </row>
    <row r="526" spans="1:26" ht="12" customHeight="1">
      <c r="A526" s="696"/>
      <c r="B526" s="696"/>
      <c r="C526" s="696"/>
      <c r="D526" s="696"/>
      <c r="E526" s="696"/>
      <c r="F526" s="696"/>
      <c r="G526" s="696"/>
      <c r="H526" s="696"/>
      <c r="I526" s="696"/>
      <c r="J526" s="696"/>
      <c r="K526" s="696"/>
      <c r="L526" s="696"/>
      <c r="M526" s="696"/>
      <c r="N526" s="696"/>
      <c r="O526" s="696"/>
      <c r="P526" s="696"/>
      <c r="Q526" s="696"/>
      <c r="R526" s="696"/>
      <c r="S526" s="696"/>
      <c r="T526" s="696"/>
      <c r="U526" s="696"/>
      <c r="V526" s="696"/>
      <c r="W526" s="696"/>
      <c r="X526" s="696"/>
      <c r="Y526" s="696"/>
      <c r="Z526" s="696"/>
    </row>
    <row r="527" spans="1:26" ht="12" customHeight="1">
      <c r="A527" s="696"/>
      <c r="B527" s="696"/>
      <c r="C527" s="696"/>
      <c r="D527" s="696"/>
      <c r="E527" s="696"/>
      <c r="F527" s="696"/>
      <c r="G527" s="696"/>
      <c r="H527" s="696"/>
      <c r="I527" s="696"/>
      <c r="J527" s="696"/>
      <c r="K527" s="696"/>
      <c r="L527" s="696"/>
      <c r="M527" s="696"/>
      <c r="N527" s="696"/>
      <c r="O527" s="696"/>
      <c r="P527" s="696"/>
      <c r="Q527" s="696"/>
      <c r="R527" s="696"/>
      <c r="S527" s="696"/>
      <c r="T527" s="696"/>
      <c r="U527" s="696"/>
      <c r="V527" s="696"/>
      <c r="W527" s="696"/>
      <c r="X527" s="696"/>
      <c r="Y527" s="696"/>
      <c r="Z527" s="696"/>
    </row>
    <row r="528" spans="1:26" ht="12" customHeight="1">
      <c r="A528" s="696"/>
      <c r="B528" s="696"/>
      <c r="C528" s="696"/>
      <c r="D528" s="696"/>
      <c r="E528" s="696"/>
      <c r="F528" s="696"/>
      <c r="G528" s="696"/>
      <c r="H528" s="696"/>
      <c r="I528" s="696"/>
      <c r="J528" s="696"/>
      <c r="K528" s="696"/>
      <c r="L528" s="696"/>
      <c r="M528" s="696"/>
      <c r="N528" s="696"/>
      <c r="O528" s="696"/>
      <c r="P528" s="696"/>
      <c r="Q528" s="696"/>
      <c r="R528" s="696"/>
      <c r="S528" s="696"/>
      <c r="T528" s="696"/>
      <c r="U528" s="696"/>
      <c r="V528" s="696"/>
      <c r="W528" s="696"/>
      <c r="X528" s="696"/>
      <c r="Y528" s="696"/>
      <c r="Z528" s="696"/>
    </row>
    <row r="529" spans="1:26" ht="12" customHeight="1">
      <c r="A529" s="696"/>
      <c r="B529" s="696"/>
      <c r="C529" s="696"/>
      <c r="D529" s="696"/>
      <c r="E529" s="696"/>
      <c r="F529" s="696"/>
      <c r="G529" s="696"/>
      <c r="H529" s="696"/>
      <c r="I529" s="696"/>
      <c r="J529" s="696"/>
      <c r="K529" s="696"/>
      <c r="L529" s="696"/>
      <c r="M529" s="696"/>
      <c r="N529" s="696"/>
      <c r="O529" s="696"/>
      <c r="P529" s="696"/>
      <c r="Q529" s="696"/>
      <c r="R529" s="696"/>
      <c r="S529" s="696"/>
      <c r="T529" s="696"/>
      <c r="U529" s="696"/>
      <c r="V529" s="696"/>
      <c r="W529" s="696"/>
      <c r="X529" s="696"/>
      <c r="Y529" s="696"/>
      <c r="Z529" s="696"/>
    </row>
    <row r="530" spans="1:26" ht="12" customHeight="1">
      <c r="A530" s="696"/>
      <c r="B530" s="696"/>
      <c r="C530" s="696"/>
      <c r="D530" s="696"/>
      <c r="E530" s="696"/>
      <c r="F530" s="696"/>
      <c r="G530" s="696"/>
      <c r="H530" s="696"/>
      <c r="I530" s="696"/>
      <c r="J530" s="696"/>
      <c r="K530" s="696"/>
      <c r="L530" s="696"/>
      <c r="M530" s="696"/>
      <c r="N530" s="696"/>
      <c r="O530" s="696"/>
      <c r="P530" s="696"/>
      <c r="Q530" s="696"/>
      <c r="R530" s="696"/>
      <c r="S530" s="696"/>
      <c r="T530" s="696"/>
      <c r="U530" s="696"/>
      <c r="V530" s="696"/>
      <c r="W530" s="696"/>
      <c r="X530" s="696"/>
      <c r="Y530" s="696"/>
      <c r="Z530" s="696"/>
    </row>
    <row r="531" spans="1:26" ht="12" customHeight="1">
      <c r="A531" s="696"/>
      <c r="B531" s="696"/>
      <c r="C531" s="696"/>
      <c r="D531" s="696"/>
      <c r="E531" s="696"/>
      <c r="F531" s="696"/>
      <c r="G531" s="696"/>
      <c r="H531" s="696"/>
      <c r="I531" s="696"/>
      <c r="J531" s="696"/>
      <c r="K531" s="696"/>
      <c r="L531" s="696"/>
      <c r="M531" s="696"/>
      <c r="N531" s="696"/>
      <c r="O531" s="696"/>
      <c r="P531" s="696"/>
      <c r="Q531" s="696"/>
      <c r="R531" s="696"/>
      <c r="S531" s="696"/>
      <c r="T531" s="696"/>
      <c r="U531" s="696"/>
      <c r="V531" s="696"/>
      <c r="W531" s="696"/>
      <c r="X531" s="696"/>
      <c r="Y531" s="696"/>
      <c r="Z531" s="696"/>
    </row>
    <row r="532" spans="1:26" ht="12" customHeight="1">
      <c r="A532" s="696"/>
      <c r="B532" s="696"/>
      <c r="C532" s="696"/>
      <c r="D532" s="696"/>
      <c r="E532" s="696"/>
      <c r="F532" s="696"/>
      <c r="G532" s="696"/>
      <c r="H532" s="696"/>
      <c r="I532" s="696"/>
      <c r="J532" s="696"/>
      <c r="K532" s="696"/>
      <c r="L532" s="696"/>
      <c r="M532" s="696"/>
      <c r="N532" s="696"/>
      <c r="O532" s="696"/>
      <c r="P532" s="696"/>
      <c r="Q532" s="696"/>
      <c r="R532" s="696"/>
      <c r="S532" s="696"/>
      <c r="T532" s="696"/>
      <c r="U532" s="696"/>
      <c r="V532" s="696"/>
      <c r="W532" s="696"/>
      <c r="X532" s="696"/>
      <c r="Y532" s="696"/>
      <c r="Z532" s="696"/>
    </row>
    <row r="533" spans="1:26" ht="12" customHeight="1">
      <c r="A533" s="696"/>
      <c r="B533" s="696"/>
      <c r="C533" s="696"/>
      <c r="D533" s="696"/>
      <c r="E533" s="696"/>
      <c r="F533" s="696"/>
      <c r="G533" s="696"/>
      <c r="H533" s="696"/>
      <c r="I533" s="696"/>
      <c r="J533" s="696"/>
      <c r="K533" s="696"/>
      <c r="L533" s="696"/>
      <c r="M533" s="696"/>
      <c r="N533" s="696"/>
      <c r="O533" s="696"/>
      <c r="P533" s="696"/>
      <c r="Q533" s="696"/>
      <c r="R533" s="696"/>
      <c r="S533" s="696"/>
      <c r="T533" s="696"/>
      <c r="U533" s="696"/>
      <c r="V533" s="696"/>
      <c r="W533" s="696"/>
      <c r="X533" s="696"/>
      <c r="Y533" s="696"/>
      <c r="Z533" s="696"/>
    </row>
    <row r="534" spans="1:26" ht="12" customHeight="1">
      <c r="A534" s="696"/>
      <c r="B534" s="696"/>
      <c r="C534" s="696"/>
      <c r="D534" s="696"/>
      <c r="E534" s="696"/>
      <c r="F534" s="696"/>
      <c r="G534" s="696"/>
      <c r="H534" s="696"/>
      <c r="I534" s="696"/>
      <c r="J534" s="696"/>
      <c r="K534" s="696"/>
      <c r="L534" s="696"/>
      <c r="M534" s="696"/>
      <c r="N534" s="696"/>
      <c r="O534" s="696"/>
      <c r="P534" s="696"/>
      <c r="Q534" s="696"/>
      <c r="R534" s="696"/>
      <c r="S534" s="696"/>
      <c r="T534" s="696"/>
      <c r="U534" s="696"/>
      <c r="V534" s="696"/>
      <c r="W534" s="696"/>
      <c r="X534" s="696"/>
      <c r="Y534" s="696"/>
      <c r="Z534" s="696"/>
    </row>
    <row r="535" spans="1:26" ht="12" customHeight="1">
      <c r="A535" s="696"/>
      <c r="B535" s="696"/>
      <c r="C535" s="696"/>
      <c r="D535" s="696"/>
      <c r="E535" s="696"/>
      <c r="F535" s="696"/>
      <c r="G535" s="696"/>
      <c r="H535" s="696"/>
      <c r="I535" s="696"/>
      <c r="J535" s="696"/>
      <c r="K535" s="696"/>
      <c r="L535" s="696"/>
      <c r="M535" s="696"/>
      <c r="N535" s="696"/>
      <c r="O535" s="696"/>
      <c r="P535" s="696"/>
      <c r="Q535" s="696"/>
      <c r="R535" s="696"/>
      <c r="S535" s="696"/>
      <c r="T535" s="696"/>
      <c r="U535" s="696"/>
      <c r="V535" s="696"/>
      <c r="W535" s="696"/>
      <c r="X535" s="696"/>
      <c r="Y535" s="696"/>
      <c r="Z535" s="696"/>
    </row>
    <row r="536" spans="1:26" ht="12" customHeight="1">
      <c r="A536" s="696"/>
      <c r="B536" s="696"/>
      <c r="C536" s="696"/>
      <c r="D536" s="696"/>
      <c r="E536" s="696"/>
      <c r="F536" s="696"/>
      <c r="G536" s="696"/>
      <c r="H536" s="696"/>
      <c r="I536" s="696"/>
      <c r="J536" s="696"/>
      <c r="K536" s="696"/>
      <c r="L536" s="696"/>
      <c r="M536" s="696"/>
      <c r="N536" s="696"/>
      <c r="O536" s="696"/>
      <c r="P536" s="696"/>
      <c r="Q536" s="696"/>
      <c r="R536" s="696"/>
      <c r="S536" s="696"/>
      <c r="T536" s="696"/>
      <c r="U536" s="696"/>
      <c r="V536" s="696"/>
      <c r="W536" s="696"/>
      <c r="X536" s="696"/>
      <c r="Y536" s="696"/>
      <c r="Z536" s="696"/>
    </row>
    <row r="537" spans="1:26" ht="12" customHeight="1">
      <c r="A537" s="696"/>
      <c r="B537" s="696"/>
      <c r="C537" s="696"/>
      <c r="D537" s="696"/>
      <c r="E537" s="696"/>
      <c r="F537" s="696"/>
      <c r="G537" s="696"/>
      <c r="H537" s="696"/>
      <c r="I537" s="696"/>
      <c r="J537" s="696"/>
      <c r="K537" s="696"/>
      <c r="L537" s="696"/>
      <c r="M537" s="696"/>
      <c r="N537" s="696"/>
      <c r="O537" s="696"/>
      <c r="P537" s="696"/>
      <c r="Q537" s="696"/>
      <c r="R537" s="696"/>
      <c r="S537" s="696"/>
      <c r="T537" s="696"/>
      <c r="U537" s="696"/>
      <c r="V537" s="696"/>
      <c r="W537" s="696"/>
      <c r="X537" s="696"/>
      <c r="Y537" s="696"/>
      <c r="Z537" s="696"/>
    </row>
    <row r="538" spans="1:26" ht="12" customHeight="1">
      <c r="A538" s="696"/>
      <c r="B538" s="696"/>
      <c r="C538" s="696"/>
      <c r="D538" s="696"/>
      <c r="E538" s="696"/>
      <c r="F538" s="696"/>
      <c r="G538" s="696"/>
      <c r="H538" s="696"/>
      <c r="I538" s="696"/>
      <c r="J538" s="696"/>
      <c r="K538" s="696"/>
      <c r="L538" s="696"/>
      <c r="M538" s="696"/>
      <c r="N538" s="696"/>
      <c r="O538" s="696"/>
      <c r="P538" s="696"/>
      <c r="Q538" s="696"/>
      <c r="R538" s="696"/>
      <c r="S538" s="696"/>
      <c r="T538" s="696"/>
      <c r="U538" s="696"/>
      <c r="V538" s="696"/>
      <c r="W538" s="696"/>
      <c r="X538" s="696"/>
      <c r="Y538" s="696"/>
      <c r="Z538" s="696"/>
    </row>
    <row r="539" spans="1:26" ht="12" customHeight="1">
      <c r="A539" s="696"/>
      <c r="B539" s="696"/>
      <c r="C539" s="696"/>
      <c r="D539" s="696"/>
      <c r="E539" s="696"/>
      <c r="F539" s="696"/>
      <c r="G539" s="696"/>
      <c r="H539" s="696"/>
      <c r="I539" s="696"/>
      <c r="J539" s="696"/>
      <c r="K539" s="696"/>
      <c r="L539" s="696"/>
      <c r="M539" s="696"/>
      <c r="N539" s="696"/>
      <c r="O539" s="696"/>
      <c r="P539" s="696"/>
      <c r="Q539" s="696"/>
      <c r="R539" s="696"/>
      <c r="S539" s="696"/>
      <c r="T539" s="696"/>
      <c r="U539" s="696"/>
      <c r="V539" s="696"/>
      <c r="W539" s="696"/>
      <c r="X539" s="696"/>
      <c r="Y539" s="696"/>
      <c r="Z539" s="696"/>
    </row>
    <row r="540" spans="1:26" ht="12" customHeight="1">
      <c r="A540" s="696"/>
      <c r="B540" s="696"/>
      <c r="C540" s="696"/>
      <c r="D540" s="696"/>
      <c r="E540" s="696"/>
      <c r="F540" s="696"/>
      <c r="G540" s="696"/>
      <c r="H540" s="696"/>
      <c r="I540" s="696"/>
      <c r="J540" s="696"/>
      <c r="K540" s="696"/>
      <c r="L540" s="696"/>
      <c r="M540" s="696"/>
      <c r="N540" s="696"/>
      <c r="O540" s="696"/>
      <c r="P540" s="696"/>
      <c r="Q540" s="696"/>
      <c r="R540" s="696"/>
      <c r="S540" s="696"/>
      <c r="T540" s="696"/>
      <c r="U540" s="696"/>
      <c r="V540" s="696"/>
      <c r="W540" s="696"/>
      <c r="X540" s="696"/>
      <c r="Y540" s="696"/>
      <c r="Z540" s="696"/>
    </row>
    <row r="541" spans="1:26" ht="12" customHeight="1">
      <c r="A541" s="696"/>
      <c r="B541" s="696"/>
      <c r="C541" s="696"/>
      <c r="D541" s="696"/>
      <c r="E541" s="696"/>
      <c r="F541" s="696"/>
      <c r="G541" s="696"/>
      <c r="H541" s="696"/>
      <c r="I541" s="696"/>
      <c r="J541" s="696"/>
      <c r="K541" s="696"/>
      <c r="L541" s="696"/>
      <c r="M541" s="696"/>
      <c r="N541" s="696"/>
      <c r="O541" s="696"/>
      <c r="P541" s="696"/>
      <c r="Q541" s="696"/>
      <c r="R541" s="696"/>
      <c r="S541" s="696"/>
      <c r="T541" s="696"/>
      <c r="U541" s="696"/>
      <c r="V541" s="696"/>
      <c r="W541" s="696"/>
      <c r="X541" s="696"/>
      <c r="Y541" s="696"/>
      <c r="Z541" s="696"/>
    </row>
    <row r="542" spans="1:26" ht="12" customHeight="1">
      <c r="A542" s="696"/>
      <c r="B542" s="696"/>
      <c r="C542" s="696"/>
      <c r="D542" s="696"/>
      <c r="E542" s="696"/>
      <c r="F542" s="696"/>
      <c r="G542" s="696"/>
      <c r="H542" s="696"/>
      <c r="I542" s="696"/>
      <c r="J542" s="696"/>
      <c r="K542" s="696"/>
      <c r="L542" s="696"/>
      <c r="M542" s="696"/>
      <c r="N542" s="696"/>
      <c r="O542" s="696"/>
      <c r="P542" s="696"/>
      <c r="Q542" s="696"/>
      <c r="R542" s="696"/>
      <c r="S542" s="696"/>
      <c r="T542" s="696"/>
      <c r="U542" s="696"/>
      <c r="V542" s="696"/>
      <c r="W542" s="696"/>
      <c r="X542" s="696"/>
      <c r="Y542" s="696"/>
      <c r="Z542" s="696"/>
    </row>
    <row r="543" spans="1:26" ht="12" customHeight="1">
      <c r="A543" s="696"/>
      <c r="B543" s="696"/>
      <c r="C543" s="696"/>
      <c r="D543" s="696"/>
      <c r="E543" s="696"/>
      <c r="F543" s="696"/>
      <c r="G543" s="696"/>
      <c r="H543" s="696"/>
      <c r="I543" s="696"/>
      <c r="J543" s="696"/>
      <c r="K543" s="696"/>
      <c r="L543" s="696"/>
      <c r="M543" s="696"/>
      <c r="N543" s="696"/>
      <c r="O543" s="696"/>
      <c r="P543" s="696"/>
      <c r="Q543" s="696"/>
      <c r="R543" s="696"/>
      <c r="S543" s="696"/>
      <c r="T543" s="696"/>
      <c r="U543" s="696"/>
      <c r="V543" s="696"/>
      <c r="W543" s="696"/>
      <c r="X543" s="696"/>
      <c r="Y543" s="696"/>
      <c r="Z543" s="696"/>
    </row>
    <row r="544" spans="1:26" ht="12" customHeight="1">
      <c r="A544" s="696"/>
      <c r="B544" s="696"/>
      <c r="C544" s="696"/>
      <c r="D544" s="696"/>
      <c r="E544" s="696"/>
      <c r="F544" s="696"/>
      <c r="G544" s="696"/>
      <c r="H544" s="696"/>
      <c r="I544" s="696"/>
      <c r="J544" s="696"/>
      <c r="K544" s="696"/>
      <c r="L544" s="696"/>
      <c r="M544" s="696"/>
      <c r="N544" s="696"/>
      <c r="O544" s="696"/>
      <c r="P544" s="696"/>
      <c r="Q544" s="696"/>
      <c r="R544" s="696"/>
      <c r="S544" s="696"/>
      <c r="T544" s="696"/>
      <c r="U544" s="696"/>
      <c r="V544" s="696"/>
      <c r="W544" s="696"/>
      <c r="X544" s="696"/>
      <c r="Y544" s="696"/>
      <c r="Z544" s="696"/>
    </row>
    <row r="545" spans="1:26" ht="12" customHeight="1">
      <c r="A545" s="696"/>
      <c r="B545" s="696"/>
      <c r="C545" s="696"/>
      <c r="D545" s="696"/>
      <c r="E545" s="696"/>
      <c r="F545" s="696"/>
      <c r="G545" s="696"/>
      <c r="H545" s="696"/>
      <c r="I545" s="696"/>
      <c r="J545" s="696"/>
      <c r="K545" s="696"/>
      <c r="L545" s="696"/>
      <c r="M545" s="696"/>
      <c r="N545" s="696"/>
      <c r="O545" s="696"/>
      <c r="P545" s="696"/>
      <c r="Q545" s="696"/>
      <c r="R545" s="696"/>
      <c r="S545" s="696"/>
      <c r="T545" s="696"/>
      <c r="U545" s="696"/>
      <c r="V545" s="696"/>
      <c r="W545" s="696"/>
      <c r="X545" s="696"/>
      <c r="Y545" s="696"/>
      <c r="Z545" s="696"/>
    </row>
    <row r="546" spans="1:26" ht="12" customHeight="1">
      <c r="A546" s="696"/>
      <c r="B546" s="696"/>
      <c r="C546" s="696"/>
      <c r="D546" s="696"/>
      <c r="E546" s="696"/>
      <c r="F546" s="696"/>
      <c r="G546" s="696"/>
      <c r="H546" s="696"/>
      <c r="I546" s="696"/>
      <c r="J546" s="696"/>
      <c r="K546" s="696"/>
      <c r="L546" s="696"/>
      <c r="M546" s="696"/>
      <c r="N546" s="696"/>
      <c r="O546" s="696"/>
      <c r="P546" s="696"/>
      <c r="Q546" s="696"/>
      <c r="R546" s="696"/>
      <c r="S546" s="696"/>
      <c r="T546" s="696"/>
      <c r="U546" s="696"/>
      <c r="V546" s="696"/>
      <c r="W546" s="696"/>
      <c r="X546" s="696"/>
      <c r="Y546" s="696"/>
      <c r="Z546" s="696"/>
    </row>
    <row r="547" spans="1:26" ht="12" customHeight="1">
      <c r="A547" s="696"/>
      <c r="B547" s="696"/>
      <c r="C547" s="696"/>
      <c r="D547" s="696"/>
      <c r="E547" s="696"/>
      <c r="F547" s="696"/>
      <c r="G547" s="696"/>
      <c r="H547" s="696"/>
      <c r="I547" s="696"/>
      <c r="J547" s="696"/>
      <c r="K547" s="696"/>
      <c r="L547" s="696"/>
      <c r="M547" s="696"/>
      <c r="N547" s="696"/>
      <c r="O547" s="696"/>
      <c r="P547" s="696"/>
      <c r="Q547" s="696"/>
      <c r="R547" s="696"/>
      <c r="S547" s="696"/>
      <c r="T547" s="696"/>
      <c r="U547" s="696"/>
      <c r="V547" s="696"/>
      <c r="W547" s="696"/>
      <c r="X547" s="696"/>
      <c r="Y547" s="696"/>
      <c r="Z547" s="696"/>
    </row>
    <row r="548" spans="1:26" ht="12" customHeight="1">
      <c r="A548" s="696"/>
      <c r="B548" s="696"/>
      <c r="C548" s="696"/>
      <c r="D548" s="696"/>
      <c r="E548" s="696"/>
      <c r="F548" s="696"/>
      <c r="G548" s="696"/>
      <c r="H548" s="696"/>
      <c r="I548" s="696"/>
      <c r="J548" s="696"/>
      <c r="K548" s="696"/>
      <c r="L548" s="696"/>
      <c r="M548" s="696"/>
      <c r="N548" s="696"/>
      <c r="O548" s="696"/>
      <c r="P548" s="696"/>
      <c r="Q548" s="696"/>
      <c r="R548" s="696"/>
      <c r="S548" s="696"/>
      <c r="T548" s="696"/>
      <c r="U548" s="696"/>
      <c r="V548" s="696"/>
      <c r="W548" s="696"/>
      <c r="X548" s="696"/>
      <c r="Y548" s="696"/>
      <c r="Z548" s="696"/>
    </row>
    <row r="549" spans="1:26" ht="12" customHeight="1">
      <c r="A549" s="696"/>
      <c r="B549" s="696"/>
      <c r="C549" s="696"/>
      <c r="D549" s="696"/>
      <c r="E549" s="696"/>
      <c r="F549" s="696"/>
      <c r="G549" s="696"/>
      <c r="H549" s="696"/>
      <c r="I549" s="696"/>
      <c r="J549" s="696"/>
      <c r="K549" s="696"/>
      <c r="L549" s="696"/>
      <c r="M549" s="696"/>
      <c r="N549" s="696"/>
      <c r="O549" s="696"/>
      <c r="P549" s="696"/>
      <c r="Q549" s="696"/>
      <c r="R549" s="696"/>
      <c r="S549" s="696"/>
      <c r="T549" s="696"/>
      <c r="U549" s="696"/>
      <c r="V549" s="696"/>
      <c r="W549" s="696"/>
      <c r="X549" s="696"/>
      <c r="Y549" s="696"/>
      <c r="Z549" s="696"/>
    </row>
    <row r="550" spans="1:26" ht="12" customHeight="1">
      <c r="A550" s="696"/>
      <c r="B550" s="696"/>
      <c r="C550" s="696"/>
      <c r="D550" s="696"/>
      <c r="E550" s="696"/>
      <c r="F550" s="696"/>
      <c r="G550" s="696"/>
      <c r="H550" s="696"/>
      <c r="I550" s="696"/>
      <c r="J550" s="696"/>
      <c r="K550" s="696"/>
      <c r="L550" s="696"/>
      <c r="M550" s="696"/>
      <c r="N550" s="696"/>
      <c r="O550" s="696"/>
      <c r="P550" s="696"/>
      <c r="Q550" s="696"/>
      <c r="R550" s="696"/>
      <c r="S550" s="696"/>
      <c r="T550" s="696"/>
      <c r="U550" s="696"/>
      <c r="V550" s="696"/>
      <c r="W550" s="696"/>
      <c r="X550" s="696"/>
      <c r="Y550" s="696"/>
      <c r="Z550" s="696"/>
    </row>
    <row r="551" spans="1:26" ht="12" customHeight="1">
      <c r="A551" s="696"/>
      <c r="B551" s="696"/>
      <c r="C551" s="696"/>
      <c r="D551" s="696"/>
      <c r="E551" s="696"/>
      <c r="F551" s="696"/>
      <c r="G551" s="696"/>
      <c r="H551" s="696"/>
      <c r="I551" s="696"/>
      <c r="J551" s="696"/>
      <c r="K551" s="696"/>
      <c r="L551" s="696"/>
      <c r="M551" s="696"/>
      <c r="N551" s="696"/>
      <c r="O551" s="696"/>
      <c r="P551" s="696"/>
      <c r="Q551" s="696"/>
      <c r="R551" s="696"/>
      <c r="S551" s="696"/>
      <c r="T551" s="696"/>
      <c r="U551" s="696"/>
      <c r="V551" s="696"/>
      <c r="W551" s="696"/>
      <c r="X551" s="696"/>
      <c r="Y551" s="696"/>
      <c r="Z551" s="696"/>
    </row>
    <row r="552" spans="1:26" ht="12" customHeight="1">
      <c r="A552" s="696"/>
      <c r="B552" s="696"/>
      <c r="C552" s="696"/>
      <c r="D552" s="696"/>
      <c r="E552" s="696"/>
      <c r="F552" s="696"/>
      <c r="G552" s="696"/>
      <c r="H552" s="696"/>
      <c r="I552" s="696"/>
      <c r="J552" s="696"/>
      <c r="K552" s="696"/>
      <c r="L552" s="696"/>
      <c r="M552" s="696"/>
      <c r="N552" s="696"/>
      <c r="O552" s="696"/>
      <c r="P552" s="696"/>
      <c r="Q552" s="696"/>
      <c r="R552" s="696"/>
      <c r="S552" s="696"/>
      <c r="T552" s="696"/>
      <c r="U552" s="696"/>
      <c r="V552" s="696"/>
      <c r="W552" s="696"/>
      <c r="X552" s="696"/>
      <c r="Y552" s="696"/>
      <c r="Z552" s="696"/>
    </row>
    <row r="553" spans="1:26" ht="12" customHeight="1">
      <c r="A553" s="696"/>
      <c r="B553" s="696"/>
      <c r="C553" s="696"/>
      <c r="D553" s="696"/>
      <c r="E553" s="696"/>
      <c r="F553" s="696"/>
      <c r="G553" s="696"/>
      <c r="H553" s="696"/>
      <c r="I553" s="696"/>
      <c r="J553" s="696"/>
      <c r="K553" s="696"/>
      <c r="L553" s="696"/>
      <c r="M553" s="696"/>
      <c r="N553" s="696"/>
      <c r="O553" s="696"/>
      <c r="P553" s="696"/>
      <c r="Q553" s="696"/>
      <c r="R553" s="696"/>
      <c r="S553" s="696"/>
      <c r="T553" s="696"/>
      <c r="U553" s="696"/>
      <c r="V553" s="696"/>
      <c r="W553" s="696"/>
      <c r="X553" s="696"/>
      <c r="Y553" s="696"/>
      <c r="Z553" s="696"/>
    </row>
    <row r="554" spans="1:26" ht="12" customHeight="1">
      <c r="A554" s="696"/>
      <c r="B554" s="696"/>
      <c r="C554" s="696"/>
      <c r="D554" s="696"/>
      <c r="E554" s="696"/>
      <c r="F554" s="696"/>
      <c r="G554" s="696"/>
      <c r="H554" s="696"/>
      <c r="I554" s="696"/>
      <c r="J554" s="696"/>
      <c r="K554" s="696"/>
      <c r="L554" s="696"/>
      <c r="M554" s="696"/>
      <c r="N554" s="696"/>
      <c r="O554" s="696"/>
      <c r="P554" s="696"/>
      <c r="Q554" s="696"/>
      <c r="R554" s="696"/>
      <c r="S554" s="696"/>
      <c r="T554" s="696"/>
      <c r="U554" s="696"/>
      <c r="V554" s="696"/>
      <c r="W554" s="696"/>
      <c r="X554" s="696"/>
      <c r="Y554" s="696"/>
      <c r="Z554" s="696"/>
    </row>
    <row r="555" spans="1:26" ht="12" customHeight="1">
      <c r="A555" s="696"/>
      <c r="B555" s="696"/>
      <c r="C555" s="696"/>
      <c r="D555" s="696"/>
      <c r="E555" s="696"/>
      <c r="F555" s="696"/>
      <c r="G555" s="696"/>
      <c r="H555" s="696"/>
      <c r="I555" s="696"/>
      <c r="J555" s="696"/>
      <c r="K555" s="696"/>
      <c r="L555" s="696"/>
      <c r="M555" s="696"/>
      <c r="N555" s="696"/>
      <c r="O555" s="696"/>
      <c r="P555" s="696"/>
      <c r="Q555" s="696"/>
      <c r="R555" s="696"/>
      <c r="S555" s="696"/>
      <c r="T555" s="696"/>
      <c r="U555" s="696"/>
      <c r="V555" s="696"/>
      <c r="W555" s="696"/>
      <c r="X555" s="696"/>
      <c r="Y555" s="696"/>
      <c r="Z555" s="696"/>
    </row>
    <row r="556" spans="1:26" ht="12" customHeight="1">
      <c r="A556" s="696"/>
      <c r="B556" s="696"/>
      <c r="C556" s="696"/>
      <c r="D556" s="696"/>
      <c r="E556" s="696"/>
      <c r="F556" s="696"/>
      <c r="G556" s="696"/>
      <c r="H556" s="696"/>
      <c r="I556" s="696"/>
      <c r="J556" s="696"/>
      <c r="K556" s="696"/>
      <c r="L556" s="696"/>
      <c r="M556" s="696"/>
      <c r="N556" s="696"/>
      <c r="O556" s="696"/>
      <c r="P556" s="696"/>
      <c r="Q556" s="696"/>
      <c r="R556" s="696"/>
      <c r="S556" s="696"/>
      <c r="T556" s="696"/>
      <c r="U556" s="696"/>
      <c r="V556" s="696"/>
      <c r="W556" s="696"/>
      <c r="X556" s="696"/>
      <c r="Y556" s="696"/>
      <c r="Z556" s="696"/>
    </row>
    <row r="557" spans="1:26" ht="12" customHeight="1">
      <c r="A557" s="696"/>
      <c r="B557" s="696"/>
      <c r="C557" s="696"/>
      <c r="D557" s="696"/>
      <c r="E557" s="696"/>
      <c r="F557" s="696"/>
      <c r="G557" s="696"/>
      <c r="H557" s="696"/>
      <c r="I557" s="696"/>
      <c r="J557" s="696"/>
      <c r="K557" s="696"/>
      <c r="L557" s="696"/>
      <c r="M557" s="696"/>
      <c r="N557" s="696"/>
      <c r="O557" s="696"/>
      <c r="P557" s="696"/>
      <c r="Q557" s="696"/>
      <c r="R557" s="696"/>
      <c r="S557" s="696"/>
      <c r="T557" s="696"/>
      <c r="U557" s="696"/>
      <c r="V557" s="696"/>
      <c r="W557" s="696"/>
      <c r="X557" s="696"/>
      <c r="Y557" s="696"/>
      <c r="Z557" s="696"/>
    </row>
    <row r="558" spans="1:26" ht="12" customHeight="1">
      <c r="A558" s="696"/>
      <c r="B558" s="696"/>
      <c r="C558" s="696"/>
      <c r="D558" s="696"/>
      <c r="E558" s="696"/>
      <c r="F558" s="696"/>
      <c r="G558" s="696"/>
      <c r="H558" s="696"/>
      <c r="I558" s="696"/>
      <c r="J558" s="696"/>
      <c r="K558" s="696"/>
      <c r="L558" s="696"/>
      <c r="M558" s="696"/>
      <c r="N558" s="696"/>
      <c r="O558" s="696"/>
      <c r="P558" s="696"/>
      <c r="Q558" s="696"/>
      <c r="R558" s="696"/>
      <c r="S558" s="696"/>
      <c r="T558" s="696"/>
      <c r="U558" s="696"/>
      <c r="V558" s="696"/>
      <c r="W558" s="696"/>
      <c r="X558" s="696"/>
      <c r="Y558" s="696"/>
      <c r="Z558" s="696"/>
    </row>
    <row r="559" spans="1:26" ht="12" customHeight="1">
      <c r="A559" s="696"/>
      <c r="B559" s="696"/>
      <c r="C559" s="696"/>
      <c r="D559" s="696"/>
      <c r="E559" s="696"/>
      <c r="F559" s="696"/>
      <c r="G559" s="696"/>
      <c r="H559" s="696"/>
      <c r="I559" s="696"/>
      <c r="J559" s="696"/>
      <c r="K559" s="696"/>
      <c r="L559" s="696"/>
      <c r="M559" s="696"/>
      <c r="N559" s="696"/>
      <c r="O559" s="696"/>
      <c r="P559" s="696"/>
      <c r="Q559" s="696"/>
      <c r="R559" s="696"/>
      <c r="S559" s="696"/>
      <c r="T559" s="696"/>
      <c r="U559" s="696"/>
      <c r="V559" s="696"/>
      <c r="W559" s="696"/>
      <c r="X559" s="696"/>
      <c r="Y559" s="696"/>
      <c r="Z559" s="696"/>
    </row>
    <row r="560" spans="1:26" ht="12" customHeight="1">
      <c r="A560" s="696"/>
      <c r="B560" s="696"/>
      <c r="C560" s="696"/>
      <c r="D560" s="696"/>
      <c r="E560" s="696"/>
      <c r="F560" s="696"/>
      <c r="G560" s="696"/>
      <c r="H560" s="696"/>
      <c r="I560" s="696"/>
      <c r="J560" s="696"/>
      <c r="K560" s="696"/>
      <c r="L560" s="696"/>
      <c r="M560" s="696"/>
      <c r="N560" s="696"/>
      <c r="O560" s="696"/>
      <c r="P560" s="696"/>
      <c r="Q560" s="696"/>
      <c r="R560" s="696"/>
      <c r="S560" s="696"/>
      <c r="T560" s="696"/>
      <c r="U560" s="696"/>
      <c r="V560" s="696"/>
      <c r="W560" s="696"/>
      <c r="X560" s="696"/>
      <c r="Y560" s="696"/>
      <c r="Z560" s="696"/>
    </row>
    <row r="561" spans="1:26" ht="12" customHeight="1">
      <c r="A561" s="696"/>
      <c r="B561" s="696"/>
      <c r="C561" s="696"/>
      <c r="D561" s="696"/>
      <c r="E561" s="696"/>
      <c r="F561" s="696"/>
      <c r="G561" s="696"/>
      <c r="H561" s="696"/>
      <c r="I561" s="696"/>
      <c r="J561" s="696"/>
      <c r="K561" s="696"/>
      <c r="L561" s="696"/>
      <c r="M561" s="696"/>
      <c r="N561" s="696"/>
      <c r="O561" s="696"/>
      <c r="P561" s="696"/>
      <c r="Q561" s="696"/>
      <c r="R561" s="696"/>
      <c r="S561" s="696"/>
      <c r="T561" s="696"/>
      <c r="U561" s="696"/>
      <c r="V561" s="696"/>
      <c r="W561" s="696"/>
      <c r="X561" s="696"/>
      <c r="Y561" s="696"/>
      <c r="Z561" s="696"/>
    </row>
    <row r="562" spans="1:26" ht="12" customHeight="1">
      <c r="A562" s="696"/>
      <c r="B562" s="696"/>
      <c r="C562" s="696"/>
      <c r="D562" s="696"/>
      <c r="E562" s="696"/>
      <c r="F562" s="696"/>
      <c r="G562" s="696"/>
      <c r="H562" s="696"/>
      <c r="I562" s="696"/>
      <c r="J562" s="696"/>
      <c r="K562" s="696"/>
      <c r="L562" s="696"/>
      <c r="M562" s="696"/>
      <c r="N562" s="696"/>
      <c r="O562" s="696"/>
      <c r="P562" s="696"/>
      <c r="Q562" s="696"/>
      <c r="R562" s="696"/>
      <c r="S562" s="696"/>
      <c r="T562" s="696"/>
      <c r="U562" s="696"/>
      <c r="V562" s="696"/>
      <c r="W562" s="696"/>
      <c r="X562" s="696"/>
      <c r="Y562" s="696"/>
      <c r="Z562" s="696"/>
    </row>
    <row r="563" spans="1:26" ht="12" customHeight="1">
      <c r="A563" s="696"/>
      <c r="B563" s="696"/>
      <c r="C563" s="696"/>
      <c r="D563" s="696"/>
      <c r="E563" s="696"/>
      <c r="F563" s="696"/>
      <c r="G563" s="696"/>
      <c r="H563" s="696"/>
      <c r="I563" s="696"/>
      <c r="J563" s="696"/>
      <c r="K563" s="696"/>
      <c r="L563" s="696"/>
      <c r="M563" s="696"/>
      <c r="N563" s="696"/>
      <c r="O563" s="696"/>
      <c r="P563" s="696"/>
      <c r="Q563" s="696"/>
      <c r="R563" s="696"/>
      <c r="S563" s="696"/>
      <c r="T563" s="696"/>
      <c r="U563" s="696"/>
      <c r="V563" s="696"/>
      <c r="W563" s="696"/>
      <c r="X563" s="696"/>
      <c r="Y563" s="696"/>
      <c r="Z563" s="696"/>
    </row>
    <row r="564" spans="1:26" ht="12" customHeight="1">
      <c r="A564" s="696"/>
      <c r="B564" s="696"/>
      <c r="C564" s="696"/>
      <c r="D564" s="696"/>
      <c r="E564" s="696"/>
      <c r="F564" s="696"/>
      <c r="G564" s="696"/>
      <c r="H564" s="696"/>
      <c r="I564" s="696"/>
      <c r="J564" s="696"/>
      <c r="K564" s="696"/>
      <c r="L564" s="696"/>
      <c r="M564" s="696"/>
      <c r="N564" s="696"/>
      <c r="O564" s="696"/>
      <c r="P564" s="696"/>
      <c r="Q564" s="696"/>
      <c r="R564" s="696"/>
      <c r="S564" s="696"/>
      <c r="T564" s="696"/>
      <c r="U564" s="696"/>
      <c r="V564" s="696"/>
      <c r="W564" s="696"/>
      <c r="X564" s="696"/>
      <c r="Y564" s="696"/>
      <c r="Z564" s="696"/>
    </row>
    <row r="565" spans="1:26" ht="12" customHeight="1">
      <c r="A565" s="696"/>
      <c r="B565" s="696"/>
      <c r="C565" s="696"/>
      <c r="D565" s="696"/>
      <c r="E565" s="696"/>
      <c r="F565" s="696"/>
      <c r="G565" s="696"/>
      <c r="H565" s="696"/>
      <c r="I565" s="696"/>
      <c r="J565" s="696"/>
      <c r="K565" s="696"/>
      <c r="L565" s="696"/>
      <c r="M565" s="696"/>
      <c r="N565" s="696"/>
      <c r="O565" s="696"/>
      <c r="P565" s="696"/>
      <c r="Q565" s="696"/>
      <c r="R565" s="696"/>
      <c r="S565" s="696"/>
      <c r="T565" s="696"/>
      <c r="U565" s="696"/>
      <c r="V565" s="696"/>
      <c r="W565" s="696"/>
      <c r="X565" s="696"/>
      <c r="Y565" s="696"/>
      <c r="Z565" s="696"/>
    </row>
    <row r="566" spans="1:26" ht="12" customHeight="1">
      <c r="A566" s="696"/>
      <c r="B566" s="696"/>
      <c r="C566" s="696"/>
      <c r="D566" s="696"/>
      <c r="E566" s="696"/>
      <c r="F566" s="696"/>
      <c r="G566" s="696"/>
      <c r="H566" s="696"/>
      <c r="I566" s="696"/>
      <c r="J566" s="696"/>
      <c r="K566" s="696"/>
      <c r="L566" s="696"/>
      <c r="M566" s="696"/>
      <c r="N566" s="696"/>
      <c r="O566" s="696"/>
      <c r="P566" s="696"/>
      <c r="Q566" s="696"/>
      <c r="R566" s="696"/>
      <c r="S566" s="696"/>
      <c r="T566" s="696"/>
      <c r="U566" s="696"/>
      <c r="V566" s="696"/>
      <c r="W566" s="696"/>
      <c r="X566" s="696"/>
      <c r="Y566" s="696"/>
      <c r="Z566" s="696"/>
    </row>
    <row r="567" spans="1:26" ht="12" customHeight="1">
      <c r="A567" s="696"/>
      <c r="B567" s="696"/>
      <c r="C567" s="696"/>
      <c r="D567" s="696"/>
      <c r="E567" s="696"/>
      <c r="F567" s="696"/>
      <c r="G567" s="696"/>
      <c r="H567" s="696"/>
      <c r="I567" s="696"/>
      <c r="J567" s="696"/>
      <c r="K567" s="696"/>
      <c r="L567" s="696"/>
      <c r="M567" s="696"/>
      <c r="N567" s="696"/>
      <c r="O567" s="696"/>
      <c r="P567" s="696"/>
      <c r="Q567" s="696"/>
      <c r="R567" s="696"/>
      <c r="S567" s="696"/>
      <c r="T567" s="696"/>
      <c r="U567" s="696"/>
      <c r="V567" s="696"/>
      <c r="W567" s="696"/>
      <c r="X567" s="696"/>
      <c r="Y567" s="696"/>
      <c r="Z567" s="696"/>
    </row>
    <row r="568" spans="1:26" ht="12" customHeight="1">
      <c r="A568" s="696"/>
      <c r="B568" s="696"/>
      <c r="C568" s="696"/>
      <c r="D568" s="696"/>
      <c r="E568" s="696"/>
      <c r="F568" s="696"/>
      <c r="G568" s="696"/>
      <c r="H568" s="696"/>
      <c r="I568" s="696"/>
      <c r="J568" s="696"/>
      <c r="K568" s="696"/>
      <c r="L568" s="696"/>
      <c r="M568" s="696"/>
      <c r="N568" s="696"/>
      <c r="O568" s="696"/>
      <c r="P568" s="696"/>
      <c r="Q568" s="696"/>
      <c r="R568" s="696"/>
      <c r="S568" s="696"/>
      <c r="T568" s="696"/>
      <c r="U568" s="696"/>
      <c r="V568" s="696"/>
      <c r="W568" s="696"/>
      <c r="X568" s="696"/>
      <c r="Y568" s="696"/>
      <c r="Z568" s="696"/>
    </row>
    <row r="569" spans="1:26" ht="12" customHeight="1">
      <c r="A569" s="696"/>
      <c r="B569" s="696"/>
      <c r="C569" s="696"/>
      <c r="D569" s="696"/>
      <c r="E569" s="696"/>
      <c r="F569" s="696"/>
      <c r="G569" s="696"/>
      <c r="H569" s="696"/>
      <c r="I569" s="696"/>
      <c r="J569" s="696"/>
      <c r="K569" s="696"/>
      <c r="L569" s="696"/>
      <c r="M569" s="696"/>
      <c r="N569" s="696"/>
      <c r="O569" s="696"/>
      <c r="P569" s="696"/>
      <c r="Q569" s="696"/>
      <c r="R569" s="696"/>
      <c r="S569" s="696"/>
      <c r="T569" s="696"/>
      <c r="U569" s="696"/>
      <c r="V569" s="696"/>
      <c r="W569" s="696"/>
      <c r="X569" s="696"/>
      <c r="Y569" s="696"/>
      <c r="Z569" s="696"/>
    </row>
    <row r="570" spans="1:26" ht="12" customHeight="1">
      <c r="A570" s="696"/>
      <c r="B570" s="696"/>
      <c r="C570" s="696"/>
      <c r="D570" s="696"/>
      <c r="E570" s="696"/>
      <c r="F570" s="696"/>
      <c r="G570" s="696"/>
      <c r="H570" s="696"/>
      <c r="I570" s="696"/>
      <c r="J570" s="696"/>
      <c r="K570" s="696"/>
      <c r="L570" s="696"/>
      <c r="M570" s="696"/>
      <c r="N570" s="696"/>
      <c r="O570" s="696"/>
      <c r="P570" s="696"/>
      <c r="Q570" s="696"/>
      <c r="R570" s="696"/>
      <c r="S570" s="696"/>
      <c r="T570" s="696"/>
      <c r="U570" s="696"/>
      <c r="V570" s="696"/>
      <c r="W570" s="696"/>
      <c r="X570" s="696"/>
      <c r="Y570" s="696"/>
      <c r="Z570" s="696"/>
    </row>
    <row r="571" spans="1:26" ht="12" customHeight="1">
      <c r="A571" s="696"/>
      <c r="B571" s="696"/>
      <c r="C571" s="696"/>
      <c r="D571" s="696"/>
      <c r="E571" s="696"/>
      <c r="F571" s="696"/>
      <c r="G571" s="696"/>
      <c r="H571" s="696"/>
      <c r="I571" s="696"/>
      <c r="J571" s="696"/>
      <c r="K571" s="696"/>
      <c r="L571" s="696"/>
      <c r="M571" s="696"/>
      <c r="N571" s="696"/>
      <c r="O571" s="696"/>
      <c r="P571" s="696"/>
      <c r="Q571" s="696"/>
      <c r="R571" s="696"/>
      <c r="S571" s="696"/>
      <c r="T571" s="696"/>
      <c r="U571" s="696"/>
      <c r="V571" s="696"/>
      <c r="W571" s="696"/>
      <c r="X571" s="696"/>
      <c r="Y571" s="696"/>
      <c r="Z571" s="696"/>
    </row>
    <row r="572" spans="1:26" ht="12" customHeight="1">
      <c r="A572" s="696"/>
      <c r="B572" s="696"/>
      <c r="C572" s="696"/>
      <c r="D572" s="696"/>
      <c r="E572" s="696"/>
      <c r="F572" s="696"/>
      <c r="G572" s="696"/>
      <c r="H572" s="696"/>
      <c r="I572" s="696"/>
      <c r="J572" s="696"/>
      <c r="K572" s="696"/>
      <c r="L572" s="696"/>
      <c r="M572" s="696"/>
      <c r="N572" s="696"/>
      <c r="O572" s="696"/>
      <c r="P572" s="696"/>
      <c r="Q572" s="696"/>
      <c r="R572" s="696"/>
      <c r="S572" s="696"/>
      <c r="T572" s="696"/>
      <c r="U572" s="696"/>
      <c r="V572" s="696"/>
      <c r="W572" s="696"/>
      <c r="X572" s="696"/>
      <c r="Y572" s="696"/>
      <c r="Z572" s="696"/>
    </row>
    <row r="573" spans="1:26" ht="12" customHeight="1">
      <c r="A573" s="696"/>
      <c r="B573" s="696"/>
      <c r="C573" s="696"/>
      <c r="D573" s="696"/>
      <c r="E573" s="696"/>
      <c r="F573" s="696"/>
      <c r="G573" s="696"/>
      <c r="H573" s="696"/>
      <c r="I573" s="696"/>
      <c r="J573" s="696"/>
      <c r="K573" s="696"/>
      <c r="L573" s="696"/>
      <c r="M573" s="696"/>
      <c r="N573" s="696"/>
      <c r="O573" s="696"/>
      <c r="P573" s="696"/>
      <c r="Q573" s="696"/>
      <c r="R573" s="696"/>
      <c r="S573" s="696"/>
      <c r="T573" s="696"/>
      <c r="U573" s="696"/>
      <c r="V573" s="696"/>
      <c r="W573" s="696"/>
      <c r="X573" s="696"/>
      <c r="Y573" s="696"/>
      <c r="Z573" s="696"/>
    </row>
    <row r="574" spans="1:26" ht="12" customHeight="1">
      <c r="A574" s="696"/>
      <c r="B574" s="696"/>
      <c r="C574" s="696"/>
      <c r="D574" s="696"/>
      <c r="E574" s="696"/>
      <c r="F574" s="696"/>
      <c r="G574" s="696"/>
      <c r="H574" s="696"/>
      <c r="I574" s="696"/>
      <c r="J574" s="696"/>
      <c r="K574" s="696"/>
      <c r="L574" s="696"/>
      <c r="M574" s="696"/>
      <c r="N574" s="696"/>
      <c r="O574" s="696"/>
      <c r="P574" s="696"/>
      <c r="Q574" s="696"/>
      <c r="R574" s="696"/>
      <c r="S574" s="696"/>
      <c r="T574" s="696"/>
      <c r="U574" s="696"/>
      <c r="V574" s="696"/>
      <c r="W574" s="696"/>
      <c r="X574" s="696"/>
      <c r="Y574" s="696"/>
      <c r="Z574" s="696"/>
    </row>
    <row r="575" spans="1:26" ht="12" customHeight="1">
      <c r="A575" s="696"/>
      <c r="B575" s="696"/>
      <c r="C575" s="696"/>
      <c r="D575" s="696"/>
      <c r="E575" s="696"/>
      <c r="F575" s="696"/>
      <c r="G575" s="696"/>
      <c r="H575" s="696"/>
      <c r="I575" s="696"/>
      <c r="J575" s="696"/>
      <c r="K575" s="696"/>
      <c r="L575" s="696"/>
      <c r="M575" s="696"/>
      <c r="N575" s="696"/>
      <c r="O575" s="696"/>
      <c r="P575" s="696"/>
      <c r="Q575" s="696"/>
      <c r="R575" s="696"/>
      <c r="S575" s="696"/>
      <c r="T575" s="696"/>
      <c r="U575" s="696"/>
      <c r="V575" s="696"/>
      <c r="W575" s="696"/>
      <c r="X575" s="696"/>
      <c r="Y575" s="696"/>
      <c r="Z575" s="696"/>
    </row>
    <row r="576" spans="1:26" ht="12" customHeight="1">
      <c r="A576" s="696"/>
      <c r="B576" s="696"/>
      <c r="C576" s="696"/>
      <c r="D576" s="696"/>
      <c r="E576" s="696"/>
      <c r="F576" s="696"/>
      <c r="G576" s="696"/>
      <c r="H576" s="696"/>
      <c r="I576" s="696"/>
      <c r="J576" s="696"/>
      <c r="K576" s="696"/>
      <c r="L576" s="696"/>
      <c r="M576" s="696"/>
      <c r="N576" s="696"/>
      <c r="O576" s="696"/>
      <c r="P576" s="696"/>
      <c r="Q576" s="696"/>
      <c r="R576" s="696"/>
      <c r="S576" s="696"/>
      <c r="T576" s="696"/>
      <c r="U576" s="696"/>
      <c r="V576" s="696"/>
      <c r="W576" s="696"/>
      <c r="X576" s="696"/>
      <c r="Y576" s="696"/>
      <c r="Z576" s="696"/>
    </row>
    <row r="577" spans="1:26" ht="12" customHeight="1">
      <c r="A577" s="696"/>
      <c r="B577" s="696"/>
      <c r="C577" s="696"/>
      <c r="D577" s="696"/>
      <c r="E577" s="696"/>
      <c r="F577" s="696"/>
      <c r="G577" s="696"/>
      <c r="H577" s="696"/>
      <c r="I577" s="696"/>
      <c r="J577" s="696"/>
      <c r="K577" s="696"/>
      <c r="L577" s="696"/>
      <c r="M577" s="696"/>
      <c r="N577" s="696"/>
      <c r="O577" s="696"/>
      <c r="P577" s="696"/>
      <c r="Q577" s="696"/>
      <c r="R577" s="696"/>
      <c r="S577" s="696"/>
      <c r="T577" s="696"/>
      <c r="U577" s="696"/>
      <c r="V577" s="696"/>
      <c r="W577" s="696"/>
      <c r="X577" s="696"/>
      <c r="Y577" s="696"/>
      <c r="Z577" s="696"/>
    </row>
    <row r="578" spans="1:26" ht="12" customHeight="1">
      <c r="A578" s="696"/>
      <c r="B578" s="696"/>
      <c r="C578" s="696"/>
      <c r="D578" s="696"/>
      <c r="E578" s="696"/>
      <c r="F578" s="696"/>
      <c r="G578" s="696"/>
      <c r="H578" s="696"/>
      <c r="I578" s="696"/>
      <c r="J578" s="696"/>
      <c r="K578" s="696"/>
      <c r="L578" s="696"/>
      <c r="M578" s="696"/>
      <c r="N578" s="696"/>
      <c r="O578" s="696"/>
      <c r="P578" s="696"/>
      <c r="Q578" s="696"/>
      <c r="R578" s="696"/>
      <c r="S578" s="696"/>
      <c r="T578" s="696"/>
      <c r="U578" s="696"/>
      <c r="V578" s="696"/>
      <c r="W578" s="696"/>
      <c r="X578" s="696"/>
      <c r="Y578" s="696"/>
      <c r="Z578" s="696"/>
    </row>
    <row r="579" spans="1:26" ht="12" customHeight="1">
      <c r="A579" s="696"/>
      <c r="B579" s="696"/>
      <c r="C579" s="696"/>
      <c r="D579" s="696"/>
      <c r="E579" s="696"/>
      <c r="F579" s="696"/>
      <c r="G579" s="696"/>
      <c r="H579" s="696"/>
      <c r="I579" s="696"/>
      <c r="J579" s="696"/>
      <c r="K579" s="696"/>
      <c r="L579" s="696"/>
      <c r="M579" s="696"/>
      <c r="N579" s="696"/>
      <c r="O579" s="696"/>
      <c r="P579" s="696"/>
      <c r="Q579" s="696"/>
      <c r="R579" s="696"/>
      <c r="S579" s="696"/>
      <c r="T579" s="696"/>
      <c r="U579" s="696"/>
      <c r="V579" s="696"/>
      <c r="W579" s="696"/>
      <c r="X579" s="696"/>
      <c r="Y579" s="696"/>
      <c r="Z579" s="696"/>
    </row>
    <row r="580" spans="1:26" ht="12" customHeight="1">
      <c r="A580" s="696"/>
      <c r="B580" s="696"/>
      <c r="C580" s="696"/>
      <c r="D580" s="696"/>
      <c r="E580" s="696"/>
      <c r="F580" s="696"/>
      <c r="G580" s="696"/>
      <c r="H580" s="696"/>
      <c r="I580" s="696"/>
      <c r="J580" s="696"/>
      <c r="K580" s="696"/>
      <c r="L580" s="696"/>
      <c r="M580" s="696"/>
      <c r="N580" s="696"/>
      <c r="O580" s="696"/>
      <c r="P580" s="696"/>
      <c r="Q580" s="696"/>
      <c r="R580" s="696"/>
      <c r="S580" s="696"/>
      <c r="T580" s="696"/>
      <c r="U580" s="696"/>
      <c r="V580" s="696"/>
      <c r="W580" s="696"/>
      <c r="X580" s="696"/>
      <c r="Y580" s="696"/>
      <c r="Z580" s="696"/>
    </row>
    <row r="581" spans="1:26" ht="12" customHeight="1">
      <c r="A581" s="696"/>
      <c r="B581" s="696"/>
      <c r="C581" s="696"/>
      <c r="D581" s="696"/>
      <c r="E581" s="696"/>
      <c r="F581" s="696"/>
      <c r="G581" s="696"/>
      <c r="H581" s="696"/>
      <c r="I581" s="696"/>
      <c r="J581" s="696"/>
      <c r="K581" s="696"/>
      <c r="L581" s="696"/>
      <c r="M581" s="696"/>
      <c r="N581" s="696"/>
      <c r="O581" s="696"/>
      <c r="P581" s="696"/>
      <c r="Q581" s="696"/>
      <c r="R581" s="696"/>
      <c r="S581" s="696"/>
      <c r="T581" s="696"/>
      <c r="U581" s="696"/>
      <c r="V581" s="696"/>
      <c r="W581" s="696"/>
      <c r="X581" s="696"/>
      <c r="Y581" s="696"/>
      <c r="Z581" s="696"/>
    </row>
    <row r="582" spans="1:26" ht="12" customHeight="1">
      <c r="A582" s="696"/>
      <c r="B582" s="696"/>
      <c r="C582" s="696"/>
      <c r="D582" s="696"/>
      <c r="E582" s="696"/>
      <c r="F582" s="696"/>
      <c r="G582" s="696"/>
      <c r="H582" s="696"/>
      <c r="I582" s="696"/>
      <c r="J582" s="696"/>
      <c r="K582" s="696"/>
      <c r="L582" s="696"/>
      <c r="M582" s="696"/>
      <c r="N582" s="696"/>
      <c r="O582" s="696"/>
      <c r="P582" s="696"/>
      <c r="Q582" s="696"/>
      <c r="R582" s="696"/>
      <c r="S582" s="696"/>
      <c r="T582" s="696"/>
      <c r="U582" s="696"/>
      <c r="V582" s="696"/>
      <c r="W582" s="696"/>
      <c r="X582" s="696"/>
      <c r="Y582" s="696"/>
      <c r="Z582" s="696"/>
    </row>
    <row r="583" spans="1:26" ht="12" customHeight="1">
      <c r="A583" s="696"/>
      <c r="B583" s="696"/>
      <c r="C583" s="696"/>
      <c r="D583" s="696"/>
      <c r="E583" s="696"/>
      <c r="F583" s="696"/>
      <c r="G583" s="696"/>
      <c r="H583" s="696"/>
      <c r="I583" s="696"/>
      <c r="J583" s="696"/>
      <c r="K583" s="696"/>
      <c r="L583" s="696"/>
      <c r="M583" s="696"/>
      <c r="N583" s="696"/>
      <c r="O583" s="696"/>
      <c r="P583" s="696"/>
      <c r="Q583" s="696"/>
      <c r="R583" s="696"/>
      <c r="S583" s="696"/>
      <c r="T583" s="696"/>
      <c r="U583" s="696"/>
      <c r="V583" s="696"/>
      <c r="W583" s="696"/>
      <c r="X583" s="696"/>
      <c r="Y583" s="696"/>
      <c r="Z583" s="696"/>
    </row>
    <row r="584" spans="1:26" ht="12" customHeight="1">
      <c r="A584" s="696"/>
      <c r="B584" s="696"/>
      <c r="C584" s="696"/>
      <c r="D584" s="696"/>
      <c r="E584" s="696"/>
      <c r="F584" s="696"/>
      <c r="G584" s="696"/>
      <c r="H584" s="696"/>
      <c r="I584" s="696"/>
      <c r="J584" s="696"/>
      <c r="K584" s="696"/>
      <c r="L584" s="696"/>
      <c r="M584" s="696"/>
      <c r="N584" s="696"/>
      <c r="O584" s="696"/>
      <c r="P584" s="696"/>
      <c r="Q584" s="696"/>
      <c r="R584" s="696"/>
      <c r="S584" s="696"/>
      <c r="T584" s="696"/>
      <c r="U584" s="696"/>
      <c r="V584" s="696"/>
      <c r="W584" s="696"/>
      <c r="X584" s="696"/>
      <c r="Y584" s="696"/>
      <c r="Z584" s="696"/>
    </row>
    <row r="585" spans="1:26" ht="12" customHeight="1">
      <c r="A585" s="696"/>
      <c r="B585" s="696"/>
      <c r="C585" s="696"/>
      <c r="D585" s="696"/>
      <c r="E585" s="696"/>
      <c r="F585" s="696"/>
      <c r="G585" s="696"/>
      <c r="H585" s="696"/>
      <c r="I585" s="696"/>
      <c r="J585" s="696"/>
      <c r="K585" s="696"/>
      <c r="L585" s="696"/>
      <c r="M585" s="696"/>
      <c r="N585" s="696"/>
      <c r="O585" s="696"/>
      <c r="P585" s="696"/>
      <c r="Q585" s="696"/>
      <c r="R585" s="696"/>
      <c r="S585" s="696"/>
      <c r="T585" s="696"/>
      <c r="U585" s="696"/>
      <c r="V585" s="696"/>
      <c r="W585" s="696"/>
      <c r="X585" s="696"/>
      <c r="Y585" s="696"/>
      <c r="Z585" s="696"/>
    </row>
    <row r="586" spans="1:26" ht="12" customHeight="1">
      <c r="A586" s="696"/>
      <c r="B586" s="696"/>
      <c r="C586" s="696"/>
      <c r="D586" s="696"/>
      <c r="E586" s="696"/>
      <c r="F586" s="696"/>
      <c r="G586" s="696"/>
      <c r="H586" s="696"/>
      <c r="I586" s="696"/>
      <c r="J586" s="696"/>
      <c r="K586" s="696"/>
      <c r="L586" s="696"/>
      <c r="M586" s="696"/>
      <c r="N586" s="696"/>
      <c r="O586" s="696"/>
      <c r="P586" s="696"/>
      <c r="Q586" s="696"/>
      <c r="R586" s="696"/>
      <c r="S586" s="696"/>
      <c r="T586" s="696"/>
      <c r="U586" s="696"/>
      <c r="V586" s="696"/>
      <c r="W586" s="696"/>
      <c r="X586" s="696"/>
      <c r="Y586" s="696"/>
      <c r="Z586" s="696"/>
    </row>
    <row r="587" spans="1:26" ht="12" customHeight="1">
      <c r="A587" s="696"/>
      <c r="B587" s="696"/>
      <c r="C587" s="696"/>
      <c r="D587" s="696"/>
      <c r="E587" s="696"/>
      <c r="F587" s="696"/>
      <c r="G587" s="696"/>
      <c r="H587" s="696"/>
      <c r="I587" s="696"/>
      <c r="J587" s="696"/>
      <c r="K587" s="696"/>
      <c r="L587" s="696"/>
      <c r="M587" s="696"/>
      <c r="N587" s="696"/>
      <c r="O587" s="696"/>
      <c r="P587" s="696"/>
      <c r="Q587" s="696"/>
      <c r="R587" s="696"/>
      <c r="S587" s="696"/>
      <c r="T587" s="696"/>
      <c r="U587" s="696"/>
      <c r="V587" s="696"/>
      <c r="W587" s="696"/>
      <c r="X587" s="696"/>
      <c r="Y587" s="696"/>
      <c r="Z587" s="696"/>
    </row>
    <row r="588" spans="1:26" ht="12" customHeight="1">
      <c r="A588" s="696"/>
      <c r="B588" s="696"/>
      <c r="C588" s="696"/>
      <c r="D588" s="696"/>
      <c r="E588" s="696"/>
      <c r="F588" s="696"/>
      <c r="G588" s="696"/>
      <c r="H588" s="696"/>
      <c r="I588" s="696"/>
      <c r="J588" s="696"/>
      <c r="K588" s="696"/>
      <c r="L588" s="696"/>
      <c r="M588" s="696"/>
      <c r="N588" s="696"/>
      <c r="O588" s="696"/>
      <c r="P588" s="696"/>
      <c r="Q588" s="696"/>
      <c r="R588" s="696"/>
      <c r="S588" s="696"/>
      <c r="T588" s="696"/>
      <c r="U588" s="696"/>
      <c r="V588" s="696"/>
      <c r="W588" s="696"/>
      <c r="X588" s="696"/>
      <c r="Y588" s="696"/>
      <c r="Z588" s="696"/>
    </row>
    <row r="589" spans="1:26" ht="12" customHeight="1">
      <c r="A589" s="696"/>
      <c r="B589" s="696"/>
      <c r="C589" s="696"/>
      <c r="D589" s="696"/>
      <c r="E589" s="696"/>
      <c r="F589" s="696"/>
      <c r="G589" s="696"/>
      <c r="H589" s="696"/>
      <c r="I589" s="696"/>
      <c r="J589" s="696"/>
      <c r="K589" s="696"/>
      <c r="L589" s="696"/>
      <c r="M589" s="696"/>
      <c r="N589" s="696"/>
      <c r="O589" s="696"/>
      <c r="P589" s="696"/>
      <c r="Q589" s="696"/>
      <c r="R589" s="696"/>
      <c r="S589" s="696"/>
      <c r="T589" s="696"/>
      <c r="U589" s="696"/>
      <c r="V589" s="696"/>
      <c r="W589" s="696"/>
      <c r="X589" s="696"/>
      <c r="Y589" s="696"/>
      <c r="Z589" s="696"/>
    </row>
    <row r="590" spans="1:26" ht="12" customHeight="1">
      <c r="A590" s="696"/>
      <c r="B590" s="696"/>
      <c r="C590" s="696"/>
      <c r="D590" s="696"/>
      <c r="E590" s="696"/>
      <c r="F590" s="696"/>
      <c r="G590" s="696"/>
      <c r="H590" s="696"/>
      <c r="I590" s="696"/>
      <c r="J590" s="696"/>
      <c r="K590" s="696"/>
      <c r="L590" s="696"/>
      <c r="M590" s="696"/>
      <c r="N590" s="696"/>
      <c r="O590" s="696"/>
      <c r="P590" s="696"/>
      <c r="Q590" s="696"/>
      <c r="R590" s="696"/>
      <c r="S590" s="696"/>
      <c r="T590" s="696"/>
      <c r="U590" s="696"/>
      <c r="V590" s="696"/>
      <c r="W590" s="696"/>
      <c r="X590" s="696"/>
      <c r="Y590" s="696"/>
      <c r="Z590" s="696"/>
    </row>
    <row r="591" spans="1:26" ht="12" customHeight="1">
      <c r="A591" s="696"/>
      <c r="B591" s="696"/>
      <c r="C591" s="696"/>
      <c r="D591" s="696"/>
      <c r="E591" s="696"/>
      <c r="F591" s="696"/>
      <c r="G591" s="696"/>
      <c r="H591" s="696"/>
      <c r="I591" s="696"/>
      <c r="J591" s="696"/>
      <c r="K591" s="696"/>
      <c r="L591" s="696"/>
      <c r="M591" s="696"/>
      <c r="N591" s="696"/>
      <c r="O591" s="696"/>
      <c r="P591" s="696"/>
      <c r="Q591" s="696"/>
      <c r="R591" s="696"/>
      <c r="S591" s="696"/>
      <c r="T591" s="696"/>
      <c r="U591" s="696"/>
      <c r="V591" s="696"/>
      <c r="W591" s="696"/>
      <c r="X591" s="696"/>
      <c r="Y591" s="696"/>
      <c r="Z591" s="696"/>
    </row>
    <row r="592" spans="1:26" ht="12" customHeight="1">
      <c r="A592" s="696"/>
      <c r="B592" s="696"/>
      <c r="C592" s="696"/>
      <c r="D592" s="696"/>
      <c r="E592" s="696"/>
      <c r="F592" s="696"/>
      <c r="G592" s="696"/>
      <c r="H592" s="696"/>
      <c r="I592" s="696"/>
      <c r="J592" s="696"/>
      <c r="K592" s="696"/>
      <c r="L592" s="696"/>
      <c r="M592" s="696"/>
      <c r="N592" s="696"/>
      <c r="O592" s="696"/>
      <c r="P592" s="696"/>
      <c r="Q592" s="696"/>
      <c r="R592" s="696"/>
      <c r="S592" s="696"/>
      <c r="T592" s="696"/>
      <c r="U592" s="696"/>
      <c r="V592" s="696"/>
      <c r="W592" s="696"/>
      <c r="X592" s="696"/>
      <c r="Y592" s="696"/>
      <c r="Z592" s="696"/>
    </row>
    <row r="593" spans="1:26" ht="12" customHeight="1">
      <c r="A593" s="696"/>
      <c r="B593" s="696"/>
      <c r="C593" s="696"/>
      <c r="D593" s="696"/>
      <c r="E593" s="696"/>
      <c r="F593" s="696"/>
      <c r="G593" s="696"/>
      <c r="H593" s="696"/>
      <c r="I593" s="696"/>
      <c r="J593" s="696"/>
      <c r="K593" s="696"/>
      <c r="L593" s="696"/>
      <c r="M593" s="696"/>
      <c r="N593" s="696"/>
      <c r="O593" s="696"/>
      <c r="P593" s="696"/>
      <c r="Q593" s="696"/>
      <c r="R593" s="696"/>
      <c r="S593" s="696"/>
      <c r="T593" s="696"/>
      <c r="U593" s="696"/>
      <c r="V593" s="696"/>
      <c r="W593" s="696"/>
      <c r="X593" s="696"/>
      <c r="Y593" s="696"/>
      <c r="Z593" s="696"/>
    </row>
    <row r="594" spans="1:26" ht="12" customHeight="1">
      <c r="A594" s="696"/>
      <c r="B594" s="696"/>
      <c r="C594" s="696"/>
      <c r="D594" s="696"/>
      <c r="E594" s="696"/>
      <c r="F594" s="696"/>
      <c r="G594" s="696"/>
      <c r="H594" s="696"/>
      <c r="I594" s="696"/>
      <c r="J594" s="696"/>
      <c r="K594" s="696"/>
      <c r="L594" s="696"/>
      <c r="M594" s="696"/>
      <c r="N594" s="696"/>
      <c r="O594" s="696"/>
      <c r="P594" s="696"/>
      <c r="Q594" s="696"/>
      <c r="R594" s="696"/>
      <c r="S594" s="696"/>
      <c r="T594" s="696"/>
      <c r="U594" s="696"/>
      <c r="V594" s="696"/>
      <c r="W594" s="696"/>
      <c r="X594" s="696"/>
      <c r="Y594" s="696"/>
      <c r="Z594" s="696"/>
    </row>
    <row r="595" spans="1:26" ht="12" customHeight="1">
      <c r="A595" s="696"/>
      <c r="B595" s="696"/>
      <c r="C595" s="696"/>
      <c r="D595" s="696"/>
      <c r="E595" s="696"/>
      <c r="F595" s="696"/>
      <c r="G595" s="696"/>
      <c r="H595" s="696"/>
      <c r="I595" s="696"/>
      <c r="J595" s="696"/>
      <c r="K595" s="696"/>
      <c r="L595" s="696"/>
      <c r="M595" s="696"/>
      <c r="N595" s="696"/>
      <c r="O595" s="696"/>
      <c r="P595" s="696"/>
      <c r="Q595" s="696"/>
      <c r="R595" s="696"/>
      <c r="S595" s="696"/>
      <c r="T595" s="696"/>
      <c r="U595" s="696"/>
      <c r="V595" s="696"/>
      <c r="W595" s="696"/>
      <c r="X595" s="696"/>
      <c r="Y595" s="696"/>
      <c r="Z595" s="696"/>
    </row>
    <row r="596" spans="1:26" ht="12" customHeight="1">
      <c r="A596" s="696"/>
      <c r="B596" s="696"/>
      <c r="C596" s="696"/>
      <c r="D596" s="696"/>
      <c r="E596" s="696"/>
      <c r="F596" s="696"/>
      <c r="G596" s="696"/>
      <c r="H596" s="696"/>
      <c r="I596" s="696"/>
      <c r="J596" s="696"/>
      <c r="K596" s="696"/>
      <c r="L596" s="696"/>
      <c r="M596" s="696"/>
      <c r="N596" s="696"/>
      <c r="O596" s="696"/>
      <c r="P596" s="696"/>
      <c r="Q596" s="696"/>
      <c r="R596" s="696"/>
      <c r="S596" s="696"/>
      <c r="T596" s="696"/>
      <c r="U596" s="696"/>
      <c r="V596" s="696"/>
      <c r="W596" s="696"/>
      <c r="X596" s="696"/>
      <c r="Y596" s="696"/>
      <c r="Z596" s="696"/>
    </row>
    <row r="597" spans="1:26" ht="12" customHeight="1">
      <c r="A597" s="696"/>
      <c r="B597" s="696"/>
      <c r="C597" s="696"/>
      <c r="D597" s="696"/>
      <c r="E597" s="696"/>
      <c r="F597" s="696"/>
      <c r="G597" s="696"/>
      <c r="H597" s="696"/>
      <c r="I597" s="696"/>
      <c r="J597" s="696"/>
      <c r="K597" s="696"/>
      <c r="L597" s="696"/>
      <c r="M597" s="696"/>
      <c r="N597" s="696"/>
      <c r="O597" s="696"/>
      <c r="P597" s="696"/>
      <c r="Q597" s="696"/>
      <c r="R597" s="696"/>
      <c r="S597" s="696"/>
      <c r="T597" s="696"/>
      <c r="U597" s="696"/>
      <c r="V597" s="696"/>
      <c r="W597" s="696"/>
      <c r="X597" s="696"/>
      <c r="Y597" s="696"/>
      <c r="Z597" s="696"/>
    </row>
    <row r="598" spans="1:26" ht="12" customHeight="1">
      <c r="A598" s="696"/>
      <c r="B598" s="696"/>
      <c r="C598" s="696"/>
      <c r="D598" s="696"/>
      <c r="E598" s="696"/>
      <c r="F598" s="696"/>
      <c r="G598" s="696"/>
      <c r="H598" s="696"/>
      <c r="I598" s="696"/>
      <c r="J598" s="696"/>
      <c r="K598" s="696"/>
      <c r="L598" s="696"/>
      <c r="M598" s="696"/>
      <c r="N598" s="696"/>
      <c r="O598" s="696"/>
      <c r="P598" s="696"/>
      <c r="Q598" s="696"/>
      <c r="R598" s="696"/>
      <c r="S598" s="696"/>
      <c r="T598" s="696"/>
      <c r="U598" s="696"/>
      <c r="V598" s="696"/>
      <c r="W598" s="696"/>
      <c r="X598" s="696"/>
      <c r="Y598" s="696"/>
      <c r="Z598" s="696"/>
    </row>
    <row r="599" spans="1:26" ht="12" customHeight="1">
      <c r="A599" s="696"/>
      <c r="B599" s="696"/>
      <c r="C599" s="696"/>
      <c r="D599" s="696"/>
      <c r="E599" s="696"/>
      <c r="F599" s="696"/>
      <c r="G599" s="696"/>
      <c r="H599" s="696"/>
      <c r="I599" s="696"/>
      <c r="J599" s="696"/>
      <c r="K599" s="696"/>
      <c r="L599" s="696"/>
      <c r="M599" s="696"/>
      <c r="N599" s="696"/>
      <c r="O599" s="696"/>
      <c r="P599" s="696"/>
      <c r="Q599" s="696"/>
      <c r="R599" s="696"/>
      <c r="S599" s="696"/>
      <c r="T599" s="696"/>
      <c r="U599" s="696"/>
      <c r="V599" s="696"/>
      <c r="W599" s="696"/>
      <c r="X599" s="696"/>
      <c r="Y599" s="696"/>
      <c r="Z599" s="696"/>
    </row>
    <row r="600" spans="1:26" ht="12" customHeight="1">
      <c r="A600" s="696"/>
      <c r="B600" s="696"/>
      <c r="C600" s="696"/>
      <c r="D600" s="696"/>
      <c r="E600" s="696"/>
      <c r="F600" s="696"/>
      <c r="G600" s="696"/>
      <c r="H600" s="696"/>
      <c r="I600" s="696"/>
      <c r="J600" s="696"/>
      <c r="K600" s="696"/>
      <c r="L600" s="696"/>
      <c r="M600" s="696"/>
      <c r="N600" s="696"/>
      <c r="O600" s="696"/>
      <c r="P600" s="696"/>
      <c r="Q600" s="696"/>
      <c r="R600" s="696"/>
      <c r="S600" s="696"/>
      <c r="T600" s="696"/>
      <c r="U600" s="696"/>
      <c r="V600" s="696"/>
      <c r="W600" s="696"/>
      <c r="X600" s="696"/>
      <c r="Y600" s="696"/>
      <c r="Z600" s="696"/>
    </row>
    <row r="601" spans="1:26" ht="12" customHeight="1">
      <c r="A601" s="696"/>
      <c r="B601" s="696"/>
      <c r="C601" s="696"/>
      <c r="D601" s="696"/>
      <c r="E601" s="696"/>
      <c r="F601" s="696"/>
      <c r="G601" s="696"/>
      <c r="H601" s="696"/>
      <c r="I601" s="696"/>
      <c r="J601" s="696"/>
      <c r="K601" s="696"/>
      <c r="L601" s="696"/>
      <c r="M601" s="696"/>
      <c r="N601" s="696"/>
      <c r="O601" s="696"/>
      <c r="P601" s="696"/>
      <c r="Q601" s="696"/>
      <c r="R601" s="696"/>
      <c r="S601" s="696"/>
      <c r="T601" s="696"/>
      <c r="U601" s="696"/>
      <c r="V601" s="696"/>
      <c r="W601" s="696"/>
      <c r="X601" s="696"/>
      <c r="Y601" s="696"/>
      <c r="Z601" s="696"/>
    </row>
    <row r="602" spans="1:26" ht="12" customHeight="1">
      <c r="A602" s="696"/>
      <c r="B602" s="696"/>
      <c r="C602" s="696"/>
      <c r="D602" s="696"/>
      <c r="E602" s="696"/>
      <c r="F602" s="696"/>
      <c r="G602" s="696"/>
      <c r="H602" s="696"/>
      <c r="I602" s="696"/>
      <c r="J602" s="696"/>
      <c r="K602" s="696"/>
      <c r="L602" s="696"/>
      <c r="M602" s="696"/>
      <c r="N602" s="696"/>
      <c r="O602" s="696"/>
      <c r="P602" s="696"/>
      <c r="Q602" s="696"/>
      <c r="R602" s="696"/>
      <c r="S602" s="696"/>
      <c r="T602" s="696"/>
      <c r="U602" s="696"/>
      <c r="V602" s="696"/>
      <c r="W602" s="696"/>
      <c r="X602" s="696"/>
      <c r="Y602" s="696"/>
      <c r="Z602" s="696"/>
    </row>
    <row r="603" spans="1:26" ht="12" customHeight="1">
      <c r="A603" s="696"/>
      <c r="B603" s="696"/>
      <c r="C603" s="696"/>
      <c r="D603" s="696"/>
      <c r="E603" s="696"/>
      <c r="F603" s="696"/>
      <c r="G603" s="696"/>
      <c r="H603" s="696"/>
      <c r="I603" s="696"/>
      <c r="J603" s="696"/>
      <c r="K603" s="696"/>
      <c r="L603" s="696"/>
      <c r="M603" s="696"/>
      <c r="N603" s="696"/>
      <c r="O603" s="696"/>
      <c r="P603" s="696"/>
      <c r="Q603" s="696"/>
      <c r="R603" s="696"/>
      <c r="S603" s="696"/>
      <c r="T603" s="696"/>
      <c r="U603" s="696"/>
      <c r="V603" s="696"/>
      <c r="W603" s="696"/>
      <c r="X603" s="696"/>
      <c r="Y603" s="696"/>
      <c r="Z603" s="696"/>
    </row>
    <row r="604" spans="1:26" ht="12" customHeight="1">
      <c r="A604" s="696"/>
      <c r="B604" s="696"/>
      <c r="C604" s="696"/>
      <c r="D604" s="696"/>
      <c r="E604" s="696"/>
      <c r="F604" s="696"/>
      <c r="G604" s="696"/>
      <c r="H604" s="696"/>
      <c r="I604" s="696"/>
      <c r="J604" s="696"/>
      <c r="K604" s="696"/>
      <c r="L604" s="696"/>
      <c r="M604" s="696"/>
      <c r="N604" s="696"/>
      <c r="O604" s="696"/>
      <c r="P604" s="696"/>
      <c r="Q604" s="696"/>
      <c r="R604" s="696"/>
      <c r="S604" s="696"/>
      <c r="T604" s="696"/>
      <c r="U604" s="696"/>
      <c r="V604" s="696"/>
      <c r="W604" s="696"/>
      <c r="X604" s="696"/>
      <c r="Y604" s="696"/>
      <c r="Z604" s="696"/>
    </row>
    <row r="605" spans="1:26" ht="12" customHeight="1">
      <c r="A605" s="696"/>
      <c r="B605" s="696"/>
      <c r="C605" s="696"/>
      <c r="D605" s="696"/>
      <c r="E605" s="696"/>
      <c r="F605" s="696"/>
      <c r="G605" s="696"/>
      <c r="H605" s="696"/>
      <c r="I605" s="696"/>
      <c r="J605" s="696"/>
      <c r="K605" s="696"/>
      <c r="L605" s="696"/>
      <c r="M605" s="696"/>
      <c r="N605" s="696"/>
      <c r="O605" s="696"/>
      <c r="P605" s="696"/>
      <c r="Q605" s="696"/>
      <c r="R605" s="696"/>
      <c r="S605" s="696"/>
      <c r="T605" s="696"/>
      <c r="U605" s="696"/>
      <c r="V605" s="696"/>
      <c r="W605" s="696"/>
      <c r="X605" s="696"/>
      <c r="Y605" s="696"/>
      <c r="Z605" s="696"/>
    </row>
    <row r="606" spans="1:26" ht="12" customHeight="1">
      <c r="A606" s="696"/>
      <c r="B606" s="696"/>
      <c r="C606" s="696"/>
      <c r="D606" s="696"/>
      <c r="E606" s="696"/>
      <c r="F606" s="696"/>
      <c r="G606" s="696"/>
      <c r="H606" s="696"/>
      <c r="I606" s="696"/>
      <c r="J606" s="696"/>
      <c r="K606" s="696"/>
      <c r="L606" s="696"/>
      <c r="M606" s="696"/>
      <c r="N606" s="696"/>
      <c r="O606" s="696"/>
      <c r="P606" s="696"/>
      <c r="Q606" s="696"/>
      <c r="R606" s="696"/>
      <c r="S606" s="696"/>
      <c r="T606" s="696"/>
      <c r="U606" s="696"/>
      <c r="V606" s="696"/>
      <c r="W606" s="696"/>
      <c r="X606" s="696"/>
      <c r="Y606" s="696"/>
      <c r="Z606" s="696"/>
    </row>
    <row r="607" spans="1:26" ht="12" customHeight="1">
      <c r="A607" s="696"/>
      <c r="B607" s="696"/>
      <c r="C607" s="696"/>
      <c r="D607" s="696"/>
      <c r="E607" s="696"/>
      <c r="F607" s="696"/>
      <c r="G607" s="696"/>
      <c r="H607" s="696"/>
      <c r="I607" s="696"/>
      <c r="J607" s="696"/>
      <c r="K607" s="696"/>
      <c r="L607" s="696"/>
      <c r="M607" s="696"/>
      <c r="N607" s="696"/>
      <c r="O607" s="696"/>
      <c r="P607" s="696"/>
      <c r="Q607" s="696"/>
      <c r="R607" s="696"/>
      <c r="S607" s="696"/>
      <c r="T607" s="696"/>
      <c r="U607" s="696"/>
      <c r="V607" s="696"/>
      <c r="W607" s="696"/>
      <c r="X607" s="696"/>
      <c r="Y607" s="696"/>
      <c r="Z607" s="696"/>
    </row>
    <row r="608" spans="1:26" ht="12" customHeight="1">
      <c r="A608" s="696"/>
      <c r="B608" s="696"/>
      <c r="C608" s="696"/>
      <c r="D608" s="696"/>
      <c r="E608" s="696"/>
      <c r="F608" s="696"/>
      <c r="G608" s="696"/>
      <c r="H608" s="696"/>
      <c r="I608" s="696"/>
      <c r="J608" s="696"/>
      <c r="K608" s="696"/>
      <c r="L608" s="696"/>
      <c r="M608" s="696"/>
      <c r="N608" s="696"/>
      <c r="O608" s="696"/>
      <c r="P608" s="696"/>
      <c r="Q608" s="696"/>
      <c r="R608" s="696"/>
      <c r="S608" s="696"/>
      <c r="T608" s="696"/>
      <c r="U608" s="696"/>
      <c r="V608" s="696"/>
      <c r="W608" s="696"/>
      <c r="X608" s="696"/>
      <c r="Y608" s="696"/>
      <c r="Z608" s="696"/>
    </row>
    <row r="609" spans="1:26" ht="12" customHeight="1">
      <c r="A609" s="696"/>
      <c r="B609" s="696"/>
      <c r="C609" s="696"/>
      <c r="D609" s="696"/>
      <c r="E609" s="696"/>
      <c r="F609" s="696"/>
      <c r="G609" s="696"/>
      <c r="H609" s="696"/>
      <c r="I609" s="696"/>
      <c r="J609" s="696"/>
      <c r="K609" s="696"/>
      <c r="L609" s="696"/>
      <c r="M609" s="696"/>
      <c r="N609" s="696"/>
      <c r="O609" s="696"/>
      <c r="P609" s="696"/>
      <c r="Q609" s="696"/>
      <c r="R609" s="696"/>
      <c r="S609" s="696"/>
      <c r="T609" s="696"/>
      <c r="U609" s="696"/>
      <c r="V609" s="696"/>
      <c r="W609" s="696"/>
      <c r="X609" s="696"/>
      <c r="Y609" s="696"/>
      <c r="Z609" s="696"/>
    </row>
    <row r="610" spans="1:26" ht="12" customHeight="1">
      <c r="A610" s="696"/>
      <c r="B610" s="696"/>
      <c r="C610" s="696"/>
      <c r="D610" s="696"/>
      <c r="E610" s="696"/>
      <c r="F610" s="696"/>
      <c r="G610" s="696"/>
      <c r="H610" s="696"/>
      <c r="I610" s="696"/>
      <c r="J610" s="696"/>
      <c r="K610" s="696"/>
      <c r="L610" s="696"/>
      <c r="M610" s="696"/>
      <c r="N610" s="696"/>
      <c r="O610" s="696"/>
      <c r="P610" s="696"/>
      <c r="Q610" s="696"/>
      <c r="R610" s="696"/>
      <c r="S610" s="696"/>
      <c r="T610" s="696"/>
      <c r="U610" s="696"/>
      <c r="V610" s="696"/>
      <c r="W610" s="696"/>
      <c r="X610" s="696"/>
      <c r="Y610" s="696"/>
      <c r="Z610" s="696"/>
    </row>
    <row r="611" spans="1:26" ht="12" customHeight="1">
      <c r="A611" s="696"/>
      <c r="B611" s="696"/>
      <c r="C611" s="696"/>
      <c r="D611" s="696"/>
      <c r="E611" s="696"/>
      <c r="F611" s="696"/>
      <c r="G611" s="696"/>
      <c r="H611" s="696"/>
      <c r="I611" s="696"/>
      <c r="J611" s="696"/>
      <c r="K611" s="696"/>
      <c r="L611" s="696"/>
      <c r="M611" s="696"/>
      <c r="N611" s="696"/>
      <c r="O611" s="696"/>
      <c r="P611" s="696"/>
      <c r="Q611" s="696"/>
      <c r="R611" s="696"/>
      <c r="S611" s="696"/>
      <c r="T611" s="696"/>
      <c r="U611" s="696"/>
      <c r="V611" s="696"/>
      <c r="W611" s="696"/>
      <c r="X611" s="696"/>
      <c r="Y611" s="696"/>
      <c r="Z611" s="696"/>
    </row>
    <row r="612" spans="1:26" ht="12" customHeight="1">
      <c r="A612" s="696"/>
      <c r="B612" s="696"/>
      <c r="C612" s="696"/>
      <c r="D612" s="696"/>
      <c r="E612" s="696"/>
      <c r="F612" s="696"/>
      <c r="G612" s="696"/>
      <c r="H612" s="696"/>
      <c r="I612" s="696"/>
      <c r="J612" s="696"/>
      <c r="K612" s="696"/>
      <c r="L612" s="696"/>
      <c r="M612" s="696"/>
      <c r="N612" s="696"/>
      <c r="O612" s="696"/>
      <c r="P612" s="696"/>
      <c r="Q612" s="696"/>
      <c r="R612" s="696"/>
      <c r="S612" s="696"/>
      <c r="T612" s="696"/>
      <c r="U612" s="696"/>
      <c r="V612" s="696"/>
      <c r="W612" s="696"/>
      <c r="X612" s="696"/>
      <c r="Y612" s="696"/>
      <c r="Z612" s="696"/>
    </row>
    <row r="613" spans="1:26" ht="12" customHeight="1">
      <c r="A613" s="696"/>
      <c r="B613" s="696"/>
      <c r="C613" s="696"/>
      <c r="D613" s="696"/>
      <c r="E613" s="696"/>
      <c r="F613" s="696"/>
      <c r="G613" s="696"/>
      <c r="H613" s="696"/>
      <c r="I613" s="696"/>
      <c r="J613" s="696"/>
      <c r="K613" s="696"/>
      <c r="L613" s="696"/>
      <c r="M613" s="696"/>
      <c r="N613" s="696"/>
      <c r="O613" s="696"/>
      <c r="P613" s="696"/>
      <c r="Q613" s="696"/>
      <c r="R613" s="696"/>
      <c r="S613" s="696"/>
      <c r="T613" s="696"/>
      <c r="U613" s="696"/>
      <c r="V613" s="696"/>
      <c r="W613" s="696"/>
      <c r="X613" s="696"/>
      <c r="Y613" s="696"/>
      <c r="Z613" s="696"/>
    </row>
    <row r="614" spans="1:26" ht="12" customHeight="1">
      <c r="A614" s="696"/>
      <c r="B614" s="696"/>
      <c r="C614" s="696"/>
      <c r="D614" s="696"/>
      <c r="E614" s="696"/>
      <c r="F614" s="696"/>
      <c r="G614" s="696"/>
      <c r="H614" s="696"/>
      <c r="I614" s="696"/>
      <c r="J614" s="696"/>
      <c r="K614" s="696"/>
      <c r="L614" s="696"/>
      <c r="M614" s="696"/>
      <c r="N614" s="696"/>
      <c r="O614" s="696"/>
      <c r="P614" s="696"/>
      <c r="Q614" s="696"/>
      <c r="R614" s="696"/>
      <c r="S614" s="696"/>
      <c r="T614" s="696"/>
      <c r="U614" s="696"/>
      <c r="V614" s="696"/>
      <c r="W614" s="696"/>
      <c r="X614" s="696"/>
      <c r="Y614" s="696"/>
      <c r="Z614" s="696"/>
    </row>
    <row r="615" spans="1:26" ht="12" customHeight="1">
      <c r="A615" s="696"/>
      <c r="B615" s="696"/>
      <c r="C615" s="696"/>
      <c r="D615" s="696"/>
      <c r="E615" s="696"/>
      <c r="F615" s="696"/>
      <c r="G615" s="696"/>
      <c r="H615" s="696"/>
      <c r="I615" s="696"/>
      <c r="J615" s="696"/>
      <c r="K615" s="696"/>
      <c r="L615" s="696"/>
      <c r="M615" s="696"/>
      <c r="N615" s="696"/>
      <c r="O615" s="696"/>
      <c r="P615" s="696"/>
      <c r="Q615" s="696"/>
      <c r="R615" s="696"/>
      <c r="S615" s="696"/>
      <c r="T615" s="696"/>
      <c r="U615" s="696"/>
      <c r="V615" s="696"/>
      <c r="W615" s="696"/>
      <c r="X615" s="696"/>
      <c r="Y615" s="696"/>
      <c r="Z615" s="696"/>
    </row>
    <row r="616" spans="1:26" ht="12" customHeight="1">
      <c r="A616" s="696"/>
      <c r="B616" s="696"/>
      <c r="C616" s="696"/>
      <c r="D616" s="696"/>
      <c r="E616" s="696"/>
      <c r="F616" s="696"/>
      <c r="G616" s="696"/>
      <c r="H616" s="696"/>
      <c r="I616" s="696"/>
      <c r="J616" s="696"/>
      <c r="K616" s="696"/>
      <c r="L616" s="696"/>
      <c r="M616" s="696"/>
      <c r="N616" s="696"/>
      <c r="O616" s="696"/>
      <c r="P616" s="696"/>
      <c r="Q616" s="696"/>
      <c r="R616" s="696"/>
      <c r="S616" s="696"/>
      <c r="T616" s="696"/>
      <c r="U616" s="696"/>
      <c r="V616" s="696"/>
      <c r="W616" s="696"/>
      <c r="X616" s="696"/>
      <c r="Y616" s="696"/>
      <c r="Z616" s="696"/>
    </row>
    <row r="617" spans="1:26" ht="12" customHeight="1">
      <c r="A617" s="696"/>
      <c r="B617" s="696"/>
      <c r="C617" s="696"/>
      <c r="D617" s="696"/>
      <c r="E617" s="696"/>
      <c r="F617" s="696"/>
      <c r="G617" s="696"/>
      <c r="H617" s="696"/>
      <c r="I617" s="696"/>
      <c r="J617" s="696"/>
      <c r="K617" s="696"/>
      <c r="L617" s="696"/>
      <c r="M617" s="696"/>
      <c r="N617" s="696"/>
      <c r="O617" s="696"/>
      <c r="P617" s="696"/>
      <c r="Q617" s="696"/>
      <c r="R617" s="696"/>
      <c r="S617" s="696"/>
      <c r="T617" s="696"/>
      <c r="U617" s="696"/>
      <c r="V617" s="696"/>
      <c r="W617" s="696"/>
      <c r="X617" s="696"/>
      <c r="Y617" s="696"/>
      <c r="Z617" s="696"/>
    </row>
    <row r="618" spans="1:26" ht="12" customHeight="1">
      <c r="A618" s="696"/>
      <c r="B618" s="696"/>
      <c r="C618" s="696"/>
      <c r="D618" s="696"/>
      <c r="E618" s="696"/>
      <c r="F618" s="696"/>
      <c r="G618" s="696"/>
      <c r="H618" s="696"/>
      <c r="I618" s="696"/>
      <c r="J618" s="696"/>
      <c r="K618" s="696"/>
      <c r="L618" s="696"/>
      <c r="M618" s="696"/>
      <c r="N618" s="696"/>
      <c r="O618" s="696"/>
      <c r="P618" s="696"/>
      <c r="Q618" s="696"/>
      <c r="R618" s="696"/>
      <c r="S618" s="696"/>
      <c r="T618" s="696"/>
      <c r="U618" s="696"/>
      <c r="V618" s="696"/>
      <c r="W618" s="696"/>
      <c r="X618" s="696"/>
      <c r="Y618" s="696"/>
      <c r="Z618" s="696"/>
    </row>
    <row r="619" spans="1:26" ht="12" customHeight="1">
      <c r="A619" s="696"/>
      <c r="B619" s="696"/>
      <c r="C619" s="696"/>
      <c r="D619" s="696"/>
      <c r="E619" s="696"/>
      <c r="F619" s="696"/>
      <c r="G619" s="696"/>
      <c r="H619" s="696"/>
      <c r="I619" s="696"/>
      <c r="J619" s="696"/>
      <c r="K619" s="696"/>
      <c r="L619" s="696"/>
      <c r="M619" s="696"/>
      <c r="N619" s="696"/>
      <c r="O619" s="696"/>
      <c r="P619" s="696"/>
      <c r="Q619" s="696"/>
      <c r="R619" s="696"/>
      <c r="S619" s="696"/>
      <c r="T619" s="696"/>
      <c r="U619" s="696"/>
      <c r="V619" s="696"/>
      <c r="W619" s="696"/>
      <c r="X619" s="696"/>
      <c r="Y619" s="696"/>
      <c r="Z619" s="696"/>
    </row>
    <row r="620" spans="1:26" ht="12" customHeight="1">
      <c r="A620" s="696"/>
      <c r="B620" s="696"/>
      <c r="C620" s="696"/>
      <c r="D620" s="696"/>
      <c r="E620" s="696"/>
      <c r="F620" s="696"/>
      <c r="G620" s="696"/>
      <c r="H620" s="696"/>
      <c r="I620" s="696"/>
      <c r="J620" s="696"/>
      <c r="K620" s="696"/>
      <c r="L620" s="696"/>
      <c r="M620" s="696"/>
      <c r="N620" s="696"/>
      <c r="O620" s="696"/>
      <c r="P620" s="696"/>
      <c r="Q620" s="696"/>
      <c r="R620" s="696"/>
      <c r="S620" s="696"/>
      <c r="T620" s="696"/>
      <c r="U620" s="696"/>
      <c r="V620" s="696"/>
      <c r="W620" s="696"/>
      <c r="X620" s="696"/>
      <c r="Y620" s="696"/>
      <c r="Z620" s="696"/>
    </row>
    <row r="621" spans="1:26" ht="12" customHeight="1">
      <c r="A621" s="696"/>
      <c r="B621" s="696"/>
      <c r="C621" s="696"/>
      <c r="D621" s="696"/>
      <c r="E621" s="696"/>
      <c r="F621" s="696"/>
      <c r="G621" s="696"/>
      <c r="H621" s="696"/>
      <c r="I621" s="696"/>
      <c r="J621" s="696"/>
      <c r="K621" s="696"/>
      <c r="L621" s="696"/>
      <c r="M621" s="696"/>
      <c r="N621" s="696"/>
      <c r="O621" s="696"/>
      <c r="P621" s="696"/>
      <c r="Q621" s="696"/>
      <c r="R621" s="696"/>
      <c r="S621" s="696"/>
      <c r="T621" s="696"/>
      <c r="U621" s="696"/>
      <c r="V621" s="696"/>
      <c r="W621" s="696"/>
      <c r="X621" s="696"/>
      <c r="Y621" s="696"/>
      <c r="Z621" s="696"/>
    </row>
    <row r="622" spans="1:26" ht="12" customHeight="1">
      <c r="A622" s="696"/>
      <c r="B622" s="696"/>
      <c r="C622" s="696"/>
      <c r="D622" s="696"/>
      <c r="E622" s="696"/>
      <c r="F622" s="696"/>
      <c r="G622" s="696"/>
      <c r="H622" s="696"/>
      <c r="I622" s="696"/>
      <c r="J622" s="696"/>
      <c r="K622" s="696"/>
      <c r="L622" s="696"/>
      <c r="M622" s="696"/>
      <c r="N622" s="696"/>
      <c r="O622" s="696"/>
      <c r="P622" s="696"/>
      <c r="Q622" s="696"/>
      <c r="R622" s="696"/>
      <c r="S622" s="696"/>
      <c r="T622" s="696"/>
      <c r="U622" s="696"/>
      <c r="V622" s="696"/>
      <c r="W622" s="696"/>
      <c r="X622" s="696"/>
      <c r="Y622" s="696"/>
      <c r="Z622" s="696"/>
    </row>
    <row r="623" spans="1:26" ht="12" customHeight="1">
      <c r="A623" s="696"/>
      <c r="B623" s="696"/>
      <c r="C623" s="696"/>
      <c r="D623" s="696"/>
      <c r="E623" s="696"/>
      <c r="F623" s="696"/>
      <c r="G623" s="696"/>
      <c r="H623" s="696"/>
      <c r="I623" s="696"/>
      <c r="J623" s="696"/>
      <c r="K623" s="696"/>
      <c r="L623" s="696"/>
      <c r="M623" s="696"/>
      <c r="N623" s="696"/>
      <c r="O623" s="696"/>
      <c r="P623" s="696"/>
      <c r="Q623" s="696"/>
      <c r="R623" s="696"/>
      <c r="S623" s="696"/>
      <c r="T623" s="696"/>
      <c r="U623" s="696"/>
      <c r="V623" s="696"/>
      <c r="W623" s="696"/>
      <c r="X623" s="696"/>
      <c r="Y623" s="696"/>
      <c r="Z623" s="696"/>
    </row>
    <row r="624" spans="1:26" ht="12" customHeight="1">
      <c r="A624" s="696"/>
      <c r="B624" s="696"/>
      <c r="C624" s="696"/>
      <c r="D624" s="696"/>
      <c r="E624" s="696"/>
      <c r="F624" s="696"/>
      <c r="G624" s="696"/>
      <c r="H624" s="696"/>
      <c r="I624" s="696"/>
      <c r="J624" s="696"/>
      <c r="K624" s="696"/>
      <c r="L624" s="696"/>
      <c r="M624" s="696"/>
      <c r="N624" s="696"/>
      <c r="O624" s="696"/>
      <c r="P624" s="696"/>
      <c r="Q624" s="696"/>
      <c r="R624" s="696"/>
      <c r="S624" s="696"/>
      <c r="T624" s="696"/>
      <c r="U624" s="696"/>
      <c r="V624" s="696"/>
      <c r="W624" s="696"/>
      <c r="X624" s="696"/>
      <c r="Y624" s="696"/>
      <c r="Z624" s="696"/>
    </row>
    <row r="625" spans="1:26" ht="12" customHeight="1">
      <c r="A625" s="696"/>
      <c r="B625" s="696"/>
      <c r="C625" s="696"/>
      <c r="D625" s="696"/>
      <c r="E625" s="696"/>
      <c r="F625" s="696"/>
      <c r="G625" s="696"/>
      <c r="H625" s="696"/>
      <c r="I625" s="696"/>
      <c r="J625" s="696"/>
      <c r="K625" s="696"/>
      <c r="L625" s="696"/>
      <c r="M625" s="696"/>
      <c r="N625" s="696"/>
      <c r="O625" s="696"/>
      <c r="P625" s="696"/>
      <c r="Q625" s="696"/>
      <c r="R625" s="696"/>
      <c r="S625" s="696"/>
      <c r="T625" s="696"/>
      <c r="U625" s="696"/>
      <c r="V625" s="696"/>
      <c r="W625" s="696"/>
      <c r="X625" s="696"/>
      <c r="Y625" s="696"/>
      <c r="Z625" s="696"/>
    </row>
    <row r="626" spans="1:26" ht="12" customHeight="1">
      <c r="A626" s="696"/>
      <c r="B626" s="696"/>
      <c r="C626" s="696"/>
      <c r="D626" s="696"/>
      <c r="E626" s="696"/>
      <c r="F626" s="696"/>
      <c r="G626" s="696"/>
      <c r="H626" s="696"/>
      <c r="I626" s="696"/>
      <c r="J626" s="696"/>
      <c r="K626" s="696"/>
      <c r="L626" s="696"/>
      <c r="M626" s="696"/>
      <c r="N626" s="696"/>
      <c r="O626" s="696"/>
      <c r="P626" s="696"/>
      <c r="Q626" s="696"/>
      <c r="R626" s="696"/>
      <c r="S626" s="696"/>
      <c r="T626" s="696"/>
      <c r="U626" s="696"/>
      <c r="V626" s="696"/>
      <c r="W626" s="696"/>
      <c r="X626" s="696"/>
      <c r="Y626" s="696"/>
      <c r="Z626" s="696"/>
    </row>
    <row r="627" spans="1:26" ht="12" customHeight="1">
      <c r="A627" s="696"/>
      <c r="B627" s="696"/>
      <c r="C627" s="696"/>
      <c r="D627" s="696"/>
      <c r="E627" s="696"/>
      <c r="F627" s="696"/>
      <c r="G627" s="696"/>
      <c r="H627" s="696"/>
      <c r="I627" s="696"/>
      <c r="J627" s="696"/>
      <c r="K627" s="696"/>
      <c r="L627" s="696"/>
      <c r="M627" s="696"/>
      <c r="N627" s="696"/>
      <c r="O627" s="696"/>
      <c r="P627" s="696"/>
      <c r="Q627" s="696"/>
      <c r="R627" s="696"/>
      <c r="S627" s="696"/>
      <c r="T627" s="696"/>
      <c r="U627" s="696"/>
      <c r="V627" s="696"/>
      <c r="W627" s="696"/>
      <c r="X627" s="696"/>
      <c r="Y627" s="696"/>
      <c r="Z627" s="696"/>
    </row>
    <row r="628" spans="1:26" ht="12" customHeight="1">
      <c r="A628" s="696"/>
      <c r="B628" s="696"/>
      <c r="C628" s="696"/>
      <c r="D628" s="696"/>
      <c r="E628" s="696"/>
      <c r="F628" s="696"/>
      <c r="G628" s="696"/>
      <c r="H628" s="696"/>
      <c r="I628" s="696"/>
      <c r="J628" s="696"/>
      <c r="K628" s="696"/>
      <c r="L628" s="696"/>
      <c r="M628" s="696"/>
      <c r="N628" s="696"/>
      <c r="O628" s="696"/>
      <c r="P628" s="696"/>
      <c r="Q628" s="696"/>
      <c r="R628" s="696"/>
      <c r="S628" s="696"/>
      <c r="T628" s="696"/>
      <c r="U628" s="696"/>
      <c r="V628" s="696"/>
      <c r="W628" s="696"/>
      <c r="X628" s="696"/>
      <c r="Y628" s="696"/>
      <c r="Z628" s="696"/>
    </row>
    <row r="629" spans="1:26" ht="12" customHeight="1">
      <c r="A629" s="696"/>
      <c r="B629" s="696"/>
      <c r="C629" s="696"/>
      <c r="D629" s="696"/>
      <c r="E629" s="696"/>
      <c r="F629" s="696"/>
      <c r="G629" s="696"/>
      <c r="H629" s="696"/>
      <c r="I629" s="696"/>
      <c r="J629" s="696"/>
      <c r="K629" s="696"/>
      <c r="L629" s="696"/>
      <c r="M629" s="696"/>
      <c r="N629" s="696"/>
      <c r="O629" s="696"/>
      <c r="P629" s="696"/>
      <c r="Q629" s="696"/>
      <c r="R629" s="696"/>
      <c r="S629" s="696"/>
      <c r="T629" s="696"/>
      <c r="U629" s="696"/>
      <c r="V629" s="696"/>
      <c r="W629" s="696"/>
      <c r="X629" s="696"/>
      <c r="Y629" s="696"/>
      <c r="Z629" s="696"/>
    </row>
    <row r="630" spans="1:26" ht="12" customHeight="1">
      <c r="A630" s="696"/>
      <c r="B630" s="696"/>
      <c r="C630" s="696"/>
      <c r="D630" s="696"/>
      <c r="E630" s="696"/>
      <c r="F630" s="696"/>
      <c r="G630" s="696"/>
      <c r="H630" s="696"/>
      <c r="I630" s="696"/>
      <c r="J630" s="696"/>
      <c r="K630" s="696"/>
      <c r="L630" s="696"/>
      <c r="M630" s="696"/>
      <c r="N630" s="696"/>
      <c r="O630" s="696"/>
      <c r="P630" s="696"/>
      <c r="Q630" s="696"/>
      <c r="R630" s="696"/>
      <c r="S630" s="696"/>
      <c r="T630" s="696"/>
      <c r="U630" s="696"/>
      <c r="V630" s="696"/>
      <c r="W630" s="696"/>
      <c r="X630" s="696"/>
      <c r="Y630" s="696"/>
      <c r="Z630" s="696"/>
    </row>
    <row r="631" spans="1:26" ht="12" customHeight="1">
      <c r="A631" s="696"/>
      <c r="B631" s="696"/>
      <c r="C631" s="696"/>
      <c r="D631" s="696"/>
      <c r="E631" s="696"/>
      <c r="F631" s="696"/>
      <c r="G631" s="696"/>
      <c r="H631" s="696"/>
      <c r="I631" s="696"/>
      <c r="J631" s="696"/>
      <c r="K631" s="696"/>
      <c r="L631" s="696"/>
      <c r="M631" s="696"/>
      <c r="N631" s="696"/>
      <c r="O631" s="696"/>
      <c r="P631" s="696"/>
      <c r="Q631" s="696"/>
      <c r="R631" s="696"/>
      <c r="S631" s="696"/>
      <c r="T631" s="696"/>
      <c r="U631" s="696"/>
      <c r="V631" s="696"/>
      <c r="W631" s="696"/>
      <c r="X631" s="696"/>
      <c r="Y631" s="696"/>
      <c r="Z631" s="696"/>
    </row>
    <row r="632" spans="1:26" ht="12" customHeight="1">
      <c r="A632" s="696"/>
      <c r="B632" s="696"/>
      <c r="C632" s="696"/>
      <c r="D632" s="696"/>
      <c r="E632" s="696"/>
      <c r="F632" s="696"/>
      <c r="G632" s="696"/>
      <c r="H632" s="696"/>
      <c r="I632" s="696"/>
      <c r="J632" s="696"/>
      <c r="K632" s="696"/>
      <c r="L632" s="696"/>
      <c r="M632" s="696"/>
      <c r="N632" s="696"/>
      <c r="O632" s="696"/>
      <c r="P632" s="696"/>
      <c r="Q632" s="696"/>
      <c r="R632" s="696"/>
      <c r="S632" s="696"/>
      <c r="T632" s="696"/>
      <c r="U632" s="696"/>
      <c r="V632" s="696"/>
      <c r="W632" s="696"/>
      <c r="X632" s="696"/>
      <c r="Y632" s="696"/>
      <c r="Z632" s="696"/>
    </row>
    <row r="633" spans="1:26" ht="12" customHeight="1">
      <c r="A633" s="696"/>
      <c r="B633" s="696"/>
      <c r="C633" s="696"/>
      <c r="D633" s="696"/>
      <c r="E633" s="696"/>
      <c r="F633" s="696"/>
      <c r="G633" s="696"/>
      <c r="H633" s="696"/>
      <c r="I633" s="696"/>
      <c r="J633" s="696"/>
      <c r="K633" s="696"/>
      <c r="L633" s="696"/>
      <c r="M633" s="696"/>
      <c r="N633" s="696"/>
      <c r="O633" s="696"/>
      <c r="P633" s="696"/>
      <c r="Q633" s="696"/>
      <c r="R633" s="696"/>
      <c r="S633" s="696"/>
      <c r="T633" s="696"/>
      <c r="U633" s="696"/>
      <c r="V633" s="696"/>
      <c r="W633" s="696"/>
      <c r="X633" s="696"/>
      <c r="Y633" s="696"/>
      <c r="Z633" s="696"/>
    </row>
    <row r="634" spans="1:26" ht="12" customHeight="1">
      <c r="A634" s="696"/>
      <c r="B634" s="696"/>
      <c r="C634" s="696"/>
      <c r="D634" s="696"/>
      <c r="E634" s="696"/>
      <c r="F634" s="696"/>
      <c r="G634" s="696"/>
      <c r="H634" s="696"/>
      <c r="I634" s="696"/>
      <c r="J634" s="696"/>
      <c r="K634" s="696"/>
      <c r="L634" s="696"/>
      <c r="M634" s="696"/>
      <c r="N634" s="696"/>
      <c r="O634" s="696"/>
      <c r="P634" s="696"/>
      <c r="Q634" s="696"/>
      <c r="R634" s="696"/>
      <c r="S634" s="696"/>
      <c r="T634" s="696"/>
      <c r="U634" s="696"/>
      <c r="V634" s="696"/>
      <c r="W634" s="696"/>
      <c r="X634" s="696"/>
      <c r="Y634" s="696"/>
      <c r="Z634" s="696"/>
    </row>
    <row r="635" spans="1:26" ht="12" customHeight="1">
      <c r="A635" s="696"/>
      <c r="B635" s="696"/>
      <c r="C635" s="696"/>
      <c r="D635" s="696"/>
      <c r="E635" s="696"/>
      <c r="F635" s="696"/>
      <c r="G635" s="696"/>
      <c r="H635" s="696"/>
      <c r="I635" s="696"/>
      <c r="J635" s="696"/>
      <c r="K635" s="696"/>
      <c r="L635" s="696"/>
      <c r="M635" s="696"/>
      <c r="N635" s="696"/>
      <c r="O635" s="696"/>
      <c r="P635" s="696"/>
      <c r="Q635" s="696"/>
      <c r="R635" s="696"/>
      <c r="S635" s="696"/>
      <c r="T635" s="696"/>
      <c r="U635" s="696"/>
      <c r="V635" s="696"/>
      <c r="W635" s="696"/>
      <c r="X635" s="696"/>
      <c r="Y635" s="696"/>
      <c r="Z635" s="696"/>
    </row>
    <row r="636" spans="1:26" ht="12" customHeight="1">
      <c r="A636" s="696"/>
      <c r="B636" s="696"/>
      <c r="C636" s="696"/>
      <c r="D636" s="696"/>
      <c r="E636" s="696"/>
      <c r="F636" s="696"/>
      <c r="G636" s="696"/>
      <c r="H636" s="696"/>
      <c r="I636" s="696"/>
      <c r="J636" s="696"/>
      <c r="K636" s="696"/>
      <c r="L636" s="696"/>
      <c r="M636" s="696"/>
      <c r="N636" s="696"/>
      <c r="O636" s="696"/>
      <c r="P636" s="696"/>
      <c r="Q636" s="696"/>
      <c r="R636" s="696"/>
      <c r="S636" s="696"/>
      <c r="T636" s="696"/>
      <c r="U636" s="696"/>
      <c r="V636" s="696"/>
      <c r="W636" s="696"/>
      <c r="X636" s="696"/>
      <c r="Y636" s="696"/>
      <c r="Z636" s="696"/>
    </row>
    <row r="637" spans="1:26" ht="12" customHeight="1">
      <c r="A637" s="696"/>
      <c r="B637" s="696"/>
      <c r="C637" s="696"/>
      <c r="D637" s="696"/>
      <c r="E637" s="696"/>
      <c r="F637" s="696"/>
      <c r="G637" s="696"/>
      <c r="H637" s="696"/>
      <c r="I637" s="696"/>
      <c r="J637" s="696"/>
      <c r="K637" s="696"/>
      <c r="L637" s="696"/>
      <c r="M637" s="696"/>
      <c r="N637" s="696"/>
      <c r="O637" s="696"/>
      <c r="P637" s="696"/>
      <c r="Q637" s="696"/>
      <c r="R637" s="696"/>
      <c r="S637" s="696"/>
      <c r="T637" s="696"/>
      <c r="U637" s="696"/>
      <c r="V637" s="696"/>
      <c r="W637" s="696"/>
      <c r="X637" s="696"/>
      <c r="Y637" s="696"/>
      <c r="Z637" s="696"/>
    </row>
    <row r="638" spans="1:26" ht="12" customHeight="1">
      <c r="A638" s="696"/>
      <c r="B638" s="696"/>
      <c r="C638" s="696"/>
      <c r="D638" s="696"/>
      <c r="E638" s="696"/>
      <c r="F638" s="696"/>
      <c r="G638" s="696"/>
      <c r="H638" s="696"/>
      <c r="I638" s="696"/>
      <c r="J638" s="696"/>
      <c r="K638" s="696"/>
      <c r="L638" s="696"/>
      <c r="M638" s="696"/>
      <c r="N638" s="696"/>
      <c r="O638" s="696"/>
      <c r="P638" s="696"/>
      <c r="Q638" s="696"/>
      <c r="R638" s="696"/>
      <c r="S638" s="696"/>
      <c r="T638" s="696"/>
      <c r="U638" s="696"/>
      <c r="V638" s="696"/>
      <c r="W638" s="696"/>
      <c r="X638" s="696"/>
      <c r="Y638" s="696"/>
      <c r="Z638" s="696"/>
    </row>
    <row r="639" spans="1:26" ht="12" customHeight="1">
      <c r="A639" s="696"/>
      <c r="B639" s="696"/>
      <c r="C639" s="696"/>
      <c r="D639" s="696"/>
      <c r="E639" s="696"/>
      <c r="F639" s="696"/>
      <c r="G639" s="696"/>
      <c r="H639" s="696"/>
      <c r="I639" s="696"/>
      <c r="J639" s="696"/>
      <c r="K639" s="696"/>
      <c r="L639" s="696"/>
      <c r="M639" s="696"/>
      <c r="N639" s="696"/>
      <c r="O639" s="696"/>
      <c r="P639" s="696"/>
      <c r="Q639" s="696"/>
      <c r="R639" s="696"/>
      <c r="S639" s="696"/>
      <c r="T639" s="696"/>
      <c r="U639" s="696"/>
      <c r="V639" s="696"/>
      <c r="W639" s="696"/>
      <c r="X639" s="696"/>
      <c r="Y639" s="696"/>
      <c r="Z639" s="696"/>
    </row>
    <row r="640" spans="1:26" ht="12" customHeight="1">
      <c r="A640" s="696"/>
      <c r="B640" s="696"/>
      <c r="C640" s="696"/>
      <c r="D640" s="696"/>
      <c r="E640" s="696"/>
      <c r="F640" s="696"/>
      <c r="G640" s="696"/>
      <c r="H640" s="696"/>
      <c r="I640" s="696"/>
      <c r="J640" s="696"/>
      <c r="K640" s="696"/>
      <c r="L640" s="696"/>
      <c r="M640" s="696"/>
      <c r="N640" s="696"/>
      <c r="O640" s="696"/>
      <c r="P640" s="696"/>
      <c r="Q640" s="696"/>
      <c r="R640" s="696"/>
      <c r="S640" s="696"/>
      <c r="T640" s="696"/>
      <c r="U640" s="696"/>
      <c r="V640" s="696"/>
      <c r="W640" s="696"/>
      <c r="X640" s="696"/>
      <c r="Y640" s="696"/>
      <c r="Z640" s="696"/>
    </row>
    <row r="641" spans="1:26" ht="12" customHeight="1">
      <c r="A641" s="696"/>
      <c r="B641" s="696"/>
      <c r="C641" s="696"/>
      <c r="D641" s="696"/>
      <c r="E641" s="696"/>
      <c r="F641" s="696"/>
      <c r="G641" s="696"/>
      <c r="H641" s="696"/>
      <c r="I641" s="696"/>
      <c r="J641" s="696"/>
      <c r="K641" s="696"/>
      <c r="L641" s="696"/>
      <c r="M641" s="696"/>
      <c r="N641" s="696"/>
      <c r="O641" s="696"/>
      <c r="P641" s="696"/>
      <c r="Q641" s="696"/>
      <c r="R641" s="696"/>
      <c r="S641" s="696"/>
      <c r="T641" s="696"/>
      <c r="U641" s="696"/>
      <c r="V641" s="696"/>
      <c r="W641" s="696"/>
      <c r="X641" s="696"/>
      <c r="Y641" s="696"/>
      <c r="Z641" s="696"/>
    </row>
    <row r="642" spans="1:26" ht="12" customHeight="1">
      <c r="A642" s="696"/>
      <c r="B642" s="696"/>
      <c r="C642" s="696"/>
      <c r="D642" s="696"/>
      <c r="E642" s="696"/>
      <c r="F642" s="696"/>
      <c r="G642" s="696"/>
      <c r="H642" s="696"/>
      <c r="I642" s="696"/>
      <c r="J642" s="696"/>
      <c r="K642" s="696"/>
      <c r="L642" s="696"/>
      <c r="M642" s="696"/>
      <c r="N642" s="696"/>
      <c r="O642" s="696"/>
      <c r="P642" s="696"/>
      <c r="Q642" s="696"/>
      <c r="R642" s="696"/>
      <c r="S642" s="696"/>
      <c r="T642" s="696"/>
      <c r="U642" s="696"/>
      <c r="V642" s="696"/>
      <c r="W642" s="696"/>
      <c r="X642" s="696"/>
      <c r="Y642" s="696"/>
      <c r="Z642" s="696"/>
    </row>
    <row r="643" spans="1:26" ht="12" customHeight="1">
      <c r="A643" s="696"/>
      <c r="B643" s="696"/>
      <c r="C643" s="696"/>
      <c r="D643" s="696"/>
      <c r="E643" s="696"/>
      <c r="F643" s="696"/>
      <c r="G643" s="696"/>
      <c r="H643" s="696"/>
      <c r="I643" s="696"/>
      <c r="J643" s="696"/>
      <c r="K643" s="696"/>
      <c r="L643" s="696"/>
      <c r="M643" s="696"/>
      <c r="N643" s="696"/>
      <c r="O643" s="696"/>
      <c r="P643" s="696"/>
      <c r="Q643" s="696"/>
      <c r="R643" s="696"/>
      <c r="S643" s="696"/>
      <c r="T643" s="696"/>
      <c r="U643" s="696"/>
      <c r="V643" s="696"/>
      <c r="W643" s="696"/>
      <c r="X643" s="696"/>
      <c r="Y643" s="696"/>
      <c r="Z643" s="696"/>
    </row>
    <row r="644" spans="1:26" ht="12" customHeight="1">
      <c r="A644" s="696"/>
      <c r="B644" s="696"/>
      <c r="C644" s="696"/>
      <c r="D644" s="696"/>
      <c r="E644" s="696"/>
      <c r="F644" s="696"/>
      <c r="G644" s="696"/>
      <c r="H644" s="696"/>
      <c r="I644" s="696"/>
      <c r="J644" s="696"/>
      <c r="K644" s="696"/>
      <c r="L644" s="696"/>
      <c r="M644" s="696"/>
      <c r="N644" s="696"/>
      <c r="O644" s="696"/>
      <c r="P644" s="696"/>
      <c r="Q644" s="696"/>
      <c r="R644" s="696"/>
      <c r="S644" s="696"/>
      <c r="T644" s="696"/>
      <c r="U644" s="696"/>
      <c r="V644" s="696"/>
      <c r="W644" s="696"/>
      <c r="X644" s="696"/>
      <c r="Y644" s="696"/>
      <c r="Z644" s="696"/>
    </row>
    <row r="645" spans="1:26" ht="12" customHeight="1">
      <c r="A645" s="696"/>
      <c r="B645" s="696"/>
      <c r="C645" s="696"/>
      <c r="D645" s="696"/>
      <c r="E645" s="696"/>
      <c r="F645" s="696"/>
      <c r="G645" s="696"/>
      <c r="H645" s="696"/>
      <c r="I645" s="696"/>
      <c r="J645" s="696"/>
      <c r="K645" s="696"/>
      <c r="L645" s="696"/>
      <c r="M645" s="696"/>
      <c r="N645" s="696"/>
      <c r="O645" s="696"/>
      <c r="P645" s="696"/>
      <c r="Q645" s="696"/>
      <c r="R645" s="696"/>
      <c r="S645" s="696"/>
      <c r="T645" s="696"/>
      <c r="U645" s="696"/>
      <c r="V645" s="696"/>
      <c r="W645" s="696"/>
      <c r="X645" s="696"/>
      <c r="Y645" s="696"/>
      <c r="Z645" s="696"/>
    </row>
    <row r="646" spans="1:26" ht="12" customHeight="1">
      <c r="A646" s="696"/>
      <c r="B646" s="696"/>
      <c r="C646" s="696"/>
      <c r="D646" s="696"/>
      <c r="E646" s="696"/>
      <c r="F646" s="696"/>
      <c r="G646" s="696"/>
      <c r="H646" s="696"/>
      <c r="I646" s="696"/>
      <c r="J646" s="696"/>
      <c r="K646" s="696"/>
      <c r="L646" s="696"/>
      <c r="M646" s="696"/>
      <c r="N646" s="696"/>
      <c r="O646" s="696"/>
      <c r="P646" s="696"/>
      <c r="Q646" s="696"/>
      <c r="R646" s="696"/>
      <c r="S646" s="696"/>
      <c r="T646" s="696"/>
      <c r="U646" s="696"/>
      <c r="V646" s="696"/>
      <c r="W646" s="696"/>
      <c r="X646" s="696"/>
      <c r="Y646" s="696"/>
      <c r="Z646" s="696"/>
    </row>
    <row r="647" spans="1:26" ht="12" customHeight="1">
      <c r="A647" s="696"/>
      <c r="B647" s="696"/>
      <c r="C647" s="696"/>
      <c r="D647" s="696"/>
      <c r="E647" s="696"/>
      <c r="F647" s="696"/>
      <c r="G647" s="696"/>
      <c r="H647" s="696"/>
      <c r="I647" s="696"/>
      <c r="J647" s="696"/>
      <c r="K647" s="696"/>
      <c r="L647" s="696"/>
      <c r="M647" s="696"/>
      <c r="N647" s="696"/>
      <c r="O647" s="696"/>
      <c r="P647" s="696"/>
      <c r="Q647" s="696"/>
      <c r="R647" s="696"/>
      <c r="S647" s="696"/>
      <c r="T647" s="696"/>
      <c r="U647" s="696"/>
      <c r="V647" s="696"/>
      <c r="W647" s="696"/>
      <c r="X647" s="696"/>
      <c r="Y647" s="696"/>
      <c r="Z647" s="696"/>
    </row>
    <row r="648" spans="1:26" ht="12" customHeight="1">
      <c r="A648" s="696"/>
      <c r="B648" s="696"/>
      <c r="C648" s="696"/>
      <c r="D648" s="696"/>
      <c r="E648" s="696"/>
      <c r="F648" s="696"/>
      <c r="G648" s="696"/>
      <c r="H648" s="696"/>
      <c r="I648" s="696"/>
      <c r="J648" s="696"/>
      <c r="K648" s="696"/>
      <c r="L648" s="696"/>
      <c r="M648" s="696"/>
      <c r="N648" s="696"/>
      <c r="O648" s="696"/>
      <c r="P648" s="696"/>
      <c r="Q648" s="696"/>
      <c r="R648" s="696"/>
      <c r="S648" s="696"/>
      <c r="T648" s="696"/>
      <c r="U648" s="696"/>
      <c r="V648" s="696"/>
      <c r="W648" s="696"/>
      <c r="X648" s="696"/>
      <c r="Y648" s="696"/>
      <c r="Z648" s="696"/>
    </row>
    <row r="649" spans="1:26" ht="12" customHeight="1">
      <c r="A649" s="696"/>
      <c r="B649" s="696"/>
      <c r="C649" s="696"/>
      <c r="D649" s="696"/>
      <c r="E649" s="696"/>
      <c r="F649" s="696"/>
      <c r="G649" s="696"/>
      <c r="H649" s="696"/>
      <c r="I649" s="696"/>
      <c r="J649" s="696"/>
      <c r="K649" s="696"/>
      <c r="L649" s="696"/>
      <c r="M649" s="696"/>
      <c r="N649" s="696"/>
      <c r="O649" s="696"/>
      <c r="P649" s="696"/>
      <c r="Q649" s="696"/>
      <c r="R649" s="696"/>
      <c r="S649" s="696"/>
      <c r="T649" s="696"/>
      <c r="U649" s="696"/>
      <c r="V649" s="696"/>
      <c r="W649" s="696"/>
      <c r="X649" s="696"/>
      <c r="Y649" s="696"/>
      <c r="Z649" s="696"/>
    </row>
    <row r="650" spans="1:26" ht="12" customHeight="1">
      <c r="A650" s="696"/>
      <c r="B650" s="696"/>
      <c r="C650" s="696"/>
      <c r="D650" s="696"/>
      <c r="E650" s="696"/>
      <c r="F650" s="696"/>
      <c r="G650" s="696"/>
      <c r="H650" s="696"/>
      <c r="I650" s="696"/>
      <c r="J650" s="696"/>
      <c r="K650" s="696"/>
      <c r="L650" s="696"/>
      <c r="M650" s="696"/>
      <c r="N650" s="696"/>
      <c r="O650" s="696"/>
      <c r="P650" s="696"/>
      <c r="Q650" s="696"/>
      <c r="R650" s="696"/>
      <c r="S650" s="696"/>
      <c r="T650" s="696"/>
      <c r="U650" s="696"/>
      <c r="V650" s="696"/>
      <c r="W650" s="696"/>
      <c r="X650" s="696"/>
      <c r="Y650" s="696"/>
      <c r="Z650" s="696"/>
    </row>
    <row r="651" spans="1:26" ht="12" customHeight="1">
      <c r="A651" s="696"/>
      <c r="B651" s="696"/>
      <c r="C651" s="696"/>
      <c r="D651" s="696"/>
      <c r="E651" s="696"/>
      <c r="F651" s="696"/>
      <c r="G651" s="696"/>
      <c r="H651" s="696"/>
      <c r="I651" s="696"/>
      <c r="J651" s="696"/>
      <c r="K651" s="696"/>
      <c r="L651" s="696"/>
      <c r="M651" s="696"/>
      <c r="N651" s="696"/>
      <c r="O651" s="696"/>
      <c r="P651" s="696"/>
      <c r="Q651" s="696"/>
      <c r="R651" s="696"/>
      <c r="S651" s="696"/>
      <c r="T651" s="696"/>
      <c r="U651" s="696"/>
      <c r="V651" s="696"/>
      <c r="W651" s="696"/>
      <c r="X651" s="696"/>
      <c r="Y651" s="696"/>
      <c r="Z651" s="696"/>
    </row>
    <row r="652" spans="1:26" ht="12" customHeight="1">
      <c r="A652" s="696"/>
      <c r="B652" s="696"/>
      <c r="C652" s="696"/>
      <c r="D652" s="696"/>
      <c r="E652" s="696"/>
      <c r="F652" s="696"/>
      <c r="G652" s="696"/>
      <c r="H652" s="696"/>
      <c r="I652" s="696"/>
      <c r="J652" s="696"/>
      <c r="K652" s="696"/>
      <c r="L652" s="696"/>
      <c r="M652" s="696"/>
      <c r="N652" s="696"/>
      <c r="O652" s="696"/>
      <c r="P652" s="696"/>
      <c r="Q652" s="696"/>
      <c r="R652" s="696"/>
      <c r="S652" s="696"/>
      <c r="T652" s="696"/>
      <c r="U652" s="696"/>
      <c r="V652" s="696"/>
      <c r="W652" s="696"/>
      <c r="X652" s="696"/>
      <c r="Y652" s="696"/>
      <c r="Z652" s="696"/>
    </row>
    <row r="653" spans="1:26" ht="12" customHeight="1">
      <c r="A653" s="696"/>
      <c r="B653" s="696"/>
      <c r="C653" s="696"/>
      <c r="D653" s="696"/>
      <c r="E653" s="696"/>
      <c r="F653" s="696"/>
      <c r="G653" s="696"/>
      <c r="H653" s="696"/>
      <c r="I653" s="696"/>
      <c r="J653" s="696"/>
      <c r="K653" s="696"/>
      <c r="L653" s="696"/>
      <c r="M653" s="696"/>
      <c r="N653" s="696"/>
      <c r="O653" s="696"/>
      <c r="P653" s="696"/>
      <c r="Q653" s="696"/>
      <c r="R653" s="696"/>
      <c r="S653" s="696"/>
      <c r="T653" s="696"/>
      <c r="U653" s="696"/>
      <c r="V653" s="696"/>
      <c r="W653" s="696"/>
      <c r="X653" s="696"/>
      <c r="Y653" s="696"/>
      <c r="Z653" s="696"/>
    </row>
    <row r="654" spans="1:26" ht="12" customHeight="1">
      <c r="A654" s="696"/>
      <c r="B654" s="696"/>
      <c r="C654" s="696"/>
      <c r="D654" s="696"/>
      <c r="E654" s="696"/>
      <c r="F654" s="696"/>
      <c r="G654" s="696"/>
      <c r="H654" s="696"/>
      <c r="I654" s="696"/>
      <c r="J654" s="696"/>
      <c r="K654" s="696"/>
      <c r="L654" s="696"/>
      <c r="M654" s="696"/>
      <c r="N654" s="696"/>
      <c r="O654" s="696"/>
      <c r="P654" s="696"/>
      <c r="Q654" s="696"/>
      <c r="R654" s="696"/>
      <c r="S654" s="696"/>
      <c r="T654" s="696"/>
      <c r="U654" s="696"/>
      <c r="V654" s="696"/>
      <c r="W654" s="696"/>
      <c r="X654" s="696"/>
      <c r="Y654" s="696"/>
      <c r="Z654" s="696"/>
    </row>
    <row r="655" spans="1:26" ht="12" customHeight="1">
      <c r="A655" s="696"/>
      <c r="B655" s="696"/>
      <c r="C655" s="696"/>
      <c r="D655" s="696"/>
      <c r="E655" s="696"/>
      <c r="F655" s="696"/>
      <c r="G655" s="696"/>
      <c r="H655" s="696"/>
      <c r="I655" s="696"/>
      <c r="J655" s="696"/>
      <c r="K655" s="696"/>
      <c r="L655" s="696"/>
      <c r="M655" s="696"/>
      <c r="N655" s="696"/>
      <c r="O655" s="696"/>
      <c r="P655" s="696"/>
      <c r="Q655" s="696"/>
      <c r="R655" s="696"/>
      <c r="S655" s="696"/>
      <c r="T655" s="696"/>
      <c r="U655" s="696"/>
      <c r="V655" s="696"/>
      <c r="W655" s="696"/>
      <c r="X655" s="696"/>
      <c r="Y655" s="696"/>
      <c r="Z655" s="696"/>
    </row>
    <row r="656" spans="1:26" ht="12" customHeight="1">
      <c r="A656" s="696"/>
      <c r="B656" s="696"/>
      <c r="C656" s="696"/>
      <c r="D656" s="696"/>
      <c r="E656" s="696"/>
      <c r="F656" s="696"/>
      <c r="G656" s="696"/>
      <c r="H656" s="696"/>
      <c r="I656" s="696"/>
      <c r="J656" s="696"/>
      <c r="K656" s="696"/>
      <c r="L656" s="696"/>
      <c r="M656" s="696"/>
      <c r="N656" s="696"/>
      <c r="O656" s="696"/>
      <c r="P656" s="696"/>
      <c r="Q656" s="696"/>
      <c r="R656" s="696"/>
      <c r="S656" s="696"/>
      <c r="T656" s="696"/>
      <c r="U656" s="696"/>
      <c r="V656" s="696"/>
      <c r="W656" s="696"/>
      <c r="X656" s="696"/>
      <c r="Y656" s="696"/>
      <c r="Z656" s="696"/>
    </row>
    <row r="657" spans="1:26" ht="12" customHeight="1">
      <c r="A657" s="696"/>
      <c r="B657" s="696"/>
      <c r="C657" s="696"/>
      <c r="D657" s="696"/>
      <c r="E657" s="696"/>
      <c r="F657" s="696"/>
      <c r="G657" s="696"/>
      <c r="H657" s="696"/>
      <c r="I657" s="696"/>
      <c r="J657" s="696"/>
      <c r="K657" s="696"/>
      <c r="L657" s="696"/>
      <c r="M657" s="696"/>
      <c r="N657" s="696"/>
      <c r="O657" s="696"/>
      <c r="P657" s="696"/>
      <c r="Q657" s="696"/>
      <c r="R657" s="696"/>
      <c r="S657" s="696"/>
      <c r="T657" s="696"/>
      <c r="U657" s="696"/>
      <c r="V657" s="696"/>
      <c r="W657" s="696"/>
      <c r="X657" s="696"/>
      <c r="Y657" s="696"/>
      <c r="Z657" s="696"/>
    </row>
    <row r="658" spans="1:26" ht="12" customHeight="1">
      <c r="A658" s="696"/>
      <c r="B658" s="696"/>
      <c r="C658" s="696"/>
      <c r="D658" s="696"/>
      <c r="E658" s="696"/>
      <c r="F658" s="696"/>
      <c r="G658" s="696"/>
      <c r="H658" s="696"/>
      <c r="I658" s="696"/>
      <c r="J658" s="696"/>
      <c r="K658" s="696"/>
      <c r="L658" s="696"/>
      <c r="M658" s="696"/>
      <c r="N658" s="696"/>
      <c r="O658" s="696"/>
      <c r="P658" s="696"/>
      <c r="Q658" s="696"/>
      <c r="R658" s="696"/>
      <c r="S658" s="696"/>
      <c r="T658" s="696"/>
      <c r="U658" s="696"/>
      <c r="V658" s="696"/>
      <c r="W658" s="696"/>
      <c r="X658" s="696"/>
      <c r="Y658" s="696"/>
      <c r="Z658" s="696"/>
    </row>
    <row r="659" spans="1:26" ht="12" customHeight="1">
      <c r="A659" s="696"/>
      <c r="B659" s="696"/>
      <c r="C659" s="696"/>
      <c r="D659" s="696"/>
      <c r="E659" s="696"/>
      <c r="F659" s="696"/>
      <c r="G659" s="696"/>
      <c r="H659" s="696"/>
      <c r="I659" s="696"/>
      <c r="J659" s="696"/>
      <c r="K659" s="696"/>
      <c r="L659" s="696"/>
      <c r="M659" s="696"/>
      <c r="N659" s="696"/>
      <c r="O659" s="696"/>
      <c r="P659" s="696"/>
      <c r="Q659" s="696"/>
      <c r="R659" s="696"/>
      <c r="S659" s="696"/>
      <c r="T659" s="696"/>
      <c r="U659" s="696"/>
      <c r="V659" s="696"/>
      <c r="W659" s="696"/>
      <c r="X659" s="696"/>
      <c r="Y659" s="696"/>
      <c r="Z659" s="696"/>
    </row>
    <row r="660" spans="1:26" ht="12" customHeight="1">
      <c r="A660" s="696"/>
      <c r="B660" s="696"/>
      <c r="C660" s="696"/>
      <c r="D660" s="696"/>
      <c r="E660" s="696"/>
      <c r="F660" s="696"/>
      <c r="G660" s="696"/>
      <c r="H660" s="696"/>
      <c r="I660" s="696"/>
      <c r="J660" s="696"/>
      <c r="K660" s="696"/>
      <c r="L660" s="696"/>
      <c r="M660" s="696"/>
      <c r="N660" s="696"/>
      <c r="O660" s="696"/>
      <c r="P660" s="696"/>
      <c r="Q660" s="696"/>
      <c r="R660" s="696"/>
      <c r="S660" s="696"/>
      <c r="T660" s="696"/>
      <c r="U660" s="696"/>
      <c r="V660" s="696"/>
      <c r="W660" s="696"/>
      <c r="X660" s="696"/>
      <c r="Y660" s="696"/>
      <c r="Z660" s="696"/>
    </row>
    <row r="661" spans="1:26" ht="12" customHeight="1">
      <c r="A661" s="696"/>
      <c r="B661" s="696"/>
      <c r="C661" s="696"/>
      <c r="D661" s="696"/>
      <c r="E661" s="696"/>
      <c r="F661" s="696"/>
      <c r="G661" s="696"/>
      <c r="H661" s="696"/>
      <c r="I661" s="696"/>
      <c r="J661" s="696"/>
      <c r="K661" s="696"/>
      <c r="L661" s="696"/>
      <c r="M661" s="696"/>
      <c r="N661" s="696"/>
      <c r="O661" s="696"/>
      <c r="P661" s="696"/>
      <c r="Q661" s="696"/>
      <c r="R661" s="696"/>
      <c r="S661" s="696"/>
      <c r="T661" s="696"/>
      <c r="U661" s="696"/>
      <c r="V661" s="696"/>
      <c r="W661" s="696"/>
      <c r="X661" s="696"/>
      <c r="Y661" s="696"/>
      <c r="Z661" s="696"/>
    </row>
    <row r="662" spans="1:26" ht="12" customHeight="1">
      <c r="A662" s="696"/>
      <c r="B662" s="696"/>
      <c r="C662" s="696"/>
      <c r="D662" s="696"/>
      <c r="E662" s="696"/>
      <c r="F662" s="696"/>
      <c r="G662" s="696"/>
      <c r="H662" s="696"/>
      <c r="I662" s="696"/>
      <c r="J662" s="696"/>
      <c r="K662" s="696"/>
      <c r="L662" s="696"/>
      <c r="M662" s="696"/>
      <c r="N662" s="696"/>
      <c r="O662" s="696"/>
      <c r="P662" s="696"/>
      <c r="Q662" s="696"/>
      <c r="R662" s="696"/>
      <c r="S662" s="696"/>
      <c r="T662" s="696"/>
      <c r="U662" s="696"/>
      <c r="V662" s="696"/>
      <c r="W662" s="696"/>
      <c r="X662" s="696"/>
      <c r="Y662" s="696"/>
      <c r="Z662" s="696"/>
    </row>
    <row r="663" spans="1:26" ht="12" customHeight="1">
      <c r="A663" s="696"/>
      <c r="B663" s="696"/>
      <c r="C663" s="696"/>
      <c r="D663" s="696"/>
      <c r="E663" s="696"/>
      <c r="F663" s="696"/>
      <c r="G663" s="696"/>
      <c r="H663" s="696"/>
      <c r="I663" s="696"/>
      <c r="J663" s="696"/>
      <c r="K663" s="696"/>
      <c r="L663" s="696"/>
      <c r="M663" s="696"/>
      <c r="N663" s="696"/>
      <c r="O663" s="696"/>
      <c r="P663" s="696"/>
      <c r="Q663" s="696"/>
      <c r="R663" s="696"/>
      <c r="S663" s="696"/>
      <c r="T663" s="696"/>
      <c r="U663" s="696"/>
      <c r="V663" s="696"/>
      <c r="W663" s="696"/>
      <c r="X663" s="696"/>
      <c r="Y663" s="696"/>
      <c r="Z663" s="696"/>
    </row>
    <row r="664" spans="1:26" ht="12" customHeight="1">
      <c r="A664" s="696"/>
      <c r="B664" s="696"/>
      <c r="C664" s="696"/>
      <c r="D664" s="696"/>
      <c r="E664" s="696"/>
      <c r="F664" s="696"/>
      <c r="G664" s="696"/>
      <c r="H664" s="696"/>
      <c r="I664" s="696"/>
      <c r="J664" s="696"/>
      <c r="K664" s="696"/>
      <c r="L664" s="696"/>
      <c r="M664" s="696"/>
      <c r="N664" s="696"/>
      <c r="O664" s="696"/>
      <c r="P664" s="696"/>
      <c r="Q664" s="696"/>
      <c r="R664" s="696"/>
      <c r="S664" s="696"/>
      <c r="T664" s="696"/>
      <c r="U664" s="696"/>
      <c r="V664" s="696"/>
      <c r="W664" s="696"/>
      <c r="X664" s="696"/>
      <c r="Y664" s="696"/>
      <c r="Z664" s="696"/>
    </row>
    <row r="665" spans="1:26" ht="12" customHeight="1">
      <c r="A665" s="696"/>
      <c r="B665" s="696"/>
      <c r="C665" s="696"/>
      <c r="D665" s="696"/>
      <c r="E665" s="696"/>
      <c r="F665" s="696"/>
      <c r="G665" s="696"/>
      <c r="H665" s="696"/>
      <c r="I665" s="696"/>
      <c r="J665" s="696"/>
      <c r="K665" s="696"/>
      <c r="L665" s="696"/>
      <c r="M665" s="696"/>
      <c r="N665" s="696"/>
      <c r="O665" s="696"/>
      <c r="P665" s="696"/>
      <c r="Q665" s="696"/>
      <c r="R665" s="696"/>
      <c r="S665" s="696"/>
      <c r="T665" s="696"/>
      <c r="U665" s="696"/>
      <c r="V665" s="696"/>
      <c r="W665" s="696"/>
      <c r="X665" s="696"/>
      <c r="Y665" s="696"/>
      <c r="Z665" s="696"/>
    </row>
    <row r="666" spans="1:26" ht="12" customHeight="1">
      <c r="A666" s="696"/>
      <c r="B666" s="696"/>
      <c r="C666" s="696"/>
      <c r="D666" s="696"/>
      <c r="E666" s="696"/>
      <c r="F666" s="696"/>
      <c r="G666" s="696"/>
      <c r="H666" s="696"/>
      <c r="I666" s="696"/>
      <c r="J666" s="696"/>
      <c r="K666" s="696"/>
      <c r="L666" s="696"/>
      <c r="M666" s="696"/>
      <c r="N666" s="696"/>
      <c r="O666" s="696"/>
      <c r="P666" s="696"/>
      <c r="Q666" s="696"/>
      <c r="R666" s="696"/>
      <c r="S666" s="696"/>
      <c r="T666" s="696"/>
      <c r="U666" s="696"/>
      <c r="V666" s="696"/>
      <c r="W666" s="696"/>
      <c r="X666" s="696"/>
      <c r="Y666" s="696"/>
      <c r="Z666" s="696"/>
    </row>
    <row r="667" spans="1:26" ht="12" customHeight="1">
      <c r="A667" s="696"/>
      <c r="B667" s="696"/>
      <c r="C667" s="696"/>
      <c r="D667" s="696"/>
      <c r="E667" s="696"/>
      <c r="F667" s="696"/>
      <c r="G667" s="696"/>
      <c r="H667" s="696"/>
      <c r="I667" s="696"/>
      <c r="J667" s="696"/>
      <c r="K667" s="696"/>
      <c r="L667" s="696"/>
      <c r="M667" s="696"/>
      <c r="N667" s="696"/>
      <c r="O667" s="696"/>
      <c r="P667" s="696"/>
      <c r="Q667" s="696"/>
      <c r="R667" s="696"/>
      <c r="S667" s="696"/>
      <c r="T667" s="696"/>
      <c r="U667" s="696"/>
      <c r="V667" s="696"/>
      <c r="W667" s="696"/>
      <c r="X667" s="696"/>
      <c r="Y667" s="696"/>
      <c r="Z667" s="696"/>
    </row>
    <row r="668" spans="1:26" ht="12" customHeight="1">
      <c r="A668" s="696"/>
      <c r="B668" s="696"/>
      <c r="C668" s="696"/>
      <c r="D668" s="696"/>
      <c r="E668" s="696"/>
      <c r="F668" s="696"/>
      <c r="G668" s="696"/>
      <c r="H668" s="696"/>
      <c r="I668" s="696"/>
      <c r="J668" s="696"/>
      <c r="K668" s="696"/>
      <c r="L668" s="696"/>
      <c r="M668" s="696"/>
      <c r="N668" s="696"/>
      <c r="O668" s="696"/>
      <c r="P668" s="696"/>
      <c r="Q668" s="696"/>
      <c r="R668" s="696"/>
      <c r="S668" s="696"/>
      <c r="T668" s="696"/>
      <c r="U668" s="696"/>
      <c r="V668" s="696"/>
      <c r="W668" s="696"/>
      <c r="X668" s="696"/>
      <c r="Y668" s="696"/>
      <c r="Z668" s="696"/>
    </row>
    <row r="669" spans="1:26" ht="12" customHeight="1">
      <c r="A669" s="696"/>
      <c r="B669" s="696"/>
      <c r="C669" s="696"/>
      <c r="D669" s="696"/>
      <c r="E669" s="696"/>
      <c r="F669" s="696"/>
      <c r="G669" s="696"/>
      <c r="H669" s="696"/>
      <c r="I669" s="696"/>
      <c r="J669" s="696"/>
      <c r="K669" s="696"/>
      <c r="L669" s="696"/>
      <c r="M669" s="696"/>
      <c r="N669" s="696"/>
      <c r="O669" s="696"/>
      <c r="P669" s="696"/>
      <c r="Q669" s="696"/>
      <c r="R669" s="696"/>
      <c r="S669" s="696"/>
      <c r="T669" s="696"/>
      <c r="U669" s="696"/>
      <c r="V669" s="696"/>
      <c r="W669" s="696"/>
      <c r="X669" s="696"/>
      <c r="Y669" s="696"/>
      <c r="Z669" s="696"/>
    </row>
    <row r="670" spans="1:26" ht="12" customHeight="1">
      <c r="A670" s="696"/>
      <c r="B670" s="696"/>
      <c r="C670" s="696"/>
      <c r="D670" s="696"/>
      <c r="E670" s="696"/>
      <c r="F670" s="696"/>
      <c r="G670" s="696"/>
      <c r="H670" s="696"/>
      <c r="I670" s="696"/>
      <c r="J670" s="696"/>
      <c r="K670" s="696"/>
      <c r="L670" s="696"/>
      <c r="M670" s="696"/>
      <c r="N670" s="696"/>
      <c r="O670" s="696"/>
      <c r="P670" s="696"/>
      <c r="Q670" s="696"/>
      <c r="R670" s="696"/>
      <c r="S670" s="696"/>
      <c r="T670" s="696"/>
      <c r="U670" s="696"/>
      <c r="V670" s="696"/>
      <c r="W670" s="696"/>
      <c r="X670" s="696"/>
      <c r="Y670" s="696"/>
      <c r="Z670" s="696"/>
    </row>
    <row r="671" spans="1:26" ht="12" customHeight="1">
      <c r="A671" s="696"/>
      <c r="B671" s="696"/>
      <c r="C671" s="696"/>
      <c r="D671" s="696"/>
      <c r="E671" s="696"/>
      <c r="F671" s="696"/>
      <c r="G671" s="696"/>
      <c r="H671" s="696"/>
      <c r="I671" s="696"/>
      <c r="J671" s="696"/>
      <c r="K671" s="696"/>
      <c r="L671" s="696"/>
      <c r="M671" s="696"/>
      <c r="N671" s="696"/>
      <c r="O671" s="696"/>
      <c r="P671" s="696"/>
      <c r="Q671" s="696"/>
      <c r="R671" s="696"/>
      <c r="S671" s="696"/>
      <c r="T671" s="696"/>
      <c r="U671" s="696"/>
      <c r="V671" s="696"/>
      <c r="W671" s="696"/>
      <c r="X671" s="696"/>
      <c r="Y671" s="696"/>
      <c r="Z671" s="696"/>
    </row>
    <row r="672" spans="1:26" ht="12" customHeight="1">
      <c r="A672" s="696"/>
      <c r="B672" s="696"/>
      <c r="C672" s="696"/>
      <c r="D672" s="696"/>
      <c r="E672" s="696"/>
      <c r="F672" s="696"/>
      <c r="G672" s="696"/>
      <c r="H672" s="696"/>
      <c r="I672" s="696"/>
      <c r="J672" s="696"/>
      <c r="K672" s="696"/>
      <c r="L672" s="696"/>
      <c r="M672" s="696"/>
      <c r="N672" s="696"/>
      <c r="O672" s="696"/>
      <c r="P672" s="696"/>
      <c r="Q672" s="696"/>
      <c r="R672" s="696"/>
      <c r="S672" s="696"/>
      <c r="T672" s="696"/>
      <c r="U672" s="696"/>
      <c r="V672" s="696"/>
      <c r="W672" s="696"/>
      <c r="X672" s="696"/>
      <c r="Y672" s="696"/>
      <c r="Z672" s="696"/>
    </row>
    <row r="673" spans="1:26" ht="12" customHeight="1">
      <c r="A673" s="696"/>
      <c r="B673" s="696"/>
      <c r="C673" s="696"/>
      <c r="D673" s="696"/>
      <c r="E673" s="696"/>
      <c r="F673" s="696"/>
      <c r="G673" s="696"/>
      <c r="H673" s="696"/>
      <c r="I673" s="696"/>
      <c r="J673" s="696"/>
      <c r="K673" s="696"/>
      <c r="L673" s="696"/>
      <c r="M673" s="696"/>
      <c r="N673" s="696"/>
      <c r="O673" s="696"/>
      <c r="P673" s="696"/>
      <c r="Q673" s="696"/>
      <c r="R673" s="696"/>
      <c r="S673" s="696"/>
      <c r="T673" s="696"/>
      <c r="U673" s="696"/>
      <c r="V673" s="696"/>
      <c r="W673" s="696"/>
      <c r="X673" s="696"/>
      <c r="Y673" s="696"/>
      <c r="Z673" s="696"/>
    </row>
    <row r="674" spans="1:26" ht="12" customHeight="1">
      <c r="A674" s="696"/>
      <c r="B674" s="696"/>
      <c r="C674" s="696"/>
      <c r="D674" s="696"/>
      <c r="E674" s="696"/>
      <c r="F674" s="696"/>
      <c r="G674" s="696"/>
      <c r="H674" s="696"/>
      <c r="I674" s="696"/>
      <c r="J674" s="696"/>
      <c r="K674" s="696"/>
      <c r="L674" s="696"/>
      <c r="M674" s="696"/>
      <c r="N674" s="696"/>
      <c r="O674" s="696"/>
      <c r="P674" s="696"/>
      <c r="Q674" s="696"/>
      <c r="R674" s="696"/>
      <c r="S674" s="696"/>
      <c r="T674" s="696"/>
      <c r="U674" s="696"/>
      <c r="V674" s="696"/>
      <c r="W674" s="696"/>
      <c r="X674" s="696"/>
      <c r="Y674" s="696"/>
      <c r="Z674" s="696"/>
    </row>
    <row r="675" spans="1:26" ht="12" customHeight="1">
      <c r="A675" s="696"/>
      <c r="B675" s="696"/>
      <c r="C675" s="696"/>
      <c r="D675" s="696"/>
      <c r="E675" s="696"/>
      <c r="F675" s="696"/>
      <c r="G675" s="696"/>
      <c r="H675" s="696"/>
      <c r="I675" s="696"/>
      <c r="J675" s="696"/>
      <c r="K675" s="696"/>
      <c r="L675" s="696"/>
      <c r="M675" s="696"/>
      <c r="N675" s="696"/>
      <c r="O675" s="696"/>
      <c r="P675" s="696"/>
      <c r="Q675" s="696"/>
      <c r="R675" s="696"/>
      <c r="S675" s="696"/>
      <c r="T675" s="696"/>
      <c r="U675" s="696"/>
      <c r="V675" s="696"/>
      <c r="W675" s="696"/>
      <c r="X675" s="696"/>
      <c r="Y675" s="696"/>
      <c r="Z675" s="696"/>
    </row>
    <row r="676" spans="1:26" ht="12" customHeight="1">
      <c r="A676" s="696"/>
      <c r="B676" s="696"/>
      <c r="C676" s="696"/>
      <c r="D676" s="696"/>
      <c r="E676" s="696"/>
      <c r="F676" s="696"/>
      <c r="G676" s="696"/>
      <c r="H676" s="696"/>
      <c r="I676" s="696"/>
      <c r="J676" s="696"/>
      <c r="K676" s="696"/>
      <c r="L676" s="696"/>
      <c r="M676" s="696"/>
      <c r="N676" s="696"/>
      <c r="O676" s="696"/>
      <c r="P676" s="696"/>
      <c r="Q676" s="696"/>
      <c r="R676" s="696"/>
      <c r="S676" s="696"/>
      <c r="T676" s="696"/>
      <c r="U676" s="696"/>
      <c r="V676" s="696"/>
      <c r="W676" s="696"/>
      <c r="X676" s="696"/>
      <c r="Y676" s="696"/>
      <c r="Z676" s="696"/>
    </row>
    <row r="677" spans="1:26" ht="12" customHeight="1">
      <c r="A677" s="696"/>
      <c r="B677" s="696"/>
      <c r="C677" s="696"/>
      <c r="D677" s="696"/>
      <c r="E677" s="696"/>
      <c r="F677" s="696"/>
      <c r="G677" s="696"/>
      <c r="H677" s="696"/>
      <c r="I677" s="696"/>
      <c r="J677" s="696"/>
      <c r="K677" s="696"/>
      <c r="L677" s="696"/>
      <c r="M677" s="696"/>
      <c r="N677" s="696"/>
      <c r="O677" s="696"/>
      <c r="P677" s="696"/>
      <c r="Q677" s="696"/>
      <c r="R677" s="696"/>
      <c r="S677" s="696"/>
      <c r="T677" s="696"/>
      <c r="U677" s="696"/>
      <c r="V677" s="696"/>
      <c r="W677" s="696"/>
      <c r="X677" s="696"/>
      <c r="Y677" s="696"/>
      <c r="Z677" s="696"/>
    </row>
    <row r="678" spans="1:26" ht="12" customHeight="1">
      <c r="A678" s="696"/>
      <c r="B678" s="696"/>
      <c r="C678" s="696"/>
      <c r="D678" s="696"/>
      <c r="E678" s="696"/>
      <c r="F678" s="696"/>
      <c r="G678" s="696"/>
      <c r="H678" s="696"/>
      <c r="I678" s="696"/>
      <c r="J678" s="696"/>
      <c r="K678" s="696"/>
      <c r="L678" s="696"/>
      <c r="M678" s="696"/>
      <c r="N678" s="696"/>
      <c r="O678" s="696"/>
      <c r="P678" s="696"/>
      <c r="Q678" s="696"/>
      <c r="R678" s="696"/>
      <c r="S678" s="696"/>
      <c r="T678" s="696"/>
      <c r="U678" s="696"/>
      <c r="V678" s="696"/>
      <c r="W678" s="696"/>
      <c r="X678" s="696"/>
      <c r="Y678" s="696"/>
      <c r="Z678" s="696"/>
    </row>
    <row r="679" spans="1:26" ht="12" customHeight="1">
      <c r="A679" s="696"/>
      <c r="B679" s="696"/>
      <c r="C679" s="696"/>
      <c r="D679" s="696"/>
      <c r="E679" s="696"/>
      <c r="F679" s="696"/>
      <c r="G679" s="696"/>
      <c r="H679" s="696"/>
      <c r="I679" s="696"/>
      <c r="J679" s="696"/>
      <c r="K679" s="696"/>
      <c r="L679" s="696"/>
      <c r="M679" s="696"/>
      <c r="N679" s="696"/>
      <c r="O679" s="696"/>
      <c r="P679" s="696"/>
      <c r="Q679" s="696"/>
      <c r="R679" s="696"/>
      <c r="S679" s="696"/>
      <c r="T679" s="696"/>
      <c r="U679" s="696"/>
      <c r="V679" s="696"/>
      <c r="W679" s="696"/>
      <c r="X679" s="696"/>
      <c r="Y679" s="696"/>
      <c r="Z679" s="696"/>
    </row>
    <row r="680" spans="1:26" ht="12" customHeight="1">
      <c r="A680" s="696"/>
      <c r="B680" s="696"/>
      <c r="C680" s="696"/>
      <c r="D680" s="696"/>
      <c r="E680" s="696"/>
      <c r="F680" s="696"/>
      <c r="G680" s="696"/>
      <c r="H680" s="696"/>
      <c r="I680" s="696"/>
      <c r="J680" s="696"/>
      <c r="K680" s="696"/>
      <c r="L680" s="696"/>
      <c r="M680" s="696"/>
      <c r="N680" s="696"/>
      <c r="O680" s="696"/>
      <c r="P680" s="696"/>
      <c r="Q680" s="696"/>
      <c r="R680" s="696"/>
      <c r="S680" s="696"/>
      <c r="T680" s="696"/>
      <c r="U680" s="696"/>
      <c r="V680" s="696"/>
      <c r="W680" s="696"/>
      <c r="X680" s="696"/>
      <c r="Y680" s="696"/>
      <c r="Z680" s="696"/>
    </row>
    <row r="681" spans="1:26" ht="12" customHeight="1">
      <c r="A681" s="696"/>
      <c r="B681" s="696"/>
      <c r="C681" s="696"/>
      <c r="D681" s="696"/>
      <c r="E681" s="696"/>
      <c r="F681" s="696"/>
      <c r="G681" s="696"/>
      <c r="H681" s="696"/>
      <c r="I681" s="696"/>
      <c r="J681" s="696"/>
      <c r="K681" s="696"/>
      <c r="L681" s="696"/>
      <c r="M681" s="696"/>
      <c r="N681" s="696"/>
      <c r="O681" s="696"/>
      <c r="P681" s="696"/>
      <c r="Q681" s="696"/>
      <c r="R681" s="696"/>
      <c r="S681" s="696"/>
      <c r="T681" s="696"/>
      <c r="U681" s="696"/>
      <c r="V681" s="696"/>
      <c r="W681" s="696"/>
      <c r="X681" s="696"/>
      <c r="Y681" s="696"/>
      <c r="Z681" s="696"/>
    </row>
    <row r="682" spans="1:26" ht="12" customHeight="1">
      <c r="A682" s="696"/>
      <c r="B682" s="696"/>
      <c r="C682" s="696"/>
      <c r="D682" s="696"/>
      <c r="E682" s="696"/>
      <c r="F682" s="696"/>
      <c r="G682" s="696"/>
      <c r="H682" s="696"/>
      <c r="I682" s="696"/>
      <c r="J682" s="696"/>
      <c r="K682" s="696"/>
      <c r="L682" s="696"/>
      <c r="M682" s="696"/>
      <c r="N682" s="696"/>
      <c r="O682" s="696"/>
      <c r="P682" s="696"/>
      <c r="Q682" s="696"/>
      <c r="R682" s="696"/>
      <c r="S682" s="696"/>
      <c r="T682" s="696"/>
      <c r="U682" s="696"/>
      <c r="V682" s="696"/>
      <c r="W682" s="696"/>
      <c r="X682" s="696"/>
      <c r="Y682" s="696"/>
      <c r="Z682" s="696"/>
    </row>
    <row r="683" spans="1:26" ht="12" customHeight="1">
      <c r="A683" s="696"/>
      <c r="B683" s="696"/>
      <c r="C683" s="696"/>
      <c r="D683" s="696"/>
      <c r="E683" s="696"/>
      <c r="F683" s="696"/>
      <c r="G683" s="696"/>
      <c r="H683" s="696"/>
      <c r="I683" s="696"/>
      <c r="J683" s="696"/>
      <c r="K683" s="696"/>
      <c r="L683" s="696"/>
      <c r="M683" s="696"/>
      <c r="N683" s="696"/>
      <c r="O683" s="696"/>
      <c r="P683" s="696"/>
      <c r="Q683" s="696"/>
      <c r="R683" s="696"/>
      <c r="S683" s="696"/>
      <c r="T683" s="696"/>
      <c r="U683" s="696"/>
      <c r="V683" s="696"/>
      <c r="W683" s="696"/>
      <c r="X683" s="696"/>
      <c r="Y683" s="696"/>
      <c r="Z683" s="696"/>
    </row>
    <row r="684" spans="1:26" ht="12" customHeight="1">
      <c r="A684" s="696"/>
      <c r="B684" s="696"/>
      <c r="C684" s="696"/>
      <c r="D684" s="696"/>
      <c r="E684" s="696"/>
      <c r="F684" s="696"/>
      <c r="G684" s="696"/>
      <c r="H684" s="696"/>
      <c r="I684" s="696"/>
      <c r="J684" s="696"/>
      <c r="K684" s="696"/>
      <c r="L684" s="696"/>
      <c r="M684" s="696"/>
      <c r="N684" s="696"/>
      <c r="O684" s="696"/>
      <c r="P684" s="696"/>
      <c r="Q684" s="696"/>
      <c r="R684" s="696"/>
      <c r="S684" s="696"/>
      <c r="T684" s="696"/>
      <c r="U684" s="696"/>
      <c r="V684" s="696"/>
      <c r="W684" s="696"/>
      <c r="X684" s="696"/>
      <c r="Y684" s="696"/>
      <c r="Z684" s="696"/>
    </row>
    <row r="685" spans="1:26" ht="12" customHeight="1">
      <c r="A685" s="696"/>
      <c r="B685" s="696"/>
      <c r="C685" s="696"/>
      <c r="D685" s="696"/>
      <c r="E685" s="696"/>
      <c r="F685" s="696"/>
      <c r="G685" s="696"/>
      <c r="H685" s="696"/>
      <c r="I685" s="696"/>
      <c r="J685" s="696"/>
      <c r="K685" s="696"/>
      <c r="L685" s="696"/>
      <c r="M685" s="696"/>
      <c r="N685" s="696"/>
      <c r="O685" s="696"/>
      <c r="P685" s="696"/>
      <c r="Q685" s="696"/>
      <c r="R685" s="696"/>
      <c r="S685" s="696"/>
      <c r="T685" s="696"/>
      <c r="U685" s="696"/>
      <c r="V685" s="696"/>
      <c r="W685" s="696"/>
      <c r="X685" s="696"/>
      <c r="Y685" s="696"/>
      <c r="Z685" s="696"/>
    </row>
    <row r="686" spans="1:26" ht="12" customHeight="1">
      <c r="A686" s="696"/>
      <c r="B686" s="696"/>
      <c r="C686" s="696"/>
      <c r="D686" s="696"/>
      <c r="E686" s="696"/>
      <c r="F686" s="696"/>
      <c r="G686" s="696"/>
      <c r="H686" s="696"/>
      <c r="I686" s="696"/>
      <c r="J686" s="696"/>
      <c r="K686" s="696"/>
      <c r="L686" s="696"/>
      <c r="M686" s="696"/>
      <c r="N686" s="696"/>
      <c r="O686" s="696"/>
      <c r="P686" s="696"/>
      <c r="Q686" s="696"/>
      <c r="R686" s="696"/>
      <c r="S686" s="696"/>
      <c r="T686" s="696"/>
      <c r="U686" s="696"/>
      <c r="V686" s="696"/>
      <c r="W686" s="696"/>
      <c r="X686" s="696"/>
      <c r="Y686" s="696"/>
      <c r="Z686" s="696"/>
    </row>
    <row r="687" spans="1:26" ht="12" customHeight="1">
      <c r="A687" s="696"/>
      <c r="B687" s="696"/>
      <c r="C687" s="696"/>
      <c r="D687" s="696"/>
      <c r="E687" s="696"/>
      <c r="F687" s="696"/>
      <c r="G687" s="696"/>
      <c r="H687" s="696"/>
      <c r="I687" s="696"/>
      <c r="J687" s="696"/>
      <c r="K687" s="696"/>
      <c r="L687" s="696"/>
      <c r="M687" s="696"/>
      <c r="N687" s="696"/>
      <c r="O687" s="696"/>
      <c r="P687" s="696"/>
      <c r="Q687" s="696"/>
      <c r="R687" s="696"/>
      <c r="S687" s="696"/>
      <c r="T687" s="696"/>
      <c r="U687" s="696"/>
      <c r="V687" s="696"/>
      <c r="W687" s="696"/>
      <c r="X687" s="696"/>
      <c r="Y687" s="696"/>
      <c r="Z687" s="696"/>
    </row>
    <row r="688" spans="1:26" ht="12" customHeight="1">
      <c r="A688" s="696"/>
      <c r="B688" s="696"/>
      <c r="C688" s="696"/>
      <c r="D688" s="696"/>
      <c r="E688" s="696"/>
      <c r="F688" s="696"/>
      <c r="G688" s="696"/>
      <c r="H688" s="696"/>
      <c r="I688" s="696"/>
      <c r="J688" s="696"/>
      <c r="K688" s="696"/>
      <c r="L688" s="696"/>
      <c r="M688" s="696"/>
      <c r="N688" s="696"/>
      <c r="O688" s="696"/>
      <c r="P688" s="696"/>
      <c r="Q688" s="696"/>
      <c r="R688" s="696"/>
      <c r="S688" s="696"/>
      <c r="T688" s="696"/>
      <c r="U688" s="696"/>
      <c r="V688" s="696"/>
      <c r="W688" s="696"/>
      <c r="X688" s="696"/>
      <c r="Y688" s="696"/>
      <c r="Z688" s="696"/>
    </row>
    <row r="689" spans="1:26" ht="12" customHeight="1">
      <c r="A689" s="696"/>
      <c r="B689" s="696"/>
      <c r="C689" s="696"/>
      <c r="D689" s="696"/>
      <c r="E689" s="696"/>
      <c r="F689" s="696"/>
      <c r="G689" s="696"/>
      <c r="H689" s="696"/>
      <c r="I689" s="696"/>
      <c r="J689" s="696"/>
      <c r="K689" s="696"/>
      <c r="L689" s="696"/>
      <c r="M689" s="696"/>
      <c r="N689" s="696"/>
      <c r="O689" s="696"/>
      <c r="P689" s="696"/>
      <c r="Q689" s="696"/>
      <c r="R689" s="696"/>
      <c r="S689" s="696"/>
      <c r="T689" s="696"/>
      <c r="U689" s="696"/>
      <c r="V689" s="696"/>
      <c r="W689" s="696"/>
      <c r="X689" s="696"/>
      <c r="Y689" s="696"/>
      <c r="Z689" s="696"/>
    </row>
    <row r="690" spans="1:26" ht="12" customHeight="1">
      <c r="A690" s="696"/>
      <c r="B690" s="696"/>
      <c r="C690" s="696"/>
      <c r="D690" s="696"/>
      <c r="E690" s="696"/>
      <c r="F690" s="696"/>
      <c r="G690" s="696"/>
      <c r="H690" s="696"/>
      <c r="I690" s="696"/>
      <c r="J690" s="696"/>
      <c r="K690" s="696"/>
      <c r="L690" s="696"/>
      <c r="M690" s="696"/>
      <c r="N690" s="696"/>
      <c r="O690" s="696"/>
      <c r="P690" s="696"/>
      <c r="Q690" s="696"/>
      <c r="R690" s="696"/>
      <c r="S690" s="696"/>
      <c r="T690" s="696"/>
      <c r="U690" s="696"/>
      <c r="V690" s="696"/>
      <c r="W690" s="696"/>
      <c r="X690" s="696"/>
      <c r="Y690" s="696"/>
      <c r="Z690" s="696"/>
    </row>
    <row r="691" spans="1:26" ht="12" customHeight="1">
      <c r="A691" s="696"/>
      <c r="B691" s="696"/>
      <c r="C691" s="696"/>
      <c r="D691" s="696"/>
      <c r="E691" s="696"/>
      <c r="F691" s="696"/>
      <c r="G691" s="696"/>
      <c r="H691" s="696"/>
      <c r="I691" s="696"/>
      <c r="J691" s="696"/>
      <c r="K691" s="696"/>
      <c r="L691" s="696"/>
      <c r="M691" s="696"/>
      <c r="N691" s="696"/>
      <c r="O691" s="696"/>
      <c r="P691" s="696"/>
      <c r="Q691" s="696"/>
      <c r="R691" s="696"/>
      <c r="S691" s="696"/>
      <c r="T691" s="696"/>
      <c r="U691" s="696"/>
      <c r="V691" s="696"/>
      <c r="W691" s="696"/>
      <c r="X691" s="696"/>
      <c r="Y691" s="696"/>
      <c r="Z691" s="696"/>
    </row>
    <row r="692" spans="1:26" ht="12" customHeight="1">
      <c r="A692" s="696"/>
      <c r="B692" s="696"/>
      <c r="C692" s="696"/>
      <c r="D692" s="696"/>
      <c r="E692" s="696"/>
      <c r="F692" s="696"/>
      <c r="G692" s="696"/>
      <c r="H692" s="696"/>
      <c r="I692" s="696"/>
      <c r="J692" s="696"/>
      <c r="K692" s="696"/>
      <c r="L692" s="696"/>
      <c r="M692" s="696"/>
      <c r="N692" s="696"/>
      <c r="O692" s="696"/>
      <c r="P692" s="696"/>
      <c r="Q692" s="696"/>
      <c r="R692" s="696"/>
      <c r="S692" s="696"/>
      <c r="T692" s="696"/>
      <c r="U692" s="696"/>
      <c r="V692" s="696"/>
      <c r="W692" s="696"/>
      <c r="X692" s="696"/>
      <c r="Y692" s="696"/>
      <c r="Z692" s="696"/>
    </row>
    <row r="693" spans="1:26" ht="12" customHeight="1">
      <c r="A693" s="696"/>
      <c r="B693" s="696"/>
      <c r="C693" s="696"/>
      <c r="D693" s="696"/>
      <c r="E693" s="696"/>
      <c r="F693" s="696"/>
      <c r="G693" s="696"/>
      <c r="H693" s="696"/>
      <c r="I693" s="696"/>
      <c r="J693" s="696"/>
      <c r="K693" s="696"/>
      <c r="L693" s="696"/>
      <c r="M693" s="696"/>
      <c r="N693" s="696"/>
      <c r="O693" s="696"/>
      <c r="P693" s="696"/>
      <c r="Q693" s="696"/>
      <c r="R693" s="696"/>
      <c r="S693" s="696"/>
      <c r="T693" s="696"/>
      <c r="U693" s="696"/>
      <c r="V693" s="696"/>
      <c r="W693" s="696"/>
      <c r="X693" s="696"/>
      <c r="Y693" s="696"/>
      <c r="Z693" s="696"/>
    </row>
    <row r="694" spans="1:26" ht="12" customHeight="1">
      <c r="A694" s="696"/>
      <c r="B694" s="696"/>
      <c r="C694" s="696"/>
      <c r="D694" s="696"/>
      <c r="E694" s="696"/>
      <c r="F694" s="696"/>
      <c r="G694" s="696"/>
      <c r="H694" s="696"/>
      <c r="I694" s="696"/>
      <c r="J694" s="696"/>
      <c r="K694" s="696"/>
      <c r="L694" s="696"/>
      <c r="M694" s="696"/>
      <c r="N694" s="696"/>
      <c r="O694" s="696"/>
      <c r="P694" s="696"/>
      <c r="Q694" s="696"/>
      <c r="R694" s="696"/>
      <c r="S694" s="696"/>
      <c r="T694" s="696"/>
      <c r="U694" s="696"/>
      <c r="V694" s="696"/>
      <c r="W694" s="696"/>
      <c r="X694" s="696"/>
      <c r="Y694" s="696"/>
      <c r="Z694" s="696"/>
    </row>
    <row r="695" spans="1:26" ht="12" customHeight="1">
      <c r="A695" s="696"/>
      <c r="B695" s="696"/>
      <c r="C695" s="696"/>
      <c r="D695" s="696"/>
      <c r="E695" s="696"/>
      <c r="F695" s="696"/>
      <c r="G695" s="696"/>
      <c r="H695" s="696"/>
      <c r="I695" s="696"/>
      <c r="J695" s="696"/>
      <c r="K695" s="696"/>
      <c r="L695" s="696"/>
      <c r="M695" s="696"/>
      <c r="N695" s="696"/>
      <c r="O695" s="696"/>
      <c r="P695" s="696"/>
      <c r="Q695" s="696"/>
      <c r="R695" s="696"/>
      <c r="S695" s="696"/>
      <c r="T695" s="696"/>
      <c r="U695" s="696"/>
      <c r="V695" s="696"/>
      <c r="W695" s="696"/>
      <c r="X695" s="696"/>
      <c r="Y695" s="696"/>
      <c r="Z695" s="696"/>
    </row>
    <row r="696" spans="1:26" ht="12" customHeight="1">
      <c r="A696" s="696"/>
      <c r="B696" s="696"/>
      <c r="C696" s="696"/>
      <c r="D696" s="696"/>
      <c r="E696" s="696"/>
      <c r="F696" s="696"/>
      <c r="G696" s="696"/>
      <c r="H696" s="696"/>
      <c r="I696" s="696"/>
      <c r="J696" s="696"/>
      <c r="K696" s="696"/>
      <c r="L696" s="696"/>
      <c r="M696" s="696"/>
      <c r="N696" s="696"/>
      <c r="O696" s="696"/>
      <c r="P696" s="696"/>
      <c r="Q696" s="696"/>
      <c r="R696" s="696"/>
      <c r="S696" s="696"/>
      <c r="T696" s="696"/>
      <c r="U696" s="696"/>
      <c r="V696" s="696"/>
      <c r="W696" s="696"/>
      <c r="X696" s="696"/>
      <c r="Y696" s="696"/>
      <c r="Z696" s="696"/>
    </row>
    <row r="697" spans="1:26" ht="12" customHeight="1">
      <c r="A697" s="696"/>
      <c r="B697" s="696"/>
      <c r="C697" s="696"/>
      <c r="D697" s="696"/>
      <c r="E697" s="696"/>
      <c r="F697" s="696"/>
      <c r="G697" s="696"/>
      <c r="H697" s="696"/>
      <c r="I697" s="696"/>
      <c r="J697" s="696"/>
      <c r="K697" s="696"/>
      <c r="L697" s="696"/>
      <c r="M697" s="696"/>
      <c r="N697" s="696"/>
      <c r="O697" s="696"/>
      <c r="P697" s="696"/>
      <c r="Q697" s="696"/>
      <c r="R697" s="696"/>
      <c r="S697" s="696"/>
      <c r="T697" s="696"/>
      <c r="U697" s="696"/>
      <c r="V697" s="696"/>
      <c r="W697" s="696"/>
      <c r="X697" s="696"/>
      <c r="Y697" s="696"/>
      <c r="Z697" s="696"/>
    </row>
    <row r="698" spans="1:26" ht="12" customHeight="1">
      <c r="A698" s="696"/>
      <c r="B698" s="696"/>
      <c r="C698" s="696"/>
      <c r="D698" s="696"/>
      <c r="E698" s="696"/>
      <c r="F698" s="696"/>
      <c r="G698" s="696"/>
      <c r="H698" s="696"/>
      <c r="I698" s="696"/>
      <c r="J698" s="696"/>
      <c r="K698" s="696"/>
      <c r="L698" s="696"/>
      <c r="M698" s="696"/>
      <c r="N698" s="696"/>
      <c r="O698" s="696"/>
      <c r="P698" s="696"/>
      <c r="Q698" s="696"/>
      <c r="R698" s="696"/>
      <c r="S698" s="696"/>
      <c r="T698" s="696"/>
      <c r="U698" s="696"/>
      <c r="V698" s="696"/>
      <c r="W698" s="696"/>
      <c r="X698" s="696"/>
      <c r="Y698" s="696"/>
      <c r="Z698" s="696"/>
    </row>
    <row r="699" spans="1:26" ht="12" customHeight="1">
      <c r="A699" s="696"/>
      <c r="B699" s="696"/>
      <c r="C699" s="696"/>
      <c r="D699" s="696"/>
      <c r="E699" s="696"/>
      <c r="F699" s="696"/>
      <c r="G699" s="696"/>
      <c r="H699" s="696"/>
      <c r="I699" s="696"/>
      <c r="J699" s="696"/>
      <c r="K699" s="696"/>
      <c r="L699" s="696"/>
      <c r="M699" s="696"/>
      <c r="N699" s="696"/>
      <c r="O699" s="696"/>
      <c r="P699" s="696"/>
      <c r="Q699" s="696"/>
      <c r="R699" s="696"/>
      <c r="S699" s="696"/>
      <c r="T699" s="696"/>
      <c r="U699" s="696"/>
      <c r="V699" s="696"/>
      <c r="W699" s="696"/>
      <c r="X699" s="696"/>
      <c r="Y699" s="696"/>
      <c r="Z699" s="696"/>
    </row>
    <row r="700" spans="1:26" ht="12" customHeight="1">
      <c r="A700" s="696"/>
      <c r="B700" s="696"/>
      <c r="C700" s="696"/>
      <c r="D700" s="696"/>
      <c r="E700" s="696"/>
      <c r="F700" s="696"/>
      <c r="G700" s="696"/>
      <c r="H700" s="696"/>
      <c r="I700" s="696"/>
      <c r="J700" s="696"/>
      <c r="K700" s="696"/>
      <c r="L700" s="696"/>
      <c r="M700" s="696"/>
      <c r="N700" s="696"/>
      <c r="O700" s="696"/>
      <c r="P700" s="696"/>
      <c r="Q700" s="696"/>
      <c r="R700" s="696"/>
      <c r="S700" s="696"/>
      <c r="T700" s="696"/>
      <c r="U700" s="696"/>
      <c r="V700" s="696"/>
      <c r="W700" s="696"/>
      <c r="X700" s="696"/>
      <c r="Y700" s="696"/>
      <c r="Z700" s="696"/>
    </row>
    <row r="701" spans="1:26" ht="12" customHeight="1">
      <c r="A701" s="696"/>
      <c r="B701" s="696"/>
      <c r="C701" s="696"/>
      <c r="D701" s="696"/>
      <c r="E701" s="696"/>
      <c r="F701" s="696"/>
      <c r="G701" s="696"/>
      <c r="H701" s="696"/>
      <c r="I701" s="696"/>
      <c r="J701" s="696"/>
      <c r="K701" s="696"/>
      <c r="L701" s="696"/>
      <c r="M701" s="696"/>
      <c r="N701" s="696"/>
      <c r="O701" s="696"/>
      <c r="P701" s="696"/>
      <c r="Q701" s="696"/>
      <c r="R701" s="696"/>
      <c r="S701" s="696"/>
      <c r="T701" s="696"/>
      <c r="U701" s="696"/>
      <c r="V701" s="696"/>
      <c r="W701" s="696"/>
      <c r="X701" s="696"/>
      <c r="Y701" s="696"/>
      <c r="Z701" s="696"/>
    </row>
    <row r="702" spans="1:26" ht="12" customHeight="1">
      <c r="A702" s="696"/>
      <c r="B702" s="696"/>
      <c r="C702" s="696"/>
      <c r="D702" s="696"/>
      <c r="E702" s="696"/>
      <c r="F702" s="696"/>
      <c r="G702" s="696"/>
      <c r="H702" s="696"/>
      <c r="I702" s="696"/>
      <c r="J702" s="696"/>
      <c r="K702" s="696"/>
      <c r="L702" s="696"/>
      <c r="M702" s="696"/>
      <c r="N702" s="696"/>
      <c r="O702" s="696"/>
      <c r="P702" s="696"/>
      <c r="Q702" s="696"/>
      <c r="R702" s="696"/>
      <c r="S702" s="696"/>
      <c r="T702" s="696"/>
      <c r="U702" s="696"/>
      <c r="V702" s="696"/>
      <c r="W702" s="696"/>
      <c r="X702" s="696"/>
      <c r="Y702" s="696"/>
      <c r="Z702" s="696"/>
    </row>
    <row r="703" spans="1:26" ht="12" customHeight="1">
      <c r="A703" s="696"/>
      <c r="B703" s="696"/>
      <c r="C703" s="696"/>
      <c r="D703" s="696"/>
      <c r="E703" s="696"/>
      <c r="F703" s="696"/>
      <c r="G703" s="696"/>
      <c r="H703" s="696"/>
      <c r="I703" s="696"/>
      <c r="J703" s="696"/>
      <c r="K703" s="696"/>
      <c r="L703" s="696"/>
      <c r="M703" s="696"/>
      <c r="N703" s="696"/>
      <c r="O703" s="696"/>
      <c r="P703" s="696"/>
      <c r="Q703" s="696"/>
      <c r="R703" s="696"/>
      <c r="S703" s="696"/>
      <c r="T703" s="696"/>
      <c r="U703" s="696"/>
      <c r="V703" s="696"/>
      <c r="W703" s="696"/>
      <c r="X703" s="696"/>
      <c r="Y703" s="696"/>
      <c r="Z703" s="696"/>
    </row>
    <row r="704" spans="1:26" ht="12" customHeight="1">
      <c r="A704" s="696"/>
      <c r="B704" s="696"/>
      <c r="C704" s="696"/>
      <c r="D704" s="696"/>
      <c r="E704" s="696"/>
      <c r="F704" s="696"/>
      <c r="G704" s="696"/>
      <c r="H704" s="696"/>
      <c r="I704" s="696"/>
      <c r="J704" s="696"/>
      <c r="K704" s="696"/>
      <c r="L704" s="696"/>
      <c r="M704" s="696"/>
      <c r="N704" s="696"/>
      <c r="O704" s="696"/>
      <c r="P704" s="696"/>
      <c r="Q704" s="696"/>
      <c r="R704" s="696"/>
      <c r="S704" s="696"/>
      <c r="T704" s="696"/>
      <c r="U704" s="696"/>
      <c r="V704" s="696"/>
      <c r="W704" s="696"/>
      <c r="X704" s="696"/>
      <c r="Y704" s="696"/>
      <c r="Z704" s="696"/>
    </row>
    <row r="705" spans="1:26" ht="12" customHeight="1">
      <c r="A705" s="696"/>
      <c r="B705" s="696"/>
      <c r="C705" s="696"/>
      <c r="D705" s="696"/>
      <c r="E705" s="696"/>
      <c r="F705" s="696"/>
      <c r="G705" s="696"/>
      <c r="H705" s="696"/>
      <c r="I705" s="696"/>
      <c r="J705" s="696"/>
      <c r="K705" s="696"/>
      <c r="L705" s="696"/>
      <c r="M705" s="696"/>
      <c r="N705" s="696"/>
      <c r="O705" s="696"/>
      <c r="P705" s="696"/>
      <c r="Q705" s="696"/>
      <c r="R705" s="696"/>
      <c r="S705" s="696"/>
      <c r="T705" s="696"/>
      <c r="U705" s="696"/>
      <c r="V705" s="696"/>
      <c r="W705" s="696"/>
      <c r="X705" s="696"/>
      <c r="Y705" s="696"/>
      <c r="Z705" s="696"/>
    </row>
    <row r="706" spans="1:26" ht="12" customHeight="1">
      <c r="A706" s="696"/>
      <c r="B706" s="696"/>
      <c r="C706" s="696"/>
      <c r="D706" s="696"/>
      <c r="E706" s="696"/>
      <c r="F706" s="696"/>
      <c r="G706" s="696"/>
      <c r="H706" s="696"/>
      <c r="I706" s="696"/>
      <c r="J706" s="696"/>
      <c r="K706" s="696"/>
      <c r="L706" s="696"/>
      <c r="M706" s="696"/>
      <c r="N706" s="696"/>
      <c r="O706" s="696"/>
      <c r="P706" s="696"/>
      <c r="Q706" s="696"/>
      <c r="R706" s="696"/>
      <c r="S706" s="696"/>
      <c r="T706" s="696"/>
      <c r="U706" s="696"/>
      <c r="V706" s="696"/>
      <c r="W706" s="696"/>
      <c r="X706" s="696"/>
      <c r="Y706" s="696"/>
      <c r="Z706" s="696"/>
    </row>
    <row r="707" spans="1:26" ht="12" customHeight="1">
      <c r="A707" s="696"/>
      <c r="B707" s="696"/>
      <c r="C707" s="696"/>
      <c r="D707" s="696"/>
      <c r="E707" s="696"/>
      <c r="F707" s="696"/>
      <c r="G707" s="696"/>
      <c r="H707" s="696"/>
      <c r="I707" s="696"/>
      <c r="J707" s="696"/>
      <c r="K707" s="696"/>
      <c r="L707" s="696"/>
      <c r="M707" s="696"/>
      <c r="N707" s="696"/>
      <c r="O707" s="696"/>
      <c r="P707" s="696"/>
      <c r="Q707" s="696"/>
      <c r="R707" s="696"/>
      <c r="S707" s="696"/>
      <c r="T707" s="696"/>
      <c r="U707" s="696"/>
      <c r="V707" s="696"/>
      <c r="W707" s="696"/>
      <c r="X707" s="696"/>
      <c r="Y707" s="696"/>
      <c r="Z707" s="696"/>
    </row>
    <row r="708" spans="1:26" ht="12" customHeight="1">
      <c r="A708" s="696"/>
      <c r="B708" s="696"/>
      <c r="C708" s="696"/>
      <c r="D708" s="696"/>
      <c r="E708" s="696"/>
      <c r="F708" s="696"/>
      <c r="G708" s="696"/>
      <c r="H708" s="696"/>
      <c r="I708" s="696"/>
      <c r="J708" s="696"/>
      <c r="K708" s="696"/>
      <c r="L708" s="696"/>
      <c r="M708" s="696"/>
      <c r="N708" s="696"/>
      <c r="O708" s="696"/>
      <c r="P708" s="696"/>
      <c r="Q708" s="696"/>
      <c r="R708" s="696"/>
      <c r="S708" s="696"/>
      <c r="T708" s="696"/>
      <c r="U708" s="696"/>
      <c r="V708" s="696"/>
      <c r="W708" s="696"/>
      <c r="X708" s="696"/>
      <c r="Y708" s="696"/>
      <c r="Z708" s="696"/>
    </row>
    <row r="709" spans="1:26" ht="12" customHeight="1">
      <c r="A709" s="696"/>
      <c r="B709" s="696"/>
      <c r="C709" s="696"/>
      <c r="D709" s="696"/>
      <c r="E709" s="696"/>
      <c r="F709" s="696"/>
      <c r="G709" s="696"/>
      <c r="H709" s="696"/>
      <c r="I709" s="696"/>
      <c r="J709" s="696"/>
      <c r="K709" s="696"/>
      <c r="L709" s="696"/>
      <c r="M709" s="696"/>
      <c r="N709" s="696"/>
      <c r="O709" s="696"/>
      <c r="P709" s="696"/>
      <c r="Q709" s="696"/>
      <c r="R709" s="696"/>
      <c r="S709" s="696"/>
      <c r="T709" s="696"/>
      <c r="U709" s="696"/>
      <c r="V709" s="696"/>
      <c r="W709" s="696"/>
      <c r="X709" s="696"/>
      <c r="Y709" s="696"/>
      <c r="Z709" s="696"/>
    </row>
    <row r="710" spans="1:26" ht="12" customHeight="1">
      <c r="A710" s="696"/>
      <c r="B710" s="696"/>
      <c r="C710" s="696"/>
      <c r="D710" s="696"/>
      <c r="E710" s="696"/>
      <c r="F710" s="696"/>
      <c r="G710" s="696"/>
      <c r="H710" s="696"/>
      <c r="I710" s="696"/>
      <c r="J710" s="696"/>
      <c r="K710" s="696"/>
      <c r="L710" s="696"/>
      <c r="M710" s="696"/>
      <c r="N710" s="696"/>
      <c r="O710" s="696"/>
      <c r="P710" s="696"/>
      <c r="Q710" s="696"/>
      <c r="R710" s="696"/>
      <c r="S710" s="696"/>
      <c r="T710" s="696"/>
      <c r="U710" s="696"/>
      <c r="V710" s="696"/>
      <c r="W710" s="696"/>
      <c r="X710" s="696"/>
      <c r="Y710" s="696"/>
      <c r="Z710" s="696"/>
    </row>
    <row r="711" spans="1:26" ht="12" customHeight="1">
      <c r="A711" s="696"/>
      <c r="B711" s="696"/>
      <c r="C711" s="696"/>
      <c r="D711" s="696"/>
      <c r="E711" s="696"/>
      <c r="F711" s="696"/>
      <c r="G711" s="696"/>
      <c r="H711" s="696"/>
      <c r="I711" s="696"/>
      <c r="J711" s="696"/>
      <c r="K711" s="696"/>
      <c r="L711" s="696"/>
      <c r="M711" s="696"/>
      <c r="N711" s="696"/>
      <c r="O711" s="696"/>
      <c r="P711" s="696"/>
      <c r="Q711" s="696"/>
      <c r="R711" s="696"/>
      <c r="S711" s="696"/>
      <c r="T711" s="696"/>
      <c r="U711" s="696"/>
      <c r="V711" s="696"/>
      <c r="W711" s="696"/>
      <c r="X711" s="696"/>
      <c r="Y711" s="696"/>
      <c r="Z711" s="696"/>
    </row>
    <row r="712" spans="1:26" ht="12" customHeight="1">
      <c r="A712" s="696"/>
      <c r="B712" s="696"/>
      <c r="C712" s="696"/>
      <c r="D712" s="696"/>
      <c r="E712" s="696"/>
      <c r="F712" s="696"/>
      <c r="G712" s="696"/>
      <c r="H712" s="696"/>
      <c r="I712" s="696"/>
      <c r="J712" s="696"/>
      <c r="K712" s="696"/>
      <c r="L712" s="696"/>
      <c r="M712" s="696"/>
      <c r="N712" s="696"/>
      <c r="O712" s="696"/>
      <c r="P712" s="696"/>
      <c r="Q712" s="696"/>
      <c r="R712" s="696"/>
      <c r="S712" s="696"/>
      <c r="T712" s="696"/>
      <c r="U712" s="696"/>
      <c r="V712" s="696"/>
      <c r="W712" s="696"/>
      <c r="X712" s="696"/>
      <c r="Y712" s="696"/>
      <c r="Z712" s="696"/>
    </row>
    <row r="713" spans="1:26" ht="12" customHeight="1">
      <c r="A713" s="696"/>
      <c r="B713" s="696"/>
      <c r="C713" s="696"/>
      <c r="D713" s="696"/>
      <c r="E713" s="696"/>
      <c r="F713" s="696"/>
      <c r="G713" s="696"/>
      <c r="H713" s="696"/>
      <c r="I713" s="696"/>
      <c r="J713" s="696"/>
      <c r="K713" s="696"/>
      <c r="L713" s="696"/>
      <c r="M713" s="696"/>
      <c r="N713" s="696"/>
      <c r="O713" s="696"/>
      <c r="P713" s="696"/>
      <c r="Q713" s="696"/>
      <c r="R713" s="696"/>
      <c r="S713" s="696"/>
      <c r="T713" s="696"/>
      <c r="U713" s="696"/>
      <c r="V713" s="696"/>
      <c r="W713" s="696"/>
      <c r="X713" s="696"/>
      <c r="Y713" s="696"/>
      <c r="Z713" s="696"/>
    </row>
    <row r="714" spans="1:26" ht="12" customHeight="1">
      <c r="A714" s="696"/>
      <c r="B714" s="696"/>
      <c r="C714" s="696"/>
      <c r="D714" s="696"/>
      <c r="E714" s="696"/>
      <c r="F714" s="696"/>
      <c r="G714" s="696"/>
      <c r="H714" s="696"/>
      <c r="I714" s="696"/>
      <c r="J714" s="696"/>
      <c r="K714" s="696"/>
      <c r="L714" s="696"/>
      <c r="M714" s="696"/>
      <c r="N714" s="696"/>
      <c r="O714" s="696"/>
      <c r="P714" s="696"/>
      <c r="Q714" s="696"/>
      <c r="R714" s="696"/>
      <c r="S714" s="696"/>
      <c r="T714" s="696"/>
      <c r="U714" s="696"/>
      <c r="V714" s="696"/>
      <c r="W714" s="696"/>
      <c r="X714" s="696"/>
      <c r="Y714" s="696"/>
      <c r="Z714" s="696"/>
    </row>
    <row r="715" spans="1:26" ht="12" customHeight="1">
      <c r="A715" s="696"/>
      <c r="B715" s="696"/>
      <c r="C715" s="696"/>
      <c r="D715" s="696"/>
      <c r="E715" s="696"/>
      <c r="F715" s="696"/>
      <c r="G715" s="696"/>
      <c r="H715" s="696"/>
      <c r="I715" s="696"/>
      <c r="J715" s="696"/>
      <c r="K715" s="696"/>
      <c r="L715" s="696"/>
      <c r="M715" s="696"/>
      <c r="N715" s="696"/>
      <c r="O715" s="696"/>
      <c r="P715" s="696"/>
      <c r="Q715" s="696"/>
      <c r="R715" s="696"/>
      <c r="S715" s="696"/>
      <c r="T715" s="696"/>
      <c r="U715" s="696"/>
      <c r="V715" s="696"/>
      <c r="W715" s="696"/>
      <c r="X715" s="696"/>
      <c r="Y715" s="696"/>
      <c r="Z715" s="696"/>
    </row>
    <row r="716" spans="1:26" ht="12" customHeight="1">
      <c r="A716" s="696"/>
      <c r="B716" s="696"/>
      <c r="C716" s="696"/>
      <c r="D716" s="696"/>
      <c r="E716" s="696"/>
      <c r="F716" s="696"/>
      <c r="G716" s="696"/>
      <c r="H716" s="696"/>
      <c r="I716" s="696"/>
      <c r="J716" s="696"/>
      <c r="K716" s="696"/>
      <c r="L716" s="696"/>
      <c r="M716" s="696"/>
      <c r="N716" s="696"/>
      <c r="O716" s="696"/>
      <c r="P716" s="696"/>
      <c r="Q716" s="696"/>
      <c r="R716" s="696"/>
      <c r="S716" s="696"/>
      <c r="T716" s="696"/>
      <c r="U716" s="696"/>
      <c r="V716" s="696"/>
      <c r="W716" s="696"/>
      <c r="X716" s="696"/>
      <c r="Y716" s="696"/>
      <c r="Z716" s="696"/>
    </row>
    <row r="717" spans="1:26" ht="12" customHeight="1">
      <c r="A717" s="696"/>
      <c r="B717" s="696"/>
      <c r="C717" s="696"/>
      <c r="D717" s="696"/>
      <c r="E717" s="696"/>
      <c r="F717" s="696"/>
      <c r="G717" s="696"/>
      <c r="H717" s="696"/>
      <c r="I717" s="696"/>
      <c r="J717" s="696"/>
      <c r="K717" s="696"/>
      <c r="L717" s="696"/>
      <c r="M717" s="696"/>
      <c r="N717" s="696"/>
      <c r="O717" s="696"/>
      <c r="P717" s="696"/>
      <c r="Q717" s="696"/>
      <c r="R717" s="696"/>
      <c r="S717" s="696"/>
      <c r="T717" s="696"/>
      <c r="U717" s="696"/>
      <c r="V717" s="696"/>
      <c r="W717" s="696"/>
      <c r="X717" s="696"/>
      <c r="Y717" s="696"/>
      <c r="Z717" s="696"/>
    </row>
    <row r="718" spans="1:26" ht="12" customHeight="1">
      <c r="A718" s="696"/>
      <c r="B718" s="696"/>
      <c r="C718" s="696"/>
      <c r="D718" s="696"/>
      <c r="E718" s="696"/>
      <c r="F718" s="696"/>
      <c r="G718" s="696"/>
      <c r="H718" s="696"/>
      <c r="I718" s="696"/>
      <c r="J718" s="696"/>
      <c r="K718" s="696"/>
      <c r="L718" s="696"/>
      <c r="M718" s="696"/>
      <c r="N718" s="696"/>
      <c r="O718" s="696"/>
      <c r="P718" s="696"/>
      <c r="Q718" s="696"/>
      <c r="R718" s="696"/>
      <c r="S718" s="696"/>
      <c r="T718" s="696"/>
      <c r="U718" s="696"/>
      <c r="V718" s="696"/>
      <c r="W718" s="696"/>
      <c r="X718" s="696"/>
      <c r="Y718" s="696"/>
      <c r="Z718" s="696"/>
    </row>
    <row r="719" spans="1:26" ht="12" customHeight="1">
      <c r="A719" s="696"/>
      <c r="B719" s="696"/>
      <c r="C719" s="696"/>
      <c r="D719" s="696"/>
      <c r="E719" s="696"/>
      <c r="F719" s="696"/>
      <c r="G719" s="696"/>
      <c r="H719" s="696"/>
      <c r="I719" s="696"/>
      <c r="J719" s="696"/>
      <c r="K719" s="696"/>
      <c r="L719" s="696"/>
      <c r="M719" s="696"/>
      <c r="N719" s="696"/>
      <c r="O719" s="696"/>
      <c r="P719" s="696"/>
      <c r="Q719" s="696"/>
      <c r="R719" s="696"/>
      <c r="S719" s="696"/>
      <c r="T719" s="696"/>
      <c r="U719" s="696"/>
      <c r="V719" s="696"/>
      <c r="W719" s="696"/>
      <c r="X719" s="696"/>
      <c r="Y719" s="696"/>
      <c r="Z719" s="696"/>
    </row>
    <row r="720" spans="1:26" ht="12" customHeight="1">
      <c r="A720" s="696"/>
      <c r="B720" s="696"/>
      <c r="C720" s="696"/>
      <c r="D720" s="696"/>
      <c r="E720" s="696"/>
      <c r="F720" s="696"/>
      <c r="G720" s="696"/>
      <c r="H720" s="696"/>
      <c r="I720" s="696"/>
      <c r="J720" s="696"/>
      <c r="K720" s="696"/>
      <c r="L720" s="696"/>
      <c r="M720" s="696"/>
      <c r="N720" s="696"/>
      <c r="O720" s="696"/>
      <c r="P720" s="696"/>
      <c r="Q720" s="696"/>
      <c r="R720" s="696"/>
      <c r="S720" s="696"/>
      <c r="T720" s="696"/>
      <c r="U720" s="696"/>
      <c r="V720" s="696"/>
      <c r="W720" s="696"/>
      <c r="X720" s="696"/>
      <c r="Y720" s="696"/>
      <c r="Z720" s="696"/>
    </row>
    <row r="721" spans="1:26" ht="12" customHeight="1">
      <c r="A721" s="696"/>
      <c r="B721" s="696"/>
      <c r="C721" s="696"/>
      <c r="D721" s="696"/>
      <c r="E721" s="696"/>
      <c r="F721" s="696"/>
      <c r="G721" s="696"/>
      <c r="H721" s="696"/>
      <c r="I721" s="696"/>
      <c r="J721" s="696"/>
      <c r="K721" s="696"/>
      <c r="L721" s="696"/>
      <c r="M721" s="696"/>
      <c r="N721" s="696"/>
      <c r="O721" s="696"/>
      <c r="P721" s="696"/>
      <c r="Q721" s="696"/>
      <c r="R721" s="696"/>
      <c r="S721" s="696"/>
      <c r="T721" s="696"/>
      <c r="U721" s="696"/>
      <c r="V721" s="696"/>
      <c r="W721" s="696"/>
      <c r="X721" s="696"/>
      <c r="Y721" s="696"/>
      <c r="Z721" s="696"/>
    </row>
    <row r="722" spans="1:26" ht="12" customHeight="1">
      <c r="A722" s="696"/>
      <c r="B722" s="696"/>
      <c r="C722" s="696"/>
      <c r="D722" s="696"/>
      <c r="E722" s="696"/>
      <c r="F722" s="696"/>
      <c r="G722" s="696"/>
      <c r="H722" s="696"/>
      <c r="I722" s="696"/>
      <c r="J722" s="696"/>
      <c r="K722" s="696"/>
      <c r="L722" s="696"/>
      <c r="M722" s="696"/>
      <c r="N722" s="696"/>
      <c r="O722" s="696"/>
      <c r="P722" s="696"/>
      <c r="Q722" s="696"/>
      <c r="R722" s="696"/>
      <c r="S722" s="696"/>
      <c r="T722" s="696"/>
      <c r="U722" s="696"/>
      <c r="V722" s="696"/>
      <c r="W722" s="696"/>
      <c r="X722" s="696"/>
      <c r="Y722" s="696"/>
      <c r="Z722" s="696"/>
    </row>
    <row r="723" spans="1:26" ht="12" customHeight="1">
      <c r="A723" s="696"/>
      <c r="B723" s="696"/>
      <c r="C723" s="696"/>
      <c r="D723" s="696"/>
      <c r="E723" s="696"/>
      <c r="F723" s="696"/>
      <c r="G723" s="696"/>
      <c r="H723" s="696"/>
      <c r="I723" s="696"/>
      <c r="J723" s="696"/>
      <c r="K723" s="696"/>
      <c r="L723" s="696"/>
      <c r="M723" s="696"/>
      <c r="N723" s="696"/>
      <c r="O723" s="696"/>
      <c r="P723" s="696"/>
      <c r="Q723" s="696"/>
      <c r="R723" s="696"/>
      <c r="S723" s="696"/>
      <c r="T723" s="696"/>
      <c r="U723" s="696"/>
      <c r="V723" s="696"/>
      <c r="W723" s="696"/>
      <c r="X723" s="696"/>
      <c r="Y723" s="696"/>
      <c r="Z723" s="696"/>
    </row>
    <row r="724" spans="1:26" ht="12" customHeight="1">
      <c r="A724" s="696"/>
      <c r="B724" s="696"/>
      <c r="C724" s="696"/>
      <c r="D724" s="696"/>
      <c r="E724" s="696"/>
      <c r="F724" s="696"/>
      <c r="G724" s="696"/>
      <c r="H724" s="696"/>
      <c r="I724" s="696"/>
      <c r="J724" s="696"/>
      <c r="K724" s="696"/>
      <c r="L724" s="696"/>
      <c r="M724" s="696"/>
      <c r="N724" s="696"/>
      <c r="O724" s="696"/>
      <c r="P724" s="696"/>
      <c r="Q724" s="696"/>
      <c r="R724" s="696"/>
      <c r="S724" s="696"/>
      <c r="T724" s="696"/>
      <c r="U724" s="696"/>
      <c r="V724" s="696"/>
      <c r="W724" s="696"/>
      <c r="X724" s="696"/>
      <c r="Y724" s="696"/>
      <c r="Z724" s="696"/>
    </row>
    <row r="725" spans="1:26" ht="12" customHeight="1">
      <c r="A725" s="696"/>
      <c r="B725" s="696"/>
      <c r="C725" s="696"/>
      <c r="D725" s="696"/>
      <c r="E725" s="696"/>
      <c r="F725" s="696"/>
      <c r="G725" s="696"/>
      <c r="H725" s="696"/>
      <c r="I725" s="696"/>
      <c r="J725" s="696"/>
      <c r="K725" s="696"/>
      <c r="L725" s="696"/>
      <c r="M725" s="696"/>
      <c r="N725" s="696"/>
      <c r="O725" s="696"/>
      <c r="P725" s="696"/>
      <c r="Q725" s="696"/>
      <c r="R725" s="696"/>
      <c r="S725" s="696"/>
      <c r="T725" s="696"/>
      <c r="U725" s="696"/>
      <c r="V725" s="696"/>
      <c r="W725" s="696"/>
      <c r="X725" s="696"/>
      <c r="Y725" s="696"/>
      <c r="Z725" s="696"/>
    </row>
    <row r="726" spans="1:26" ht="12" customHeight="1">
      <c r="A726" s="696"/>
      <c r="B726" s="696"/>
      <c r="C726" s="696"/>
      <c r="D726" s="696"/>
      <c r="E726" s="696"/>
      <c r="F726" s="696"/>
      <c r="G726" s="696"/>
      <c r="H726" s="696"/>
      <c r="I726" s="696"/>
      <c r="J726" s="696"/>
      <c r="K726" s="696"/>
      <c r="L726" s="696"/>
      <c r="M726" s="696"/>
      <c r="N726" s="696"/>
      <c r="O726" s="696"/>
      <c r="P726" s="696"/>
      <c r="Q726" s="696"/>
      <c r="R726" s="696"/>
      <c r="S726" s="696"/>
      <c r="T726" s="696"/>
      <c r="U726" s="696"/>
      <c r="V726" s="696"/>
      <c r="W726" s="696"/>
      <c r="X726" s="696"/>
      <c r="Y726" s="696"/>
      <c r="Z726" s="696"/>
    </row>
    <row r="727" spans="1:26" ht="12" customHeight="1">
      <c r="A727" s="696"/>
      <c r="B727" s="696"/>
      <c r="C727" s="696"/>
      <c r="D727" s="696"/>
      <c r="E727" s="696"/>
      <c r="F727" s="696"/>
      <c r="G727" s="696"/>
      <c r="H727" s="696"/>
      <c r="I727" s="696"/>
      <c r="J727" s="696"/>
      <c r="K727" s="696"/>
      <c r="L727" s="696"/>
      <c r="M727" s="696"/>
      <c r="N727" s="696"/>
      <c r="O727" s="696"/>
      <c r="P727" s="696"/>
      <c r="Q727" s="696"/>
      <c r="R727" s="696"/>
      <c r="S727" s="696"/>
      <c r="T727" s="696"/>
      <c r="U727" s="696"/>
      <c r="V727" s="696"/>
      <c r="W727" s="696"/>
      <c r="X727" s="696"/>
      <c r="Y727" s="696"/>
      <c r="Z727" s="696"/>
    </row>
    <row r="728" spans="1:26" ht="12" customHeight="1">
      <c r="A728" s="696"/>
      <c r="B728" s="696"/>
      <c r="C728" s="696"/>
      <c r="D728" s="696"/>
      <c r="E728" s="696"/>
      <c r="F728" s="696"/>
      <c r="G728" s="696"/>
      <c r="H728" s="696"/>
      <c r="I728" s="696"/>
      <c r="J728" s="696"/>
      <c r="K728" s="696"/>
      <c r="L728" s="696"/>
      <c r="M728" s="696"/>
      <c r="N728" s="696"/>
      <c r="O728" s="696"/>
      <c r="P728" s="696"/>
      <c r="Q728" s="696"/>
      <c r="R728" s="696"/>
      <c r="S728" s="696"/>
      <c r="T728" s="696"/>
      <c r="U728" s="696"/>
      <c r="V728" s="696"/>
      <c r="W728" s="696"/>
      <c r="X728" s="696"/>
      <c r="Y728" s="696"/>
      <c r="Z728" s="696"/>
    </row>
    <row r="729" spans="1:26" ht="12" customHeight="1">
      <c r="A729" s="696"/>
      <c r="B729" s="696"/>
      <c r="C729" s="696"/>
      <c r="D729" s="696"/>
      <c r="E729" s="696"/>
      <c r="F729" s="696"/>
      <c r="G729" s="696"/>
      <c r="H729" s="696"/>
      <c r="I729" s="696"/>
      <c r="J729" s="696"/>
      <c r="K729" s="696"/>
      <c r="L729" s="696"/>
      <c r="M729" s="696"/>
      <c r="N729" s="696"/>
      <c r="O729" s="696"/>
      <c r="P729" s="696"/>
      <c r="Q729" s="696"/>
      <c r="R729" s="696"/>
      <c r="S729" s="696"/>
      <c r="T729" s="696"/>
      <c r="U729" s="696"/>
      <c r="V729" s="696"/>
      <c r="W729" s="696"/>
      <c r="X729" s="696"/>
      <c r="Y729" s="696"/>
      <c r="Z729" s="696"/>
    </row>
    <row r="730" spans="1:26" ht="12" customHeight="1">
      <c r="A730" s="696"/>
      <c r="B730" s="696"/>
      <c r="C730" s="696"/>
      <c r="D730" s="696"/>
      <c r="E730" s="696"/>
      <c r="F730" s="696"/>
      <c r="G730" s="696"/>
      <c r="H730" s="696"/>
      <c r="I730" s="696"/>
      <c r="J730" s="696"/>
      <c r="K730" s="696"/>
      <c r="L730" s="696"/>
      <c r="M730" s="696"/>
      <c r="N730" s="696"/>
      <c r="O730" s="696"/>
      <c r="P730" s="696"/>
      <c r="Q730" s="696"/>
      <c r="R730" s="696"/>
      <c r="S730" s="696"/>
      <c r="T730" s="696"/>
      <c r="U730" s="696"/>
      <c r="V730" s="696"/>
      <c r="W730" s="696"/>
      <c r="X730" s="696"/>
      <c r="Y730" s="696"/>
      <c r="Z730" s="696"/>
    </row>
    <row r="731" spans="1:26" ht="12" customHeight="1">
      <c r="A731" s="696"/>
      <c r="B731" s="696"/>
      <c r="C731" s="696"/>
      <c r="D731" s="696"/>
      <c r="E731" s="696"/>
      <c r="F731" s="696"/>
      <c r="G731" s="696"/>
      <c r="H731" s="696"/>
      <c r="I731" s="696"/>
      <c r="J731" s="696"/>
      <c r="K731" s="696"/>
      <c r="L731" s="696"/>
      <c r="M731" s="696"/>
      <c r="N731" s="696"/>
      <c r="O731" s="696"/>
      <c r="P731" s="696"/>
      <c r="Q731" s="696"/>
      <c r="R731" s="696"/>
      <c r="S731" s="696"/>
      <c r="T731" s="696"/>
      <c r="U731" s="696"/>
      <c r="V731" s="696"/>
      <c r="W731" s="696"/>
      <c r="X731" s="696"/>
      <c r="Y731" s="696"/>
      <c r="Z731" s="696"/>
    </row>
    <row r="732" spans="1:26" ht="12" customHeight="1">
      <c r="A732" s="696"/>
      <c r="B732" s="696"/>
      <c r="C732" s="696"/>
      <c r="D732" s="696"/>
      <c r="E732" s="696"/>
      <c r="F732" s="696"/>
      <c r="G732" s="696"/>
      <c r="H732" s="696"/>
      <c r="I732" s="696"/>
      <c r="J732" s="696"/>
      <c r="K732" s="696"/>
      <c r="L732" s="696"/>
      <c r="M732" s="696"/>
      <c r="N732" s="696"/>
      <c r="O732" s="696"/>
      <c r="P732" s="696"/>
      <c r="Q732" s="696"/>
      <c r="R732" s="696"/>
      <c r="S732" s="696"/>
      <c r="T732" s="696"/>
      <c r="U732" s="696"/>
      <c r="V732" s="696"/>
      <c r="W732" s="696"/>
      <c r="X732" s="696"/>
      <c r="Y732" s="696"/>
      <c r="Z732" s="696"/>
    </row>
    <row r="733" spans="1:26" ht="12" customHeight="1">
      <c r="A733" s="696"/>
      <c r="B733" s="696"/>
      <c r="C733" s="696"/>
      <c r="D733" s="696"/>
      <c r="E733" s="696"/>
      <c r="F733" s="696"/>
      <c r="G733" s="696"/>
      <c r="H733" s="696"/>
      <c r="I733" s="696"/>
      <c r="J733" s="696"/>
      <c r="K733" s="696"/>
      <c r="L733" s="696"/>
      <c r="M733" s="696"/>
      <c r="N733" s="696"/>
      <c r="O733" s="696"/>
      <c r="P733" s="696"/>
      <c r="Q733" s="696"/>
      <c r="R733" s="696"/>
      <c r="S733" s="696"/>
      <c r="T733" s="696"/>
      <c r="U733" s="696"/>
      <c r="V733" s="696"/>
      <c r="W733" s="696"/>
      <c r="X733" s="696"/>
      <c r="Y733" s="696"/>
      <c r="Z733" s="696"/>
    </row>
    <row r="734" spans="1:26" ht="12" customHeight="1">
      <c r="A734" s="696"/>
      <c r="B734" s="696"/>
      <c r="C734" s="696"/>
      <c r="D734" s="696"/>
      <c r="E734" s="696"/>
      <c r="F734" s="696"/>
      <c r="G734" s="696"/>
      <c r="H734" s="696"/>
      <c r="I734" s="696"/>
      <c r="J734" s="696"/>
      <c r="K734" s="696"/>
      <c r="L734" s="696"/>
      <c r="M734" s="696"/>
      <c r="N734" s="696"/>
      <c r="O734" s="696"/>
      <c r="P734" s="696"/>
      <c r="Q734" s="696"/>
      <c r="R734" s="696"/>
      <c r="S734" s="696"/>
      <c r="T734" s="696"/>
      <c r="U734" s="696"/>
      <c r="V734" s="696"/>
      <c r="W734" s="696"/>
      <c r="X734" s="696"/>
      <c r="Y734" s="696"/>
      <c r="Z734" s="696"/>
    </row>
    <row r="735" spans="1:26" ht="12" customHeight="1">
      <c r="A735" s="696"/>
      <c r="B735" s="696"/>
      <c r="C735" s="696"/>
      <c r="D735" s="696"/>
      <c r="E735" s="696"/>
      <c r="F735" s="696"/>
      <c r="G735" s="696"/>
      <c r="H735" s="696"/>
      <c r="I735" s="696"/>
      <c r="J735" s="696"/>
      <c r="K735" s="696"/>
      <c r="L735" s="696"/>
      <c r="M735" s="696"/>
      <c r="N735" s="696"/>
      <c r="O735" s="696"/>
      <c r="P735" s="696"/>
      <c r="Q735" s="696"/>
      <c r="R735" s="696"/>
      <c r="S735" s="696"/>
      <c r="T735" s="696"/>
      <c r="U735" s="696"/>
      <c r="V735" s="696"/>
      <c r="W735" s="696"/>
      <c r="X735" s="696"/>
      <c r="Y735" s="696"/>
      <c r="Z735" s="696"/>
    </row>
    <row r="736" spans="1:26" ht="12" customHeight="1">
      <c r="A736" s="696"/>
      <c r="B736" s="696"/>
      <c r="C736" s="696"/>
      <c r="D736" s="696"/>
      <c r="E736" s="696"/>
      <c r="F736" s="696"/>
      <c r="G736" s="696"/>
      <c r="H736" s="696"/>
      <c r="I736" s="696"/>
      <c r="J736" s="696"/>
      <c r="K736" s="696"/>
      <c r="L736" s="696"/>
      <c r="M736" s="696"/>
      <c r="N736" s="696"/>
      <c r="O736" s="696"/>
      <c r="P736" s="696"/>
      <c r="Q736" s="696"/>
      <c r="R736" s="696"/>
      <c r="S736" s="696"/>
      <c r="T736" s="696"/>
      <c r="U736" s="696"/>
      <c r="V736" s="696"/>
      <c r="W736" s="696"/>
      <c r="X736" s="696"/>
      <c r="Y736" s="696"/>
      <c r="Z736" s="696"/>
    </row>
    <row r="737" spans="1:26" ht="12" customHeight="1">
      <c r="A737" s="696"/>
      <c r="B737" s="696"/>
      <c r="C737" s="696"/>
      <c r="D737" s="696"/>
      <c r="E737" s="696"/>
      <c r="F737" s="696"/>
      <c r="G737" s="696"/>
      <c r="H737" s="696"/>
      <c r="I737" s="696"/>
      <c r="J737" s="696"/>
      <c r="K737" s="696"/>
      <c r="L737" s="696"/>
      <c r="M737" s="696"/>
      <c r="N737" s="696"/>
      <c r="O737" s="696"/>
      <c r="P737" s="696"/>
      <c r="Q737" s="696"/>
      <c r="R737" s="696"/>
      <c r="S737" s="696"/>
      <c r="T737" s="696"/>
      <c r="U737" s="696"/>
      <c r="V737" s="696"/>
      <c r="W737" s="696"/>
      <c r="X737" s="696"/>
      <c r="Y737" s="696"/>
      <c r="Z737" s="696"/>
    </row>
    <row r="738" spans="1:26" ht="12" customHeight="1">
      <c r="A738" s="696"/>
      <c r="B738" s="696"/>
      <c r="C738" s="696"/>
      <c r="D738" s="696"/>
      <c r="E738" s="696"/>
      <c r="F738" s="696"/>
      <c r="G738" s="696"/>
      <c r="H738" s="696"/>
      <c r="I738" s="696"/>
      <c r="J738" s="696"/>
      <c r="K738" s="696"/>
      <c r="L738" s="696"/>
      <c r="M738" s="696"/>
      <c r="N738" s="696"/>
      <c r="O738" s="696"/>
      <c r="P738" s="696"/>
      <c r="Q738" s="696"/>
      <c r="R738" s="696"/>
      <c r="S738" s="696"/>
      <c r="T738" s="696"/>
      <c r="U738" s="696"/>
      <c r="V738" s="696"/>
      <c r="W738" s="696"/>
      <c r="X738" s="696"/>
      <c r="Y738" s="696"/>
      <c r="Z738" s="696"/>
    </row>
    <row r="739" spans="1:26" ht="12" customHeight="1">
      <c r="A739" s="696"/>
      <c r="B739" s="696"/>
      <c r="C739" s="696"/>
      <c r="D739" s="696"/>
      <c r="E739" s="696"/>
      <c r="F739" s="696"/>
      <c r="G739" s="696"/>
      <c r="H739" s="696"/>
      <c r="I739" s="696"/>
      <c r="J739" s="696"/>
      <c r="K739" s="696"/>
      <c r="L739" s="696"/>
      <c r="M739" s="696"/>
      <c r="N739" s="696"/>
      <c r="O739" s="696"/>
      <c r="P739" s="696"/>
      <c r="Q739" s="696"/>
      <c r="R739" s="696"/>
      <c r="S739" s="696"/>
      <c r="T739" s="696"/>
      <c r="U739" s="696"/>
      <c r="V739" s="696"/>
      <c r="W739" s="696"/>
      <c r="X739" s="696"/>
      <c r="Y739" s="696"/>
      <c r="Z739" s="696"/>
    </row>
    <row r="740" spans="1:26" ht="12" customHeight="1">
      <c r="A740" s="696"/>
      <c r="B740" s="696"/>
      <c r="C740" s="696"/>
      <c r="D740" s="696"/>
      <c r="E740" s="696"/>
      <c r="F740" s="696"/>
      <c r="G740" s="696"/>
      <c r="H740" s="696"/>
      <c r="I740" s="696"/>
      <c r="J740" s="696"/>
      <c r="K740" s="696"/>
      <c r="L740" s="696"/>
      <c r="M740" s="696"/>
      <c r="N740" s="696"/>
      <c r="O740" s="696"/>
      <c r="P740" s="696"/>
      <c r="Q740" s="696"/>
      <c r="R740" s="696"/>
      <c r="S740" s="696"/>
      <c r="T740" s="696"/>
      <c r="U740" s="696"/>
      <c r="V740" s="696"/>
      <c r="W740" s="696"/>
      <c r="X740" s="696"/>
      <c r="Y740" s="696"/>
      <c r="Z740" s="696"/>
    </row>
    <row r="741" spans="1:26" ht="12" customHeight="1">
      <c r="A741" s="696"/>
      <c r="B741" s="696"/>
      <c r="C741" s="696"/>
      <c r="D741" s="696"/>
      <c r="E741" s="696"/>
      <c r="F741" s="696"/>
      <c r="G741" s="696"/>
      <c r="H741" s="696"/>
      <c r="I741" s="696"/>
      <c r="J741" s="696"/>
      <c r="K741" s="696"/>
      <c r="L741" s="696"/>
      <c r="M741" s="696"/>
      <c r="N741" s="696"/>
      <c r="O741" s="696"/>
      <c r="P741" s="696"/>
      <c r="Q741" s="696"/>
      <c r="R741" s="696"/>
      <c r="S741" s="696"/>
      <c r="T741" s="696"/>
      <c r="U741" s="696"/>
      <c r="V741" s="696"/>
      <c r="W741" s="696"/>
      <c r="X741" s="696"/>
      <c r="Y741" s="696"/>
      <c r="Z741" s="696"/>
    </row>
    <row r="742" spans="1:26" ht="12" customHeight="1">
      <c r="A742" s="696"/>
      <c r="B742" s="696"/>
      <c r="C742" s="696"/>
      <c r="D742" s="696"/>
      <c r="E742" s="696"/>
      <c r="F742" s="696"/>
      <c r="G742" s="696"/>
      <c r="H742" s="696"/>
      <c r="I742" s="696"/>
      <c r="J742" s="696"/>
      <c r="K742" s="696"/>
      <c r="L742" s="696"/>
      <c r="M742" s="696"/>
      <c r="N742" s="696"/>
      <c r="O742" s="696"/>
      <c r="P742" s="696"/>
      <c r="Q742" s="696"/>
      <c r="R742" s="696"/>
      <c r="S742" s="696"/>
      <c r="T742" s="696"/>
      <c r="U742" s="696"/>
      <c r="V742" s="696"/>
      <c r="W742" s="696"/>
      <c r="X742" s="696"/>
      <c r="Y742" s="696"/>
      <c r="Z742" s="696"/>
    </row>
    <row r="743" spans="1:26" ht="12" customHeight="1">
      <c r="A743" s="696"/>
      <c r="B743" s="696"/>
      <c r="C743" s="696"/>
      <c r="D743" s="696"/>
      <c r="E743" s="696"/>
      <c r="F743" s="696"/>
      <c r="G743" s="696"/>
      <c r="H743" s="696"/>
      <c r="I743" s="696"/>
      <c r="J743" s="696"/>
      <c r="K743" s="696"/>
      <c r="L743" s="696"/>
      <c r="M743" s="696"/>
      <c r="N743" s="696"/>
      <c r="O743" s="696"/>
      <c r="P743" s="696"/>
      <c r="Q743" s="696"/>
      <c r="R743" s="696"/>
      <c r="S743" s="696"/>
      <c r="T743" s="696"/>
      <c r="U743" s="696"/>
      <c r="V743" s="696"/>
      <c r="W743" s="696"/>
      <c r="X743" s="696"/>
      <c r="Y743" s="696"/>
      <c r="Z743" s="696"/>
    </row>
    <row r="744" spans="1:26" ht="12" customHeight="1">
      <c r="A744" s="696"/>
      <c r="B744" s="696"/>
      <c r="C744" s="696"/>
      <c r="D744" s="696"/>
      <c r="E744" s="696"/>
      <c r="F744" s="696"/>
      <c r="G744" s="696"/>
      <c r="H744" s="696"/>
      <c r="I744" s="696"/>
      <c r="J744" s="696"/>
      <c r="K744" s="696"/>
      <c r="L744" s="696"/>
      <c r="M744" s="696"/>
      <c r="N744" s="696"/>
      <c r="O744" s="696"/>
      <c r="P744" s="696"/>
      <c r="Q744" s="696"/>
      <c r="R744" s="696"/>
      <c r="S744" s="696"/>
      <c r="T744" s="696"/>
      <c r="U744" s="696"/>
      <c r="V744" s="696"/>
      <c r="W744" s="696"/>
      <c r="X744" s="696"/>
      <c r="Y744" s="696"/>
      <c r="Z744" s="696"/>
    </row>
    <row r="745" spans="1:26" ht="12" customHeight="1">
      <c r="A745" s="696"/>
      <c r="B745" s="696"/>
      <c r="C745" s="696"/>
      <c r="D745" s="696"/>
      <c r="E745" s="696"/>
      <c r="F745" s="696"/>
      <c r="G745" s="696"/>
      <c r="H745" s="696"/>
      <c r="I745" s="696"/>
      <c r="J745" s="696"/>
      <c r="K745" s="696"/>
      <c r="L745" s="696"/>
      <c r="M745" s="696"/>
      <c r="N745" s="696"/>
      <c r="O745" s="696"/>
      <c r="P745" s="696"/>
      <c r="Q745" s="696"/>
      <c r="R745" s="696"/>
      <c r="S745" s="696"/>
      <c r="T745" s="696"/>
      <c r="U745" s="696"/>
      <c r="V745" s="696"/>
      <c r="W745" s="696"/>
      <c r="X745" s="696"/>
      <c r="Y745" s="696"/>
      <c r="Z745" s="696"/>
    </row>
    <row r="746" spans="1:26" ht="12" customHeight="1">
      <c r="A746" s="696"/>
      <c r="B746" s="696"/>
      <c r="C746" s="696"/>
      <c r="D746" s="696"/>
      <c r="E746" s="696"/>
      <c r="F746" s="696"/>
      <c r="G746" s="696"/>
      <c r="H746" s="696"/>
      <c r="I746" s="696"/>
      <c r="J746" s="696"/>
      <c r="K746" s="696"/>
      <c r="L746" s="696"/>
      <c r="M746" s="696"/>
      <c r="N746" s="696"/>
      <c r="O746" s="696"/>
      <c r="P746" s="696"/>
      <c r="Q746" s="696"/>
      <c r="R746" s="696"/>
      <c r="S746" s="696"/>
      <c r="T746" s="696"/>
      <c r="U746" s="696"/>
      <c r="V746" s="696"/>
      <c r="W746" s="696"/>
      <c r="X746" s="696"/>
      <c r="Y746" s="696"/>
      <c r="Z746" s="696"/>
    </row>
    <row r="747" spans="1:26" ht="12" customHeight="1">
      <c r="A747" s="696"/>
      <c r="B747" s="696"/>
      <c r="C747" s="696"/>
      <c r="D747" s="696"/>
      <c r="E747" s="696"/>
      <c r="F747" s="696"/>
      <c r="G747" s="696"/>
      <c r="H747" s="696"/>
      <c r="I747" s="696"/>
      <c r="J747" s="696"/>
      <c r="K747" s="696"/>
      <c r="L747" s="696"/>
      <c r="M747" s="696"/>
      <c r="N747" s="696"/>
      <c r="O747" s="696"/>
      <c r="P747" s="696"/>
      <c r="Q747" s="696"/>
      <c r="R747" s="696"/>
      <c r="S747" s="696"/>
      <c r="T747" s="696"/>
      <c r="U747" s="696"/>
      <c r="V747" s="696"/>
      <c r="W747" s="696"/>
      <c r="X747" s="696"/>
      <c r="Y747" s="696"/>
      <c r="Z747" s="696"/>
    </row>
    <row r="748" spans="1:26" ht="12" customHeight="1">
      <c r="A748" s="696"/>
      <c r="B748" s="696"/>
      <c r="C748" s="696"/>
      <c r="D748" s="696"/>
      <c r="E748" s="696"/>
      <c r="F748" s="696"/>
      <c r="G748" s="696"/>
      <c r="H748" s="696"/>
      <c r="I748" s="696"/>
      <c r="J748" s="696"/>
      <c r="K748" s="696"/>
      <c r="L748" s="696"/>
      <c r="M748" s="696"/>
      <c r="N748" s="696"/>
      <c r="O748" s="696"/>
      <c r="P748" s="696"/>
      <c r="Q748" s="696"/>
      <c r="R748" s="696"/>
      <c r="S748" s="696"/>
      <c r="T748" s="696"/>
      <c r="U748" s="696"/>
      <c r="V748" s="696"/>
      <c r="W748" s="696"/>
      <c r="X748" s="696"/>
      <c r="Y748" s="696"/>
      <c r="Z748" s="696"/>
    </row>
    <row r="749" spans="1:26" ht="12" customHeight="1">
      <c r="A749" s="696"/>
      <c r="B749" s="696"/>
      <c r="C749" s="696"/>
      <c r="D749" s="696"/>
      <c r="E749" s="696"/>
      <c r="F749" s="696"/>
      <c r="G749" s="696"/>
      <c r="H749" s="696"/>
      <c r="I749" s="696"/>
      <c r="J749" s="696"/>
      <c r="K749" s="696"/>
      <c r="L749" s="696"/>
      <c r="M749" s="696"/>
      <c r="N749" s="696"/>
      <c r="O749" s="696"/>
      <c r="P749" s="696"/>
      <c r="Q749" s="696"/>
      <c r="R749" s="696"/>
      <c r="S749" s="696"/>
      <c r="T749" s="696"/>
      <c r="U749" s="696"/>
      <c r="V749" s="696"/>
      <c r="W749" s="696"/>
      <c r="X749" s="696"/>
      <c r="Y749" s="696"/>
      <c r="Z749" s="696"/>
    </row>
    <row r="750" spans="1:26" ht="12" customHeight="1">
      <c r="A750" s="696"/>
      <c r="B750" s="696"/>
      <c r="C750" s="696"/>
      <c r="D750" s="696"/>
      <c r="E750" s="696"/>
      <c r="F750" s="696"/>
      <c r="G750" s="696"/>
      <c r="H750" s="696"/>
      <c r="I750" s="696"/>
      <c r="J750" s="696"/>
      <c r="K750" s="696"/>
      <c r="L750" s="696"/>
      <c r="M750" s="696"/>
      <c r="N750" s="696"/>
      <c r="O750" s="696"/>
      <c r="P750" s="696"/>
      <c r="Q750" s="696"/>
      <c r="R750" s="696"/>
      <c r="S750" s="696"/>
      <c r="T750" s="696"/>
      <c r="U750" s="696"/>
      <c r="V750" s="696"/>
      <c r="W750" s="696"/>
      <c r="X750" s="696"/>
      <c r="Y750" s="696"/>
      <c r="Z750" s="696"/>
    </row>
    <row r="751" spans="1:26" ht="12" customHeight="1">
      <c r="A751" s="696"/>
      <c r="B751" s="696"/>
      <c r="C751" s="696"/>
      <c r="D751" s="696"/>
      <c r="E751" s="696"/>
      <c r="F751" s="696"/>
      <c r="G751" s="696"/>
      <c r="H751" s="696"/>
      <c r="I751" s="696"/>
      <c r="J751" s="696"/>
      <c r="K751" s="696"/>
      <c r="L751" s="696"/>
      <c r="M751" s="696"/>
      <c r="N751" s="696"/>
      <c r="O751" s="696"/>
      <c r="P751" s="696"/>
      <c r="Q751" s="696"/>
      <c r="R751" s="696"/>
      <c r="S751" s="696"/>
      <c r="T751" s="696"/>
      <c r="U751" s="696"/>
      <c r="V751" s="696"/>
      <c r="W751" s="696"/>
      <c r="X751" s="696"/>
      <c r="Y751" s="696"/>
      <c r="Z751" s="696"/>
    </row>
    <row r="752" spans="1:26" ht="12" customHeight="1">
      <c r="A752" s="696"/>
      <c r="B752" s="696"/>
      <c r="C752" s="696"/>
      <c r="D752" s="696"/>
      <c r="E752" s="696"/>
      <c r="F752" s="696"/>
      <c r="G752" s="696"/>
      <c r="H752" s="696"/>
      <c r="I752" s="696"/>
      <c r="J752" s="696"/>
      <c r="K752" s="696"/>
      <c r="L752" s="696"/>
      <c r="M752" s="696"/>
      <c r="N752" s="696"/>
      <c r="O752" s="696"/>
      <c r="P752" s="696"/>
      <c r="Q752" s="696"/>
      <c r="R752" s="696"/>
      <c r="S752" s="696"/>
      <c r="T752" s="696"/>
      <c r="U752" s="696"/>
      <c r="V752" s="696"/>
      <c r="W752" s="696"/>
      <c r="X752" s="696"/>
      <c r="Y752" s="696"/>
      <c r="Z752" s="696"/>
    </row>
    <row r="753" spans="1:26" ht="12" customHeight="1">
      <c r="A753" s="696"/>
      <c r="B753" s="696"/>
      <c r="C753" s="696"/>
      <c r="D753" s="696"/>
      <c r="E753" s="696"/>
      <c r="F753" s="696"/>
      <c r="G753" s="696"/>
      <c r="H753" s="696"/>
      <c r="I753" s="696"/>
      <c r="J753" s="696"/>
      <c r="K753" s="696"/>
      <c r="L753" s="696"/>
      <c r="M753" s="696"/>
      <c r="N753" s="696"/>
      <c r="O753" s="696"/>
      <c r="P753" s="696"/>
      <c r="Q753" s="696"/>
      <c r="R753" s="696"/>
      <c r="S753" s="696"/>
      <c r="T753" s="696"/>
      <c r="U753" s="696"/>
      <c r="V753" s="696"/>
      <c r="W753" s="696"/>
      <c r="X753" s="696"/>
      <c r="Y753" s="696"/>
      <c r="Z753" s="696"/>
    </row>
    <row r="754" spans="1:26" ht="12" customHeight="1">
      <c r="A754" s="696"/>
      <c r="B754" s="696"/>
      <c r="C754" s="696"/>
      <c r="D754" s="696"/>
      <c r="E754" s="696"/>
      <c r="F754" s="696"/>
      <c r="G754" s="696"/>
      <c r="H754" s="696"/>
      <c r="I754" s="696"/>
      <c r="J754" s="696"/>
      <c r="K754" s="696"/>
      <c r="L754" s="696"/>
      <c r="M754" s="696"/>
      <c r="N754" s="696"/>
      <c r="O754" s="696"/>
      <c r="P754" s="696"/>
      <c r="Q754" s="696"/>
      <c r="R754" s="696"/>
      <c r="S754" s="696"/>
      <c r="T754" s="696"/>
      <c r="U754" s="696"/>
      <c r="V754" s="696"/>
      <c r="W754" s="696"/>
      <c r="X754" s="696"/>
      <c r="Y754" s="696"/>
      <c r="Z754" s="696"/>
    </row>
    <row r="755" spans="1:26" ht="12" customHeight="1">
      <c r="A755" s="696"/>
      <c r="B755" s="696"/>
      <c r="C755" s="696"/>
      <c r="D755" s="696"/>
      <c r="E755" s="696"/>
      <c r="F755" s="696"/>
      <c r="G755" s="696"/>
      <c r="H755" s="696"/>
      <c r="I755" s="696"/>
      <c r="J755" s="696"/>
      <c r="K755" s="696"/>
      <c r="L755" s="696"/>
      <c r="M755" s="696"/>
      <c r="N755" s="696"/>
      <c r="O755" s="696"/>
      <c r="P755" s="696"/>
      <c r="Q755" s="696"/>
      <c r="R755" s="696"/>
      <c r="S755" s="696"/>
      <c r="T755" s="696"/>
      <c r="U755" s="696"/>
      <c r="V755" s="696"/>
      <c r="W755" s="696"/>
      <c r="X755" s="696"/>
      <c r="Y755" s="696"/>
      <c r="Z755" s="696"/>
    </row>
    <row r="756" spans="1:26" ht="12" customHeight="1">
      <c r="A756" s="696"/>
      <c r="B756" s="696"/>
      <c r="C756" s="696"/>
      <c r="D756" s="696"/>
      <c r="E756" s="696"/>
      <c r="F756" s="696"/>
      <c r="G756" s="696"/>
      <c r="H756" s="696"/>
      <c r="I756" s="696"/>
      <c r="J756" s="696"/>
      <c r="K756" s="696"/>
      <c r="L756" s="696"/>
      <c r="M756" s="696"/>
      <c r="N756" s="696"/>
      <c r="O756" s="696"/>
      <c r="P756" s="696"/>
      <c r="Q756" s="696"/>
      <c r="R756" s="696"/>
      <c r="S756" s="696"/>
      <c r="T756" s="696"/>
      <c r="U756" s="696"/>
      <c r="V756" s="696"/>
      <c r="W756" s="696"/>
      <c r="X756" s="696"/>
      <c r="Y756" s="696"/>
      <c r="Z756" s="696"/>
    </row>
    <row r="757" spans="1:26" ht="12" customHeight="1">
      <c r="A757" s="696"/>
      <c r="B757" s="696"/>
      <c r="C757" s="696"/>
      <c r="D757" s="696"/>
      <c r="E757" s="696"/>
      <c r="F757" s="696"/>
      <c r="G757" s="696"/>
      <c r="H757" s="696"/>
      <c r="I757" s="696"/>
      <c r="J757" s="696"/>
      <c r="K757" s="696"/>
      <c r="L757" s="696"/>
      <c r="M757" s="696"/>
      <c r="N757" s="696"/>
      <c r="O757" s="696"/>
      <c r="P757" s="696"/>
      <c r="Q757" s="696"/>
      <c r="R757" s="696"/>
      <c r="S757" s="696"/>
      <c r="T757" s="696"/>
      <c r="U757" s="696"/>
      <c r="V757" s="696"/>
      <c r="W757" s="696"/>
      <c r="X757" s="696"/>
      <c r="Y757" s="696"/>
      <c r="Z757" s="696"/>
    </row>
    <row r="758" spans="1:26" ht="12" customHeight="1">
      <c r="A758" s="696"/>
      <c r="B758" s="696"/>
      <c r="C758" s="696"/>
      <c r="D758" s="696"/>
      <c r="E758" s="696"/>
      <c r="F758" s="696"/>
      <c r="G758" s="696"/>
      <c r="H758" s="696"/>
      <c r="I758" s="696"/>
      <c r="J758" s="696"/>
      <c r="K758" s="696"/>
      <c r="L758" s="696"/>
      <c r="M758" s="696"/>
      <c r="N758" s="696"/>
      <c r="O758" s="696"/>
      <c r="P758" s="696"/>
      <c r="Q758" s="696"/>
      <c r="R758" s="696"/>
      <c r="S758" s="696"/>
      <c r="T758" s="696"/>
      <c r="U758" s="696"/>
      <c r="V758" s="696"/>
      <c r="W758" s="696"/>
      <c r="X758" s="696"/>
      <c r="Y758" s="696"/>
      <c r="Z758" s="696"/>
    </row>
    <row r="759" spans="1:26" ht="12" customHeight="1">
      <c r="A759" s="696"/>
      <c r="B759" s="696"/>
      <c r="C759" s="696"/>
      <c r="D759" s="696"/>
      <c r="E759" s="696"/>
      <c r="F759" s="696"/>
      <c r="G759" s="696"/>
      <c r="H759" s="696"/>
      <c r="I759" s="696"/>
      <c r="J759" s="696"/>
      <c r="K759" s="696"/>
      <c r="L759" s="696"/>
      <c r="M759" s="696"/>
      <c r="N759" s="696"/>
      <c r="O759" s="696"/>
      <c r="P759" s="696"/>
      <c r="Q759" s="696"/>
      <c r="R759" s="696"/>
      <c r="S759" s="696"/>
      <c r="T759" s="696"/>
      <c r="U759" s="696"/>
      <c r="V759" s="696"/>
      <c r="W759" s="696"/>
      <c r="X759" s="696"/>
      <c r="Y759" s="696"/>
      <c r="Z759" s="696"/>
    </row>
    <row r="760" spans="1:26" ht="12" customHeight="1">
      <c r="A760" s="696"/>
      <c r="B760" s="696"/>
      <c r="C760" s="696"/>
      <c r="D760" s="696"/>
      <c r="E760" s="696"/>
      <c r="F760" s="696"/>
      <c r="G760" s="696"/>
      <c r="H760" s="696"/>
      <c r="I760" s="696"/>
      <c r="J760" s="696"/>
      <c r="K760" s="696"/>
      <c r="L760" s="696"/>
      <c r="M760" s="696"/>
      <c r="N760" s="696"/>
      <c r="O760" s="696"/>
      <c r="P760" s="696"/>
      <c r="Q760" s="696"/>
      <c r="R760" s="696"/>
      <c r="S760" s="696"/>
      <c r="T760" s="696"/>
      <c r="U760" s="696"/>
      <c r="V760" s="696"/>
      <c r="W760" s="696"/>
      <c r="X760" s="696"/>
      <c r="Y760" s="696"/>
      <c r="Z760" s="696"/>
    </row>
    <row r="761" spans="1:26" ht="12" customHeight="1">
      <c r="A761" s="696"/>
      <c r="B761" s="696"/>
      <c r="C761" s="696"/>
      <c r="D761" s="696"/>
      <c r="E761" s="696"/>
      <c r="F761" s="696"/>
      <c r="G761" s="696"/>
      <c r="H761" s="696"/>
      <c r="I761" s="696"/>
      <c r="J761" s="696"/>
      <c r="K761" s="696"/>
      <c r="L761" s="696"/>
      <c r="M761" s="696"/>
      <c r="N761" s="696"/>
      <c r="O761" s="696"/>
      <c r="P761" s="696"/>
      <c r="Q761" s="696"/>
      <c r="R761" s="696"/>
      <c r="S761" s="696"/>
      <c r="T761" s="696"/>
      <c r="U761" s="696"/>
      <c r="V761" s="696"/>
      <c r="W761" s="696"/>
      <c r="X761" s="696"/>
      <c r="Y761" s="696"/>
      <c r="Z761" s="696"/>
    </row>
    <row r="762" spans="1:26" ht="12" customHeight="1">
      <c r="A762" s="696"/>
      <c r="B762" s="696"/>
      <c r="C762" s="696"/>
      <c r="D762" s="696"/>
      <c r="E762" s="696"/>
      <c r="F762" s="696"/>
      <c r="G762" s="696"/>
      <c r="H762" s="696"/>
      <c r="I762" s="696"/>
      <c r="J762" s="696"/>
      <c r="K762" s="696"/>
      <c r="L762" s="696"/>
      <c r="M762" s="696"/>
      <c r="N762" s="696"/>
      <c r="O762" s="696"/>
      <c r="P762" s="696"/>
      <c r="Q762" s="696"/>
      <c r="R762" s="696"/>
      <c r="S762" s="696"/>
      <c r="T762" s="696"/>
      <c r="U762" s="696"/>
      <c r="V762" s="696"/>
      <c r="W762" s="696"/>
      <c r="X762" s="696"/>
      <c r="Y762" s="696"/>
      <c r="Z762" s="696"/>
    </row>
    <row r="763" spans="1:26" ht="12" customHeight="1">
      <c r="A763" s="696"/>
      <c r="B763" s="696"/>
      <c r="C763" s="696"/>
      <c r="D763" s="696"/>
      <c r="E763" s="696"/>
      <c r="F763" s="696"/>
      <c r="G763" s="696"/>
      <c r="H763" s="696"/>
      <c r="I763" s="696"/>
      <c r="J763" s="696"/>
      <c r="K763" s="696"/>
      <c r="L763" s="696"/>
      <c r="M763" s="696"/>
      <c r="N763" s="696"/>
      <c r="O763" s="696"/>
      <c r="P763" s="696"/>
      <c r="Q763" s="696"/>
      <c r="R763" s="696"/>
      <c r="S763" s="696"/>
      <c r="T763" s="696"/>
      <c r="U763" s="696"/>
      <c r="V763" s="696"/>
      <c r="W763" s="696"/>
      <c r="X763" s="696"/>
      <c r="Y763" s="696"/>
      <c r="Z763" s="696"/>
    </row>
    <row r="764" spans="1:26" ht="12" customHeight="1">
      <c r="A764" s="696"/>
      <c r="B764" s="696"/>
      <c r="C764" s="696"/>
      <c r="D764" s="696"/>
      <c r="E764" s="696"/>
      <c r="F764" s="696"/>
      <c r="G764" s="696"/>
      <c r="H764" s="696"/>
      <c r="I764" s="696"/>
      <c r="J764" s="696"/>
      <c r="K764" s="696"/>
      <c r="L764" s="696"/>
      <c r="M764" s="696"/>
      <c r="N764" s="696"/>
      <c r="O764" s="696"/>
      <c r="P764" s="696"/>
      <c r="Q764" s="696"/>
      <c r="R764" s="696"/>
      <c r="S764" s="696"/>
      <c r="T764" s="696"/>
      <c r="U764" s="696"/>
      <c r="V764" s="696"/>
      <c r="W764" s="696"/>
      <c r="X764" s="696"/>
      <c r="Y764" s="696"/>
      <c r="Z764" s="696"/>
    </row>
    <row r="765" spans="1:26" ht="12" customHeight="1">
      <c r="A765" s="696"/>
      <c r="B765" s="696"/>
      <c r="C765" s="696"/>
      <c r="D765" s="696"/>
      <c r="E765" s="696"/>
      <c r="F765" s="696"/>
      <c r="G765" s="696"/>
      <c r="H765" s="696"/>
      <c r="I765" s="696"/>
      <c r="J765" s="696"/>
      <c r="K765" s="696"/>
      <c r="L765" s="696"/>
      <c r="M765" s="696"/>
      <c r="N765" s="696"/>
      <c r="O765" s="696"/>
      <c r="P765" s="696"/>
      <c r="Q765" s="696"/>
      <c r="R765" s="696"/>
      <c r="S765" s="696"/>
      <c r="T765" s="696"/>
      <c r="U765" s="696"/>
      <c r="V765" s="696"/>
      <c r="W765" s="696"/>
      <c r="X765" s="696"/>
      <c r="Y765" s="696"/>
      <c r="Z765" s="696"/>
    </row>
    <row r="766" spans="1:26" ht="12" customHeight="1">
      <c r="A766" s="696"/>
      <c r="B766" s="696"/>
      <c r="C766" s="696"/>
      <c r="D766" s="696"/>
      <c r="E766" s="696"/>
      <c r="F766" s="696"/>
      <c r="G766" s="696"/>
      <c r="H766" s="696"/>
      <c r="I766" s="696"/>
      <c r="J766" s="696"/>
      <c r="K766" s="696"/>
      <c r="L766" s="696"/>
      <c r="M766" s="696"/>
      <c r="N766" s="696"/>
      <c r="O766" s="696"/>
      <c r="P766" s="696"/>
      <c r="Q766" s="696"/>
      <c r="R766" s="696"/>
      <c r="S766" s="696"/>
      <c r="T766" s="696"/>
      <c r="U766" s="696"/>
      <c r="V766" s="696"/>
      <c r="W766" s="696"/>
      <c r="X766" s="696"/>
      <c r="Y766" s="696"/>
      <c r="Z766" s="696"/>
    </row>
    <row r="767" spans="1:26" ht="12" customHeight="1">
      <c r="A767" s="696"/>
      <c r="B767" s="696"/>
      <c r="C767" s="696"/>
      <c r="D767" s="696"/>
      <c r="E767" s="696"/>
      <c r="F767" s="696"/>
      <c r="G767" s="696"/>
      <c r="H767" s="696"/>
      <c r="I767" s="696"/>
      <c r="J767" s="696"/>
      <c r="K767" s="696"/>
      <c r="L767" s="696"/>
      <c r="M767" s="696"/>
      <c r="N767" s="696"/>
      <c r="O767" s="696"/>
      <c r="P767" s="696"/>
      <c r="Q767" s="696"/>
      <c r="R767" s="696"/>
      <c r="S767" s="696"/>
      <c r="T767" s="696"/>
      <c r="U767" s="696"/>
      <c r="V767" s="696"/>
      <c r="W767" s="696"/>
      <c r="X767" s="696"/>
      <c r="Y767" s="696"/>
      <c r="Z767" s="696"/>
    </row>
    <row r="768" spans="1:26" ht="12" customHeight="1">
      <c r="A768" s="696"/>
      <c r="B768" s="696"/>
      <c r="C768" s="696"/>
      <c r="D768" s="696"/>
      <c r="E768" s="696"/>
      <c r="F768" s="696"/>
      <c r="G768" s="696"/>
      <c r="H768" s="696"/>
      <c r="I768" s="696"/>
      <c r="J768" s="696"/>
      <c r="K768" s="696"/>
      <c r="L768" s="696"/>
      <c r="M768" s="696"/>
      <c r="N768" s="696"/>
      <c r="O768" s="696"/>
      <c r="P768" s="696"/>
      <c r="Q768" s="696"/>
      <c r="R768" s="696"/>
      <c r="S768" s="696"/>
      <c r="T768" s="696"/>
      <c r="U768" s="696"/>
      <c r="V768" s="696"/>
      <c r="W768" s="696"/>
      <c r="X768" s="696"/>
      <c r="Y768" s="696"/>
      <c r="Z768" s="696"/>
    </row>
    <row r="769" spans="1:26" ht="12" customHeight="1">
      <c r="A769" s="696"/>
      <c r="B769" s="696"/>
      <c r="C769" s="696"/>
      <c r="D769" s="696"/>
      <c r="E769" s="696"/>
      <c r="F769" s="696"/>
      <c r="G769" s="696"/>
      <c r="H769" s="696"/>
      <c r="I769" s="696"/>
      <c r="J769" s="696"/>
      <c r="K769" s="696"/>
      <c r="L769" s="696"/>
      <c r="M769" s="696"/>
      <c r="N769" s="696"/>
      <c r="O769" s="696"/>
      <c r="P769" s="696"/>
      <c r="Q769" s="696"/>
      <c r="R769" s="696"/>
      <c r="S769" s="696"/>
      <c r="T769" s="696"/>
      <c r="U769" s="696"/>
      <c r="V769" s="696"/>
      <c r="W769" s="696"/>
      <c r="X769" s="696"/>
      <c r="Y769" s="696"/>
      <c r="Z769" s="696"/>
    </row>
    <row r="770" spans="1:26" ht="12" customHeight="1">
      <c r="A770" s="696"/>
      <c r="B770" s="696"/>
      <c r="C770" s="696"/>
      <c r="D770" s="696"/>
      <c r="E770" s="696"/>
      <c r="F770" s="696"/>
      <c r="G770" s="696"/>
      <c r="H770" s="696"/>
      <c r="I770" s="696"/>
      <c r="J770" s="696"/>
      <c r="K770" s="696"/>
      <c r="L770" s="696"/>
      <c r="M770" s="696"/>
      <c r="N770" s="696"/>
      <c r="O770" s="696"/>
      <c r="P770" s="696"/>
      <c r="Q770" s="696"/>
      <c r="R770" s="696"/>
      <c r="S770" s="696"/>
      <c r="T770" s="696"/>
      <c r="U770" s="696"/>
      <c r="V770" s="696"/>
      <c r="W770" s="696"/>
      <c r="X770" s="696"/>
      <c r="Y770" s="696"/>
      <c r="Z770" s="696"/>
    </row>
    <row r="771" spans="1:26" ht="12" customHeight="1">
      <c r="A771" s="696"/>
      <c r="B771" s="696"/>
      <c r="C771" s="696"/>
      <c r="D771" s="696"/>
      <c r="E771" s="696"/>
      <c r="F771" s="696"/>
      <c r="G771" s="696"/>
      <c r="H771" s="696"/>
      <c r="I771" s="696"/>
      <c r="J771" s="696"/>
      <c r="K771" s="696"/>
      <c r="L771" s="696"/>
      <c r="M771" s="696"/>
      <c r="N771" s="696"/>
      <c r="O771" s="696"/>
      <c r="P771" s="696"/>
      <c r="Q771" s="696"/>
      <c r="R771" s="696"/>
      <c r="S771" s="696"/>
      <c r="T771" s="696"/>
      <c r="U771" s="696"/>
      <c r="V771" s="696"/>
      <c r="W771" s="696"/>
      <c r="X771" s="696"/>
      <c r="Y771" s="696"/>
      <c r="Z771" s="696"/>
    </row>
    <row r="772" spans="1:26" ht="12" customHeight="1">
      <c r="A772" s="696"/>
      <c r="B772" s="696"/>
      <c r="C772" s="696"/>
      <c r="D772" s="696"/>
      <c r="E772" s="696"/>
      <c r="F772" s="696"/>
      <c r="G772" s="696"/>
      <c r="H772" s="696"/>
      <c r="I772" s="696"/>
      <c r="J772" s="696"/>
      <c r="K772" s="696"/>
      <c r="L772" s="696"/>
      <c r="M772" s="696"/>
      <c r="N772" s="696"/>
      <c r="O772" s="696"/>
      <c r="P772" s="696"/>
      <c r="Q772" s="696"/>
      <c r="R772" s="696"/>
      <c r="S772" s="696"/>
      <c r="T772" s="696"/>
      <c r="U772" s="696"/>
      <c r="V772" s="696"/>
      <c r="W772" s="696"/>
      <c r="X772" s="696"/>
      <c r="Y772" s="696"/>
      <c r="Z772" s="696"/>
    </row>
    <row r="773" spans="1:26" ht="12" customHeight="1">
      <c r="A773" s="696"/>
      <c r="B773" s="696"/>
      <c r="C773" s="696"/>
      <c r="D773" s="696"/>
      <c r="E773" s="696"/>
      <c r="F773" s="696"/>
      <c r="G773" s="696"/>
      <c r="H773" s="696"/>
      <c r="I773" s="696"/>
      <c r="J773" s="696"/>
      <c r="K773" s="696"/>
      <c r="L773" s="696"/>
      <c r="M773" s="696"/>
      <c r="N773" s="696"/>
      <c r="O773" s="696"/>
      <c r="P773" s="696"/>
      <c r="Q773" s="696"/>
      <c r="R773" s="696"/>
      <c r="S773" s="696"/>
      <c r="T773" s="696"/>
      <c r="U773" s="696"/>
      <c r="V773" s="696"/>
      <c r="W773" s="696"/>
      <c r="X773" s="696"/>
      <c r="Y773" s="696"/>
      <c r="Z773" s="696"/>
    </row>
    <row r="774" spans="1:26" ht="12" customHeight="1">
      <c r="A774" s="696"/>
      <c r="B774" s="696"/>
      <c r="C774" s="696"/>
      <c r="D774" s="696"/>
      <c r="E774" s="696"/>
      <c r="F774" s="696"/>
      <c r="G774" s="696"/>
      <c r="H774" s="696"/>
      <c r="I774" s="696"/>
      <c r="J774" s="696"/>
      <c r="K774" s="696"/>
      <c r="L774" s="696"/>
      <c r="M774" s="696"/>
      <c r="N774" s="696"/>
      <c r="O774" s="696"/>
      <c r="P774" s="696"/>
      <c r="Q774" s="696"/>
      <c r="R774" s="696"/>
      <c r="S774" s="696"/>
      <c r="T774" s="696"/>
      <c r="U774" s="696"/>
      <c r="V774" s="696"/>
      <c r="W774" s="696"/>
      <c r="X774" s="696"/>
      <c r="Y774" s="696"/>
      <c r="Z774" s="696"/>
    </row>
    <row r="775" spans="1:26" ht="12" customHeight="1">
      <c r="A775" s="696"/>
      <c r="B775" s="696"/>
      <c r="C775" s="696"/>
      <c r="D775" s="696"/>
      <c r="E775" s="696"/>
      <c r="F775" s="696"/>
      <c r="G775" s="696"/>
      <c r="H775" s="696"/>
      <c r="I775" s="696"/>
      <c r="J775" s="696"/>
      <c r="K775" s="696"/>
      <c r="L775" s="696"/>
      <c r="M775" s="696"/>
      <c r="N775" s="696"/>
      <c r="O775" s="696"/>
      <c r="P775" s="696"/>
      <c r="Q775" s="696"/>
      <c r="R775" s="696"/>
      <c r="S775" s="696"/>
      <c r="T775" s="696"/>
      <c r="U775" s="696"/>
      <c r="V775" s="696"/>
      <c r="W775" s="696"/>
      <c r="X775" s="696"/>
      <c r="Y775" s="696"/>
      <c r="Z775" s="696"/>
    </row>
    <row r="776" spans="1:26" ht="12" customHeight="1">
      <c r="A776" s="696"/>
      <c r="B776" s="696"/>
      <c r="C776" s="696"/>
      <c r="D776" s="696"/>
      <c r="E776" s="696"/>
      <c r="F776" s="696"/>
      <c r="G776" s="696"/>
      <c r="H776" s="696"/>
      <c r="I776" s="696"/>
      <c r="J776" s="696"/>
      <c r="K776" s="696"/>
      <c r="L776" s="696"/>
      <c r="M776" s="696"/>
      <c r="N776" s="696"/>
      <c r="O776" s="696"/>
      <c r="P776" s="696"/>
      <c r="Q776" s="696"/>
      <c r="R776" s="696"/>
      <c r="S776" s="696"/>
      <c r="T776" s="696"/>
      <c r="U776" s="696"/>
      <c r="V776" s="696"/>
      <c r="W776" s="696"/>
      <c r="X776" s="696"/>
      <c r="Y776" s="696"/>
      <c r="Z776" s="696"/>
    </row>
    <row r="777" spans="1:26" ht="12" customHeight="1">
      <c r="A777" s="696"/>
      <c r="B777" s="696"/>
      <c r="C777" s="696"/>
      <c r="D777" s="696"/>
      <c r="E777" s="696"/>
      <c r="F777" s="696"/>
      <c r="G777" s="696"/>
      <c r="H777" s="696"/>
      <c r="I777" s="696"/>
      <c r="J777" s="696"/>
      <c r="K777" s="696"/>
      <c r="L777" s="696"/>
      <c r="M777" s="696"/>
      <c r="N777" s="696"/>
      <c r="O777" s="696"/>
      <c r="P777" s="696"/>
      <c r="Q777" s="696"/>
      <c r="R777" s="696"/>
      <c r="S777" s="696"/>
      <c r="T777" s="696"/>
      <c r="U777" s="696"/>
      <c r="V777" s="696"/>
      <c r="W777" s="696"/>
      <c r="X777" s="696"/>
      <c r="Y777" s="696"/>
      <c r="Z777" s="696"/>
    </row>
    <row r="778" spans="1:26" ht="12" customHeight="1">
      <c r="A778" s="696"/>
      <c r="B778" s="696"/>
      <c r="C778" s="696"/>
      <c r="D778" s="696"/>
      <c r="E778" s="696"/>
      <c r="F778" s="696"/>
      <c r="G778" s="696"/>
      <c r="H778" s="696"/>
      <c r="I778" s="696"/>
      <c r="J778" s="696"/>
      <c r="K778" s="696"/>
      <c r="L778" s="696"/>
      <c r="M778" s="696"/>
      <c r="N778" s="696"/>
      <c r="O778" s="696"/>
      <c r="P778" s="696"/>
      <c r="Q778" s="696"/>
      <c r="R778" s="696"/>
      <c r="S778" s="696"/>
      <c r="T778" s="696"/>
      <c r="U778" s="696"/>
      <c r="V778" s="696"/>
      <c r="W778" s="696"/>
      <c r="X778" s="696"/>
      <c r="Y778" s="696"/>
      <c r="Z778" s="696"/>
    </row>
    <row r="779" spans="1:26" ht="12" customHeight="1">
      <c r="A779" s="696"/>
      <c r="B779" s="696"/>
      <c r="C779" s="696"/>
      <c r="D779" s="696"/>
      <c r="E779" s="696"/>
      <c r="F779" s="696"/>
      <c r="G779" s="696"/>
      <c r="H779" s="696"/>
      <c r="I779" s="696"/>
      <c r="J779" s="696"/>
      <c r="K779" s="696"/>
      <c r="L779" s="696"/>
      <c r="M779" s="696"/>
      <c r="N779" s="696"/>
      <c r="O779" s="696"/>
      <c r="P779" s="696"/>
      <c r="Q779" s="696"/>
      <c r="R779" s="696"/>
      <c r="S779" s="696"/>
      <c r="T779" s="696"/>
      <c r="U779" s="696"/>
      <c r="V779" s="696"/>
      <c r="W779" s="696"/>
      <c r="X779" s="696"/>
      <c r="Y779" s="696"/>
      <c r="Z779" s="696"/>
    </row>
    <row r="780" spans="1:26" ht="12" customHeight="1">
      <c r="A780" s="696"/>
      <c r="B780" s="696"/>
      <c r="C780" s="696"/>
      <c r="D780" s="696"/>
      <c r="E780" s="696"/>
      <c r="F780" s="696"/>
      <c r="G780" s="696"/>
      <c r="H780" s="696"/>
      <c r="I780" s="696"/>
      <c r="J780" s="696"/>
      <c r="K780" s="696"/>
      <c r="L780" s="696"/>
      <c r="M780" s="696"/>
      <c r="N780" s="696"/>
      <c r="O780" s="696"/>
      <c r="P780" s="696"/>
      <c r="Q780" s="696"/>
      <c r="R780" s="696"/>
      <c r="S780" s="696"/>
      <c r="T780" s="696"/>
      <c r="U780" s="696"/>
      <c r="V780" s="696"/>
      <c r="W780" s="696"/>
      <c r="X780" s="696"/>
      <c r="Y780" s="696"/>
      <c r="Z780" s="696"/>
    </row>
    <row r="781" spans="1:26" ht="12" customHeight="1">
      <c r="A781" s="696"/>
      <c r="B781" s="696"/>
      <c r="C781" s="696"/>
      <c r="D781" s="696"/>
      <c r="E781" s="696"/>
      <c r="F781" s="696"/>
      <c r="G781" s="696"/>
      <c r="H781" s="696"/>
      <c r="I781" s="696"/>
      <c r="J781" s="696"/>
      <c r="K781" s="696"/>
      <c r="L781" s="696"/>
      <c r="M781" s="696"/>
      <c r="N781" s="696"/>
      <c r="O781" s="696"/>
      <c r="P781" s="696"/>
      <c r="Q781" s="696"/>
      <c r="R781" s="696"/>
      <c r="S781" s="696"/>
      <c r="T781" s="696"/>
      <c r="U781" s="696"/>
      <c r="V781" s="696"/>
      <c r="W781" s="696"/>
      <c r="X781" s="696"/>
      <c r="Y781" s="696"/>
      <c r="Z781" s="696"/>
    </row>
    <row r="782" spans="1:26" ht="12" customHeight="1">
      <c r="A782" s="696"/>
      <c r="B782" s="696"/>
      <c r="C782" s="696"/>
      <c r="D782" s="696"/>
      <c r="E782" s="696"/>
      <c r="F782" s="696"/>
      <c r="G782" s="696"/>
      <c r="H782" s="696"/>
      <c r="I782" s="696"/>
      <c r="J782" s="696"/>
      <c r="K782" s="696"/>
      <c r="L782" s="696"/>
      <c r="M782" s="696"/>
      <c r="N782" s="696"/>
      <c r="O782" s="696"/>
      <c r="P782" s="696"/>
      <c r="Q782" s="696"/>
      <c r="R782" s="696"/>
      <c r="S782" s="696"/>
      <c r="T782" s="696"/>
      <c r="U782" s="696"/>
      <c r="V782" s="696"/>
      <c r="W782" s="696"/>
      <c r="X782" s="696"/>
      <c r="Y782" s="696"/>
      <c r="Z782" s="696"/>
    </row>
    <row r="783" spans="1:26" ht="12" customHeight="1">
      <c r="A783" s="696"/>
      <c r="B783" s="696"/>
      <c r="C783" s="696"/>
      <c r="D783" s="696"/>
      <c r="E783" s="696"/>
      <c r="F783" s="696"/>
      <c r="G783" s="696"/>
      <c r="H783" s="696"/>
      <c r="I783" s="696"/>
      <c r="J783" s="696"/>
      <c r="K783" s="696"/>
      <c r="L783" s="696"/>
      <c r="M783" s="696"/>
      <c r="N783" s="696"/>
      <c r="O783" s="696"/>
      <c r="P783" s="696"/>
      <c r="Q783" s="696"/>
      <c r="R783" s="696"/>
      <c r="S783" s="696"/>
      <c r="T783" s="696"/>
      <c r="U783" s="696"/>
      <c r="V783" s="696"/>
      <c r="W783" s="696"/>
      <c r="X783" s="696"/>
      <c r="Y783" s="696"/>
      <c r="Z783" s="696"/>
    </row>
    <row r="784" spans="1:26" ht="12" customHeight="1">
      <c r="A784" s="696"/>
      <c r="B784" s="696"/>
      <c r="C784" s="696"/>
      <c r="D784" s="696"/>
      <c r="E784" s="696"/>
      <c r="F784" s="696"/>
      <c r="G784" s="696"/>
      <c r="H784" s="696"/>
      <c r="I784" s="696"/>
      <c r="J784" s="696"/>
      <c r="K784" s="696"/>
      <c r="L784" s="696"/>
      <c r="M784" s="696"/>
      <c r="N784" s="696"/>
      <c r="O784" s="696"/>
      <c r="P784" s="696"/>
      <c r="Q784" s="696"/>
      <c r="R784" s="696"/>
      <c r="S784" s="696"/>
      <c r="T784" s="696"/>
      <c r="U784" s="696"/>
      <c r="V784" s="696"/>
      <c r="W784" s="696"/>
      <c r="X784" s="696"/>
      <c r="Y784" s="696"/>
      <c r="Z784" s="696"/>
    </row>
    <row r="785" spans="1:26" ht="12" customHeight="1">
      <c r="A785" s="696"/>
      <c r="B785" s="696"/>
      <c r="C785" s="696"/>
      <c r="D785" s="696"/>
      <c r="E785" s="696"/>
      <c r="F785" s="696"/>
      <c r="G785" s="696"/>
      <c r="H785" s="696"/>
      <c r="I785" s="696"/>
      <c r="J785" s="696"/>
      <c r="K785" s="696"/>
      <c r="L785" s="696"/>
      <c r="M785" s="696"/>
      <c r="N785" s="696"/>
      <c r="O785" s="696"/>
      <c r="P785" s="696"/>
      <c r="Q785" s="696"/>
      <c r="R785" s="696"/>
      <c r="S785" s="696"/>
      <c r="T785" s="696"/>
      <c r="U785" s="696"/>
      <c r="V785" s="696"/>
      <c r="W785" s="696"/>
      <c r="X785" s="696"/>
      <c r="Y785" s="696"/>
      <c r="Z785" s="696"/>
    </row>
    <row r="786" spans="1:26" ht="12" customHeight="1">
      <c r="A786" s="696"/>
      <c r="B786" s="696"/>
      <c r="C786" s="696"/>
      <c r="D786" s="696"/>
      <c r="E786" s="696"/>
      <c r="F786" s="696"/>
      <c r="G786" s="696"/>
      <c r="H786" s="696"/>
      <c r="I786" s="696"/>
      <c r="J786" s="696"/>
      <c r="K786" s="696"/>
      <c r="L786" s="696"/>
      <c r="M786" s="696"/>
      <c r="N786" s="696"/>
      <c r="O786" s="696"/>
      <c r="P786" s="696"/>
      <c r="Q786" s="696"/>
      <c r="R786" s="696"/>
      <c r="S786" s="696"/>
      <c r="T786" s="696"/>
      <c r="U786" s="696"/>
      <c r="V786" s="696"/>
      <c r="W786" s="696"/>
      <c r="X786" s="696"/>
      <c r="Y786" s="696"/>
      <c r="Z786" s="696"/>
    </row>
    <row r="787" spans="1:26" ht="12" customHeight="1">
      <c r="A787" s="696"/>
      <c r="B787" s="696"/>
      <c r="C787" s="696"/>
      <c r="D787" s="696"/>
      <c r="E787" s="696"/>
      <c r="F787" s="696"/>
      <c r="G787" s="696"/>
      <c r="H787" s="696"/>
      <c r="I787" s="696"/>
      <c r="J787" s="696"/>
      <c r="K787" s="696"/>
      <c r="L787" s="696"/>
      <c r="M787" s="696"/>
      <c r="N787" s="696"/>
      <c r="O787" s="696"/>
      <c r="P787" s="696"/>
      <c r="Q787" s="696"/>
      <c r="R787" s="696"/>
      <c r="S787" s="696"/>
      <c r="T787" s="696"/>
      <c r="U787" s="696"/>
      <c r="V787" s="696"/>
      <c r="W787" s="696"/>
      <c r="X787" s="696"/>
      <c r="Y787" s="696"/>
      <c r="Z787" s="696"/>
    </row>
    <row r="788" spans="1:26" ht="12" customHeight="1">
      <c r="A788" s="696"/>
      <c r="B788" s="696"/>
      <c r="C788" s="696"/>
      <c r="D788" s="696"/>
      <c r="E788" s="696"/>
      <c r="F788" s="696"/>
      <c r="G788" s="696"/>
      <c r="H788" s="696"/>
      <c r="I788" s="696"/>
      <c r="J788" s="696"/>
      <c r="K788" s="696"/>
      <c r="L788" s="696"/>
      <c r="M788" s="696"/>
      <c r="N788" s="696"/>
      <c r="O788" s="696"/>
      <c r="P788" s="696"/>
      <c r="Q788" s="696"/>
      <c r="R788" s="696"/>
      <c r="S788" s="696"/>
      <c r="T788" s="696"/>
      <c r="U788" s="696"/>
      <c r="V788" s="696"/>
      <c r="W788" s="696"/>
      <c r="X788" s="696"/>
      <c r="Y788" s="696"/>
      <c r="Z788" s="696"/>
    </row>
    <row r="789" spans="1:26" ht="12" customHeight="1">
      <c r="A789" s="696"/>
      <c r="B789" s="696"/>
      <c r="C789" s="696"/>
      <c r="D789" s="696"/>
      <c r="E789" s="696"/>
      <c r="F789" s="696"/>
      <c r="G789" s="696"/>
      <c r="H789" s="696"/>
      <c r="I789" s="696"/>
      <c r="J789" s="696"/>
      <c r="K789" s="696"/>
      <c r="L789" s="696"/>
      <c r="M789" s="696"/>
      <c r="N789" s="696"/>
      <c r="O789" s="696"/>
      <c r="P789" s="696"/>
      <c r="Q789" s="696"/>
      <c r="R789" s="696"/>
      <c r="S789" s="696"/>
      <c r="T789" s="696"/>
      <c r="U789" s="696"/>
      <c r="V789" s="696"/>
      <c r="W789" s="696"/>
      <c r="X789" s="696"/>
      <c r="Y789" s="696"/>
      <c r="Z789" s="696"/>
    </row>
    <row r="790" spans="1:26" ht="12" customHeight="1">
      <c r="A790" s="696"/>
      <c r="B790" s="696"/>
      <c r="C790" s="696"/>
      <c r="D790" s="696"/>
      <c r="E790" s="696"/>
      <c r="F790" s="696"/>
      <c r="G790" s="696"/>
      <c r="H790" s="696"/>
      <c r="I790" s="696"/>
      <c r="J790" s="696"/>
      <c r="K790" s="696"/>
      <c r="L790" s="696"/>
      <c r="M790" s="696"/>
      <c r="N790" s="696"/>
      <c r="O790" s="696"/>
      <c r="P790" s="696"/>
      <c r="Q790" s="696"/>
      <c r="R790" s="696"/>
      <c r="S790" s="696"/>
      <c r="T790" s="696"/>
      <c r="U790" s="696"/>
      <c r="V790" s="696"/>
      <c r="W790" s="696"/>
      <c r="X790" s="696"/>
      <c r="Y790" s="696"/>
      <c r="Z790" s="696"/>
    </row>
    <row r="791" spans="1:26" ht="12" customHeight="1">
      <c r="A791" s="696"/>
      <c r="B791" s="696"/>
      <c r="C791" s="696"/>
      <c r="D791" s="696"/>
      <c r="E791" s="696"/>
      <c r="F791" s="696"/>
      <c r="G791" s="696"/>
      <c r="H791" s="696"/>
      <c r="I791" s="696"/>
      <c r="J791" s="696"/>
      <c r="K791" s="696"/>
      <c r="L791" s="696"/>
      <c r="M791" s="696"/>
      <c r="N791" s="696"/>
      <c r="O791" s="696"/>
      <c r="P791" s="696"/>
      <c r="Q791" s="696"/>
      <c r="R791" s="696"/>
      <c r="S791" s="696"/>
      <c r="T791" s="696"/>
      <c r="U791" s="696"/>
      <c r="V791" s="696"/>
      <c r="W791" s="696"/>
      <c r="X791" s="696"/>
      <c r="Y791" s="696"/>
      <c r="Z791" s="696"/>
    </row>
    <row r="792" spans="1:26" ht="12" customHeight="1">
      <c r="A792" s="696"/>
      <c r="B792" s="696"/>
      <c r="C792" s="696"/>
      <c r="D792" s="696"/>
      <c r="E792" s="696"/>
      <c r="F792" s="696"/>
      <c r="G792" s="696"/>
      <c r="H792" s="696"/>
      <c r="I792" s="696"/>
      <c r="J792" s="696"/>
      <c r="K792" s="696"/>
      <c r="L792" s="696"/>
      <c r="M792" s="696"/>
      <c r="N792" s="696"/>
      <c r="O792" s="696"/>
      <c r="P792" s="696"/>
      <c r="Q792" s="696"/>
      <c r="R792" s="696"/>
      <c r="S792" s="696"/>
      <c r="T792" s="696"/>
      <c r="U792" s="696"/>
      <c r="V792" s="696"/>
      <c r="W792" s="696"/>
      <c r="X792" s="696"/>
      <c r="Y792" s="696"/>
      <c r="Z792" s="696"/>
    </row>
    <row r="793" spans="1:26" ht="12" customHeight="1">
      <c r="A793" s="696"/>
      <c r="B793" s="696"/>
      <c r="C793" s="696"/>
      <c r="D793" s="696"/>
      <c r="E793" s="696"/>
      <c r="F793" s="696"/>
      <c r="G793" s="696"/>
      <c r="H793" s="696"/>
      <c r="I793" s="696"/>
      <c r="J793" s="696"/>
      <c r="K793" s="696"/>
      <c r="L793" s="696"/>
      <c r="M793" s="696"/>
      <c r="N793" s="696"/>
      <c r="O793" s="696"/>
      <c r="P793" s="696"/>
      <c r="Q793" s="696"/>
      <c r="R793" s="696"/>
      <c r="S793" s="696"/>
      <c r="T793" s="696"/>
      <c r="U793" s="696"/>
      <c r="V793" s="696"/>
      <c r="W793" s="696"/>
      <c r="X793" s="696"/>
      <c r="Y793" s="696"/>
      <c r="Z793" s="696"/>
    </row>
    <row r="794" spans="1:26" ht="12" customHeight="1">
      <c r="A794" s="696"/>
      <c r="B794" s="696"/>
      <c r="C794" s="696"/>
      <c r="D794" s="696"/>
      <c r="E794" s="696"/>
      <c r="F794" s="696"/>
      <c r="G794" s="696"/>
      <c r="H794" s="696"/>
      <c r="I794" s="696"/>
      <c r="J794" s="696"/>
      <c r="K794" s="696"/>
      <c r="L794" s="696"/>
      <c r="M794" s="696"/>
      <c r="N794" s="696"/>
      <c r="O794" s="696"/>
      <c r="P794" s="696"/>
      <c r="Q794" s="696"/>
      <c r="R794" s="696"/>
      <c r="S794" s="696"/>
      <c r="T794" s="696"/>
      <c r="U794" s="696"/>
      <c r="V794" s="696"/>
      <c r="W794" s="696"/>
      <c r="X794" s="696"/>
      <c r="Y794" s="696"/>
      <c r="Z794" s="696"/>
    </row>
    <row r="795" spans="1:26" ht="12" customHeight="1">
      <c r="A795" s="696"/>
      <c r="B795" s="696"/>
      <c r="C795" s="696"/>
      <c r="D795" s="696"/>
      <c r="E795" s="696"/>
      <c r="F795" s="696"/>
      <c r="G795" s="696"/>
      <c r="H795" s="696"/>
      <c r="I795" s="696"/>
      <c r="J795" s="696"/>
      <c r="K795" s="696"/>
      <c r="L795" s="696"/>
      <c r="M795" s="696"/>
      <c r="N795" s="696"/>
      <c r="O795" s="696"/>
      <c r="P795" s="696"/>
      <c r="Q795" s="696"/>
      <c r="R795" s="696"/>
      <c r="S795" s="696"/>
      <c r="T795" s="696"/>
      <c r="U795" s="696"/>
      <c r="V795" s="696"/>
      <c r="W795" s="696"/>
      <c r="X795" s="696"/>
      <c r="Y795" s="696"/>
      <c r="Z795" s="696"/>
    </row>
    <row r="796" spans="1:26" ht="12" customHeight="1">
      <c r="A796" s="696"/>
      <c r="B796" s="696"/>
      <c r="C796" s="696"/>
      <c r="D796" s="696"/>
      <c r="E796" s="696"/>
      <c r="F796" s="696"/>
      <c r="G796" s="696"/>
      <c r="H796" s="696"/>
      <c r="I796" s="696"/>
      <c r="J796" s="696"/>
      <c r="K796" s="696"/>
      <c r="L796" s="696"/>
      <c r="M796" s="696"/>
      <c r="N796" s="696"/>
      <c r="O796" s="696"/>
      <c r="P796" s="696"/>
      <c r="Q796" s="696"/>
      <c r="R796" s="696"/>
      <c r="S796" s="696"/>
      <c r="T796" s="696"/>
      <c r="U796" s="696"/>
      <c r="V796" s="696"/>
      <c r="W796" s="696"/>
      <c r="X796" s="696"/>
      <c r="Y796" s="696"/>
      <c r="Z796" s="696"/>
    </row>
    <row r="797" spans="1:26" ht="12" customHeight="1">
      <c r="A797" s="696"/>
      <c r="B797" s="696"/>
      <c r="C797" s="696"/>
      <c r="D797" s="696"/>
      <c r="E797" s="696"/>
      <c r="F797" s="696"/>
      <c r="G797" s="696"/>
      <c r="H797" s="696"/>
      <c r="I797" s="696"/>
      <c r="J797" s="696"/>
      <c r="K797" s="696"/>
      <c r="L797" s="696"/>
      <c r="M797" s="696"/>
      <c r="N797" s="696"/>
      <c r="O797" s="696"/>
      <c r="P797" s="696"/>
      <c r="Q797" s="696"/>
      <c r="R797" s="696"/>
      <c r="S797" s="696"/>
      <c r="T797" s="696"/>
      <c r="U797" s="696"/>
      <c r="V797" s="696"/>
      <c r="W797" s="696"/>
      <c r="X797" s="696"/>
      <c r="Y797" s="696"/>
      <c r="Z797" s="696"/>
    </row>
    <row r="798" spans="1:26" ht="12" customHeight="1">
      <c r="A798" s="696"/>
      <c r="B798" s="696"/>
      <c r="C798" s="696"/>
      <c r="D798" s="696"/>
      <c r="E798" s="696"/>
      <c r="F798" s="696"/>
      <c r="G798" s="696"/>
      <c r="H798" s="696"/>
      <c r="I798" s="696"/>
      <c r="J798" s="696"/>
      <c r="K798" s="696"/>
      <c r="L798" s="696"/>
      <c r="M798" s="696"/>
      <c r="N798" s="696"/>
      <c r="O798" s="696"/>
      <c r="P798" s="696"/>
      <c r="Q798" s="696"/>
      <c r="R798" s="696"/>
      <c r="S798" s="696"/>
      <c r="T798" s="696"/>
      <c r="U798" s="696"/>
      <c r="V798" s="696"/>
      <c r="W798" s="696"/>
      <c r="X798" s="696"/>
      <c r="Y798" s="696"/>
      <c r="Z798" s="696"/>
    </row>
    <row r="799" spans="1:26" ht="12" customHeight="1">
      <c r="A799" s="696"/>
      <c r="B799" s="696"/>
      <c r="C799" s="696"/>
      <c r="D799" s="696"/>
      <c r="E799" s="696"/>
      <c r="F799" s="696"/>
      <c r="G799" s="696"/>
      <c r="H799" s="696"/>
      <c r="I799" s="696"/>
      <c r="J799" s="696"/>
      <c r="K799" s="696"/>
      <c r="L799" s="696"/>
      <c r="M799" s="696"/>
      <c r="N799" s="696"/>
      <c r="O799" s="696"/>
      <c r="P799" s="696"/>
      <c r="Q799" s="696"/>
      <c r="R799" s="696"/>
      <c r="S799" s="696"/>
      <c r="T799" s="696"/>
      <c r="U799" s="696"/>
      <c r="V799" s="696"/>
      <c r="W799" s="696"/>
      <c r="X799" s="696"/>
      <c r="Y799" s="696"/>
      <c r="Z799" s="696"/>
    </row>
    <row r="800" spans="1:26" ht="12" customHeight="1">
      <c r="A800" s="696"/>
      <c r="B800" s="696"/>
      <c r="C800" s="696"/>
      <c r="D800" s="696"/>
      <c r="E800" s="696"/>
      <c r="F800" s="696"/>
      <c r="G800" s="696"/>
      <c r="H800" s="696"/>
      <c r="I800" s="696"/>
      <c r="J800" s="696"/>
      <c r="K800" s="696"/>
      <c r="L800" s="696"/>
      <c r="M800" s="696"/>
      <c r="N800" s="696"/>
      <c r="O800" s="696"/>
      <c r="P800" s="696"/>
      <c r="Q800" s="696"/>
      <c r="R800" s="696"/>
      <c r="S800" s="696"/>
      <c r="T800" s="696"/>
      <c r="U800" s="696"/>
      <c r="V800" s="696"/>
      <c r="W800" s="696"/>
      <c r="X800" s="696"/>
      <c r="Y800" s="696"/>
      <c r="Z800" s="696"/>
    </row>
    <row r="801" spans="1:26" ht="12" customHeight="1">
      <c r="A801" s="696"/>
      <c r="B801" s="696"/>
      <c r="C801" s="696"/>
      <c r="D801" s="696"/>
      <c r="E801" s="696"/>
      <c r="F801" s="696"/>
      <c r="G801" s="696"/>
      <c r="H801" s="696"/>
      <c r="I801" s="696"/>
      <c r="J801" s="696"/>
      <c r="K801" s="696"/>
      <c r="L801" s="696"/>
      <c r="M801" s="696"/>
      <c r="N801" s="696"/>
      <c r="O801" s="696"/>
      <c r="P801" s="696"/>
      <c r="Q801" s="696"/>
      <c r="R801" s="696"/>
      <c r="S801" s="696"/>
      <c r="T801" s="696"/>
      <c r="U801" s="696"/>
      <c r="V801" s="696"/>
      <c r="W801" s="696"/>
      <c r="X801" s="696"/>
      <c r="Y801" s="696"/>
      <c r="Z801" s="696"/>
    </row>
    <row r="802" spans="1:26" ht="12" customHeight="1">
      <c r="A802" s="696"/>
      <c r="B802" s="696"/>
      <c r="C802" s="696"/>
      <c r="D802" s="696"/>
      <c r="E802" s="696"/>
      <c r="F802" s="696"/>
      <c r="G802" s="696"/>
      <c r="H802" s="696"/>
      <c r="I802" s="696"/>
      <c r="J802" s="696"/>
      <c r="K802" s="696"/>
      <c r="L802" s="696"/>
      <c r="M802" s="696"/>
      <c r="N802" s="696"/>
      <c r="O802" s="696"/>
      <c r="P802" s="696"/>
      <c r="Q802" s="696"/>
      <c r="R802" s="696"/>
      <c r="S802" s="696"/>
      <c r="T802" s="696"/>
      <c r="U802" s="696"/>
      <c r="V802" s="696"/>
      <c r="W802" s="696"/>
      <c r="X802" s="696"/>
      <c r="Y802" s="696"/>
      <c r="Z802" s="696"/>
    </row>
    <row r="803" spans="1:26" ht="12" customHeight="1">
      <c r="A803" s="696"/>
      <c r="B803" s="696"/>
      <c r="C803" s="696"/>
      <c r="D803" s="696"/>
      <c r="E803" s="696"/>
      <c r="F803" s="696"/>
      <c r="G803" s="696"/>
      <c r="H803" s="696"/>
      <c r="I803" s="696"/>
      <c r="J803" s="696"/>
      <c r="K803" s="696"/>
      <c r="L803" s="696"/>
      <c r="M803" s="696"/>
      <c r="N803" s="696"/>
      <c r="O803" s="696"/>
      <c r="P803" s="696"/>
      <c r="Q803" s="696"/>
      <c r="R803" s="696"/>
      <c r="S803" s="696"/>
      <c r="T803" s="696"/>
      <c r="U803" s="696"/>
      <c r="V803" s="696"/>
      <c r="W803" s="696"/>
      <c r="X803" s="696"/>
      <c r="Y803" s="696"/>
      <c r="Z803" s="696"/>
    </row>
    <row r="804" spans="1:26" ht="12" customHeight="1">
      <c r="A804" s="696"/>
      <c r="B804" s="696"/>
      <c r="C804" s="696"/>
      <c r="D804" s="696"/>
      <c r="E804" s="696"/>
      <c r="F804" s="696"/>
      <c r="G804" s="696"/>
      <c r="H804" s="696"/>
      <c r="I804" s="696"/>
      <c r="J804" s="696"/>
      <c r="K804" s="696"/>
      <c r="L804" s="696"/>
      <c r="M804" s="696"/>
      <c r="N804" s="696"/>
      <c r="O804" s="696"/>
      <c r="P804" s="696"/>
      <c r="Q804" s="696"/>
      <c r="R804" s="696"/>
      <c r="S804" s="696"/>
      <c r="T804" s="696"/>
      <c r="U804" s="696"/>
      <c r="V804" s="696"/>
      <c r="W804" s="696"/>
      <c r="X804" s="696"/>
      <c r="Y804" s="696"/>
      <c r="Z804" s="696"/>
    </row>
    <row r="805" spans="1:26" ht="12" customHeight="1">
      <c r="A805" s="696"/>
      <c r="B805" s="696"/>
      <c r="C805" s="696"/>
      <c r="D805" s="696"/>
      <c r="E805" s="696"/>
      <c r="F805" s="696"/>
      <c r="G805" s="696"/>
      <c r="H805" s="696"/>
      <c r="I805" s="696"/>
      <c r="J805" s="696"/>
      <c r="K805" s="696"/>
      <c r="L805" s="696"/>
      <c r="M805" s="696"/>
      <c r="N805" s="696"/>
      <c r="O805" s="696"/>
      <c r="P805" s="696"/>
      <c r="Q805" s="696"/>
      <c r="R805" s="696"/>
      <c r="S805" s="696"/>
      <c r="T805" s="696"/>
      <c r="U805" s="696"/>
      <c r="V805" s="696"/>
      <c r="W805" s="696"/>
      <c r="X805" s="696"/>
      <c r="Y805" s="696"/>
      <c r="Z805" s="696"/>
    </row>
    <row r="806" spans="1:26" ht="12" customHeight="1">
      <c r="A806" s="696"/>
      <c r="B806" s="696"/>
      <c r="C806" s="696"/>
      <c r="D806" s="696"/>
      <c r="E806" s="696"/>
      <c r="F806" s="696"/>
      <c r="G806" s="696"/>
      <c r="H806" s="696"/>
      <c r="I806" s="696"/>
      <c r="J806" s="696"/>
      <c r="K806" s="696"/>
      <c r="L806" s="696"/>
      <c r="M806" s="696"/>
      <c r="N806" s="696"/>
      <c r="O806" s="696"/>
      <c r="P806" s="696"/>
      <c r="Q806" s="696"/>
      <c r="R806" s="696"/>
      <c r="S806" s="696"/>
      <c r="T806" s="696"/>
      <c r="U806" s="696"/>
      <c r="V806" s="696"/>
      <c r="W806" s="696"/>
      <c r="X806" s="696"/>
      <c r="Y806" s="696"/>
      <c r="Z806" s="696"/>
    </row>
    <row r="807" spans="1:26" ht="12" customHeight="1">
      <c r="A807" s="696"/>
      <c r="B807" s="696"/>
      <c r="C807" s="696"/>
      <c r="D807" s="696"/>
      <c r="E807" s="696"/>
      <c r="F807" s="696"/>
      <c r="G807" s="696"/>
      <c r="H807" s="696"/>
      <c r="I807" s="696"/>
      <c r="J807" s="696"/>
      <c r="K807" s="696"/>
      <c r="L807" s="696"/>
      <c r="M807" s="696"/>
      <c r="N807" s="696"/>
      <c r="O807" s="696"/>
      <c r="P807" s="696"/>
      <c r="Q807" s="696"/>
      <c r="R807" s="696"/>
      <c r="S807" s="696"/>
      <c r="T807" s="696"/>
      <c r="U807" s="696"/>
      <c r="V807" s="696"/>
      <c r="W807" s="696"/>
      <c r="X807" s="696"/>
      <c r="Y807" s="696"/>
      <c r="Z807" s="696"/>
    </row>
    <row r="808" spans="1:26" ht="12" customHeight="1">
      <c r="A808" s="696"/>
      <c r="B808" s="696"/>
      <c r="C808" s="696"/>
      <c r="D808" s="696"/>
      <c r="E808" s="696"/>
      <c r="F808" s="696"/>
      <c r="G808" s="696"/>
      <c r="H808" s="696"/>
      <c r="I808" s="696"/>
      <c r="J808" s="696"/>
      <c r="K808" s="696"/>
      <c r="L808" s="696"/>
      <c r="M808" s="696"/>
      <c r="N808" s="696"/>
      <c r="O808" s="696"/>
      <c r="P808" s="696"/>
      <c r="Q808" s="696"/>
      <c r="R808" s="696"/>
      <c r="S808" s="696"/>
      <c r="T808" s="696"/>
      <c r="U808" s="696"/>
      <c r="V808" s="696"/>
      <c r="W808" s="696"/>
      <c r="X808" s="696"/>
      <c r="Y808" s="696"/>
      <c r="Z808" s="696"/>
    </row>
    <row r="809" spans="1:26" ht="12" customHeight="1">
      <c r="A809" s="696"/>
      <c r="B809" s="696"/>
      <c r="C809" s="696"/>
      <c r="D809" s="696"/>
      <c r="E809" s="696"/>
      <c r="F809" s="696"/>
      <c r="G809" s="696"/>
      <c r="H809" s="696"/>
      <c r="I809" s="696"/>
      <c r="J809" s="696"/>
      <c r="K809" s="696"/>
      <c r="L809" s="696"/>
      <c r="M809" s="696"/>
      <c r="N809" s="696"/>
      <c r="O809" s="696"/>
      <c r="P809" s="696"/>
      <c r="Q809" s="696"/>
      <c r="R809" s="696"/>
      <c r="S809" s="696"/>
      <c r="T809" s="696"/>
      <c r="U809" s="696"/>
      <c r="V809" s="696"/>
      <c r="W809" s="696"/>
      <c r="X809" s="696"/>
      <c r="Y809" s="696"/>
      <c r="Z809" s="696"/>
    </row>
    <row r="810" spans="1:26" ht="12" customHeight="1">
      <c r="A810" s="696"/>
      <c r="B810" s="696"/>
      <c r="C810" s="696"/>
      <c r="D810" s="696"/>
      <c r="E810" s="696"/>
      <c r="F810" s="696"/>
      <c r="G810" s="696"/>
      <c r="H810" s="696"/>
      <c r="I810" s="696"/>
      <c r="J810" s="696"/>
      <c r="K810" s="696"/>
      <c r="L810" s="696"/>
      <c r="M810" s="696"/>
      <c r="N810" s="696"/>
      <c r="O810" s="696"/>
      <c r="P810" s="696"/>
      <c r="Q810" s="696"/>
      <c r="R810" s="696"/>
      <c r="S810" s="696"/>
      <c r="T810" s="696"/>
      <c r="U810" s="696"/>
      <c r="V810" s="696"/>
      <c r="W810" s="696"/>
      <c r="X810" s="696"/>
      <c r="Y810" s="696"/>
      <c r="Z810" s="696"/>
    </row>
    <row r="811" spans="1:26" ht="12" customHeight="1">
      <c r="A811" s="696"/>
      <c r="B811" s="696"/>
      <c r="C811" s="696"/>
      <c r="D811" s="696"/>
      <c r="E811" s="696"/>
      <c r="F811" s="696"/>
      <c r="G811" s="696"/>
      <c r="H811" s="696"/>
      <c r="I811" s="696"/>
      <c r="J811" s="696"/>
      <c r="K811" s="696"/>
      <c r="L811" s="696"/>
      <c r="M811" s="696"/>
      <c r="N811" s="696"/>
      <c r="O811" s="696"/>
      <c r="P811" s="696"/>
      <c r="Q811" s="696"/>
      <c r="R811" s="696"/>
      <c r="S811" s="696"/>
      <c r="T811" s="696"/>
      <c r="U811" s="696"/>
      <c r="V811" s="696"/>
      <c r="W811" s="696"/>
      <c r="X811" s="696"/>
      <c r="Y811" s="696"/>
      <c r="Z811" s="696"/>
    </row>
    <row r="812" spans="1:26" ht="12" customHeight="1">
      <c r="A812" s="696"/>
      <c r="B812" s="696"/>
      <c r="C812" s="696"/>
      <c r="D812" s="696"/>
      <c r="E812" s="696"/>
      <c r="F812" s="696"/>
      <c r="G812" s="696"/>
      <c r="H812" s="696"/>
      <c r="I812" s="696"/>
      <c r="J812" s="696"/>
      <c r="K812" s="696"/>
      <c r="L812" s="696"/>
      <c r="M812" s="696"/>
      <c r="N812" s="696"/>
      <c r="O812" s="696"/>
      <c r="P812" s="696"/>
      <c r="Q812" s="696"/>
      <c r="R812" s="696"/>
      <c r="S812" s="696"/>
      <c r="T812" s="696"/>
      <c r="U812" s="696"/>
      <c r="V812" s="696"/>
      <c r="W812" s="696"/>
      <c r="X812" s="696"/>
      <c r="Y812" s="696"/>
      <c r="Z812" s="696"/>
    </row>
    <row r="813" spans="1:26" ht="12" customHeight="1">
      <c r="A813" s="696"/>
      <c r="B813" s="696"/>
      <c r="C813" s="696"/>
      <c r="D813" s="696"/>
      <c r="E813" s="696"/>
      <c r="F813" s="696"/>
      <c r="G813" s="696"/>
      <c r="H813" s="696"/>
      <c r="I813" s="696"/>
      <c r="J813" s="696"/>
      <c r="K813" s="696"/>
      <c r="L813" s="696"/>
      <c r="M813" s="696"/>
      <c r="N813" s="696"/>
      <c r="O813" s="696"/>
      <c r="P813" s="696"/>
      <c r="Q813" s="696"/>
      <c r="R813" s="696"/>
      <c r="S813" s="696"/>
      <c r="T813" s="696"/>
      <c r="U813" s="696"/>
      <c r="V813" s="696"/>
      <c r="W813" s="696"/>
      <c r="X813" s="696"/>
      <c r="Y813" s="696"/>
      <c r="Z813" s="696"/>
    </row>
    <row r="814" spans="1:26" ht="12" customHeight="1">
      <c r="A814" s="696"/>
      <c r="B814" s="696"/>
      <c r="C814" s="696"/>
      <c r="D814" s="696"/>
      <c r="E814" s="696"/>
      <c r="F814" s="696"/>
      <c r="G814" s="696"/>
      <c r="H814" s="696"/>
      <c r="I814" s="696"/>
      <c r="J814" s="696"/>
      <c r="K814" s="696"/>
      <c r="L814" s="696"/>
      <c r="M814" s="696"/>
      <c r="N814" s="696"/>
      <c r="O814" s="696"/>
      <c r="P814" s="696"/>
      <c r="Q814" s="696"/>
      <c r="R814" s="696"/>
      <c r="S814" s="696"/>
      <c r="T814" s="696"/>
      <c r="U814" s="696"/>
      <c r="V814" s="696"/>
      <c r="W814" s="696"/>
      <c r="X814" s="696"/>
      <c r="Y814" s="696"/>
      <c r="Z814" s="696"/>
    </row>
    <row r="815" spans="1:26" ht="12" customHeight="1">
      <c r="A815" s="696"/>
      <c r="B815" s="696"/>
      <c r="C815" s="696"/>
      <c r="D815" s="696"/>
      <c r="E815" s="696"/>
      <c r="F815" s="696"/>
      <c r="G815" s="696"/>
      <c r="H815" s="696"/>
      <c r="I815" s="696"/>
      <c r="J815" s="696"/>
      <c r="K815" s="696"/>
      <c r="L815" s="696"/>
      <c r="M815" s="696"/>
      <c r="N815" s="696"/>
      <c r="O815" s="696"/>
      <c r="P815" s="696"/>
      <c r="Q815" s="696"/>
      <c r="R815" s="696"/>
      <c r="S815" s="696"/>
      <c r="T815" s="696"/>
      <c r="U815" s="696"/>
      <c r="V815" s="696"/>
      <c r="W815" s="696"/>
      <c r="X815" s="696"/>
      <c r="Y815" s="696"/>
      <c r="Z815" s="696"/>
    </row>
    <row r="816" spans="1:26" ht="12" customHeight="1">
      <c r="A816" s="696"/>
      <c r="B816" s="696"/>
      <c r="C816" s="696"/>
      <c r="D816" s="696"/>
      <c r="E816" s="696"/>
      <c r="F816" s="696"/>
      <c r="G816" s="696"/>
      <c r="H816" s="696"/>
      <c r="I816" s="696"/>
      <c r="J816" s="696"/>
      <c r="K816" s="696"/>
      <c r="L816" s="696"/>
      <c r="M816" s="696"/>
      <c r="N816" s="696"/>
      <c r="O816" s="696"/>
      <c r="P816" s="696"/>
      <c r="Q816" s="696"/>
      <c r="R816" s="696"/>
      <c r="S816" s="696"/>
      <c r="T816" s="696"/>
      <c r="U816" s="696"/>
      <c r="V816" s="696"/>
      <c r="W816" s="696"/>
      <c r="X816" s="696"/>
      <c r="Y816" s="696"/>
      <c r="Z816" s="696"/>
    </row>
    <row r="817" spans="1:26" ht="12" customHeight="1">
      <c r="A817" s="696"/>
      <c r="B817" s="696"/>
      <c r="C817" s="696"/>
      <c r="D817" s="696"/>
      <c r="E817" s="696"/>
      <c r="F817" s="696"/>
      <c r="G817" s="696"/>
      <c r="H817" s="696"/>
      <c r="I817" s="696"/>
      <c r="J817" s="696"/>
      <c r="K817" s="696"/>
      <c r="L817" s="696"/>
      <c r="M817" s="696"/>
      <c r="N817" s="696"/>
      <c r="O817" s="696"/>
      <c r="P817" s="696"/>
      <c r="Q817" s="696"/>
      <c r="R817" s="696"/>
      <c r="S817" s="696"/>
      <c r="T817" s="696"/>
      <c r="U817" s="696"/>
      <c r="V817" s="696"/>
      <c r="W817" s="696"/>
      <c r="X817" s="696"/>
      <c r="Y817" s="696"/>
      <c r="Z817" s="696"/>
    </row>
    <row r="818" spans="1:26" ht="12" customHeight="1">
      <c r="A818" s="696"/>
      <c r="B818" s="696"/>
      <c r="C818" s="696"/>
      <c r="D818" s="696"/>
      <c r="E818" s="696"/>
      <c r="F818" s="696"/>
      <c r="G818" s="696"/>
      <c r="H818" s="696"/>
      <c r="I818" s="696"/>
      <c r="J818" s="696"/>
      <c r="K818" s="696"/>
      <c r="L818" s="696"/>
      <c r="M818" s="696"/>
      <c r="N818" s="696"/>
      <c r="O818" s="696"/>
      <c r="P818" s="696"/>
      <c r="Q818" s="696"/>
      <c r="R818" s="696"/>
      <c r="S818" s="696"/>
      <c r="T818" s="696"/>
      <c r="U818" s="696"/>
      <c r="V818" s="696"/>
      <c r="W818" s="696"/>
      <c r="X818" s="696"/>
      <c r="Y818" s="696"/>
      <c r="Z818" s="696"/>
    </row>
    <row r="819" spans="1:26" ht="12" customHeight="1">
      <c r="A819" s="696"/>
      <c r="B819" s="696"/>
      <c r="C819" s="696"/>
      <c r="D819" s="696"/>
      <c r="E819" s="696"/>
      <c r="F819" s="696"/>
      <c r="G819" s="696"/>
      <c r="H819" s="696"/>
      <c r="I819" s="696"/>
      <c r="J819" s="696"/>
      <c r="K819" s="696"/>
      <c r="L819" s="696"/>
      <c r="M819" s="696"/>
      <c r="N819" s="696"/>
      <c r="O819" s="696"/>
      <c r="P819" s="696"/>
      <c r="Q819" s="696"/>
      <c r="R819" s="696"/>
      <c r="S819" s="696"/>
      <c r="T819" s="696"/>
      <c r="U819" s="696"/>
      <c r="V819" s="696"/>
      <c r="W819" s="696"/>
      <c r="X819" s="696"/>
      <c r="Y819" s="696"/>
      <c r="Z819" s="696"/>
    </row>
    <row r="820" spans="1:26" ht="12" customHeight="1">
      <c r="A820" s="696"/>
      <c r="B820" s="696"/>
      <c r="C820" s="696"/>
      <c r="D820" s="696"/>
      <c r="E820" s="696"/>
      <c r="F820" s="696"/>
      <c r="G820" s="696"/>
      <c r="H820" s="696"/>
      <c r="I820" s="696"/>
      <c r="J820" s="696"/>
      <c r="K820" s="696"/>
      <c r="L820" s="696"/>
      <c r="M820" s="696"/>
      <c r="N820" s="696"/>
      <c r="O820" s="696"/>
      <c r="P820" s="696"/>
      <c r="Q820" s="696"/>
      <c r="R820" s="696"/>
      <c r="S820" s="696"/>
      <c r="T820" s="696"/>
      <c r="U820" s="696"/>
      <c r="V820" s="696"/>
      <c r="W820" s="696"/>
      <c r="X820" s="696"/>
      <c r="Y820" s="696"/>
      <c r="Z820" s="696"/>
    </row>
    <row r="821" spans="1:26" ht="12" customHeight="1">
      <c r="A821" s="696"/>
      <c r="B821" s="696"/>
      <c r="C821" s="696"/>
      <c r="D821" s="696"/>
      <c r="E821" s="696"/>
      <c r="F821" s="696"/>
      <c r="G821" s="696"/>
      <c r="H821" s="696"/>
      <c r="I821" s="696"/>
      <c r="J821" s="696"/>
      <c r="K821" s="696"/>
      <c r="L821" s="696"/>
      <c r="M821" s="696"/>
      <c r="N821" s="696"/>
      <c r="O821" s="696"/>
      <c r="P821" s="696"/>
      <c r="Q821" s="696"/>
      <c r="R821" s="696"/>
      <c r="S821" s="696"/>
      <c r="T821" s="696"/>
      <c r="U821" s="696"/>
      <c r="V821" s="696"/>
      <c r="W821" s="696"/>
      <c r="X821" s="696"/>
      <c r="Y821" s="696"/>
      <c r="Z821" s="696"/>
    </row>
    <row r="822" spans="1:26" ht="12" customHeight="1">
      <c r="A822" s="696"/>
      <c r="B822" s="696"/>
      <c r="C822" s="696"/>
      <c r="D822" s="696"/>
      <c r="E822" s="696"/>
      <c r="F822" s="696"/>
      <c r="G822" s="696"/>
      <c r="H822" s="696"/>
      <c r="I822" s="696"/>
      <c r="J822" s="696"/>
      <c r="K822" s="696"/>
      <c r="L822" s="696"/>
      <c r="M822" s="696"/>
      <c r="N822" s="696"/>
      <c r="O822" s="696"/>
      <c r="P822" s="696"/>
      <c r="Q822" s="696"/>
      <c r="R822" s="696"/>
      <c r="S822" s="696"/>
      <c r="T822" s="696"/>
      <c r="U822" s="696"/>
      <c r="V822" s="696"/>
      <c r="W822" s="696"/>
      <c r="X822" s="696"/>
      <c r="Y822" s="696"/>
      <c r="Z822" s="696"/>
    </row>
    <row r="823" spans="1:26" ht="12" customHeight="1">
      <c r="A823" s="696"/>
      <c r="B823" s="696"/>
      <c r="C823" s="696"/>
      <c r="D823" s="696"/>
      <c r="E823" s="696"/>
      <c r="F823" s="696"/>
      <c r="G823" s="696"/>
      <c r="H823" s="696"/>
      <c r="I823" s="696"/>
      <c r="J823" s="696"/>
      <c r="K823" s="696"/>
      <c r="L823" s="696"/>
      <c r="M823" s="696"/>
      <c r="N823" s="696"/>
      <c r="O823" s="696"/>
      <c r="P823" s="696"/>
      <c r="Q823" s="696"/>
      <c r="R823" s="696"/>
      <c r="S823" s="696"/>
      <c r="T823" s="696"/>
      <c r="U823" s="696"/>
      <c r="V823" s="696"/>
      <c r="W823" s="696"/>
      <c r="X823" s="696"/>
      <c r="Y823" s="696"/>
      <c r="Z823" s="696"/>
    </row>
    <row r="824" spans="1:26" ht="12" customHeight="1">
      <c r="A824" s="696"/>
      <c r="B824" s="696"/>
      <c r="C824" s="696"/>
      <c r="D824" s="696"/>
      <c r="E824" s="696"/>
      <c r="F824" s="696"/>
      <c r="G824" s="696"/>
      <c r="H824" s="696"/>
      <c r="I824" s="696"/>
      <c r="J824" s="696"/>
      <c r="K824" s="696"/>
      <c r="L824" s="696"/>
      <c r="M824" s="696"/>
      <c r="N824" s="696"/>
      <c r="O824" s="696"/>
      <c r="P824" s="696"/>
      <c r="Q824" s="696"/>
      <c r="R824" s="696"/>
      <c r="S824" s="696"/>
      <c r="T824" s="696"/>
      <c r="U824" s="696"/>
      <c r="V824" s="696"/>
      <c r="W824" s="696"/>
      <c r="X824" s="696"/>
      <c r="Y824" s="696"/>
      <c r="Z824" s="696"/>
    </row>
    <row r="825" spans="1:26" ht="12" customHeight="1">
      <c r="A825" s="696"/>
      <c r="B825" s="696"/>
      <c r="C825" s="696"/>
      <c r="D825" s="696"/>
      <c r="E825" s="696"/>
      <c r="F825" s="696"/>
      <c r="G825" s="696"/>
      <c r="H825" s="696"/>
      <c r="I825" s="696"/>
      <c r="J825" s="696"/>
      <c r="K825" s="696"/>
      <c r="L825" s="696"/>
      <c r="M825" s="696"/>
      <c r="N825" s="696"/>
      <c r="O825" s="696"/>
      <c r="P825" s="696"/>
      <c r="Q825" s="696"/>
      <c r="R825" s="696"/>
      <c r="S825" s="696"/>
      <c r="T825" s="696"/>
      <c r="U825" s="696"/>
      <c r="V825" s="696"/>
      <c r="W825" s="696"/>
      <c r="X825" s="696"/>
      <c r="Y825" s="696"/>
      <c r="Z825" s="696"/>
    </row>
    <row r="826" spans="1:26" ht="12" customHeight="1">
      <c r="A826" s="696"/>
      <c r="B826" s="696"/>
      <c r="C826" s="696"/>
      <c r="D826" s="696"/>
      <c r="E826" s="696"/>
      <c r="F826" s="696"/>
      <c r="G826" s="696"/>
      <c r="H826" s="696"/>
      <c r="I826" s="696"/>
      <c r="J826" s="696"/>
      <c r="K826" s="696"/>
      <c r="L826" s="696"/>
      <c r="M826" s="696"/>
      <c r="N826" s="696"/>
      <c r="O826" s="696"/>
      <c r="P826" s="696"/>
      <c r="Q826" s="696"/>
      <c r="R826" s="696"/>
      <c r="S826" s="696"/>
      <c r="T826" s="696"/>
      <c r="U826" s="696"/>
      <c r="V826" s="696"/>
      <c r="W826" s="696"/>
      <c r="X826" s="696"/>
      <c r="Y826" s="696"/>
      <c r="Z826" s="696"/>
    </row>
    <row r="827" spans="1:26" ht="12" customHeight="1">
      <c r="A827" s="696"/>
      <c r="B827" s="696"/>
      <c r="C827" s="696"/>
      <c r="D827" s="696"/>
      <c r="E827" s="696"/>
      <c r="F827" s="696"/>
      <c r="G827" s="696"/>
      <c r="H827" s="696"/>
      <c r="I827" s="696"/>
      <c r="J827" s="696"/>
      <c r="K827" s="696"/>
      <c r="L827" s="696"/>
      <c r="M827" s="696"/>
      <c r="N827" s="696"/>
      <c r="O827" s="696"/>
      <c r="P827" s="696"/>
      <c r="Q827" s="696"/>
      <c r="R827" s="696"/>
      <c r="S827" s="696"/>
      <c r="T827" s="696"/>
      <c r="U827" s="696"/>
      <c r="V827" s="696"/>
      <c r="W827" s="696"/>
      <c r="X827" s="696"/>
      <c r="Y827" s="696"/>
      <c r="Z827" s="696"/>
    </row>
    <row r="828" spans="1:26" ht="12" customHeight="1">
      <c r="A828" s="696"/>
      <c r="B828" s="696"/>
      <c r="C828" s="696"/>
      <c r="D828" s="696"/>
      <c r="E828" s="696"/>
      <c r="F828" s="696"/>
      <c r="G828" s="696"/>
      <c r="H828" s="696"/>
      <c r="I828" s="696"/>
      <c r="J828" s="696"/>
      <c r="K828" s="696"/>
      <c r="L828" s="696"/>
      <c r="M828" s="696"/>
      <c r="N828" s="696"/>
      <c r="O828" s="696"/>
      <c r="P828" s="696"/>
      <c r="Q828" s="696"/>
      <c r="R828" s="696"/>
      <c r="S828" s="696"/>
      <c r="T828" s="696"/>
      <c r="U828" s="696"/>
      <c r="V828" s="696"/>
      <c r="W828" s="696"/>
      <c r="X828" s="696"/>
      <c r="Y828" s="696"/>
      <c r="Z828" s="696"/>
    </row>
    <row r="829" spans="1:26" ht="12" customHeight="1">
      <c r="A829" s="696"/>
      <c r="B829" s="696"/>
      <c r="C829" s="696"/>
      <c r="D829" s="696"/>
      <c r="E829" s="696"/>
      <c r="F829" s="696"/>
      <c r="G829" s="696"/>
      <c r="H829" s="696"/>
      <c r="I829" s="696"/>
      <c r="J829" s="696"/>
      <c r="K829" s="696"/>
      <c r="L829" s="696"/>
      <c r="M829" s="696"/>
      <c r="N829" s="696"/>
      <c r="O829" s="696"/>
      <c r="P829" s="696"/>
      <c r="Q829" s="696"/>
      <c r="R829" s="696"/>
      <c r="S829" s="696"/>
      <c r="T829" s="696"/>
      <c r="U829" s="696"/>
      <c r="V829" s="696"/>
      <c r="W829" s="696"/>
      <c r="X829" s="696"/>
      <c r="Y829" s="696"/>
      <c r="Z829" s="696"/>
    </row>
    <row r="830" spans="1:26" ht="12" customHeight="1">
      <c r="A830" s="696"/>
      <c r="B830" s="696"/>
      <c r="C830" s="696"/>
      <c r="D830" s="696"/>
      <c r="E830" s="696"/>
      <c r="F830" s="696"/>
      <c r="G830" s="696"/>
      <c r="H830" s="696"/>
      <c r="I830" s="696"/>
      <c r="J830" s="696"/>
      <c r="K830" s="696"/>
      <c r="L830" s="696"/>
      <c r="M830" s="696"/>
      <c r="N830" s="696"/>
      <c r="O830" s="696"/>
      <c r="P830" s="696"/>
      <c r="Q830" s="696"/>
      <c r="R830" s="696"/>
      <c r="S830" s="696"/>
      <c r="T830" s="696"/>
      <c r="U830" s="696"/>
      <c r="V830" s="696"/>
      <c r="W830" s="696"/>
      <c r="X830" s="696"/>
      <c r="Y830" s="696"/>
      <c r="Z830" s="696"/>
    </row>
    <row r="831" spans="1:26" ht="12" customHeight="1">
      <c r="A831" s="696"/>
      <c r="B831" s="696"/>
      <c r="C831" s="696"/>
      <c r="D831" s="696"/>
      <c r="E831" s="696"/>
      <c r="F831" s="696"/>
      <c r="G831" s="696"/>
      <c r="H831" s="696"/>
      <c r="I831" s="696"/>
      <c r="J831" s="696"/>
      <c r="K831" s="696"/>
      <c r="L831" s="696"/>
      <c r="M831" s="696"/>
      <c r="N831" s="696"/>
      <c r="O831" s="696"/>
      <c r="P831" s="696"/>
      <c r="Q831" s="696"/>
      <c r="R831" s="696"/>
      <c r="S831" s="696"/>
      <c r="T831" s="696"/>
      <c r="U831" s="696"/>
      <c r="V831" s="696"/>
      <c r="W831" s="696"/>
      <c r="X831" s="696"/>
      <c r="Y831" s="696"/>
      <c r="Z831" s="696"/>
    </row>
    <row r="832" spans="1:26" ht="12" customHeight="1">
      <c r="A832" s="696"/>
      <c r="B832" s="696"/>
      <c r="C832" s="696"/>
      <c r="D832" s="696"/>
      <c r="E832" s="696"/>
      <c r="F832" s="696"/>
      <c r="G832" s="696"/>
      <c r="H832" s="696"/>
      <c r="I832" s="696"/>
      <c r="J832" s="696"/>
      <c r="K832" s="696"/>
      <c r="L832" s="696"/>
      <c r="M832" s="696"/>
      <c r="N832" s="696"/>
      <c r="O832" s="696"/>
      <c r="P832" s="696"/>
      <c r="Q832" s="696"/>
      <c r="R832" s="696"/>
      <c r="S832" s="696"/>
      <c r="T832" s="696"/>
      <c r="U832" s="696"/>
      <c r="V832" s="696"/>
      <c r="W832" s="696"/>
      <c r="X832" s="696"/>
      <c r="Y832" s="696"/>
      <c r="Z832" s="696"/>
    </row>
    <row r="833" spans="1:26" ht="12" customHeight="1">
      <c r="A833" s="696"/>
      <c r="B833" s="696"/>
      <c r="C833" s="696"/>
      <c r="D833" s="696"/>
      <c r="E833" s="696"/>
      <c r="F833" s="696"/>
      <c r="G833" s="696"/>
      <c r="H833" s="696"/>
      <c r="I833" s="696"/>
      <c r="J833" s="696"/>
      <c r="K833" s="696"/>
      <c r="L833" s="696"/>
      <c r="M833" s="696"/>
      <c r="N833" s="696"/>
      <c r="O833" s="696"/>
      <c r="P833" s="696"/>
      <c r="Q833" s="696"/>
      <c r="R833" s="696"/>
      <c r="S833" s="696"/>
      <c r="T833" s="696"/>
      <c r="U833" s="696"/>
      <c r="V833" s="696"/>
      <c r="W833" s="696"/>
      <c r="X833" s="696"/>
      <c r="Y833" s="696"/>
      <c r="Z833" s="696"/>
    </row>
    <row r="834" spans="1:26" ht="12" customHeight="1">
      <c r="A834" s="696"/>
      <c r="B834" s="696"/>
      <c r="C834" s="696"/>
      <c r="D834" s="696"/>
      <c r="E834" s="696"/>
      <c r="F834" s="696"/>
      <c r="G834" s="696"/>
      <c r="H834" s="696"/>
      <c r="I834" s="696"/>
      <c r="J834" s="696"/>
      <c r="K834" s="696"/>
      <c r="L834" s="696"/>
      <c r="M834" s="696"/>
      <c r="N834" s="696"/>
      <c r="O834" s="696"/>
      <c r="P834" s="696"/>
      <c r="Q834" s="696"/>
      <c r="R834" s="696"/>
      <c r="S834" s="696"/>
      <c r="T834" s="696"/>
      <c r="U834" s="696"/>
      <c r="V834" s="696"/>
      <c r="W834" s="696"/>
      <c r="X834" s="696"/>
      <c r="Y834" s="696"/>
      <c r="Z834" s="696"/>
    </row>
    <row r="835" spans="1:26" ht="12" customHeight="1">
      <c r="A835" s="696"/>
      <c r="B835" s="696"/>
      <c r="C835" s="696"/>
      <c r="D835" s="696"/>
      <c r="E835" s="696"/>
      <c r="F835" s="696"/>
      <c r="G835" s="696"/>
      <c r="H835" s="696"/>
      <c r="I835" s="696"/>
      <c r="J835" s="696"/>
      <c r="K835" s="696"/>
      <c r="L835" s="696"/>
      <c r="M835" s="696"/>
      <c r="N835" s="696"/>
      <c r="O835" s="696"/>
      <c r="P835" s="696"/>
      <c r="Q835" s="696"/>
      <c r="R835" s="696"/>
      <c r="S835" s="696"/>
      <c r="T835" s="696"/>
      <c r="U835" s="696"/>
      <c r="V835" s="696"/>
      <c r="W835" s="696"/>
      <c r="X835" s="696"/>
      <c r="Y835" s="696"/>
      <c r="Z835" s="696"/>
    </row>
    <row r="836" spans="1:26" ht="12" customHeight="1">
      <c r="A836" s="696"/>
      <c r="B836" s="696"/>
      <c r="C836" s="696"/>
      <c r="D836" s="696"/>
      <c r="E836" s="696"/>
      <c r="F836" s="696"/>
      <c r="G836" s="696"/>
      <c r="H836" s="696"/>
      <c r="I836" s="696"/>
      <c r="J836" s="696"/>
      <c r="K836" s="696"/>
      <c r="L836" s="696"/>
      <c r="M836" s="696"/>
      <c r="N836" s="696"/>
      <c r="O836" s="696"/>
      <c r="P836" s="696"/>
      <c r="Q836" s="696"/>
      <c r="R836" s="696"/>
      <c r="S836" s="696"/>
      <c r="T836" s="696"/>
      <c r="U836" s="696"/>
      <c r="V836" s="696"/>
      <c r="W836" s="696"/>
      <c r="X836" s="696"/>
      <c r="Y836" s="696"/>
      <c r="Z836" s="696"/>
    </row>
    <row r="837" spans="1:26" ht="12" customHeight="1">
      <c r="A837" s="696"/>
      <c r="B837" s="696"/>
      <c r="C837" s="696"/>
      <c r="D837" s="696"/>
      <c r="E837" s="696"/>
      <c r="F837" s="696"/>
      <c r="G837" s="696"/>
      <c r="H837" s="696"/>
      <c r="I837" s="696"/>
      <c r="J837" s="696"/>
      <c r="K837" s="696"/>
      <c r="L837" s="696"/>
      <c r="M837" s="696"/>
      <c r="N837" s="696"/>
      <c r="O837" s="696"/>
      <c r="P837" s="696"/>
      <c r="Q837" s="696"/>
      <c r="R837" s="696"/>
      <c r="S837" s="696"/>
      <c r="T837" s="696"/>
      <c r="U837" s="696"/>
      <c r="V837" s="696"/>
      <c r="W837" s="696"/>
      <c r="X837" s="696"/>
      <c r="Y837" s="696"/>
      <c r="Z837" s="696"/>
    </row>
    <row r="838" spans="1:26" ht="12" customHeight="1">
      <c r="A838" s="696"/>
      <c r="B838" s="696"/>
      <c r="C838" s="696"/>
      <c r="D838" s="696"/>
      <c r="E838" s="696"/>
      <c r="F838" s="696"/>
      <c r="G838" s="696"/>
      <c r="H838" s="696"/>
      <c r="I838" s="696"/>
      <c r="J838" s="696"/>
      <c r="K838" s="696"/>
      <c r="L838" s="696"/>
      <c r="M838" s="696"/>
      <c r="N838" s="696"/>
      <c r="O838" s="696"/>
      <c r="P838" s="696"/>
      <c r="Q838" s="696"/>
      <c r="R838" s="696"/>
      <c r="S838" s="696"/>
      <c r="T838" s="696"/>
      <c r="U838" s="696"/>
      <c r="V838" s="696"/>
      <c r="W838" s="696"/>
      <c r="X838" s="696"/>
      <c r="Y838" s="696"/>
      <c r="Z838" s="696"/>
    </row>
    <row r="839" spans="1:26" ht="12" customHeight="1">
      <c r="A839" s="696"/>
      <c r="B839" s="696"/>
      <c r="C839" s="696"/>
      <c r="D839" s="696"/>
      <c r="E839" s="696"/>
      <c r="F839" s="696"/>
      <c r="G839" s="696"/>
      <c r="H839" s="696"/>
      <c r="I839" s="696"/>
      <c r="J839" s="696"/>
      <c r="K839" s="696"/>
      <c r="L839" s="696"/>
      <c r="M839" s="696"/>
      <c r="N839" s="696"/>
      <c r="O839" s="696"/>
      <c r="P839" s="696"/>
      <c r="Q839" s="696"/>
      <c r="R839" s="696"/>
      <c r="S839" s="696"/>
      <c r="T839" s="696"/>
      <c r="U839" s="696"/>
      <c r="V839" s="696"/>
      <c r="W839" s="696"/>
      <c r="X839" s="696"/>
      <c r="Y839" s="696"/>
      <c r="Z839" s="696"/>
    </row>
    <row r="840" spans="1:26" ht="12" customHeight="1">
      <c r="A840" s="696"/>
      <c r="B840" s="696"/>
      <c r="C840" s="696"/>
      <c r="D840" s="696"/>
      <c r="E840" s="696"/>
      <c r="F840" s="696"/>
      <c r="G840" s="696"/>
      <c r="H840" s="696"/>
      <c r="I840" s="696"/>
      <c r="J840" s="696"/>
      <c r="K840" s="696"/>
      <c r="L840" s="696"/>
      <c r="M840" s="696"/>
      <c r="N840" s="696"/>
      <c r="O840" s="696"/>
      <c r="P840" s="696"/>
      <c r="Q840" s="696"/>
      <c r="R840" s="696"/>
      <c r="S840" s="696"/>
      <c r="T840" s="696"/>
      <c r="U840" s="696"/>
      <c r="V840" s="696"/>
      <c r="W840" s="696"/>
      <c r="X840" s="696"/>
      <c r="Y840" s="696"/>
      <c r="Z840" s="696"/>
    </row>
    <row r="841" spans="1:26" ht="12" customHeight="1">
      <c r="A841" s="696"/>
      <c r="B841" s="696"/>
      <c r="C841" s="696"/>
      <c r="D841" s="696"/>
      <c r="E841" s="696"/>
      <c r="F841" s="696"/>
      <c r="G841" s="696"/>
      <c r="H841" s="696"/>
      <c r="I841" s="696"/>
      <c r="J841" s="696"/>
      <c r="K841" s="696"/>
      <c r="L841" s="696"/>
      <c r="M841" s="696"/>
      <c r="N841" s="696"/>
      <c r="O841" s="696"/>
      <c r="P841" s="696"/>
      <c r="Q841" s="696"/>
      <c r="R841" s="696"/>
      <c r="S841" s="696"/>
      <c r="T841" s="696"/>
      <c r="U841" s="696"/>
      <c r="V841" s="696"/>
      <c r="W841" s="696"/>
      <c r="X841" s="696"/>
      <c r="Y841" s="696"/>
      <c r="Z841" s="696"/>
    </row>
    <row r="842" spans="1:26" ht="12" customHeight="1">
      <c r="A842" s="696"/>
      <c r="B842" s="696"/>
      <c r="C842" s="696"/>
      <c r="D842" s="696"/>
      <c r="E842" s="696"/>
      <c r="F842" s="696"/>
      <c r="G842" s="696"/>
      <c r="H842" s="696"/>
      <c r="I842" s="696"/>
      <c r="J842" s="696"/>
      <c r="K842" s="696"/>
      <c r="L842" s="696"/>
      <c r="M842" s="696"/>
      <c r="N842" s="696"/>
      <c r="O842" s="696"/>
      <c r="P842" s="696"/>
      <c r="Q842" s="696"/>
      <c r="R842" s="696"/>
      <c r="S842" s="696"/>
      <c r="T842" s="696"/>
      <c r="U842" s="696"/>
      <c r="V842" s="696"/>
      <c r="W842" s="696"/>
      <c r="X842" s="696"/>
      <c r="Y842" s="696"/>
      <c r="Z842" s="696"/>
    </row>
    <row r="843" spans="1:26" ht="12" customHeight="1">
      <c r="A843" s="696"/>
      <c r="B843" s="696"/>
      <c r="C843" s="696"/>
      <c r="D843" s="696"/>
      <c r="E843" s="696"/>
      <c r="F843" s="696"/>
      <c r="G843" s="696"/>
      <c r="H843" s="696"/>
      <c r="I843" s="696"/>
      <c r="J843" s="696"/>
      <c r="K843" s="696"/>
      <c r="L843" s="696"/>
      <c r="M843" s="696"/>
      <c r="N843" s="696"/>
      <c r="O843" s="696"/>
      <c r="P843" s="696"/>
      <c r="Q843" s="696"/>
      <c r="R843" s="696"/>
      <c r="S843" s="696"/>
      <c r="T843" s="696"/>
      <c r="U843" s="696"/>
      <c r="V843" s="696"/>
      <c r="W843" s="696"/>
      <c r="X843" s="696"/>
      <c r="Y843" s="696"/>
      <c r="Z843" s="696"/>
    </row>
    <row r="844" spans="1:26" ht="12" customHeight="1">
      <c r="A844" s="696"/>
      <c r="B844" s="696"/>
      <c r="C844" s="696"/>
      <c r="D844" s="696"/>
      <c r="E844" s="696"/>
      <c r="F844" s="696"/>
      <c r="G844" s="696"/>
      <c r="H844" s="696"/>
      <c r="I844" s="696"/>
      <c r="J844" s="696"/>
      <c r="K844" s="696"/>
      <c r="L844" s="696"/>
      <c r="M844" s="696"/>
      <c r="N844" s="696"/>
      <c r="O844" s="696"/>
      <c r="P844" s="696"/>
      <c r="Q844" s="696"/>
      <c r="R844" s="696"/>
      <c r="S844" s="696"/>
      <c r="T844" s="696"/>
      <c r="U844" s="696"/>
      <c r="V844" s="696"/>
      <c r="W844" s="696"/>
      <c r="X844" s="696"/>
      <c r="Y844" s="696"/>
      <c r="Z844" s="696"/>
    </row>
    <row r="845" spans="1:26" ht="12" customHeight="1">
      <c r="A845" s="696"/>
      <c r="B845" s="696"/>
      <c r="C845" s="696"/>
      <c r="D845" s="696"/>
      <c r="E845" s="696"/>
      <c r="F845" s="696"/>
      <c r="G845" s="696"/>
      <c r="H845" s="696"/>
      <c r="I845" s="696"/>
      <c r="J845" s="696"/>
      <c r="K845" s="696"/>
      <c r="L845" s="696"/>
      <c r="M845" s="696"/>
      <c r="N845" s="696"/>
      <c r="O845" s="696"/>
      <c r="P845" s="696"/>
      <c r="Q845" s="696"/>
      <c r="R845" s="696"/>
      <c r="S845" s="696"/>
      <c r="T845" s="696"/>
      <c r="U845" s="696"/>
      <c r="V845" s="696"/>
      <c r="W845" s="696"/>
      <c r="X845" s="696"/>
      <c r="Y845" s="696"/>
      <c r="Z845" s="696"/>
    </row>
    <row r="846" spans="1:26" ht="12" customHeight="1">
      <c r="A846" s="696"/>
      <c r="B846" s="696"/>
      <c r="C846" s="696"/>
      <c r="D846" s="696"/>
      <c r="E846" s="696"/>
      <c r="F846" s="696"/>
      <c r="G846" s="696"/>
      <c r="H846" s="696"/>
      <c r="I846" s="696"/>
      <c r="J846" s="696"/>
      <c r="K846" s="696"/>
      <c r="L846" s="696"/>
      <c r="M846" s="696"/>
      <c r="N846" s="696"/>
      <c r="O846" s="696"/>
      <c r="P846" s="696"/>
      <c r="Q846" s="696"/>
      <c r="R846" s="696"/>
      <c r="S846" s="696"/>
      <c r="T846" s="696"/>
      <c r="U846" s="696"/>
      <c r="V846" s="696"/>
      <c r="W846" s="696"/>
      <c r="X846" s="696"/>
      <c r="Y846" s="696"/>
      <c r="Z846" s="696"/>
    </row>
    <row r="847" spans="1:26" ht="12" customHeight="1">
      <c r="A847" s="696"/>
      <c r="B847" s="696"/>
      <c r="C847" s="696"/>
      <c r="D847" s="696"/>
      <c r="E847" s="696"/>
      <c r="F847" s="696"/>
      <c r="G847" s="696"/>
      <c r="H847" s="696"/>
      <c r="I847" s="696"/>
      <c r="J847" s="696"/>
      <c r="K847" s="696"/>
      <c r="L847" s="696"/>
      <c r="M847" s="696"/>
      <c r="N847" s="696"/>
      <c r="O847" s="696"/>
      <c r="P847" s="696"/>
      <c r="Q847" s="696"/>
      <c r="R847" s="696"/>
      <c r="S847" s="696"/>
      <c r="T847" s="696"/>
      <c r="U847" s="696"/>
      <c r="V847" s="696"/>
      <c r="W847" s="696"/>
      <c r="X847" s="696"/>
      <c r="Y847" s="696"/>
      <c r="Z847" s="696"/>
    </row>
    <row r="848" spans="1:26" ht="12" customHeight="1">
      <c r="A848" s="696"/>
      <c r="B848" s="696"/>
      <c r="C848" s="696"/>
      <c r="D848" s="696"/>
      <c r="E848" s="696"/>
      <c r="F848" s="696"/>
      <c r="G848" s="696"/>
      <c r="H848" s="696"/>
      <c r="I848" s="696"/>
      <c r="J848" s="696"/>
      <c r="K848" s="696"/>
      <c r="L848" s="696"/>
      <c r="M848" s="696"/>
      <c r="N848" s="696"/>
      <c r="O848" s="696"/>
      <c r="P848" s="696"/>
      <c r="Q848" s="696"/>
      <c r="R848" s="696"/>
      <c r="S848" s="696"/>
      <c r="T848" s="696"/>
      <c r="U848" s="696"/>
      <c r="V848" s="696"/>
      <c r="W848" s="696"/>
      <c r="X848" s="696"/>
      <c r="Y848" s="696"/>
      <c r="Z848" s="696"/>
    </row>
    <row r="849" spans="1:26" ht="12" customHeight="1">
      <c r="A849" s="696"/>
      <c r="B849" s="696"/>
      <c r="C849" s="696"/>
      <c r="D849" s="696"/>
      <c r="E849" s="696"/>
      <c r="F849" s="696"/>
      <c r="G849" s="696"/>
      <c r="H849" s="696"/>
      <c r="I849" s="696"/>
      <c r="J849" s="696"/>
      <c r="K849" s="696"/>
      <c r="L849" s="696"/>
      <c r="M849" s="696"/>
      <c r="N849" s="696"/>
      <c r="O849" s="696"/>
      <c r="P849" s="696"/>
      <c r="Q849" s="696"/>
      <c r="R849" s="696"/>
      <c r="S849" s="696"/>
      <c r="T849" s="696"/>
      <c r="U849" s="696"/>
      <c r="V849" s="696"/>
      <c r="W849" s="696"/>
      <c r="X849" s="696"/>
      <c r="Y849" s="696"/>
      <c r="Z849" s="696"/>
    </row>
    <row r="850" spans="1:26" ht="12" customHeight="1">
      <c r="A850" s="696"/>
      <c r="B850" s="696"/>
      <c r="C850" s="696"/>
      <c r="D850" s="696"/>
      <c r="E850" s="696"/>
      <c r="F850" s="696"/>
      <c r="G850" s="696"/>
      <c r="H850" s="696"/>
      <c r="I850" s="696"/>
      <c r="J850" s="696"/>
      <c r="K850" s="696"/>
      <c r="L850" s="696"/>
      <c r="M850" s="696"/>
      <c r="N850" s="696"/>
      <c r="O850" s="696"/>
      <c r="P850" s="696"/>
      <c r="Q850" s="696"/>
      <c r="R850" s="696"/>
      <c r="S850" s="696"/>
      <c r="T850" s="696"/>
      <c r="U850" s="696"/>
      <c r="V850" s="696"/>
      <c r="W850" s="696"/>
      <c r="X850" s="696"/>
      <c r="Y850" s="696"/>
      <c r="Z850" s="696"/>
    </row>
    <row r="851" spans="1:26" ht="12" customHeight="1">
      <c r="A851" s="696"/>
      <c r="B851" s="696"/>
      <c r="C851" s="696"/>
      <c r="D851" s="696"/>
      <c r="E851" s="696"/>
      <c r="F851" s="696"/>
      <c r="G851" s="696"/>
      <c r="H851" s="696"/>
      <c r="I851" s="696"/>
      <c r="J851" s="696"/>
      <c r="K851" s="696"/>
      <c r="L851" s="696"/>
      <c r="M851" s="696"/>
      <c r="N851" s="696"/>
      <c r="O851" s="696"/>
      <c r="P851" s="696"/>
      <c r="Q851" s="696"/>
      <c r="R851" s="696"/>
      <c r="S851" s="696"/>
      <c r="T851" s="696"/>
      <c r="U851" s="696"/>
      <c r="V851" s="696"/>
      <c r="W851" s="696"/>
      <c r="X851" s="696"/>
      <c r="Y851" s="696"/>
      <c r="Z851" s="696"/>
    </row>
    <row r="852" spans="1:26" ht="12" customHeight="1">
      <c r="A852" s="696"/>
      <c r="B852" s="696"/>
      <c r="C852" s="696"/>
      <c r="D852" s="696"/>
      <c r="E852" s="696"/>
      <c r="F852" s="696"/>
      <c r="G852" s="696"/>
      <c r="H852" s="696"/>
      <c r="I852" s="696"/>
      <c r="J852" s="696"/>
      <c r="K852" s="696"/>
      <c r="L852" s="696"/>
      <c r="M852" s="696"/>
      <c r="N852" s="696"/>
      <c r="O852" s="696"/>
      <c r="P852" s="696"/>
      <c r="Q852" s="696"/>
      <c r="R852" s="696"/>
      <c r="S852" s="696"/>
      <c r="T852" s="696"/>
      <c r="U852" s="696"/>
      <c r="V852" s="696"/>
      <c r="W852" s="696"/>
      <c r="X852" s="696"/>
      <c r="Y852" s="696"/>
      <c r="Z852" s="696"/>
    </row>
    <row r="853" spans="1:26" ht="12" customHeight="1">
      <c r="A853" s="696"/>
      <c r="B853" s="696"/>
      <c r="C853" s="696"/>
      <c r="D853" s="696"/>
      <c r="E853" s="696"/>
      <c r="F853" s="696"/>
      <c r="G853" s="696"/>
      <c r="H853" s="696"/>
      <c r="I853" s="696"/>
      <c r="J853" s="696"/>
      <c r="K853" s="696"/>
      <c r="L853" s="696"/>
      <c r="M853" s="696"/>
      <c r="N853" s="696"/>
      <c r="O853" s="696"/>
      <c r="P853" s="696"/>
      <c r="Q853" s="696"/>
      <c r="R853" s="696"/>
      <c r="S853" s="696"/>
      <c r="T853" s="696"/>
      <c r="U853" s="696"/>
      <c r="V853" s="696"/>
      <c r="W853" s="696"/>
      <c r="X853" s="696"/>
      <c r="Y853" s="696"/>
      <c r="Z853" s="696"/>
    </row>
    <row r="854" spans="1:26" ht="12" customHeight="1">
      <c r="A854" s="696"/>
      <c r="B854" s="696"/>
      <c r="C854" s="696"/>
      <c r="D854" s="696"/>
      <c r="E854" s="696"/>
      <c r="F854" s="696"/>
      <c r="G854" s="696"/>
      <c r="H854" s="696"/>
      <c r="I854" s="696"/>
      <c r="J854" s="696"/>
      <c r="K854" s="696"/>
      <c r="L854" s="696"/>
      <c r="M854" s="696"/>
      <c r="N854" s="696"/>
      <c r="O854" s="696"/>
      <c r="P854" s="696"/>
      <c r="Q854" s="696"/>
      <c r="R854" s="696"/>
      <c r="S854" s="696"/>
      <c r="T854" s="696"/>
      <c r="U854" s="696"/>
      <c r="V854" s="696"/>
      <c r="W854" s="696"/>
      <c r="X854" s="696"/>
      <c r="Y854" s="696"/>
      <c r="Z854" s="696"/>
    </row>
    <row r="855" spans="1:26" ht="12" customHeight="1">
      <c r="A855" s="696"/>
      <c r="B855" s="696"/>
      <c r="C855" s="696"/>
      <c r="D855" s="696"/>
      <c r="E855" s="696"/>
      <c r="F855" s="696"/>
      <c r="G855" s="696"/>
      <c r="H855" s="696"/>
      <c r="I855" s="696"/>
      <c r="J855" s="696"/>
      <c r="K855" s="696"/>
      <c r="L855" s="696"/>
      <c r="M855" s="696"/>
      <c r="N855" s="696"/>
      <c r="O855" s="696"/>
      <c r="P855" s="696"/>
      <c r="Q855" s="696"/>
      <c r="R855" s="696"/>
      <c r="S855" s="696"/>
      <c r="T855" s="696"/>
      <c r="U855" s="696"/>
      <c r="V855" s="696"/>
      <c r="W855" s="696"/>
      <c r="X855" s="696"/>
      <c r="Y855" s="696"/>
      <c r="Z855" s="696"/>
    </row>
    <row r="856" spans="1:26" ht="12" customHeight="1">
      <c r="A856" s="696"/>
      <c r="B856" s="696"/>
      <c r="C856" s="696"/>
      <c r="D856" s="696"/>
      <c r="E856" s="696"/>
      <c r="F856" s="696"/>
      <c r="G856" s="696"/>
      <c r="H856" s="696"/>
      <c r="I856" s="696"/>
      <c r="J856" s="696"/>
      <c r="K856" s="696"/>
      <c r="L856" s="696"/>
      <c r="M856" s="696"/>
      <c r="N856" s="696"/>
      <c r="O856" s="696"/>
      <c r="P856" s="696"/>
      <c r="Q856" s="696"/>
      <c r="R856" s="696"/>
      <c r="S856" s="696"/>
      <c r="T856" s="696"/>
      <c r="U856" s="696"/>
      <c r="V856" s="696"/>
      <c r="W856" s="696"/>
      <c r="X856" s="696"/>
      <c r="Y856" s="696"/>
      <c r="Z856" s="696"/>
    </row>
    <row r="857" spans="1:26" ht="12" customHeight="1">
      <c r="A857" s="696"/>
      <c r="B857" s="696"/>
      <c r="C857" s="696"/>
      <c r="D857" s="696"/>
      <c r="E857" s="696"/>
      <c r="F857" s="696"/>
      <c r="G857" s="696"/>
      <c r="H857" s="696"/>
      <c r="I857" s="696"/>
      <c r="J857" s="696"/>
      <c r="K857" s="696"/>
      <c r="L857" s="696"/>
      <c r="M857" s="696"/>
      <c r="N857" s="696"/>
      <c r="O857" s="696"/>
      <c r="P857" s="696"/>
      <c r="Q857" s="696"/>
      <c r="R857" s="696"/>
      <c r="S857" s="696"/>
      <c r="T857" s="696"/>
      <c r="U857" s="696"/>
      <c r="V857" s="696"/>
      <c r="W857" s="696"/>
      <c r="X857" s="696"/>
      <c r="Y857" s="696"/>
      <c r="Z857" s="696"/>
    </row>
    <row r="858" spans="1:26" ht="12" customHeight="1">
      <c r="A858" s="696"/>
      <c r="B858" s="696"/>
      <c r="C858" s="696"/>
      <c r="D858" s="696"/>
      <c r="E858" s="696"/>
      <c r="F858" s="696"/>
      <c r="G858" s="696"/>
      <c r="H858" s="696"/>
      <c r="I858" s="696"/>
      <c r="J858" s="696"/>
      <c r="K858" s="696"/>
      <c r="L858" s="696"/>
      <c r="M858" s="696"/>
      <c r="N858" s="696"/>
      <c r="O858" s="696"/>
      <c r="P858" s="696"/>
      <c r="Q858" s="696"/>
      <c r="R858" s="696"/>
      <c r="S858" s="696"/>
      <c r="T858" s="696"/>
      <c r="U858" s="696"/>
      <c r="V858" s="696"/>
      <c r="W858" s="696"/>
      <c r="X858" s="696"/>
      <c r="Y858" s="696"/>
      <c r="Z858" s="696"/>
    </row>
    <row r="859" spans="1:26" ht="12" customHeight="1">
      <c r="A859" s="696"/>
      <c r="B859" s="696"/>
      <c r="C859" s="696"/>
      <c r="D859" s="696"/>
      <c r="E859" s="696"/>
      <c r="F859" s="696"/>
      <c r="G859" s="696"/>
      <c r="H859" s="696"/>
      <c r="I859" s="696"/>
      <c r="J859" s="696"/>
      <c r="K859" s="696"/>
      <c r="L859" s="696"/>
      <c r="M859" s="696"/>
      <c r="N859" s="696"/>
      <c r="O859" s="696"/>
      <c r="P859" s="696"/>
      <c r="Q859" s="696"/>
      <c r="R859" s="696"/>
      <c r="S859" s="696"/>
      <c r="T859" s="696"/>
      <c r="U859" s="696"/>
      <c r="V859" s="696"/>
      <c r="W859" s="696"/>
      <c r="X859" s="696"/>
      <c r="Y859" s="696"/>
      <c r="Z859" s="696"/>
    </row>
    <row r="860" spans="1:26" ht="12" customHeight="1">
      <c r="A860" s="696"/>
      <c r="B860" s="696"/>
      <c r="C860" s="696"/>
      <c r="D860" s="696"/>
      <c r="E860" s="696"/>
      <c r="F860" s="696"/>
      <c r="G860" s="696"/>
      <c r="H860" s="696"/>
      <c r="I860" s="696"/>
      <c r="J860" s="696"/>
      <c r="K860" s="696"/>
      <c r="L860" s="696"/>
      <c r="M860" s="696"/>
      <c r="N860" s="696"/>
      <c r="O860" s="696"/>
      <c r="P860" s="696"/>
      <c r="Q860" s="696"/>
      <c r="R860" s="696"/>
      <c r="S860" s="696"/>
      <c r="T860" s="696"/>
      <c r="U860" s="696"/>
      <c r="V860" s="696"/>
      <c r="W860" s="696"/>
      <c r="X860" s="696"/>
      <c r="Y860" s="696"/>
      <c r="Z860" s="696"/>
    </row>
    <row r="861" spans="1:26" ht="12" customHeight="1">
      <c r="A861" s="696"/>
      <c r="B861" s="696"/>
      <c r="C861" s="696"/>
      <c r="D861" s="696"/>
      <c r="E861" s="696"/>
      <c r="F861" s="696"/>
      <c r="G861" s="696"/>
      <c r="H861" s="696"/>
      <c r="I861" s="696"/>
      <c r="J861" s="696"/>
      <c r="K861" s="696"/>
      <c r="L861" s="696"/>
      <c r="M861" s="696"/>
      <c r="N861" s="696"/>
      <c r="O861" s="696"/>
      <c r="P861" s="696"/>
      <c r="Q861" s="696"/>
      <c r="R861" s="696"/>
      <c r="S861" s="696"/>
      <c r="T861" s="696"/>
      <c r="U861" s="696"/>
      <c r="V861" s="696"/>
      <c r="W861" s="696"/>
      <c r="X861" s="696"/>
      <c r="Y861" s="696"/>
      <c r="Z861" s="696"/>
    </row>
    <row r="862" spans="1:26" ht="12" customHeight="1">
      <c r="A862" s="696"/>
      <c r="B862" s="696"/>
      <c r="C862" s="696"/>
      <c r="D862" s="696"/>
      <c r="E862" s="696"/>
      <c r="F862" s="696"/>
      <c r="G862" s="696"/>
      <c r="H862" s="696"/>
      <c r="I862" s="696"/>
      <c r="J862" s="696"/>
      <c r="K862" s="696"/>
      <c r="L862" s="696"/>
      <c r="M862" s="696"/>
      <c r="N862" s="696"/>
      <c r="O862" s="696"/>
      <c r="P862" s="696"/>
      <c r="Q862" s="696"/>
      <c r="R862" s="696"/>
      <c r="S862" s="696"/>
      <c r="T862" s="696"/>
      <c r="U862" s="696"/>
      <c r="V862" s="696"/>
      <c r="W862" s="696"/>
      <c r="X862" s="696"/>
      <c r="Y862" s="696"/>
      <c r="Z862" s="696"/>
    </row>
    <row r="863" spans="1:26" ht="12" customHeight="1">
      <c r="A863" s="696"/>
      <c r="B863" s="696"/>
      <c r="C863" s="696"/>
      <c r="D863" s="696"/>
      <c r="E863" s="696"/>
      <c r="F863" s="696"/>
      <c r="G863" s="696"/>
      <c r="H863" s="696"/>
      <c r="I863" s="696"/>
      <c r="J863" s="696"/>
      <c r="K863" s="696"/>
      <c r="L863" s="696"/>
      <c r="M863" s="696"/>
      <c r="N863" s="696"/>
      <c r="O863" s="696"/>
      <c r="P863" s="696"/>
      <c r="Q863" s="696"/>
      <c r="R863" s="696"/>
      <c r="S863" s="696"/>
      <c r="T863" s="696"/>
      <c r="U863" s="696"/>
      <c r="V863" s="696"/>
      <c r="W863" s="696"/>
      <c r="X863" s="696"/>
      <c r="Y863" s="696"/>
      <c r="Z863" s="696"/>
    </row>
    <row r="864" spans="1:26" ht="12" customHeight="1">
      <c r="A864" s="696"/>
      <c r="B864" s="696"/>
      <c r="C864" s="696"/>
      <c r="D864" s="696"/>
      <c r="E864" s="696"/>
      <c r="F864" s="696"/>
      <c r="G864" s="696"/>
      <c r="H864" s="696"/>
      <c r="I864" s="696"/>
      <c r="J864" s="696"/>
      <c r="K864" s="696"/>
      <c r="L864" s="696"/>
      <c r="M864" s="696"/>
      <c r="N864" s="696"/>
      <c r="O864" s="696"/>
      <c r="P864" s="696"/>
      <c r="Q864" s="696"/>
      <c r="R864" s="696"/>
      <c r="S864" s="696"/>
      <c r="T864" s="696"/>
      <c r="U864" s="696"/>
      <c r="V864" s="696"/>
      <c r="W864" s="696"/>
      <c r="X864" s="696"/>
      <c r="Y864" s="696"/>
      <c r="Z864" s="696"/>
    </row>
    <row r="865" spans="1:26" ht="12" customHeight="1">
      <c r="A865" s="696"/>
      <c r="B865" s="696"/>
      <c r="C865" s="696"/>
      <c r="D865" s="696"/>
      <c r="E865" s="696"/>
      <c r="F865" s="696"/>
      <c r="G865" s="696"/>
      <c r="H865" s="696"/>
      <c r="I865" s="696"/>
      <c r="J865" s="696"/>
      <c r="K865" s="696"/>
      <c r="L865" s="696"/>
      <c r="M865" s="696"/>
      <c r="N865" s="696"/>
      <c r="O865" s="696"/>
      <c r="P865" s="696"/>
      <c r="Q865" s="696"/>
      <c r="R865" s="696"/>
      <c r="S865" s="696"/>
      <c r="T865" s="696"/>
      <c r="U865" s="696"/>
      <c r="V865" s="696"/>
      <c r="W865" s="696"/>
      <c r="X865" s="696"/>
      <c r="Y865" s="696"/>
      <c r="Z865" s="696"/>
    </row>
    <row r="866" spans="1:26" ht="12" customHeight="1">
      <c r="A866" s="696"/>
      <c r="B866" s="696"/>
      <c r="C866" s="696"/>
      <c r="D866" s="696"/>
      <c r="E866" s="696"/>
      <c r="F866" s="696"/>
      <c r="G866" s="696"/>
      <c r="H866" s="696"/>
      <c r="I866" s="696"/>
      <c r="J866" s="696"/>
      <c r="K866" s="696"/>
      <c r="L866" s="696"/>
      <c r="M866" s="696"/>
      <c r="N866" s="696"/>
      <c r="O866" s="696"/>
      <c r="P866" s="696"/>
      <c r="Q866" s="696"/>
      <c r="R866" s="696"/>
      <c r="S866" s="696"/>
      <c r="T866" s="696"/>
      <c r="U866" s="696"/>
      <c r="V866" s="696"/>
      <c r="W866" s="696"/>
      <c r="X866" s="696"/>
      <c r="Y866" s="696"/>
      <c r="Z866" s="696"/>
    </row>
    <row r="867" spans="1:26" ht="12" customHeight="1">
      <c r="A867" s="696"/>
      <c r="B867" s="696"/>
      <c r="C867" s="696"/>
      <c r="D867" s="696"/>
      <c r="E867" s="696"/>
      <c r="F867" s="696"/>
      <c r="G867" s="696"/>
      <c r="H867" s="696"/>
      <c r="I867" s="696"/>
      <c r="J867" s="696"/>
      <c r="K867" s="696"/>
      <c r="L867" s="696"/>
      <c r="M867" s="696"/>
      <c r="N867" s="696"/>
      <c r="O867" s="696"/>
      <c r="P867" s="696"/>
      <c r="Q867" s="696"/>
      <c r="R867" s="696"/>
      <c r="S867" s="696"/>
      <c r="T867" s="696"/>
      <c r="U867" s="696"/>
      <c r="V867" s="696"/>
      <c r="W867" s="696"/>
      <c r="X867" s="696"/>
      <c r="Y867" s="696"/>
      <c r="Z867" s="696"/>
    </row>
    <row r="868" spans="1:26" ht="12" customHeight="1">
      <c r="A868" s="696"/>
      <c r="B868" s="696"/>
      <c r="C868" s="696"/>
      <c r="D868" s="696"/>
      <c r="E868" s="696"/>
      <c r="F868" s="696"/>
      <c r="G868" s="696"/>
      <c r="H868" s="696"/>
      <c r="I868" s="696"/>
      <c r="J868" s="696"/>
      <c r="K868" s="696"/>
      <c r="L868" s="696"/>
      <c r="M868" s="696"/>
      <c r="N868" s="696"/>
      <c r="O868" s="696"/>
      <c r="P868" s="696"/>
      <c r="Q868" s="696"/>
      <c r="R868" s="696"/>
      <c r="S868" s="696"/>
      <c r="T868" s="696"/>
      <c r="U868" s="696"/>
      <c r="V868" s="696"/>
      <c r="W868" s="696"/>
      <c r="X868" s="696"/>
      <c r="Y868" s="696"/>
      <c r="Z868" s="696"/>
    </row>
    <row r="869" spans="1:26" ht="12" customHeight="1">
      <c r="A869" s="696"/>
      <c r="B869" s="696"/>
      <c r="C869" s="696"/>
      <c r="D869" s="696"/>
      <c r="E869" s="696"/>
      <c r="F869" s="696"/>
      <c r="G869" s="696"/>
      <c r="H869" s="696"/>
      <c r="I869" s="696"/>
      <c r="J869" s="696"/>
      <c r="K869" s="696"/>
      <c r="L869" s="696"/>
      <c r="M869" s="696"/>
      <c r="N869" s="696"/>
      <c r="O869" s="696"/>
      <c r="P869" s="696"/>
      <c r="Q869" s="696"/>
      <c r="R869" s="696"/>
      <c r="S869" s="696"/>
      <c r="T869" s="696"/>
      <c r="U869" s="696"/>
      <c r="V869" s="696"/>
      <c r="W869" s="696"/>
      <c r="X869" s="696"/>
      <c r="Y869" s="696"/>
      <c r="Z869" s="696"/>
    </row>
    <row r="870" spans="1:26" ht="12" customHeight="1">
      <c r="A870" s="696"/>
      <c r="B870" s="696"/>
      <c r="C870" s="696"/>
      <c r="D870" s="696"/>
      <c r="E870" s="696"/>
      <c r="F870" s="696"/>
      <c r="G870" s="696"/>
      <c r="H870" s="696"/>
      <c r="I870" s="696"/>
      <c r="J870" s="696"/>
      <c r="K870" s="696"/>
      <c r="L870" s="696"/>
      <c r="M870" s="696"/>
      <c r="N870" s="696"/>
      <c r="O870" s="696"/>
      <c r="P870" s="696"/>
      <c r="Q870" s="696"/>
      <c r="R870" s="696"/>
      <c r="S870" s="696"/>
      <c r="T870" s="696"/>
      <c r="U870" s="696"/>
      <c r="V870" s="696"/>
      <c r="W870" s="696"/>
      <c r="X870" s="696"/>
      <c r="Y870" s="696"/>
      <c r="Z870" s="696"/>
    </row>
    <row r="871" spans="1:26" ht="12" customHeight="1">
      <c r="A871" s="696"/>
      <c r="B871" s="696"/>
      <c r="C871" s="696"/>
      <c r="D871" s="696"/>
      <c r="E871" s="696"/>
      <c r="F871" s="696"/>
      <c r="G871" s="696"/>
      <c r="H871" s="696"/>
      <c r="I871" s="696"/>
      <c r="J871" s="696"/>
      <c r="K871" s="696"/>
      <c r="L871" s="696"/>
      <c r="M871" s="696"/>
      <c r="N871" s="696"/>
      <c r="O871" s="696"/>
      <c r="P871" s="696"/>
      <c r="Q871" s="696"/>
      <c r="R871" s="696"/>
      <c r="S871" s="696"/>
      <c r="T871" s="696"/>
      <c r="U871" s="696"/>
      <c r="V871" s="696"/>
      <c r="W871" s="696"/>
      <c r="X871" s="696"/>
      <c r="Y871" s="696"/>
      <c r="Z871" s="696"/>
    </row>
    <row r="872" spans="1:26" ht="12" customHeight="1">
      <c r="A872" s="696"/>
      <c r="B872" s="696"/>
      <c r="C872" s="696"/>
      <c r="D872" s="696"/>
      <c r="E872" s="696"/>
      <c r="F872" s="696"/>
      <c r="G872" s="696"/>
      <c r="H872" s="696"/>
      <c r="I872" s="696"/>
      <c r="J872" s="696"/>
      <c r="K872" s="696"/>
      <c r="L872" s="696"/>
      <c r="M872" s="696"/>
      <c r="N872" s="696"/>
      <c r="O872" s="696"/>
      <c r="P872" s="696"/>
      <c r="Q872" s="696"/>
      <c r="R872" s="696"/>
      <c r="S872" s="696"/>
      <c r="T872" s="696"/>
      <c r="U872" s="696"/>
      <c r="V872" s="696"/>
      <c r="W872" s="696"/>
      <c r="X872" s="696"/>
      <c r="Y872" s="696"/>
      <c r="Z872" s="696"/>
    </row>
    <row r="873" spans="1:26" ht="12" customHeight="1">
      <c r="A873" s="696"/>
      <c r="B873" s="696"/>
      <c r="C873" s="696"/>
      <c r="D873" s="696"/>
      <c r="E873" s="696"/>
      <c r="F873" s="696"/>
      <c r="G873" s="696"/>
      <c r="H873" s="696"/>
      <c r="I873" s="696"/>
      <c r="J873" s="696"/>
      <c r="K873" s="696"/>
      <c r="L873" s="696"/>
      <c r="M873" s="696"/>
      <c r="N873" s="696"/>
      <c r="O873" s="696"/>
      <c r="P873" s="696"/>
      <c r="Q873" s="696"/>
      <c r="R873" s="696"/>
      <c r="S873" s="696"/>
      <c r="T873" s="696"/>
      <c r="U873" s="696"/>
      <c r="V873" s="696"/>
      <c r="W873" s="696"/>
      <c r="X873" s="696"/>
      <c r="Y873" s="696"/>
      <c r="Z873" s="696"/>
    </row>
    <row r="874" spans="1:26" ht="12" customHeight="1">
      <c r="A874" s="696"/>
      <c r="B874" s="696"/>
      <c r="C874" s="696"/>
      <c r="D874" s="696"/>
      <c r="E874" s="696"/>
      <c r="F874" s="696"/>
      <c r="G874" s="696"/>
      <c r="H874" s="696"/>
      <c r="I874" s="696"/>
      <c r="J874" s="696"/>
      <c r="K874" s="696"/>
      <c r="L874" s="696"/>
      <c r="M874" s="696"/>
      <c r="N874" s="696"/>
      <c r="O874" s="696"/>
      <c r="P874" s="696"/>
      <c r="Q874" s="696"/>
      <c r="R874" s="696"/>
      <c r="S874" s="696"/>
      <c r="T874" s="696"/>
      <c r="U874" s="696"/>
      <c r="V874" s="696"/>
      <c r="W874" s="696"/>
      <c r="X874" s="696"/>
      <c r="Y874" s="696"/>
      <c r="Z874" s="696"/>
    </row>
    <row r="875" spans="1:26" ht="12" customHeight="1">
      <c r="A875" s="696"/>
      <c r="B875" s="696"/>
      <c r="C875" s="696"/>
      <c r="D875" s="696"/>
      <c r="E875" s="696"/>
      <c r="F875" s="696"/>
      <c r="G875" s="696"/>
      <c r="H875" s="696"/>
      <c r="I875" s="696"/>
      <c r="J875" s="696"/>
      <c r="K875" s="696"/>
      <c r="L875" s="696"/>
      <c r="M875" s="696"/>
      <c r="N875" s="696"/>
      <c r="O875" s="696"/>
      <c r="P875" s="696"/>
      <c r="Q875" s="696"/>
      <c r="R875" s="696"/>
      <c r="S875" s="696"/>
      <c r="T875" s="696"/>
      <c r="U875" s="696"/>
      <c r="V875" s="696"/>
      <c r="W875" s="696"/>
      <c r="X875" s="696"/>
      <c r="Y875" s="696"/>
      <c r="Z875" s="696"/>
    </row>
    <row r="876" spans="1:26" ht="12" customHeight="1">
      <c r="A876" s="696"/>
      <c r="B876" s="696"/>
      <c r="C876" s="696"/>
      <c r="D876" s="696"/>
      <c r="E876" s="696"/>
      <c r="F876" s="696"/>
      <c r="G876" s="696"/>
      <c r="H876" s="696"/>
      <c r="I876" s="696"/>
      <c r="J876" s="696"/>
      <c r="K876" s="696"/>
      <c r="L876" s="696"/>
      <c r="M876" s="696"/>
      <c r="N876" s="696"/>
      <c r="O876" s="696"/>
      <c r="P876" s="696"/>
      <c r="Q876" s="696"/>
      <c r="R876" s="696"/>
      <c r="S876" s="696"/>
      <c r="T876" s="696"/>
      <c r="U876" s="696"/>
      <c r="V876" s="696"/>
      <c r="W876" s="696"/>
      <c r="X876" s="696"/>
      <c r="Y876" s="696"/>
      <c r="Z876" s="696"/>
    </row>
    <row r="877" spans="1:26" ht="12" customHeight="1">
      <c r="A877" s="696"/>
      <c r="B877" s="696"/>
      <c r="C877" s="696"/>
      <c r="D877" s="696"/>
      <c r="E877" s="696"/>
      <c r="F877" s="696"/>
      <c r="G877" s="696"/>
      <c r="H877" s="696"/>
      <c r="I877" s="696"/>
      <c r="J877" s="696"/>
      <c r="K877" s="696"/>
      <c r="L877" s="696"/>
      <c r="M877" s="696"/>
      <c r="N877" s="696"/>
      <c r="O877" s="696"/>
      <c r="P877" s="696"/>
      <c r="Q877" s="696"/>
      <c r="R877" s="696"/>
      <c r="S877" s="696"/>
      <c r="T877" s="696"/>
      <c r="U877" s="696"/>
      <c r="V877" s="696"/>
      <c r="W877" s="696"/>
      <c r="X877" s="696"/>
      <c r="Y877" s="696"/>
      <c r="Z877" s="696"/>
    </row>
    <row r="878" spans="1:26" ht="12" customHeight="1">
      <c r="A878" s="696"/>
      <c r="B878" s="696"/>
      <c r="C878" s="696"/>
      <c r="D878" s="696"/>
      <c r="E878" s="696"/>
      <c r="F878" s="696"/>
      <c r="G878" s="696"/>
      <c r="H878" s="696"/>
      <c r="I878" s="696"/>
      <c r="J878" s="696"/>
      <c r="K878" s="696"/>
      <c r="L878" s="696"/>
      <c r="M878" s="696"/>
      <c r="N878" s="696"/>
      <c r="O878" s="696"/>
      <c r="P878" s="696"/>
      <c r="Q878" s="696"/>
      <c r="R878" s="696"/>
      <c r="S878" s="696"/>
      <c r="T878" s="696"/>
      <c r="U878" s="696"/>
      <c r="V878" s="696"/>
      <c r="W878" s="696"/>
      <c r="X878" s="696"/>
      <c r="Y878" s="696"/>
      <c r="Z878" s="696"/>
    </row>
    <row r="879" spans="1:26" ht="12" customHeight="1">
      <c r="A879" s="696"/>
      <c r="B879" s="696"/>
      <c r="C879" s="696"/>
      <c r="D879" s="696"/>
      <c r="E879" s="696"/>
      <c r="F879" s="696"/>
      <c r="G879" s="696"/>
      <c r="H879" s="696"/>
      <c r="I879" s="696"/>
      <c r="J879" s="696"/>
      <c r="K879" s="696"/>
      <c r="L879" s="696"/>
      <c r="M879" s="696"/>
      <c r="N879" s="696"/>
      <c r="O879" s="696"/>
      <c r="P879" s="696"/>
      <c r="Q879" s="696"/>
      <c r="R879" s="696"/>
      <c r="S879" s="696"/>
      <c r="T879" s="696"/>
      <c r="U879" s="696"/>
      <c r="V879" s="696"/>
      <c r="W879" s="696"/>
      <c r="X879" s="696"/>
      <c r="Y879" s="696"/>
      <c r="Z879" s="696"/>
    </row>
    <row r="880" spans="1:26" ht="12" customHeight="1">
      <c r="A880" s="696"/>
      <c r="B880" s="696"/>
      <c r="C880" s="696"/>
      <c r="D880" s="696"/>
      <c r="E880" s="696"/>
      <c r="F880" s="696"/>
      <c r="G880" s="696"/>
      <c r="H880" s="696"/>
      <c r="I880" s="696"/>
      <c r="J880" s="696"/>
      <c r="K880" s="696"/>
      <c r="L880" s="696"/>
      <c r="M880" s="696"/>
      <c r="N880" s="696"/>
      <c r="O880" s="696"/>
      <c r="P880" s="696"/>
      <c r="Q880" s="696"/>
      <c r="R880" s="696"/>
      <c r="S880" s="696"/>
      <c r="T880" s="696"/>
      <c r="U880" s="696"/>
      <c r="V880" s="696"/>
      <c r="W880" s="696"/>
      <c r="X880" s="696"/>
      <c r="Y880" s="696"/>
      <c r="Z880" s="696"/>
    </row>
    <row r="881" spans="1:26" ht="12" customHeight="1">
      <c r="A881" s="696"/>
      <c r="B881" s="696"/>
      <c r="C881" s="696"/>
      <c r="D881" s="696"/>
      <c r="E881" s="696"/>
      <c r="F881" s="696"/>
      <c r="G881" s="696"/>
      <c r="H881" s="696"/>
      <c r="I881" s="696"/>
      <c r="J881" s="696"/>
      <c r="K881" s="696"/>
      <c r="L881" s="696"/>
      <c r="M881" s="696"/>
      <c r="N881" s="696"/>
      <c r="O881" s="696"/>
      <c r="P881" s="696"/>
      <c r="Q881" s="696"/>
      <c r="R881" s="696"/>
      <c r="S881" s="696"/>
      <c r="T881" s="696"/>
      <c r="U881" s="696"/>
      <c r="V881" s="696"/>
      <c r="W881" s="696"/>
      <c r="X881" s="696"/>
      <c r="Y881" s="696"/>
      <c r="Z881" s="696"/>
    </row>
    <row r="882" spans="1:26" ht="12" customHeight="1">
      <c r="A882" s="696"/>
      <c r="B882" s="696"/>
      <c r="C882" s="696"/>
      <c r="D882" s="696"/>
      <c r="E882" s="696"/>
      <c r="F882" s="696"/>
      <c r="G882" s="696"/>
      <c r="H882" s="696"/>
      <c r="I882" s="696"/>
      <c r="J882" s="696"/>
      <c r="K882" s="696"/>
      <c r="L882" s="696"/>
      <c r="M882" s="696"/>
      <c r="N882" s="696"/>
      <c r="O882" s="696"/>
      <c r="P882" s="696"/>
      <c r="Q882" s="696"/>
      <c r="R882" s="696"/>
      <c r="S882" s="696"/>
      <c r="T882" s="696"/>
      <c r="U882" s="696"/>
      <c r="V882" s="696"/>
      <c r="W882" s="696"/>
      <c r="X882" s="696"/>
      <c r="Y882" s="696"/>
      <c r="Z882" s="696"/>
    </row>
    <row r="883" spans="1:26" ht="12" customHeight="1">
      <c r="A883" s="696"/>
      <c r="B883" s="696"/>
      <c r="C883" s="696"/>
      <c r="D883" s="696"/>
      <c r="E883" s="696"/>
      <c r="F883" s="696"/>
      <c r="G883" s="696"/>
      <c r="H883" s="696"/>
      <c r="I883" s="696"/>
      <c r="J883" s="696"/>
      <c r="K883" s="696"/>
      <c r="L883" s="696"/>
      <c r="M883" s="696"/>
      <c r="N883" s="696"/>
      <c r="O883" s="696"/>
      <c r="P883" s="696"/>
      <c r="Q883" s="696"/>
      <c r="R883" s="696"/>
      <c r="S883" s="696"/>
      <c r="T883" s="696"/>
      <c r="U883" s="696"/>
      <c r="V883" s="696"/>
      <c r="W883" s="696"/>
      <c r="X883" s="696"/>
      <c r="Y883" s="696"/>
      <c r="Z883" s="696"/>
    </row>
    <row r="884" spans="1:26" ht="12" customHeight="1">
      <c r="A884" s="696"/>
      <c r="B884" s="696"/>
      <c r="C884" s="696"/>
      <c r="D884" s="696"/>
      <c r="E884" s="696"/>
      <c r="F884" s="696"/>
      <c r="G884" s="696"/>
      <c r="H884" s="696"/>
      <c r="I884" s="696"/>
      <c r="J884" s="696"/>
      <c r="K884" s="696"/>
      <c r="L884" s="696"/>
      <c r="M884" s="696"/>
      <c r="N884" s="696"/>
      <c r="O884" s="696"/>
      <c r="P884" s="696"/>
      <c r="Q884" s="696"/>
      <c r="R884" s="696"/>
      <c r="S884" s="696"/>
      <c r="T884" s="696"/>
      <c r="U884" s="696"/>
      <c r="V884" s="696"/>
      <c r="W884" s="696"/>
      <c r="X884" s="696"/>
      <c r="Y884" s="696"/>
      <c r="Z884" s="696"/>
    </row>
    <row r="885" spans="1:26" ht="12" customHeight="1">
      <c r="A885" s="696"/>
      <c r="B885" s="696"/>
      <c r="C885" s="696"/>
      <c r="D885" s="696"/>
      <c r="E885" s="696"/>
      <c r="F885" s="696"/>
      <c r="G885" s="696"/>
      <c r="H885" s="696"/>
      <c r="I885" s="696"/>
      <c r="J885" s="696"/>
      <c r="K885" s="696"/>
      <c r="L885" s="696"/>
      <c r="M885" s="696"/>
      <c r="N885" s="696"/>
      <c r="O885" s="696"/>
      <c r="P885" s="696"/>
      <c r="Q885" s="696"/>
      <c r="R885" s="696"/>
      <c r="S885" s="696"/>
      <c r="T885" s="696"/>
      <c r="U885" s="696"/>
      <c r="V885" s="696"/>
      <c r="W885" s="696"/>
      <c r="X885" s="696"/>
      <c r="Y885" s="696"/>
      <c r="Z885" s="696"/>
    </row>
    <row r="886" spans="1:26" ht="12" customHeight="1">
      <c r="A886" s="696"/>
      <c r="B886" s="696"/>
      <c r="C886" s="696"/>
      <c r="D886" s="696"/>
      <c r="E886" s="696"/>
      <c r="F886" s="696"/>
      <c r="G886" s="696"/>
      <c r="H886" s="696"/>
      <c r="I886" s="696"/>
      <c r="J886" s="696"/>
      <c r="K886" s="696"/>
      <c r="L886" s="696"/>
      <c r="M886" s="696"/>
      <c r="N886" s="696"/>
      <c r="O886" s="696"/>
      <c r="P886" s="696"/>
      <c r="Q886" s="696"/>
      <c r="R886" s="696"/>
      <c r="S886" s="696"/>
      <c r="T886" s="696"/>
      <c r="U886" s="696"/>
      <c r="V886" s="696"/>
      <c r="W886" s="696"/>
      <c r="X886" s="696"/>
      <c r="Y886" s="696"/>
      <c r="Z886" s="696"/>
    </row>
    <row r="887" spans="1:26" ht="12" customHeight="1">
      <c r="A887" s="696"/>
      <c r="B887" s="696"/>
      <c r="C887" s="696"/>
      <c r="D887" s="696"/>
      <c r="E887" s="696"/>
      <c r="F887" s="696"/>
      <c r="G887" s="696"/>
      <c r="H887" s="696"/>
      <c r="I887" s="696"/>
      <c r="J887" s="696"/>
      <c r="K887" s="696"/>
      <c r="L887" s="696"/>
      <c r="M887" s="696"/>
      <c r="N887" s="696"/>
      <c r="O887" s="696"/>
      <c r="P887" s="696"/>
      <c r="Q887" s="696"/>
      <c r="R887" s="696"/>
      <c r="S887" s="696"/>
      <c r="T887" s="696"/>
      <c r="U887" s="696"/>
      <c r="V887" s="696"/>
      <c r="W887" s="696"/>
      <c r="X887" s="696"/>
      <c r="Y887" s="696"/>
      <c r="Z887" s="696"/>
    </row>
    <row r="888" spans="1:26" ht="12" customHeight="1">
      <c r="A888" s="696"/>
      <c r="B888" s="696"/>
      <c r="C888" s="696"/>
      <c r="D888" s="696"/>
      <c r="E888" s="696"/>
      <c r="F888" s="696"/>
      <c r="G888" s="696"/>
      <c r="H888" s="696"/>
      <c r="I888" s="696"/>
      <c r="J888" s="696"/>
      <c r="K888" s="696"/>
      <c r="L888" s="696"/>
      <c r="M888" s="696"/>
      <c r="N888" s="696"/>
      <c r="O888" s="696"/>
      <c r="P888" s="696"/>
      <c r="Q888" s="696"/>
      <c r="R888" s="696"/>
      <c r="S888" s="696"/>
      <c r="T888" s="696"/>
      <c r="U888" s="696"/>
      <c r="V888" s="696"/>
      <c r="W888" s="696"/>
      <c r="X888" s="696"/>
      <c r="Y888" s="696"/>
      <c r="Z888" s="696"/>
    </row>
    <row r="889" spans="1:26" ht="12" customHeight="1">
      <c r="A889" s="696"/>
      <c r="B889" s="696"/>
      <c r="C889" s="696"/>
      <c r="D889" s="696"/>
      <c r="E889" s="696"/>
      <c r="F889" s="696"/>
      <c r="G889" s="696"/>
      <c r="H889" s="696"/>
      <c r="I889" s="696"/>
      <c r="J889" s="696"/>
      <c r="K889" s="696"/>
      <c r="L889" s="696"/>
      <c r="M889" s="696"/>
      <c r="N889" s="696"/>
      <c r="O889" s="696"/>
      <c r="P889" s="696"/>
      <c r="Q889" s="696"/>
      <c r="R889" s="696"/>
      <c r="S889" s="696"/>
      <c r="T889" s="696"/>
      <c r="U889" s="696"/>
      <c r="V889" s="696"/>
      <c r="W889" s="696"/>
      <c r="X889" s="696"/>
      <c r="Y889" s="696"/>
      <c r="Z889" s="696"/>
    </row>
    <row r="890" spans="1:26" ht="12" customHeight="1">
      <c r="A890" s="696"/>
      <c r="B890" s="696"/>
      <c r="C890" s="696"/>
      <c r="D890" s="696"/>
      <c r="E890" s="696"/>
      <c r="F890" s="696"/>
      <c r="G890" s="696"/>
      <c r="H890" s="696"/>
      <c r="I890" s="696"/>
      <c r="J890" s="696"/>
      <c r="K890" s="696"/>
      <c r="L890" s="696"/>
      <c r="M890" s="696"/>
      <c r="N890" s="696"/>
      <c r="O890" s="696"/>
      <c r="P890" s="696"/>
      <c r="Q890" s="696"/>
      <c r="R890" s="696"/>
      <c r="S890" s="696"/>
      <c r="T890" s="696"/>
      <c r="U890" s="696"/>
      <c r="V890" s="696"/>
      <c r="W890" s="696"/>
      <c r="X890" s="696"/>
      <c r="Y890" s="696"/>
      <c r="Z890" s="696"/>
    </row>
    <row r="891" spans="1:26" ht="12" customHeight="1">
      <c r="A891" s="696"/>
      <c r="B891" s="696"/>
      <c r="C891" s="696"/>
      <c r="D891" s="696"/>
      <c r="E891" s="696"/>
      <c r="F891" s="696"/>
      <c r="G891" s="696"/>
      <c r="H891" s="696"/>
      <c r="I891" s="696"/>
      <c r="J891" s="696"/>
      <c r="K891" s="696"/>
      <c r="L891" s="696"/>
      <c r="M891" s="696"/>
      <c r="N891" s="696"/>
      <c r="O891" s="696"/>
      <c r="P891" s="696"/>
      <c r="Q891" s="696"/>
      <c r="R891" s="696"/>
      <c r="S891" s="696"/>
      <c r="T891" s="696"/>
      <c r="U891" s="696"/>
      <c r="V891" s="696"/>
      <c r="W891" s="696"/>
      <c r="X891" s="696"/>
      <c r="Y891" s="696"/>
      <c r="Z891" s="696"/>
    </row>
    <row r="892" spans="1:26" ht="12" customHeight="1">
      <c r="A892" s="696"/>
      <c r="B892" s="696"/>
      <c r="C892" s="696"/>
      <c r="D892" s="696"/>
      <c r="E892" s="696"/>
      <c r="F892" s="696"/>
      <c r="G892" s="696"/>
      <c r="H892" s="696"/>
      <c r="I892" s="696"/>
      <c r="J892" s="696"/>
      <c r="K892" s="696"/>
      <c r="L892" s="696"/>
      <c r="M892" s="696"/>
      <c r="N892" s="696"/>
      <c r="O892" s="696"/>
      <c r="P892" s="696"/>
      <c r="Q892" s="696"/>
      <c r="R892" s="696"/>
      <c r="S892" s="696"/>
      <c r="T892" s="696"/>
      <c r="U892" s="696"/>
      <c r="V892" s="696"/>
      <c r="W892" s="696"/>
      <c r="X892" s="696"/>
      <c r="Y892" s="696"/>
      <c r="Z892" s="696"/>
    </row>
    <row r="893" spans="1:26" ht="12" customHeight="1">
      <c r="A893" s="696"/>
      <c r="B893" s="696"/>
      <c r="C893" s="696"/>
      <c r="D893" s="696"/>
      <c r="E893" s="696"/>
      <c r="F893" s="696"/>
      <c r="G893" s="696"/>
      <c r="H893" s="696"/>
      <c r="I893" s="696"/>
      <c r="J893" s="696"/>
      <c r="K893" s="696"/>
      <c r="L893" s="696"/>
      <c r="M893" s="696"/>
      <c r="N893" s="696"/>
      <c r="O893" s="696"/>
      <c r="P893" s="696"/>
      <c r="Q893" s="696"/>
      <c r="R893" s="696"/>
      <c r="S893" s="696"/>
      <c r="T893" s="696"/>
      <c r="U893" s="696"/>
      <c r="V893" s="696"/>
      <c r="W893" s="696"/>
      <c r="X893" s="696"/>
      <c r="Y893" s="696"/>
      <c r="Z893" s="696"/>
    </row>
    <row r="894" spans="1:26" ht="12" customHeight="1">
      <c r="A894" s="696"/>
      <c r="B894" s="696"/>
      <c r="C894" s="696"/>
      <c r="D894" s="696"/>
      <c r="E894" s="696"/>
      <c r="F894" s="696"/>
      <c r="G894" s="696"/>
      <c r="H894" s="696"/>
      <c r="I894" s="696"/>
      <c r="J894" s="696"/>
      <c r="K894" s="696"/>
      <c r="L894" s="696"/>
      <c r="M894" s="696"/>
      <c r="N894" s="696"/>
      <c r="O894" s="696"/>
      <c r="P894" s="696"/>
      <c r="Q894" s="696"/>
      <c r="R894" s="696"/>
      <c r="S894" s="696"/>
      <c r="T894" s="696"/>
      <c r="U894" s="696"/>
      <c r="V894" s="696"/>
      <c r="W894" s="696"/>
      <c r="X894" s="696"/>
      <c r="Y894" s="696"/>
      <c r="Z894" s="696"/>
    </row>
    <row r="895" spans="1:26" ht="12" customHeight="1">
      <c r="A895" s="696"/>
      <c r="B895" s="696"/>
      <c r="C895" s="696"/>
      <c r="D895" s="696"/>
      <c r="E895" s="696"/>
      <c r="F895" s="696"/>
      <c r="G895" s="696"/>
      <c r="H895" s="696"/>
      <c r="I895" s="696"/>
      <c r="J895" s="696"/>
      <c r="K895" s="696"/>
      <c r="L895" s="696"/>
      <c r="M895" s="696"/>
      <c r="N895" s="696"/>
      <c r="O895" s="696"/>
      <c r="P895" s="696"/>
      <c r="Q895" s="696"/>
      <c r="R895" s="696"/>
      <c r="S895" s="696"/>
      <c r="T895" s="696"/>
      <c r="U895" s="696"/>
      <c r="V895" s="696"/>
      <c r="W895" s="696"/>
      <c r="X895" s="696"/>
      <c r="Y895" s="696"/>
      <c r="Z895" s="696"/>
    </row>
    <row r="896" spans="1:26" ht="12" customHeight="1">
      <c r="A896" s="696"/>
      <c r="B896" s="696"/>
      <c r="C896" s="696"/>
      <c r="D896" s="696"/>
      <c r="E896" s="696"/>
      <c r="F896" s="696"/>
      <c r="G896" s="696"/>
      <c r="H896" s="696"/>
      <c r="I896" s="696"/>
      <c r="J896" s="696"/>
      <c r="K896" s="696"/>
      <c r="L896" s="696"/>
      <c r="M896" s="696"/>
      <c r="N896" s="696"/>
      <c r="O896" s="696"/>
      <c r="P896" s="696"/>
      <c r="Q896" s="696"/>
      <c r="R896" s="696"/>
      <c r="S896" s="696"/>
      <c r="T896" s="696"/>
      <c r="U896" s="696"/>
      <c r="V896" s="696"/>
      <c r="W896" s="696"/>
      <c r="X896" s="696"/>
      <c r="Y896" s="696"/>
      <c r="Z896" s="696"/>
    </row>
    <row r="897" spans="1:26" ht="12" customHeight="1">
      <c r="A897" s="696"/>
      <c r="B897" s="696"/>
      <c r="C897" s="696"/>
      <c r="D897" s="696"/>
      <c r="E897" s="696"/>
      <c r="F897" s="696"/>
      <c r="G897" s="696"/>
      <c r="H897" s="696"/>
      <c r="I897" s="696"/>
      <c r="J897" s="696"/>
      <c r="K897" s="696"/>
      <c r="L897" s="696"/>
      <c r="M897" s="696"/>
      <c r="N897" s="696"/>
      <c r="O897" s="696"/>
      <c r="P897" s="696"/>
      <c r="Q897" s="696"/>
      <c r="R897" s="696"/>
      <c r="S897" s="696"/>
      <c r="T897" s="696"/>
      <c r="U897" s="696"/>
      <c r="V897" s="696"/>
      <c r="W897" s="696"/>
      <c r="X897" s="696"/>
      <c r="Y897" s="696"/>
      <c r="Z897" s="696"/>
    </row>
    <row r="898" spans="1:26" ht="12" customHeight="1">
      <c r="A898" s="696"/>
      <c r="B898" s="696"/>
      <c r="C898" s="696"/>
      <c r="D898" s="696"/>
      <c r="E898" s="696"/>
      <c r="F898" s="696"/>
      <c r="G898" s="696"/>
      <c r="H898" s="696"/>
      <c r="I898" s="696"/>
      <c r="J898" s="696"/>
      <c r="K898" s="696"/>
      <c r="L898" s="696"/>
      <c r="M898" s="696"/>
      <c r="N898" s="696"/>
      <c r="O898" s="696"/>
      <c r="P898" s="696"/>
      <c r="Q898" s="696"/>
      <c r="R898" s="696"/>
      <c r="S898" s="696"/>
      <c r="T898" s="696"/>
      <c r="U898" s="696"/>
      <c r="V898" s="696"/>
      <c r="W898" s="696"/>
      <c r="X898" s="696"/>
      <c r="Y898" s="696"/>
      <c r="Z898" s="696"/>
    </row>
    <row r="899" spans="1:26" ht="12" customHeight="1">
      <c r="A899" s="696"/>
      <c r="B899" s="696"/>
      <c r="C899" s="696"/>
      <c r="D899" s="696"/>
      <c r="E899" s="696"/>
      <c r="F899" s="696"/>
      <c r="G899" s="696"/>
      <c r="H899" s="696"/>
      <c r="I899" s="696"/>
      <c r="J899" s="696"/>
      <c r="K899" s="696"/>
      <c r="L899" s="696"/>
      <c r="M899" s="696"/>
      <c r="N899" s="696"/>
      <c r="O899" s="696"/>
      <c r="P899" s="696"/>
      <c r="Q899" s="696"/>
      <c r="R899" s="696"/>
      <c r="S899" s="696"/>
      <c r="T899" s="696"/>
      <c r="U899" s="696"/>
      <c r="V899" s="696"/>
      <c r="W899" s="696"/>
      <c r="X899" s="696"/>
      <c r="Y899" s="696"/>
      <c r="Z899" s="696"/>
    </row>
    <row r="900" spans="1:26" ht="12" customHeight="1">
      <c r="A900" s="696"/>
      <c r="B900" s="696"/>
      <c r="C900" s="696"/>
      <c r="D900" s="696"/>
      <c r="E900" s="696"/>
      <c r="F900" s="696"/>
      <c r="G900" s="696"/>
      <c r="H900" s="696"/>
      <c r="I900" s="696"/>
      <c r="J900" s="696"/>
      <c r="K900" s="696"/>
      <c r="L900" s="696"/>
      <c r="M900" s="696"/>
      <c r="N900" s="696"/>
      <c r="O900" s="696"/>
      <c r="P900" s="696"/>
      <c r="Q900" s="696"/>
      <c r="R900" s="696"/>
      <c r="S900" s="696"/>
      <c r="T900" s="696"/>
      <c r="U900" s="696"/>
      <c r="V900" s="696"/>
      <c r="W900" s="696"/>
      <c r="X900" s="696"/>
      <c r="Y900" s="696"/>
      <c r="Z900" s="696"/>
    </row>
    <row r="901" spans="1:26" ht="12" customHeight="1">
      <c r="A901" s="696"/>
      <c r="B901" s="696"/>
      <c r="C901" s="696"/>
      <c r="D901" s="696"/>
      <c r="E901" s="696"/>
      <c r="F901" s="696"/>
      <c r="G901" s="696"/>
      <c r="H901" s="696"/>
      <c r="I901" s="696"/>
      <c r="J901" s="696"/>
      <c r="K901" s="696"/>
      <c r="L901" s="696"/>
      <c r="M901" s="696"/>
      <c r="N901" s="696"/>
      <c r="O901" s="696"/>
      <c r="P901" s="696"/>
      <c r="Q901" s="696"/>
      <c r="R901" s="696"/>
      <c r="S901" s="696"/>
      <c r="T901" s="696"/>
      <c r="U901" s="696"/>
      <c r="V901" s="696"/>
      <c r="W901" s="696"/>
      <c r="X901" s="696"/>
      <c r="Y901" s="696"/>
      <c r="Z901" s="696"/>
    </row>
    <row r="902" spans="1:26" ht="12" customHeight="1">
      <c r="A902" s="696"/>
      <c r="B902" s="696"/>
      <c r="C902" s="696"/>
      <c r="D902" s="696"/>
      <c r="E902" s="696"/>
      <c r="F902" s="696"/>
      <c r="G902" s="696"/>
      <c r="H902" s="696"/>
      <c r="I902" s="696"/>
      <c r="J902" s="696"/>
      <c r="K902" s="696"/>
      <c r="L902" s="696"/>
      <c r="M902" s="696"/>
      <c r="N902" s="696"/>
      <c r="O902" s="696"/>
      <c r="P902" s="696"/>
      <c r="Q902" s="696"/>
      <c r="R902" s="696"/>
      <c r="S902" s="696"/>
      <c r="T902" s="696"/>
      <c r="U902" s="696"/>
      <c r="V902" s="696"/>
      <c r="W902" s="696"/>
      <c r="X902" s="696"/>
      <c r="Y902" s="696"/>
      <c r="Z902" s="696"/>
    </row>
    <row r="903" spans="1:26" ht="12" customHeight="1">
      <c r="A903" s="696"/>
      <c r="B903" s="696"/>
      <c r="C903" s="696"/>
      <c r="D903" s="696"/>
      <c r="E903" s="696"/>
      <c r="F903" s="696"/>
      <c r="G903" s="696"/>
      <c r="H903" s="696"/>
      <c r="I903" s="696"/>
      <c r="J903" s="696"/>
      <c r="K903" s="696"/>
      <c r="L903" s="696"/>
      <c r="M903" s="696"/>
      <c r="N903" s="696"/>
      <c r="O903" s="696"/>
      <c r="P903" s="696"/>
      <c r="Q903" s="696"/>
      <c r="R903" s="696"/>
      <c r="S903" s="696"/>
      <c r="T903" s="696"/>
      <c r="U903" s="696"/>
      <c r="V903" s="696"/>
      <c r="W903" s="696"/>
      <c r="X903" s="696"/>
      <c r="Y903" s="696"/>
      <c r="Z903" s="696"/>
    </row>
    <row r="904" spans="1:26" ht="12" customHeight="1">
      <c r="A904" s="696"/>
      <c r="B904" s="696"/>
      <c r="C904" s="696"/>
      <c r="D904" s="696"/>
      <c r="E904" s="696"/>
      <c r="F904" s="696"/>
      <c r="G904" s="696"/>
      <c r="H904" s="696"/>
      <c r="I904" s="696"/>
      <c r="J904" s="696"/>
      <c r="K904" s="696"/>
      <c r="L904" s="696"/>
      <c r="M904" s="696"/>
      <c r="N904" s="696"/>
      <c r="O904" s="696"/>
      <c r="P904" s="696"/>
      <c r="Q904" s="696"/>
      <c r="R904" s="696"/>
      <c r="S904" s="696"/>
      <c r="T904" s="696"/>
      <c r="U904" s="696"/>
      <c r="V904" s="696"/>
      <c r="W904" s="696"/>
      <c r="X904" s="696"/>
      <c r="Y904" s="696"/>
      <c r="Z904" s="696"/>
    </row>
    <row r="905" spans="1:26" ht="12" customHeight="1">
      <c r="A905" s="696"/>
      <c r="B905" s="696"/>
      <c r="C905" s="696"/>
      <c r="D905" s="696"/>
      <c r="E905" s="696"/>
      <c r="F905" s="696"/>
      <c r="G905" s="696"/>
      <c r="H905" s="696"/>
      <c r="I905" s="696"/>
      <c r="J905" s="696"/>
      <c r="K905" s="696"/>
      <c r="L905" s="696"/>
      <c r="M905" s="696"/>
      <c r="N905" s="696"/>
      <c r="O905" s="696"/>
      <c r="P905" s="696"/>
      <c r="Q905" s="696"/>
      <c r="R905" s="696"/>
      <c r="S905" s="696"/>
      <c r="T905" s="696"/>
      <c r="U905" s="696"/>
      <c r="V905" s="696"/>
      <c r="W905" s="696"/>
      <c r="X905" s="696"/>
      <c r="Y905" s="696"/>
      <c r="Z905" s="696"/>
    </row>
    <row r="906" spans="1:26" ht="12" customHeight="1">
      <c r="A906" s="696"/>
      <c r="B906" s="696"/>
      <c r="C906" s="696"/>
      <c r="D906" s="696"/>
      <c r="E906" s="696"/>
      <c r="F906" s="696"/>
      <c r="G906" s="696"/>
      <c r="H906" s="696"/>
      <c r="I906" s="696"/>
      <c r="J906" s="696"/>
      <c r="K906" s="696"/>
      <c r="L906" s="696"/>
      <c r="M906" s="696"/>
      <c r="N906" s="696"/>
      <c r="O906" s="696"/>
      <c r="P906" s="696"/>
      <c r="Q906" s="696"/>
      <c r="R906" s="696"/>
      <c r="S906" s="696"/>
      <c r="T906" s="696"/>
      <c r="U906" s="696"/>
      <c r="V906" s="696"/>
      <c r="W906" s="696"/>
      <c r="X906" s="696"/>
      <c r="Y906" s="696"/>
      <c r="Z906" s="696"/>
    </row>
    <row r="907" spans="1:26" ht="12" customHeight="1">
      <c r="A907" s="696"/>
      <c r="B907" s="696"/>
      <c r="C907" s="696"/>
      <c r="D907" s="696"/>
      <c r="E907" s="696"/>
      <c r="F907" s="696"/>
      <c r="G907" s="696"/>
      <c r="H907" s="696"/>
      <c r="I907" s="696"/>
      <c r="J907" s="696"/>
      <c r="K907" s="696"/>
      <c r="L907" s="696"/>
      <c r="M907" s="696"/>
      <c r="N907" s="696"/>
      <c r="O907" s="696"/>
      <c r="P907" s="696"/>
      <c r="Q907" s="696"/>
      <c r="R907" s="696"/>
      <c r="S907" s="696"/>
      <c r="T907" s="696"/>
      <c r="U907" s="696"/>
      <c r="V907" s="696"/>
      <c r="W907" s="696"/>
      <c r="X907" s="696"/>
      <c r="Y907" s="696"/>
      <c r="Z907" s="696"/>
    </row>
    <row r="908" spans="1:26" ht="12" customHeight="1">
      <c r="A908" s="696"/>
      <c r="B908" s="696"/>
      <c r="C908" s="696"/>
      <c r="D908" s="696"/>
      <c r="E908" s="696"/>
      <c r="F908" s="696"/>
      <c r="G908" s="696"/>
      <c r="H908" s="696"/>
      <c r="I908" s="696"/>
      <c r="J908" s="696"/>
      <c r="K908" s="696"/>
      <c r="L908" s="696"/>
      <c r="M908" s="696"/>
      <c r="N908" s="696"/>
      <c r="O908" s="696"/>
      <c r="P908" s="696"/>
      <c r="Q908" s="696"/>
      <c r="R908" s="696"/>
      <c r="S908" s="696"/>
      <c r="T908" s="696"/>
      <c r="U908" s="696"/>
      <c r="V908" s="696"/>
      <c r="W908" s="696"/>
      <c r="X908" s="696"/>
      <c r="Y908" s="696"/>
      <c r="Z908" s="696"/>
    </row>
    <row r="909" spans="1:26" ht="12" customHeight="1">
      <c r="A909" s="696"/>
      <c r="B909" s="696"/>
      <c r="C909" s="696"/>
      <c r="D909" s="696"/>
      <c r="E909" s="696"/>
      <c r="F909" s="696"/>
      <c r="G909" s="696"/>
      <c r="H909" s="696"/>
      <c r="I909" s="696"/>
      <c r="J909" s="696"/>
      <c r="K909" s="696"/>
      <c r="L909" s="696"/>
      <c r="M909" s="696"/>
      <c r="N909" s="696"/>
      <c r="O909" s="696"/>
      <c r="P909" s="696"/>
      <c r="Q909" s="696"/>
      <c r="R909" s="696"/>
      <c r="S909" s="696"/>
      <c r="T909" s="696"/>
      <c r="U909" s="696"/>
      <c r="V909" s="696"/>
      <c r="W909" s="696"/>
      <c r="X909" s="696"/>
      <c r="Y909" s="696"/>
      <c r="Z909" s="696"/>
    </row>
    <row r="910" spans="1:26" ht="12" customHeight="1">
      <c r="A910" s="696"/>
      <c r="B910" s="696"/>
      <c r="C910" s="696"/>
      <c r="D910" s="696"/>
      <c r="E910" s="696"/>
      <c r="F910" s="696"/>
      <c r="G910" s="696"/>
      <c r="H910" s="696"/>
      <c r="I910" s="696"/>
      <c r="J910" s="696"/>
      <c r="K910" s="696"/>
      <c r="L910" s="696"/>
      <c r="M910" s="696"/>
      <c r="N910" s="696"/>
      <c r="O910" s="696"/>
      <c r="P910" s="696"/>
      <c r="Q910" s="696"/>
      <c r="R910" s="696"/>
      <c r="S910" s="696"/>
      <c r="T910" s="696"/>
      <c r="U910" s="696"/>
      <c r="V910" s="696"/>
      <c r="W910" s="696"/>
      <c r="X910" s="696"/>
      <c r="Y910" s="696"/>
      <c r="Z910" s="696"/>
    </row>
    <row r="911" spans="1:26" ht="12" customHeight="1">
      <c r="A911" s="696"/>
      <c r="B911" s="696"/>
      <c r="C911" s="696"/>
      <c r="D911" s="696"/>
      <c r="E911" s="696"/>
      <c r="F911" s="696"/>
      <c r="G911" s="696"/>
      <c r="H911" s="696"/>
      <c r="I911" s="696"/>
      <c r="J911" s="696"/>
      <c r="K911" s="696"/>
      <c r="L911" s="696"/>
      <c r="M911" s="696"/>
      <c r="N911" s="696"/>
      <c r="O911" s="696"/>
      <c r="P911" s="696"/>
      <c r="Q911" s="696"/>
      <c r="R911" s="696"/>
      <c r="S911" s="696"/>
      <c r="T911" s="696"/>
      <c r="U911" s="696"/>
      <c r="V911" s="696"/>
      <c r="W911" s="696"/>
      <c r="X911" s="696"/>
      <c r="Y911" s="696"/>
      <c r="Z911" s="696"/>
    </row>
    <row r="912" spans="1:26" ht="12" customHeight="1">
      <c r="A912" s="696"/>
      <c r="B912" s="696"/>
      <c r="C912" s="696"/>
      <c r="D912" s="696"/>
      <c r="E912" s="696"/>
      <c r="F912" s="696"/>
      <c r="G912" s="696"/>
      <c r="H912" s="696"/>
      <c r="I912" s="696"/>
      <c r="J912" s="696"/>
      <c r="K912" s="696"/>
      <c r="L912" s="696"/>
      <c r="M912" s="696"/>
      <c r="N912" s="696"/>
      <c r="O912" s="696"/>
      <c r="P912" s="696"/>
      <c r="Q912" s="696"/>
      <c r="R912" s="696"/>
      <c r="S912" s="696"/>
      <c r="T912" s="696"/>
      <c r="U912" s="696"/>
      <c r="V912" s="696"/>
      <c r="W912" s="696"/>
      <c r="X912" s="696"/>
      <c r="Y912" s="696"/>
      <c r="Z912" s="696"/>
    </row>
    <row r="913" spans="1:26" ht="12" customHeight="1">
      <c r="A913" s="696"/>
      <c r="B913" s="696"/>
      <c r="C913" s="696"/>
      <c r="D913" s="696"/>
      <c r="E913" s="696"/>
      <c r="F913" s="696"/>
      <c r="G913" s="696"/>
      <c r="H913" s="696"/>
      <c r="I913" s="696"/>
      <c r="J913" s="696"/>
      <c r="K913" s="696"/>
      <c r="L913" s="696"/>
      <c r="M913" s="696"/>
      <c r="N913" s="696"/>
      <c r="O913" s="696"/>
      <c r="P913" s="696"/>
      <c r="Q913" s="696"/>
      <c r="R913" s="696"/>
      <c r="S913" s="696"/>
      <c r="T913" s="696"/>
      <c r="U913" s="696"/>
      <c r="V913" s="696"/>
      <c r="W913" s="696"/>
      <c r="X913" s="696"/>
      <c r="Y913" s="696"/>
      <c r="Z913" s="696"/>
    </row>
    <row r="914" spans="1:26" ht="12" customHeight="1">
      <c r="A914" s="696"/>
      <c r="B914" s="696"/>
      <c r="C914" s="696"/>
      <c r="D914" s="696"/>
      <c r="E914" s="696"/>
      <c r="F914" s="696"/>
      <c r="G914" s="696"/>
      <c r="H914" s="696"/>
      <c r="I914" s="696"/>
      <c r="J914" s="696"/>
      <c r="K914" s="696"/>
      <c r="L914" s="696"/>
      <c r="M914" s="696"/>
      <c r="N914" s="696"/>
      <c r="O914" s="696"/>
      <c r="P914" s="696"/>
      <c r="Q914" s="696"/>
      <c r="R914" s="696"/>
      <c r="S914" s="696"/>
      <c r="T914" s="696"/>
      <c r="U914" s="696"/>
      <c r="V914" s="696"/>
      <c r="W914" s="696"/>
      <c r="X914" s="696"/>
      <c r="Y914" s="696"/>
      <c r="Z914" s="696"/>
    </row>
    <row r="915" spans="1:26" ht="12" customHeight="1">
      <c r="A915" s="696"/>
      <c r="B915" s="696"/>
      <c r="C915" s="696"/>
      <c r="D915" s="696"/>
      <c r="E915" s="696"/>
      <c r="F915" s="696"/>
      <c r="G915" s="696"/>
      <c r="H915" s="696"/>
      <c r="I915" s="696"/>
      <c r="J915" s="696"/>
      <c r="K915" s="696"/>
      <c r="L915" s="696"/>
      <c r="M915" s="696"/>
      <c r="N915" s="696"/>
      <c r="O915" s="696"/>
      <c r="P915" s="696"/>
      <c r="Q915" s="696"/>
      <c r="R915" s="696"/>
      <c r="S915" s="696"/>
      <c r="T915" s="696"/>
      <c r="U915" s="696"/>
      <c r="V915" s="696"/>
      <c r="W915" s="696"/>
      <c r="X915" s="696"/>
      <c r="Y915" s="696"/>
      <c r="Z915" s="696"/>
    </row>
    <row r="916" spans="1:26" ht="12" customHeight="1">
      <c r="A916" s="696"/>
      <c r="B916" s="696"/>
      <c r="C916" s="696"/>
      <c r="D916" s="696"/>
      <c r="E916" s="696"/>
      <c r="F916" s="696"/>
      <c r="G916" s="696"/>
      <c r="H916" s="696"/>
      <c r="I916" s="696"/>
      <c r="J916" s="696"/>
      <c r="K916" s="696"/>
      <c r="L916" s="696"/>
      <c r="M916" s="696"/>
      <c r="N916" s="696"/>
      <c r="O916" s="696"/>
      <c r="P916" s="696"/>
      <c r="Q916" s="696"/>
      <c r="R916" s="696"/>
      <c r="S916" s="696"/>
      <c r="T916" s="696"/>
      <c r="U916" s="696"/>
      <c r="V916" s="696"/>
      <c r="W916" s="696"/>
      <c r="X916" s="696"/>
      <c r="Y916" s="696"/>
      <c r="Z916" s="696"/>
    </row>
    <row r="917" spans="1:26" ht="12" customHeight="1">
      <c r="A917" s="696"/>
      <c r="B917" s="696"/>
      <c r="C917" s="696"/>
      <c r="D917" s="696"/>
      <c r="E917" s="696"/>
      <c r="F917" s="696"/>
      <c r="G917" s="696"/>
      <c r="H917" s="696"/>
      <c r="I917" s="696"/>
      <c r="J917" s="696"/>
      <c r="K917" s="696"/>
      <c r="L917" s="696"/>
      <c r="M917" s="696"/>
      <c r="N917" s="696"/>
      <c r="O917" s="696"/>
      <c r="P917" s="696"/>
      <c r="Q917" s="696"/>
      <c r="R917" s="696"/>
      <c r="S917" s="696"/>
      <c r="T917" s="696"/>
      <c r="U917" s="696"/>
      <c r="V917" s="696"/>
      <c r="W917" s="696"/>
      <c r="X917" s="696"/>
      <c r="Y917" s="696"/>
      <c r="Z917" s="696"/>
    </row>
    <row r="918" spans="1:26" ht="12" customHeight="1">
      <c r="A918" s="696"/>
      <c r="B918" s="696"/>
      <c r="C918" s="696"/>
      <c r="D918" s="696"/>
      <c r="E918" s="696"/>
      <c r="F918" s="696"/>
      <c r="G918" s="696"/>
      <c r="H918" s="696"/>
      <c r="I918" s="696"/>
      <c r="J918" s="696"/>
      <c r="K918" s="696"/>
      <c r="L918" s="696"/>
      <c r="M918" s="696"/>
      <c r="N918" s="696"/>
      <c r="O918" s="696"/>
      <c r="P918" s="696"/>
      <c r="Q918" s="696"/>
      <c r="R918" s="696"/>
      <c r="S918" s="696"/>
      <c r="T918" s="696"/>
      <c r="U918" s="696"/>
      <c r="V918" s="696"/>
      <c r="W918" s="696"/>
      <c r="X918" s="696"/>
      <c r="Y918" s="696"/>
      <c r="Z918" s="696"/>
    </row>
    <row r="919" spans="1:26" ht="12" customHeight="1">
      <c r="A919" s="696"/>
      <c r="B919" s="696"/>
      <c r="C919" s="696"/>
      <c r="D919" s="696"/>
      <c r="E919" s="696"/>
      <c r="F919" s="696"/>
      <c r="G919" s="696"/>
      <c r="H919" s="696"/>
      <c r="I919" s="696"/>
      <c r="J919" s="696"/>
      <c r="K919" s="696"/>
      <c r="L919" s="696"/>
      <c r="M919" s="696"/>
      <c r="N919" s="696"/>
      <c r="O919" s="696"/>
      <c r="P919" s="696"/>
      <c r="Q919" s="696"/>
      <c r="R919" s="696"/>
      <c r="S919" s="696"/>
      <c r="T919" s="696"/>
      <c r="U919" s="696"/>
      <c r="V919" s="696"/>
      <c r="W919" s="696"/>
      <c r="X919" s="696"/>
      <c r="Y919" s="696"/>
      <c r="Z919" s="696"/>
    </row>
    <row r="920" spans="1:26" ht="12" customHeight="1">
      <c r="A920" s="696"/>
      <c r="B920" s="696"/>
      <c r="C920" s="696"/>
      <c r="D920" s="696"/>
      <c r="E920" s="696"/>
      <c r="F920" s="696"/>
      <c r="G920" s="696"/>
      <c r="H920" s="696"/>
      <c r="I920" s="696"/>
      <c r="J920" s="696"/>
      <c r="K920" s="696"/>
      <c r="L920" s="696"/>
      <c r="M920" s="696"/>
      <c r="N920" s="696"/>
      <c r="O920" s="696"/>
      <c r="P920" s="696"/>
      <c r="Q920" s="696"/>
      <c r="R920" s="696"/>
      <c r="S920" s="696"/>
      <c r="T920" s="696"/>
      <c r="U920" s="696"/>
      <c r="V920" s="696"/>
      <c r="W920" s="696"/>
      <c r="X920" s="696"/>
      <c r="Y920" s="696"/>
      <c r="Z920" s="696"/>
    </row>
    <row r="921" spans="1:26" ht="12" customHeight="1">
      <c r="A921" s="696"/>
      <c r="B921" s="696"/>
      <c r="C921" s="696"/>
      <c r="D921" s="696"/>
      <c r="E921" s="696"/>
      <c r="F921" s="696"/>
      <c r="G921" s="696"/>
      <c r="H921" s="696"/>
      <c r="I921" s="696"/>
      <c r="J921" s="696"/>
      <c r="K921" s="696"/>
      <c r="L921" s="696"/>
      <c r="M921" s="696"/>
      <c r="N921" s="696"/>
      <c r="O921" s="696"/>
      <c r="P921" s="696"/>
      <c r="Q921" s="696"/>
      <c r="R921" s="696"/>
      <c r="S921" s="696"/>
      <c r="T921" s="696"/>
      <c r="U921" s="696"/>
      <c r="V921" s="696"/>
      <c r="W921" s="696"/>
      <c r="X921" s="696"/>
      <c r="Y921" s="696"/>
      <c r="Z921" s="696"/>
    </row>
    <row r="922" spans="1:26" ht="12" customHeight="1">
      <c r="A922" s="696"/>
      <c r="B922" s="696"/>
      <c r="C922" s="696"/>
      <c r="D922" s="696"/>
      <c r="E922" s="696"/>
      <c r="F922" s="696"/>
      <c r="G922" s="696"/>
      <c r="H922" s="696"/>
      <c r="I922" s="696"/>
      <c r="J922" s="696"/>
      <c r="K922" s="696"/>
      <c r="L922" s="696"/>
      <c r="M922" s="696"/>
      <c r="N922" s="696"/>
      <c r="O922" s="696"/>
      <c r="P922" s="696"/>
      <c r="Q922" s="696"/>
      <c r="R922" s="696"/>
      <c r="S922" s="696"/>
      <c r="T922" s="696"/>
      <c r="U922" s="696"/>
      <c r="V922" s="696"/>
      <c r="W922" s="696"/>
      <c r="X922" s="696"/>
      <c r="Y922" s="696"/>
      <c r="Z922" s="696"/>
    </row>
    <row r="923" spans="1:26" ht="12" customHeight="1">
      <c r="A923" s="696"/>
      <c r="B923" s="696"/>
      <c r="C923" s="696"/>
      <c r="D923" s="696"/>
      <c r="E923" s="696"/>
      <c r="F923" s="696"/>
      <c r="G923" s="696"/>
      <c r="H923" s="696"/>
      <c r="I923" s="696"/>
      <c r="J923" s="696"/>
      <c r="K923" s="696"/>
      <c r="L923" s="696"/>
      <c r="M923" s="696"/>
      <c r="N923" s="696"/>
      <c r="O923" s="696"/>
      <c r="P923" s="696"/>
      <c r="Q923" s="696"/>
      <c r="R923" s="696"/>
      <c r="S923" s="696"/>
      <c r="T923" s="696"/>
      <c r="U923" s="696"/>
      <c r="V923" s="696"/>
      <c r="W923" s="696"/>
      <c r="X923" s="696"/>
      <c r="Y923" s="696"/>
      <c r="Z923" s="696"/>
    </row>
    <row r="924" spans="1:26" ht="12" customHeight="1">
      <c r="A924" s="696"/>
      <c r="B924" s="696"/>
      <c r="C924" s="696"/>
      <c r="D924" s="696"/>
      <c r="E924" s="696"/>
      <c r="F924" s="696"/>
      <c r="G924" s="696"/>
      <c r="H924" s="696"/>
      <c r="I924" s="696"/>
      <c r="J924" s="696"/>
      <c r="K924" s="696"/>
      <c r="L924" s="696"/>
      <c r="M924" s="696"/>
      <c r="N924" s="696"/>
      <c r="O924" s="696"/>
      <c r="P924" s="696"/>
      <c r="Q924" s="696"/>
      <c r="R924" s="696"/>
      <c r="S924" s="696"/>
      <c r="T924" s="696"/>
      <c r="U924" s="696"/>
      <c r="V924" s="696"/>
      <c r="W924" s="696"/>
      <c r="X924" s="696"/>
      <c r="Y924" s="696"/>
      <c r="Z924" s="696"/>
    </row>
    <row r="925" spans="1:26" ht="12" customHeight="1">
      <c r="A925" s="696"/>
      <c r="B925" s="696"/>
      <c r="C925" s="696"/>
      <c r="D925" s="696"/>
      <c r="E925" s="696"/>
      <c r="F925" s="696"/>
      <c r="G925" s="696"/>
      <c r="H925" s="696"/>
      <c r="I925" s="696"/>
      <c r="J925" s="696"/>
      <c r="K925" s="696"/>
      <c r="L925" s="696"/>
      <c r="M925" s="696"/>
      <c r="N925" s="696"/>
      <c r="O925" s="696"/>
      <c r="P925" s="696"/>
      <c r="Q925" s="696"/>
      <c r="R925" s="696"/>
      <c r="S925" s="696"/>
      <c r="T925" s="696"/>
      <c r="U925" s="696"/>
      <c r="V925" s="696"/>
      <c r="W925" s="696"/>
      <c r="X925" s="696"/>
      <c r="Y925" s="696"/>
      <c r="Z925" s="696"/>
    </row>
    <row r="926" spans="1:26" ht="12" customHeight="1">
      <c r="A926" s="696"/>
      <c r="B926" s="696"/>
      <c r="C926" s="696"/>
      <c r="D926" s="696"/>
      <c r="E926" s="696"/>
      <c r="F926" s="696"/>
      <c r="G926" s="696"/>
      <c r="H926" s="696"/>
      <c r="I926" s="696"/>
      <c r="J926" s="696"/>
      <c r="K926" s="696"/>
      <c r="L926" s="696"/>
      <c r="M926" s="696"/>
      <c r="N926" s="696"/>
      <c r="O926" s="696"/>
      <c r="P926" s="696"/>
      <c r="Q926" s="696"/>
      <c r="R926" s="696"/>
      <c r="S926" s="696"/>
      <c r="T926" s="696"/>
      <c r="U926" s="696"/>
      <c r="V926" s="696"/>
      <c r="W926" s="696"/>
      <c r="X926" s="696"/>
      <c r="Y926" s="696"/>
      <c r="Z926" s="696"/>
    </row>
    <row r="927" spans="1:26" ht="12" customHeight="1">
      <c r="A927" s="696"/>
      <c r="B927" s="696"/>
      <c r="C927" s="696"/>
      <c r="D927" s="696"/>
      <c r="E927" s="696"/>
      <c r="F927" s="696"/>
      <c r="G927" s="696"/>
      <c r="H927" s="696"/>
      <c r="I927" s="696"/>
      <c r="J927" s="696"/>
      <c r="K927" s="696"/>
      <c r="L927" s="696"/>
      <c r="M927" s="696"/>
      <c r="N927" s="696"/>
      <c r="O927" s="696"/>
      <c r="P927" s="696"/>
      <c r="Q927" s="696"/>
      <c r="R927" s="696"/>
      <c r="S927" s="696"/>
      <c r="T927" s="696"/>
      <c r="U927" s="696"/>
      <c r="V927" s="696"/>
      <c r="W927" s="696"/>
      <c r="X927" s="696"/>
      <c r="Y927" s="696"/>
      <c r="Z927" s="696"/>
    </row>
    <row r="928" spans="1:26" ht="12" customHeight="1">
      <c r="A928" s="696"/>
      <c r="B928" s="696"/>
      <c r="C928" s="696"/>
      <c r="D928" s="696"/>
      <c r="E928" s="696"/>
      <c r="F928" s="696"/>
      <c r="G928" s="696"/>
      <c r="H928" s="696"/>
      <c r="I928" s="696"/>
      <c r="J928" s="696"/>
      <c r="K928" s="696"/>
      <c r="L928" s="696"/>
      <c r="M928" s="696"/>
      <c r="N928" s="696"/>
      <c r="O928" s="696"/>
      <c r="P928" s="696"/>
      <c r="Q928" s="696"/>
      <c r="R928" s="696"/>
      <c r="S928" s="696"/>
      <c r="T928" s="696"/>
      <c r="U928" s="696"/>
      <c r="V928" s="696"/>
      <c r="W928" s="696"/>
      <c r="X928" s="696"/>
      <c r="Y928" s="696"/>
      <c r="Z928" s="696"/>
    </row>
    <row r="929" spans="1:26" ht="12" customHeight="1">
      <c r="A929" s="696"/>
      <c r="B929" s="696"/>
      <c r="C929" s="696"/>
      <c r="D929" s="696"/>
      <c r="E929" s="696"/>
      <c r="F929" s="696"/>
      <c r="G929" s="696"/>
      <c r="H929" s="696"/>
      <c r="I929" s="696"/>
      <c r="J929" s="696"/>
      <c r="K929" s="696"/>
      <c r="L929" s="696"/>
      <c r="M929" s="696"/>
      <c r="N929" s="696"/>
      <c r="O929" s="696"/>
      <c r="P929" s="696"/>
      <c r="Q929" s="696"/>
      <c r="R929" s="696"/>
      <c r="S929" s="696"/>
      <c r="T929" s="696"/>
      <c r="U929" s="696"/>
      <c r="V929" s="696"/>
      <c r="W929" s="696"/>
      <c r="X929" s="696"/>
      <c r="Y929" s="696"/>
      <c r="Z929" s="696"/>
    </row>
    <row r="930" spans="1:26" ht="12" customHeight="1">
      <c r="A930" s="696"/>
      <c r="B930" s="696"/>
      <c r="C930" s="696"/>
      <c r="D930" s="696"/>
      <c r="E930" s="696"/>
      <c r="F930" s="696"/>
      <c r="G930" s="696"/>
      <c r="H930" s="696"/>
      <c r="I930" s="696"/>
      <c r="J930" s="696"/>
      <c r="K930" s="696"/>
      <c r="L930" s="696"/>
      <c r="M930" s="696"/>
      <c r="N930" s="696"/>
      <c r="O930" s="696"/>
      <c r="P930" s="696"/>
      <c r="Q930" s="696"/>
      <c r="R930" s="696"/>
      <c r="S930" s="696"/>
      <c r="T930" s="696"/>
      <c r="U930" s="696"/>
      <c r="V930" s="696"/>
      <c r="W930" s="696"/>
      <c r="X930" s="696"/>
      <c r="Y930" s="696"/>
      <c r="Z930" s="696"/>
    </row>
    <row r="931" spans="1:26" ht="12" customHeight="1">
      <c r="A931" s="696"/>
      <c r="B931" s="696"/>
      <c r="C931" s="696"/>
      <c r="D931" s="696"/>
      <c r="E931" s="696"/>
      <c r="F931" s="696"/>
      <c r="G931" s="696"/>
      <c r="H931" s="696"/>
      <c r="I931" s="696"/>
      <c r="J931" s="696"/>
      <c r="K931" s="696"/>
      <c r="L931" s="696"/>
      <c r="M931" s="696"/>
      <c r="N931" s="696"/>
      <c r="O931" s="696"/>
      <c r="P931" s="696"/>
      <c r="Q931" s="696"/>
      <c r="R931" s="696"/>
      <c r="S931" s="696"/>
      <c r="T931" s="696"/>
      <c r="U931" s="696"/>
      <c r="V931" s="696"/>
      <c r="W931" s="696"/>
      <c r="X931" s="696"/>
      <c r="Y931" s="696"/>
      <c r="Z931" s="696"/>
    </row>
    <row r="932" spans="1:26" ht="12" customHeight="1">
      <c r="A932" s="696"/>
      <c r="B932" s="696"/>
      <c r="C932" s="696"/>
      <c r="D932" s="696"/>
      <c r="E932" s="696"/>
      <c r="F932" s="696"/>
      <c r="G932" s="696"/>
      <c r="H932" s="696"/>
      <c r="I932" s="696"/>
      <c r="J932" s="696"/>
      <c r="K932" s="696"/>
      <c r="L932" s="696"/>
      <c r="M932" s="696"/>
      <c r="N932" s="696"/>
      <c r="O932" s="696"/>
      <c r="P932" s="696"/>
      <c r="Q932" s="696"/>
      <c r="R932" s="696"/>
      <c r="S932" s="696"/>
      <c r="T932" s="696"/>
      <c r="U932" s="696"/>
      <c r="V932" s="696"/>
      <c r="W932" s="696"/>
      <c r="X932" s="696"/>
      <c r="Y932" s="696"/>
      <c r="Z932" s="696"/>
    </row>
    <row r="933" spans="1:26" ht="12" customHeight="1">
      <c r="A933" s="696"/>
      <c r="B933" s="696"/>
      <c r="C933" s="696"/>
      <c r="D933" s="696"/>
      <c r="E933" s="696"/>
      <c r="F933" s="696"/>
      <c r="G933" s="696"/>
      <c r="H933" s="696"/>
      <c r="I933" s="696"/>
      <c r="J933" s="696"/>
      <c r="K933" s="696"/>
      <c r="L933" s="696"/>
      <c r="M933" s="696"/>
      <c r="N933" s="696"/>
      <c r="O933" s="696"/>
      <c r="P933" s="696"/>
      <c r="Q933" s="696"/>
      <c r="R933" s="696"/>
      <c r="S933" s="696"/>
      <c r="T933" s="696"/>
      <c r="U933" s="696"/>
      <c r="V933" s="696"/>
      <c r="W933" s="696"/>
      <c r="X933" s="696"/>
      <c r="Y933" s="696"/>
      <c r="Z933" s="696"/>
    </row>
    <row r="934" spans="1:26" ht="12" customHeight="1">
      <c r="A934" s="696"/>
      <c r="B934" s="696"/>
      <c r="C934" s="696"/>
      <c r="D934" s="696"/>
      <c r="E934" s="696"/>
      <c r="F934" s="696"/>
      <c r="G934" s="696"/>
      <c r="H934" s="696"/>
      <c r="I934" s="696"/>
      <c r="J934" s="696"/>
      <c r="K934" s="696"/>
      <c r="L934" s="696"/>
      <c r="M934" s="696"/>
      <c r="N934" s="696"/>
      <c r="O934" s="696"/>
      <c r="P934" s="696"/>
      <c r="Q934" s="696"/>
      <c r="R934" s="696"/>
      <c r="S934" s="696"/>
      <c r="T934" s="696"/>
      <c r="U934" s="696"/>
      <c r="V934" s="696"/>
      <c r="W934" s="696"/>
      <c r="X934" s="696"/>
      <c r="Y934" s="696"/>
      <c r="Z934" s="696"/>
    </row>
    <row r="935" spans="1:26" ht="12" customHeight="1">
      <c r="A935" s="696"/>
      <c r="B935" s="696"/>
      <c r="C935" s="696"/>
      <c r="D935" s="696"/>
      <c r="E935" s="696"/>
      <c r="F935" s="696"/>
      <c r="G935" s="696"/>
      <c r="H935" s="696"/>
      <c r="I935" s="696"/>
      <c r="J935" s="696"/>
      <c r="K935" s="696"/>
      <c r="L935" s="696"/>
      <c r="M935" s="696"/>
      <c r="N935" s="696"/>
      <c r="O935" s="696"/>
      <c r="P935" s="696"/>
      <c r="Q935" s="696"/>
      <c r="R935" s="696"/>
      <c r="S935" s="696"/>
      <c r="T935" s="696"/>
      <c r="U935" s="696"/>
      <c r="V935" s="696"/>
      <c r="W935" s="696"/>
      <c r="X935" s="696"/>
      <c r="Y935" s="696"/>
      <c r="Z935" s="696"/>
    </row>
    <row r="936" spans="1:26" ht="12" customHeight="1">
      <c r="A936" s="696"/>
      <c r="B936" s="696"/>
      <c r="C936" s="696"/>
      <c r="D936" s="696"/>
      <c r="E936" s="696"/>
      <c r="F936" s="696"/>
      <c r="G936" s="696"/>
      <c r="H936" s="696"/>
      <c r="I936" s="696"/>
      <c r="J936" s="696"/>
      <c r="K936" s="696"/>
      <c r="L936" s="696"/>
      <c r="M936" s="696"/>
      <c r="N936" s="696"/>
      <c r="O936" s="696"/>
      <c r="P936" s="696"/>
      <c r="Q936" s="696"/>
      <c r="R936" s="696"/>
      <c r="S936" s="696"/>
      <c r="T936" s="696"/>
      <c r="U936" s="696"/>
      <c r="V936" s="696"/>
      <c r="W936" s="696"/>
      <c r="X936" s="696"/>
      <c r="Y936" s="696"/>
      <c r="Z936" s="696"/>
    </row>
    <row r="937" spans="1:26" ht="12" customHeight="1">
      <c r="A937" s="696"/>
      <c r="B937" s="696"/>
      <c r="C937" s="696"/>
      <c r="D937" s="696"/>
      <c r="E937" s="696"/>
      <c r="F937" s="696"/>
      <c r="G937" s="696"/>
      <c r="H937" s="696"/>
      <c r="I937" s="696"/>
      <c r="J937" s="696"/>
      <c r="K937" s="696"/>
      <c r="L937" s="696"/>
      <c r="M937" s="696"/>
      <c r="N937" s="696"/>
      <c r="O937" s="696"/>
      <c r="P937" s="696"/>
      <c r="Q937" s="696"/>
      <c r="R937" s="696"/>
      <c r="S937" s="696"/>
      <c r="T937" s="696"/>
      <c r="U937" s="696"/>
      <c r="V937" s="696"/>
      <c r="W937" s="696"/>
      <c r="X937" s="696"/>
      <c r="Y937" s="696"/>
      <c r="Z937" s="696"/>
    </row>
    <row r="938" spans="1:26" ht="12" customHeight="1">
      <c r="A938" s="696"/>
      <c r="B938" s="696"/>
      <c r="C938" s="696"/>
      <c r="D938" s="696"/>
      <c r="E938" s="696"/>
      <c r="F938" s="696"/>
      <c r="G938" s="696"/>
      <c r="H938" s="696"/>
      <c r="I938" s="696"/>
      <c r="J938" s="696"/>
      <c r="K938" s="696"/>
      <c r="L938" s="696"/>
      <c r="M938" s="696"/>
      <c r="N938" s="696"/>
      <c r="O938" s="696"/>
      <c r="P938" s="696"/>
      <c r="Q938" s="696"/>
      <c r="R938" s="696"/>
      <c r="S938" s="696"/>
      <c r="T938" s="696"/>
      <c r="U938" s="696"/>
      <c r="V938" s="696"/>
      <c r="W938" s="696"/>
      <c r="X938" s="696"/>
      <c r="Y938" s="696"/>
      <c r="Z938" s="696"/>
    </row>
    <row r="939" spans="1:26" ht="12" customHeight="1">
      <c r="A939" s="696"/>
      <c r="B939" s="696"/>
      <c r="C939" s="696"/>
      <c r="D939" s="696"/>
      <c r="E939" s="696"/>
      <c r="F939" s="696"/>
      <c r="G939" s="696"/>
      <c r="H939" s="696"/>
      <c r="I939" s="696"/>
      <c r="J939" s="696"/>
      <c r="K939" s="696"/>
      <c r="L939" s="696"/>
      <c r="M939" s="696"/>
      <c r="N939" s="696"/>
      <c r="O939" s="696"/>
      <c r="P939" s="696"/>
      <c r="Q939" s="696"/>
      <c r="R939" s="696"/>
      <c r="S939" s="696"/>
      <c r="T939" s="696"/>
      <c r="U939" s="696"/>
      <c r="V939" s="696"/>
      <c r="W939" s="696"/>
      <c r="X939" s="696"/>
      <c r="Y939" s="696"/>
      <c r="Z939" s="696"/>
    </row>
    <row r="940" spans="1:26" ht="12" customHeight="1">
      <c r="A940" s="696"/>
      <c r="B940" s="696"/>
      <c r="C940" s="696"/>
      <c r="D940" s="696"/>
      <c r="E940" s="696"/>
      <c r="F940" s="696"/>
      <c r="G940" s="696"/>
      <c r="H940" s="696"/>
      <c r="I940" s="696"/>
      <c r="J940" s="696"/>
      <c r="K940" s="696"/>
      <c r="L940" s="696"/>
      <c r="M940" s="696"/>
      <c r="N940" s="696"/>
      <c r="O940" s="696"/>
      <c r="P940" s="696"/>
      <c r="Q940" s="696"/>
      <c r="R940" s="696"/>
      <c r="S940" s="696"/>
      <c r="T940" s="696"/>
      <c r="U940" s="696"/>
      <c r="V940" s="696"/>
      <c r="W940" s="696"/>
      <c r="X940" s="696"/>
      <c r="Y940" s="696"/>
      <c r="Z940" s="696"/>
    </row>
  </sheetData>
  <mergeCells count="4">
    <mergeCell ref="B45:C45"/>
    <mergeCell ref="D45:E45"/>
    <mergeCell ref="E80:X80"/>
    <mergeCell ref="E92:X92"/>
  </mergeCells>
  <hyperlinks>
    <hyperlink ref="W1" location="ToC!A1" display="Table of Content" xr:uid="{00000000-0004-0000-2F00-000000000000}"/>
  </hyperlinks>
  <pageMargins left="0.7" right="0.7" top="0.75" bottom="0.75" header="0.3" footer="0.3"/>
  <legacyDrawing r:id="rId1"/>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000-000000000000}">
  <sheetPr>
    <tabColor rgb="FF7030A0"/>
  </sheetPr>
  <dimension ref="A1:AE936"/>
  <sheetViews>
    <sheetView tabSelected="1" topLeftCell="A48" zoomScale="85" zoomScaleNormal="85" workbookViewId="0">
      <selection activeCell="F72" sqref="F72"/>
    </sheetView>
  </sheetViews>
  <sheetFormatPr defaultColWidth="14.44140625" defaultRowHeight="10.199999999999999"/>
  <cols>
    <col min="1" max="1" width="56" style="699" customWidth="1"/>
    <col min="2" max="2" width="10.5546875" style="699" customWidth="1"/>
    <col min="3" max="3" width="17.33203125" style="699" customWidth="1"/>
    <col min="4" max="4" width="9.44140625" style="699" customWidth="1"/>
    <col min="5" max="5" width="12.44140625" style="699" bestFit="1" customWidth="1"/>
    <col min="6" max="6" width="10.33203125" style="699" bestFit="1" customWidth="1"/>
    <col min="7" max="7" width="18.33203125" style="699" customWidth="1"/>
    <col min="8" max="10" width="9.33203125" style="699" bestFit="1" customWidth="1"/>
    <col min="11" max="11" width="15.109375" style="699" customWidth="1"/>
    <col min="12" max="19" width="9.33203125" style="699" bestFit="1" customWidth="1"/>
    <col min="20" max="23" width="8.6640625" style="699" customWidth="1"/>
    <col min="24" max="31" width="7.6640625" style="699" bestFit="1" customWidth="1"/>
    <col min="32" max="16384" width="14.44140625" style="699"/>
  </cols>
  <sheetData>
    <row r="1" spans="1:31" ht="12" customHeight="1">
      <c r="A1" s="695" t="s">
        <v>1488</v>
      </c>
      <c r="B1" s="696"/>
      <c r="C1" s="696"/>
      <c r="D1" s="696"/>
      <c r="E1" s="697"/>
      <c r="F1" s="696"/>
      <c r="G1" s="696"/>
      <c r="H1" s="696"/>
      <c r="I1" s="696"/>
      <c r="J1" s="696"/>
      <c r="K1" s="1497" t="s">
        <v>1213</v>
      </c>
      <c r="L1" s="1498"/>
      <c r="M1"/>
      <c r="N1" s="696"/>
      <c r="O1" s="696"/>
      <c r="P1" s="696"/>
      <c r="Q1" s="696"/>
      <c r="R1" s="696"/>
      <c r="S1" s="696"/>
      <c r="T1" s="696"/>
      <c r="U1" s="696"/>
      <c r="V1" s="1117" t="s">
        <v>1289</v>
      </c>
      <c r="W1" s="1118" t="s">
        <v>1056</v>
      </c>
      <c r="X1" s="696"/>
      <c r="Y1" s="696"/>
      <c r="Z1" s="696"/>
    </row>
    <row r="2" spans="1:31" ht="12" customHeight="1">
      <c r="A2" s="695" t="s">
        <v>198</v>
      </c>
      <c r="B2" s="696"/>
      <c r="C2" s="696"/>
      <c r="D2" s="696"/>
      <c r="E2" s="696"/>
      <c r="F2" s="696"/>
      <c r="G2" s="696"/>
      <c r="H2" s="696"/>
      <c r="I2" s="696"/>
      <c r="J2" s="696"/>
      <c r="K2" s="1499"/>
      <c r="L2" s="1500"/>
      <c r="M2"/>
      <c r="N2" s="696"/>
      <c r="O2" s="696"/>
      <c r="P2" s="696"/>
      <c r="Q2" s="696"/>
      <c r="R2" s="696"/>
      <c r="S2" s="696"/>
      <c r="T2" s="696"/>
      <c r="U2" s="696"/>
      <c r="V2" s="696"/>
      <c r="W2" s="696"/>
      <c r="X2" s="696"/>
      <c r="Y2" s="696"/>
      <c r="Z2" s="696"/>
    </row>
    <row r="3" spans="1:31" ht="12" customHeight="1" thickBot="1">
      <c r="A3" s="251" t="s">
        <v>1483</v>
      </c>
      <c r="B3" s="696"/>
      <c r="C3" s="696"/>
      <c r="D3" s="696"/>
      <c r="E3" s="696"/>
      <c r="F3" s="696"/>
      <c r="G3" s="696"/>
      <c r="H3" s="696"/>
      <c r="I3" s="696"/>
      <c r="J3" s="696"/>
      <c r="K3" s="1032" t="s">
        <v>1214</v>
      </c>
      <c r="L3" s="1033" t="s">
        <v>1215</v>
      </c>
      <c r="N3" s="696"/>
      <c r="O3" s="696"/>
      <c r="P3" s="696"/>
      <c r="Q3" s="696"/>
      <c r="R3" s="696"/>
      <c r="S3" s="696"/>
      <c r="T3" s="696"/>
      <c r="U3" s="696"/>
      <c r="V3" s="696"/>
      <c r="W3" s="696"/>
      <c r="X3" s="696"/>
      <c r="Y3" s="696"/>
      <c r="Z3" s="696"/>
    </row>
    <row r="4" spans="1:31" ht="12" customHeight="1" thickBot="1">
      <c r="A4" s="695" t="s">
        <v>1462</v>
      </c>
      <c r="B4" s="696"/>
      <c r="C4" s="696"/>
      <c r="D4" s="696"/>
      <c r="E4" s="696"/>
      <c r="F4" s="921" t="s">
        <v>450</v>
      </c>
      <c r="G4" s="1030"/>
      <c r="H4" s="923" t="s">
        <v>5</v>
      </c>
      <c r="I4" s="924" t="s">
        <v>353</v>
      </c>
      <c r="J4" s="700"/>
      <c r="K4" s="1034">
        <v>1</v>
      </c>
      <c r="L4" s="1035">
        <v>0.25</v>
      </c>
      <c r="N4" s="700"/>
      <c r="O4" s="700"/>
      <c r="P4" s="700"/>
      <c r="Q4" s="700"/>
      <c r="R4" s="700"/>
      <c r="S4" s="700"/>
      <c r="T4" s="696"/>
      <c r="U4" s="696"/>
      <c r="V4" s="696"/>
      <c r="W4" s="696"/>
      <c r="X4" s="696"/>
      <c r="Y4" s="696"/>
      <c r="Z4" s="696"/>
    </row>
    <row r="5" spans="1:31" ht="12" customHeight="1" thickBot="1">
      <c r="A5" s="695"/>
      <c r="B5" s="696"/>
      <c r="C5" s="696"/>
      <c r="D5" s="696"/>
      <c r="E5" s="696"/>
      <c r="F5" s="927" t="s">
        <v>1230</v>
      </c>
      <c r="G5" s="928"/>
      <c r="H5" s="928" t="s">
        <v>1212</v>
      </c>
      <c r="I5" s="929">
        <v>120</v>
      </c>
      <c r="J5" s="700"/>
      <c r="K5"/>
      <c r="L5"/>
      <c r="M5"/>
      <c r="N5" s="700"/>
      <c r="O5" s="700"/>
      <c r="P5" s="700"/>
      <c r="Q5" s="700"/>
      <c r="R5" s="700"/>
      <c r="S5" s="700"/>
      <c r="T5" s="696"/>
      <c r="U5" s="696"/>
      <c r="V5" s="696"/>
      <c r="W5" s="696"/>
      <c r="X5" s="696"/>
      <c r="Y5" s="696"/>
      <c r="Z5" s="696"/>
    </row>
    <row r="6" spans="1:31" ht="12" customHeight="1" thickBot="1">
      <c r="A6" s="700"/>
      <c r="B6" s="700"/>
      <c r="C6" s="700"/>
      <c r="D6" s="700"/>
      <c r="E6" s="700"/>
      <c r="F6" s="700"/>
      <c r="G6" s="700"/>
      <c r="H6" s="700"/>
      <c r="I6" s="700"/>
      <c r="J6" s="700"/>
      <c r="K6"/>
      <c r="L6"/>
      <c r="M6"/>
      <c r="N6" s="700"/>
      <c r="O6" s="700"/>
      <c r="P6" s="700"/>
      <c r="Q6" s="700"/>
      <c r="R6" s="700"/>
      <c r="S6" s="700"/>
      <c r="T6" s="696"/>
      <c r="U6" s="696"/>
      <c r="V6" s="696"/>
      <c r="W6" s="696"/>
      <c r="X6" s="696"/>
      <c r="Y6" s="696"/>
      <c r="Z6" s="696"/>
    </row>
    <row r="7" spans="1:31" ht="12" customHeight="1">
      <c r="A7" s="1008" t="s">
        <v>482</v>
      </c>
      <c r="B7" s="1009" t="s">
        <v>5</v>
      </c>
      <c r="C7" s="1009" t="s">
        <v>947</v>
      </c>
      <c r="D7" s="1010" t="s">
        <v>295</v>
      </c>
      <c r="E7" s="1011" t="s">
        <v>296</v>
      </c>
      <c r="F7" s="1012"/>
      <c r="G7" s="1012"/>
      <c r="H7" s="1012"/>
      <c r="I7" s="1012"/>
      <c r="J7" s="1012"/>
      <c r="K7" s="1012"/>
      <c r="L7" s="1012"/>
      <c r="M7" s="1012"/>
      <c r="N7" s="1012"/>
      <c r="O7" s="1012"/>
      <c r="P7" s="1012"/>
      <c r="Q7" s="1012"/>
      <c r="R7" s="1012"/>
      <c r="S7" s="1012"/>
      <c r="T7" s="1013"/>
      <c r="U7" s="1013"/>
      <c r="V7" s="1013"/>
      <c r="W7" s="1013"/>
      <c r="X7" s="1013"/>
      <c r="Y7" s="1013"/>
      <c r="Z7" s="1013"/>
      <c r="AA7" s="1013"/>
      <c r="AB7" s="1013"/>
      <c r="AC7" s="1013"/>
      <c r="AD7" s="1013"/>
      <c r="AE7" s="1013"/>
    </row>
    <row r="8" spans="1:31" ht="12" customHeight="1">
      <c r="A8" s="1014"/>
      <c r="B8" s="707"/>
      <c r="C8" s="708" t="s">
        <v>197</v>
      </c>
      <c r="D8" s="704" t="s">
        <v>297</v>
      </c>
      <c r="E8" s="701" t="s">
        <v>945</v>
      </c>
      <c r="F8" s="701">
        <v>2</v>
      </c>
      <c r="G8" s="701">
        <v>3</v>
      </c>
      <c r="H8" s="701">
        <v>4</v>
      </c>
      <c r="I8" s="701">
        <v>5</v>
      </c>
      <c r="J8" s="701">
        <v>6</v>
      </c>
      <c r="K8" s="701">
        <v>7</v>
      </c>
      <c r="L8" s="701">
        <v>8</v>
      </c>
      <c r="M8" s="701">
        <v>9</v>
      </c>
      <c r="N8" s="701">
        <v>10</v>
      </c>
      <c r="O8" s="701">
        <v>11</v>
      </c>
      <c r="P8" s="701">
        <v>12</v>
      </c>
      <c r="Q8" s="701">
        <v>13</v>
      </c>
      <c r="R8" s="701">
        <v>14</v>
      </c>
      <c r="S8" s="701">
        <v>15</v>
      </c>
      <c r="T8" s="808">
        <v>16</v>
      </c>
      <c r="U8" s="809">
        <v>17</v>
      </c>
      <c r="V8" s="809">
        <v>18</v>
      </c>
      <c r="W8" s="809">
        <v>19</v>
      </c>
      <c r="X8" s="809">
        <v>20</v>
      </c>
      <c r="Y8" s="809">
        <v>21</v>
      </c>
      <c r="Z8" s="809">
        <v>22</v>
      </c>
      <c r="AA8" s="809">
        <v>23</v>
      </c>
      <c r="AB8" s="809">
        <v>24</v>
      </c>
      <c r="AC8" s="809">
        <v>25</v>
      </c>
      <c r="AD8" s="809">
        <v>26</v>
      </c>
      <c r="AE8" s="809">
        <v>27</v>
      </c>
    </row>
    <row r="9" spans="1:31" ht="12" customHeight="1">
      <c r="A9" s="1015" t="s">
        <v>1206</v>
      </c>
      <c r="B9" s="1016" t="s">
        <v>34</v>
      </c>
      <c r="C9" s="1017">
        <f>Prices!H50*1000</f>
        <v>16190.084511370622</v>
      </c>
      <c r="D9" s="1018">
        <v>0</v>
      </c>
      <c r="E9" s="1383">
        <f>E17*$L$4</f>
        <v>5</v>
      </c>
      <c r="F9" s="1018">
        <f>F17*$L$4</f>
        <v>10</v>
      </c>
      <c r="G9" s="1018">
        <f t="shared" ref="G9:X9" si="0">F9</f>
        <v>10</v>
      </c>
      <c r="H9" s="1018">
        <f t="shared" si="0"/>
        <v>10</v>
      </c>
      <c r="I9" s="1018">
        <f t="shared" si="0"/>
        <v>10</v>
      </c>
      <c r="J9" s="1018">
        <f t="shared" si="0"/>
        <v>10</v>
      </c>
      <c r="K9" s="1018">
        <f t="shared" si="0"/>
        <v>10</v>
      </c>
      <c r="L9" s="1018">
        <f t="shared" si="0"/>
        <v>10</v>
      </c>
      <c r="M9" s="1018">
        <f t="shared" si="0"/>
        <v>10</v>
      </c>
      <c r="N9" s="1018">
        <f t="shared" si="0"/>
        <v>10</v>
      </c>
      <c r="O9" s="1018">
        <f t="shared" si="0"/>
        <v>10</v>
      </c>
      <c r="P9" s="1018">
        <f t="shared" si="0"/>
        <v>10</v>
      </c>
      <c r="Q9" s="1018">
        <f t="shared" si="0"/>
        <v>10</v>
      </c>
      <c r="R9" s="1018">
        <f t="shared" si="0"/>
        <v>10</v>
      </c>
      <c r="S9" s="1018">
        <f t="shared" si="0"/>
        <v>10</v>
      </c>
      <c r="T9" s="1018">
        <f t="shared" si="0"/>
        <v>10</v>
      </c>
      <c r="U9" s="1018">
        <f t="shared" si="0"/>
        <v>10</v>
      </c>
      <c r="V9" s="1018">
        <f t="shared" si="0"/>
        <v>10</v>
      </c>
      <c r="W9" s="1018">
        <f t="shared" si="0"/>
        <v>10</v>
      </c>
      <c r="X9" s="1018">
        <f t="shared" si="0"/>
        <v>10</v>
      </c>
      <c r="Y9" s="1018">
        <f t="shared" ref="Y9" si="1">X9</f>
        <v>10</v>
      </c>
      <c r="Z9" s="1018">
        <f t="shared" ref="Z9" si="2">Y9</f>
        <v>10</v>
      </c>
      <c r="AA9" s="1018">
        <f t="shared" ref="AA9" si="3">Z9</f>
        <v>10</v>
      </c>
      <c r="AB9" s="1018">
        <f t="shared" ref="AB9" si="4">AA9</f>
        <v>10</v>
      </c>
      <c r="AC9" s="1018">
        <f t="shared" ref="AC9" si="5">AB9</f>
        <v>10</v>
      </c>
      <c r="AD9" s="1018">
        <f t="shared" ref="AD9" si="6">AC9</f>
        <v>10</v>
      </c>
      <c r="AE9" s="1018">
        <f t="shared" ref="AE9" si="7">AD9</f>
        <v>10</v>
      </c>
    </row>
    <row r="10" spans="1:31" ht="12" customHeight="1">
      <c r="A10" s="1015" t="s">
        <v>986</v>
      </c>
      <c r="B10" s="1016" t="s">
        <v>34</v>
      </c>
      <c r="C10" s="1017">
        <f>Prices!H51*1000</f>
        <v>24285.126767055932</v>
      </c>
      <c r="D10" s="1018"/>
      <c r="E10" s="1383">
        <f>E18*$L$4</f>
        <v>5</v>
      </c>
      <c r="F10" s="1018">
        <f>F18*$L$4</f>
        <v>10</v>
      </c>
      <c r="G10" s="1018">
        <f t="shared" ref="G10:X11" si="8">G9</f>
        <v>10</v>
      </c>
      <c r="H10" s="1018">
        <f t="shared" si="8"/>
        <v>10</v>
      </c>
      <c r="I10" s="1018">
        <f t="shared" si="8"/>
        <v>10</v>
      </c>
      <c r="J10" s="1018">
        <f t="shared" si="8"/>
        <v>10</v>
      </c>
      <c r="K10" s="1018">
        <f t="shared" si="8"/>
        <v>10</v>
      </c>
      <c r="L10" s="1018">
        <f t="shared" si="8"/>
        <v>10</v>
      </c>
      <c r="M10" s="1018">
        <f t="shared" si="8"/>
        <v>10</v>
      </c>
      <c r="N10" s="1018">
        <f t="shared" si="8"/>
        <v>10</v>
      </c>
      <c r="O10" s="1018">
        <f t="shared" si="8"/>
        <v>10</v>
      </c>
      <c r="P10" s="1018">
        <f t="shared" si="8"/>
        <v>10</v>
      </c>
      <c r="Q10" s="1018">
        <f t="shared" si="8"/>
        <v>10</v>
      </c>
      <c r="R10" s="1018">
        <f t="shared" si="8"/>
        <v>10</v>
      </c>
      <c r="S10" s="1018">
        <f t="shared" si="8"/>
        <v>10</v>
      </c>
      <c r="T10" s="1018">
        <f t="shared" si="8"/>
        <v>10</v>
      </c>
      <c r="U10" s="1018">
        <f t="shared" si="8"/>
        <v>10</v>
      </c>
      <c r="V10" s="1018">
        <f t="shared" si="8"/>
        <v>10</v>
      </c>
      <c r="W10" s="1018">
        <f t="shared" si="8"/>
        <v>10</v>
      </c>
      <c r="X10" s="1018">
        <f t="shared" si="8"/>
        <v>10</v>
      </c>
      <c r="Y10" s="1018">
        <f t="shared" ref="Y10:AE10" si="9">Y9</f>
        <v>10</v>
      </c>
      <c r="Z10" s="1018">
        <f t="shared" si="9"/>
        <v>10</v>
      </c>
      <c r="AA10" s="1018">
        <f t="shared" si="9"/>
        <v>10</v>
      </c>
      <c r="AB10" s="1018">
        <f t="shared" si="9"/>
        <v>10</v>
      </c>
      <c r="AC10" s="1018">
        <f t="shared" si="9"/>
        <v>10</v>
      </c>
      <c r="AD10" s="1018">
        <f t="shared" si="9"/>
        <v>10</v>
      </c>
      <c r="AE10" s="1018">
        <f t="shared" si="9"/>
        <v>10</v>
      </c>
    </row>
    <row r="11" spans="1:31" ht="12" customHeight="1">
      <c r="A11" s="1015" t="s">
        <v>985</v>
      </c>
      <c r="B11" s="1016" t="s">
        <v>34</v>
      </c>
      <c r="C11" s="1017">
        <f>Prices!H49*1000</f>
        <v>11333.059157959437</v>
      </c>
      <c r="D11" s="1018"/>
      <c r="E11" s="1383">
        <f>E16*$L$4</f>
        <v>5</v>
      </c>
      <c r="F11" s="1018">
        <f>F16*$L$4</f>
        <v>10</v>
      </c>
      <c r="G11" s="1018">
        <f t="shared" si="8"/>
        <v>10</v>
      </c>
      <c r="H11" s="1018">
        <f t="shared" si="8"/>
        <v>10</v>
      </c>
      <c r="I11" s="1018">
        <f t="shared" si="8"/>
        <v>10</v>
      </c>
      <c r="J11" s="1018">
        <f t="shared" si="8"/>
        <v>10</v>
      </c>
      <c r="K11" s="1018">
        <f t="shared" si="8"/>
        <v>10</v>
      </c>
      <c r="L11" s="1018">
        <f t="shared" si="8"/>
        <v>10</v>
      </c>
      <c r="M11" s="1018">
        <f t="shared" si="8"/>
        <v>10</v>
      </c>
      <c r="N11" s="1018">
        <f t="shared" si="8"/>
        <v>10</v>
      </c>
      <c r="O11" s="1018">
        <f t="shared" si="8"/>
        <v>10</v>
      </c>
      <c r="P11" s="1018">
        <f t="shared" si="8"/>
        <v>10</v>
      </c>
      <c r="Q11" s="1018">
        <f t="shared" si="8"/>
        <v>10</v>
      </c>
      <c r="R11" s="1018">
        <f t="shared" si="8"/>
        <v>10</v>
      </c>
      <c r="S11" s="1018">
        <f t="shared" si="8"/>
        <v>10</v>
      </c>
      <c r="T11" s="1018">
        <f t="shared" si="8"/>
        <v>10</v>
      </c>
      <c r="U11" s="1018">
        <f t="shared" si="8"/>
        <v>10</v>
      </c>
      <c r="V11" s="1018">
        <f t="shared" si="8"/>
        <v>10</v>
      </c>
      <c r="W11" s="1018">
        <f t="shared" si="8"/>
        <v>10</v>
      </c>
      <c r="X11" s="1018">
        <f t="shared" si="8"/>
        <v>10</v>
      </c>
      <c r="Y11" s="1018">
        <f t="shared" ref="Y11:AE11" si="10">Y10</f>
        <v>10</v>
      </c>
      <c r="Z11" s="1018">
        <f t="shared" si="10"/>
        <v>10</v>
      </c>
      <c r="AA11" s="1018">
        <f t="shared" si="10"/>
        <v>10</v>
      </c>
      <c r="AB11" s="1018">
        <f t="shared" si="10"/>
        <v>10</v>
      </c>
      <c r="AC11" s="1018">
        <f t="shared" si="10"/>
        <v>10</v>
      </c>
      <c r="AD11" s="1018">
        <f t="shared" si="10"/>
        <v>10</v>
      </c>
      <c r="AE11" s="1018">
        <f t="shared" si="10"/>
        <v>10</v>
      </c>
    </row>
    <row r="12" spans="1:31" ht="12" customHeight="1">
      <c r="A12" s="1019" t="s">
        <v>981</v>
      </c>
      <c r="B12" s="1016"/>
      <c r="C12" s="1020"/>
      <c r="D12" s="1021"/>
      <c r="E12" s="1021"/>
      <c r="F12" s="1021"/>
      <c r="G12" s="1021"/>
      <c r="H12" s="1021"/>
      <c r="I12" s="1021"/>
      <c r="J12" s="1021"/>
      <c r="K12" s="1021"/>
      <c r="L12" s="1021"/>
      <c r="M12" s="1021"/>
      <c r="N12" s="1021"/>
      <c r="O12" s="1021"/>
      <c r="P12" s="1021"/>
      <c r="Q12" s="1021"/>
      <c r="R12" s="1021"/>
      <c r="S12" s="1021"/>
      <c r="T12" s="696"/>
      <c r="U12" s="696"/>
      <c r="V12" s="696"/>
      <c r="W12" s="696"/>
      <c r="X12" s="696"/>
      <c r="Y12" s="696"/>
      <c r="Z12" s="696"/>
      <c r="AA12" s="696"/>
      <c r="AB12" s="696"/>
      <c r="AC12" s="696"/>
      <c r="AD12" s="696"/>
      <c r="AE12" s="696"/>
    </row>
    <row r="13" spans="1:31" ht="12" customHeight="1">
      <c r="A13" s="1031" t="s">
        <v>1229</v>
      </c>
      <c r="B13" s="1016" t="s">
        <v>127</v>
      </c>
      <c r="C13" s="1020">
        <f>Prices!H288</f>
        <v>371697.15119852492</v>
      </c>
      <c r="D13" s="1021"/>
      <c r="E13" s="1021">
        <v>1</v>
      </c>
      <c r="F13" s="1021"/>
      <c r="G13" s="1021"/>
      <c r="H13" s="1021"/>
      <c r="I13" s="1021"/>
      <c r="J13" s="1021"/>
      <c r="K13" s="1021"/>
      <c r="L13" s="1021"/>
      <c r="M13" s="1021"/>
      <c r="N13" s="1021"/>
      <c r="O13" s="1021"/>
      <c r="P13" s="1021"/>
      <c r="Q13" s="1021"/>
      <c r="R13" s="1021"/>
      <c r="S13" s="1021"/>
      <c r="T13" s="696"/>
      <c r="U13" s="696"/>
      <c r="V13" s="696"/>
      <c r="W13" s="696"/>
      <c r="X13" s="696"/>
      <c r="Y13" s="696"/>
      <c r="Z13" s="696"/>
      <c r="AA13" s="696"/>
      <c r="AB13" s="696"/>
      <c r="AC13" s="696"/>
      <c r="AD13" s="696"/>
      <c r="AE13" s="696"/>
    </row>
    <row r="14" spans="1:31" ht="12" customHeight="1">
      <c r="A14" s="1015" t="s">
        <v>1209</v>
      </c>
      <c r="B14" s="1016" t="s">
        <v>322</v>
      </c>
      <c r="C14" s="1023">
        <f>C13*10%</f>
        <v>37169.715119852495</v>
      </c>
      <c r="D14" s="1021"/>
      <c r="E14" s="1021">
        <v>1</v>
      </c>
      <c r="F14" s="1021">
        <v>1</v>
      </c>
      <c r="G14" s="1021">
        <v>1</v>
      </c>
      <c r="H14" s="1021">
        <v>1</v>
      </c>
      <c r="I14" s="1021">
        <v>1</v>
      </c>
      <c r="J14" s="1021">
        <v>1</v>
      </c>
      <c r="K14" s="1021">
        <v>1</v>
      </c>
      <c r="L14" s="1021">
        <v>1</v>
      </c>
      <c r="M14" s="1021">
        <v>1</v>
      </c>
      <c r="N14" s="1021">
        <v>1</v>
      </c>
      <c r="O14" s="1021">
        <v>1</v>
      </c>
      <c r="P14" s="1021">
        <v>1</v>
      </c>
      <c r="Q14" s="1021">
        <v>1</v>
      </c>
      <c r="R14" s="1021">
        <v>1</v>
      </c>
      <c r="S14" s="1021">
        <v>1</v>
      </c>
      <c r="T14" s="1021">
        <v>1</v>
      </c>
      <c r="U14" s="1021">
        <v>1</v>
      </c>
      <c r="V14" s="1021">
        <v>1</v>
      </c>
      <c r="W14" s="1021">
        <v>1</v>
      </c>
      <c r="X14" s="1021">
        <v>1</v>
      </c>
      <c r="Y14" s="1021">
        <v>1</v>
      </c>
      <c r="Z14" s="1021">
        <v>1</v>
      </c>
      <c r="AA14" s="1021">
        <v>1</v>
      </c>
      <c r="AB14" s="1021">
        <v>1</v>
      </c>
      <c r="AC14" s="1021">
        <v>1</v>
      </c>
      <c r="AD14" s="1021">
        <v>1</v>
      </c>
      <c r="AE14" s="1021">
        <v>1</v>
      </c>
    </row>
    <row r="15" spans="1:31" ht="12" customHeight="1">
      <c r="A15" s="1022" t="s">
        <v>1219</v>
      </c>
      <c r="B15" s="1024" t="s">
        <v>322</v>
      </c>
      <c r="C15" s="706">
        <f>Prices!H286</f>
        <v>18348.76244622004</v>
      </c>
      <c r="D15" s="706"/>
      <c r="E15" s="706">
        <v>1</v>
      </c>
      <c r="F15" s="706">
        <v>1</v>
      </c>
      <c r="G15" s="706">
        <v>1</v>
      </c>
      <c r="H15" s="706">
        <v>1</v>
      </c>
      <c r="I15" s="706">
        <v>1</v>
      </c>
      <c r="J15" s="706">
        <v>1</v>
      </c>
      <c r="K15" s="706">
        <v>1</v>
      </c>
      <c r="L15" s="706">
        <v>1</v>
      </c>
      <c r="M15" s="706">
        <v>1</v>
      </c>
      <c r="N15" s="706">
        <v>1</v>
      </c>
      <c r="O15" s="706">
        <v>1</v>
      </c>
      <c r="P15" s="706">
        <v>1</v>
      </c>
      <c r="Q15" s="706">
        <v>1</v>
      </c>
      <c r="R15" s="706">
        <v>1</v>
      </c>
      <c r="S15" s="706">
        <v>1</v>
      </c>
      <c r="T15" s="706">
        <v>1</v>
      </c>
      <c r="U15" s="706">
        <v>1</v>
      </c>
      <c r="V15" s="706">
        <v>1</v>
      </c>
      <c r="W15" s="706">
        <v>1</v>
      </c>
      <c r="X15" s="706">
        <v>1</v>
      </c>
      <c r="Y15" s="706">
        <v>1</v>
      </c>
      <c r="Z15" s="706">
        <v>1</v>
      </c>
      <c r="AA15" s="706">
        <v>1</v>
      </c>
      <c r="AB15" s="706">
        <v>1</v>
      </c>
      <c r="AC15" s="706">
        <v>1</v>
      </c>
      <c r="AD15" s="706">
        <v>1</v>
      </c>
      <c r="AE15" s="706">
        <v>1</v>
      </c>
    </row>
    <row r="16" spans="1:31" ht="12" customHeight="1">
      <c r="A16" s="1022" t="s">
        <v>479</v>
      </c>
      <c r="B16" s="1024" t="s">
        <v>34</v>
      </c>
      <c r="C16" s="706">
        <f>Prices!H43*1000</f>
        <v>3238.0169022741238</v>
      </c>
      <c r="D16" s="706"/>
      <c r="E16" s="1372">
        <f>+F16*50%</f>
        <v>20</v>
      </c>
      <c r="F16" s="706">
        <f>I5/3</f>
        <v>40</v>
      </c>
      <c r="G16" s="706">
        <f t="shared" ref="G16:X16" si="11">F16</f>
        <v>40</v>
      </c>
      <c r="H16" s="706">
        <f t="shared" si="11"/>
        <v>40</v>
      </c>
      <c r="I16" s="706">
        <f t="shared" si="11"/>
        <v>40</v>
      </c>
      <c r="J16" s="706">
        <f t="shared" si="11"/>
        <v>40</v>
      </c>
      <c r="K16" s="706">
        <f t="shared" si="11"/>
        <v>40</v>
      </c>
      <c r="L16" s="706">
        <f t="shared" si="11"/>
        <v>40</v>
      </c>
      <c r="M16" s="706">
        <f t="shared" si="11"/>
        <v>40</v>
      </c>
      <c r="N16" s="706">
        <f t="shared" si="11"/>
        <v>40</v>
      </c>
      <c r="O16" s="706">
        <f t="shared" si="11"/>
        <v>40</v>
      </c>
      <c r="P16" s="706">
        <f t="shared" si="11"/>
        <v>40</v>
      </c>
      <c r="Q16" s="706">
        <f t="shared" si="11"/>
        <v>40</v>
      </c>
      <c r="R16" s="706">
        <f t="shared" si="11"/>
        <v>40</v>
      </c>
      <c r="S16" s="706">
        <f t="shared" si="11"/>
        <v>40</v>
      </c>
      <c r="T16" s="706">
        <f t="shared" si="11"/>
        <v>40</v>
      </c>
      <c r="U16" s="706">
        <f t="shared" si="11"/>
        <v>40</v>
      </c>
      <c r="V16" s="706">
        <f t="shared" si="11"/>
        <v>40</v>
      </c>
      <c r="W16" s="706">
        <f t="shared" si="11"/>
        <v>40</v>
      </c>
      <c r="X16" s="706">
        <f t="shared" si="11"/>
        <v>40</v>
      </c>
      <c r="Y16" s="706">
        <f t="shared" ref="Y16" si="12">X16</f>
        <v>40</v>
      </c>
      <c r="Z16" s="706">
        <f t="shared" ref="Z16" si="13">Y16</f>
        <v>40</v>
      </c>
      <c r="AA16" s="706">
        <f t="shared" ref="AA16" si="14">Z16</f>
        <v>40</v>
      </c>
      <c r="AB16" s="706">
        <f t="shared" ref="AB16" si="15">AA16</f>
        <v>40</v>
      </c>
      <c r="AC16" s="706">
        <f t="shared" ref="AC16" si="16">AB16</f>
        <v>40</v>
      </c>
      <c r="AD16" s="706">
        <f t="shared" ref="AD16" si="17">AC16</f>
        <v>40</v>
      </c>
      <c r="AE16" s="706">
        <f t="shared" ref="AE16" si="18">AD16</f>
        <v>40</v>
      </c>
    </row>
    <row r="17" spans="1:31" ht="12" customHeight="1">
      <c r="A17" s="1022" t="s">
        <v>1216</v>
      </c>
      <c r="B17" s="1024" t="s">
        <v>34</v>
      </c>
      <c r="C17" s="706">
        <f>Prices!H44*1000</f>
        <v>2158.677934849416</v>
      </c>
      <c r="D17" s="706"/>
      <c r="E17" s="1372">
        <f>E16</f>
        <v>20</v>
      </c>
      <c r="F17" s="706">
        <f>F16</f>
        <v>40</v>
      </c>
      <c r="G17" s="706">
        <f t="shared" ref="G17:G18" si="19">G16</f>
        <v>40</v>
      </c>
      <c r="H17" s="706">
        <f t="shared" ref="H17:H18" si="20">H16</f>
        <v>40</v>
      </c>
      <c r="I17" s="706">
        <f t="shared" ref="I17:I18" si="21">I16</f>
        <v>40</v>
      </c>
      <c r="J17" s="706">
        <f t="shared" ref="J17:J18" si="22">J16</f>
        <v>40</v>
      </c>
      <c r="K17" s="706">
        <f t="shared" ref="K17:K18" si="23">K16</f>
        <v>40</v>
      </c>
      <c r="L17" s="706">
        <f t="shared" ref="L17:L18" si="24">L16</f>
        <v>40</v>
      </c>
      <c r="M17" s="706">
        <f t="shared" ref="M17:M18" si="25">M16</f>
        <v>40</v>
      </c>
      <c r="N17" s="706">
        <f t="shared" ref="N17:N18" si="26">N16</f>
        <v>40</v>
      </c>
      <c r="O17" s="706">
        <f t="shared" ref="O17:O18" si="27">O16</f>
        <v>40</v>
      </c>
      <c r="P17" s="706">
        <f t="shared" ref="P17:P18" si="28">P16</f>
        <v>40</v>
      </c>
      <c r="Q17" s="706">
        <f t="shared" ref="Q17:Q18" si="29">Q16</f>
        <v>40</v>
      </c>
      <c r="R17" s="706">
        <f t="shared" ref="R17:R18" si="30">R16</f>
        <v>40</v>
      </c>
      <c r="S17" s="706">
        <f t="shared" ref="S17:S18" si="31">S16</f>
        <v>40</v>
      </c>
      <c r="T17" s="706">
        <f t="shared" ref="T17:T18" si="32">T16</f>
        <v>40</v>
      </c>
      <c r="U17" s="706">
        <f t="shared" ref="U17:U18" si="33">U16</f>
        <v>40</v>
      </c>
      <c r="V17" s="706">
        <f t="shared" ref="V17:V18" si="34">V16</f>
        <v>40</v>
      </c>
      <c r="W17" s="706">
        <f t="shared" ref="W17:W18" si="35">W16</f>
        <v>40</v>
      </c>
      <c r="X17" s="706">
        <f t="shared" ref="X17:AE18" si="36">X16</f>
        <v>40</v>
      </c>
      <c r="Y17" s="706">
        <f t="shared" si="36"/>
        <v>40</v>
      </c>
      <c r="Z17" s="706">
        <f t="shared" si="36"/>
        <v>40</v>
      </c>
      <c r="AA17" s="706">
        <f t="shared" si="36"/>
        <v>40</v>
      </c>
      <c r="AB17" s="706">
        <f t="shared" si="36"/>
        <v>40</v>
      </c>
      <c r="AC17" s="706">
        <f t="shared" si="36"/>
        <v>40</v>
      </c>
      <c r="AD17" s="706">
        <f t="shared" si="36"/>
        <v>40</v>
      </c>
      <c r="AE17" s="706">
        <f t="shared" si="36"/>
        <v>40</v>
      </c>
    </row>
    <row r="18" spans="1:31" ht="12" customHeight="1">
      <c r="A18" s="1022" t="s">
        <v>480</v>
      </c>
      <c r="B18" s="1024" t="s">
        <v>34</v>
      </c>
      <c r="C18" s="706">
        <f>Prices!H45*1000</f>
        <v>3238.0169022741238</v>
      </c>
      <c r="D18" s="1018"/>
      <c r="E18" s="1373">
        <f>E17</f>
        <v>20</v>
      </c>
      <c r="F18" s="1021">
        <f>F17</f>
        <v>40</v>
      </c>
      <c r="G18" s="1021">
        <f t="shared" si="19"/>
        <v>40</v>
      </c>
      <c r="H18" s="1021">
        <f t="shared" si="20"/>
        <v>40</v>
      </c>
      <c r="I18" s="1021">
        <f t="shared" si="21"/>
        <v>40</v>
      </c>
      <c r="J18" s="1021">
        <f t="shared" si="22"/>
        <v>40</v>
      </c>
      <c r="K18" s="1021">
        <f t="shared" si="23"/>
        <v>40</v>
      </c>
      <c r="L18" s="1021">
        <f t="shared" si="24"/>
        <v>40</v>
      </c>
      <c r="M18" s="1021">
        <f t="shared" si="25"/>
        <v>40</v>
      </c>
      <c r="N18" s="1021">
        <f t="shared" si="26"/>
        <v>40</v>
      </c>
      <c r="O18" s="1021">
        <f t="shared" si="27"/>
        <v>40</v>
      </c>
      <c r="P18" s="1021">
        <f t="shared" si="28"/>
        <v>40</v>
      </c>
      <c r="Q18" s="1021">
        <f t="shared" si="29"/>
        <v>40</v>
      </c>
      <c r="R18" s="1021">
        <f t="shared" si="30"/>
        <v>40</v>
      </c>
      <c r="S18" s="1021">
        <f t="shared" si="31"/>
        <v>40</v>
      </c>
      <c r="T18" s="1021">
        <f t="shared" si="32"/>
        <v>40</v>
      </c>
      <c r="U18" s="1021">
        <f t="shared" si="33"/>
        <v>40</v>
      </c>
      <c r="V18" s="1021">
        <f t="shared" si="34"/>
        <v>40</v>
      </c>
      <c r="W18" s="1021">
        <f t="shared" si="35"/>
        <v>40</v>
      </c>
      <c r="X18" s="1021">
        <f t="shared" si="36"/>
        <v>40</v>
      </c>
      <c r="Y18" s="1021">
        <f t="shared" si="36"/>
        <v>40</v>
      </c>
      <c r="Z18" s="1021">
        <f t="shared" si="36"/>
        <v>40</v>
      </c>
      <c r="AA18" s="1021">
        <f t="shared" si="36"/>
        <v>40</v>
      </c>
      <c r="AB18" s="1021">
        <f t="shared" si="36"/>
        <v>40</v>
      </c>
      <c r="AC18" s="1021">
        <f t="shared" si="36"/>
        <v>40</v>
      </c>
      <c r="AD18" s="1021">
        <f t="shared" si="36"/>
        <v>40</v>
      </c>
      <c r="AE18" s="1021">
        <f t="shared" si="36"/>
        <v>40</v>
      </c>
    </row>
    <row r="19" spans="1:31" ht="12" customHeight="1">
      <c r="A19" s="1022" t="s">
        <v>101</v>
      </c>
      <c r="B19" s="1024" t="s">
        <v>987</v>
      </c>
      <c r="C19" s="706">
        <v>0</v>
      </c>
      <c r="D19" s="1018"/>
      <c r="E19" s="1021">
        <v>30</v>
      </c>
      <c r="F19" s="1021">
        <f>E19</f>
        <v>30</v>
      </c>
      <c r="G19" s="1021">
        <f t="shared" ref="G19:X19" si="37">F19</f>
        <v>30</v>
      </c>
      <c r="H19" s="1021">
        <f t="shared" si="37"/>
        <v>30</v>
      </c>
      <c r="I19" s="1021">
        <f t="shared" si="37"/>
        <v>30</v>
      </c>
      <c r="J19" s="1021">
        <f t="shared" si="37"/>
        <v>30</v>
      </c>
      <c r="K19" s="1021">
        <f t="shared" si="37"/>
        <v>30</v>
      </c>
      <c r="L19" s="1021">
        <f t="shared" si="37"/>
        <v>30</v>
      </c>
      <c r="M19" s="1021">
        <f t="shared" si="37"/>
        <v>30</v>
      </c>
      <c r="N19" s="1021">
        <f t="shared" si="37"/>
        <v>30</v>
      </c>
      <c r="O19" s="1021">
        <f t="shared" si="37"/>
        <v>30</v>
      </c>
      <c r="P19" s="1021">
        <f t="shared" si="37"/>
        <v>30</v>
      </c>
      <c r="Q19" s="1021">
        <f t="shared" si="37"/>
        <v>30</v>
      </c>
      <c r="R19" s="1021">
        <f t="shared" si="37"/>
        <v>30</v>
      </c>
      <c r="S19" s="1021">
        <f t="shared" si="37"/>
        <v>30</v>
      </c>
      <c r="T19" s="696">
        <f t="shared" si="37"/>
        <v>30</v>
      </c>
      <c r="U19" s="696">
        <f t="shared" si="37"/>
        <v>30</v>
      </c>
      <c r="V19" s="696">
        <f t="shared" si="37"/>
        <v>30</v>
      </c>
      <c r="W19" s="696">
        <f t="shared" si="37"/>
        <v>30</v>
      </c>
      <c r="X19" s="696">
        <f t="shared" si="37"/>
        <v>30</v>
      </c>
      <c r="Y19" s="696">
        <f t="shared" ref="Y19" si="38">X19</f>
        <v>30</v>
      </c>
      <c r="Z19" s="696">
        <f t="shared" ref="Z19" si="39">Y19</f>
        <v>30</v>
      </c>
      <c r="AA19" s="696">
        <f t="shared" ref="AA19" si="40">Z19</f>
        <v>30</v>
      </c>
      <c r="AB19" s="696">
        <f t="shared" ref="AB19" si="41">AA19</f>
        <v>30</v>
      </c>
      <c r="AC19" s="696">
        <f t="shared" ref="AC19" si="42">AB19</f>
        <v>30</v>
      </c>
      <c r="AD19" s="696">
        <f t="shared" ref="AD19" si="43">AC19</f>
        <v>30</v>
      </c>
      <c r="AE19" s="696">
        <f t="shared" ref="AE19" si="44">AD19</f>
        <v>30</v>
      </c>
    </row>
    <row r="20" spans="1:31" ht="11.25" customHeight="1">
      <c r="A20" s="1015"/>
      <c r="B20" s="1016"/>
      <c r="C20" s="1025"/>
      <c r="D20" s="701"/>
      <c r="E20" s="702"/>
      <c r="F20" s="702"/>
      <c r="G20" s="702"/>
      <c r="H20" s="702"/>
      <c r="I20" s="702"/>
      <c r="J20" s="702"/>
      <c r="K20" s="702"/>
      <c r="L20" s="702"/>
      <c r="M20" s="702"/>
      <c r="N20" s="702"/>
      <c r="O20" s="702"/>
      <c r="P20" s="702"/>
      <c r="Q20" s="702"/>
      <c r="R20" s="702"/>
      <c r="S20" s="702"/>
      <c r="T20" s="694"/>
      <c r="U20" s="694"/>
      <c r="V20" s="694"/>
      <c r="W20" s="694"/>
      <c r="X20" s="694"/>
      <c r="Y20" s="694"/>
      <c r="Z20" s="694"/>
      <c r="AA20" s="694"/>
      <c r="AB20" s="694"/>
      <c r="AC20" s="694"/>
      <c r="AD20" s="694"/>
      <c r="AE20" s="694"/>
    </row>
    <row r="21" spans="1:31" ht="11.25" customHeight="1">
      <c r="A21" s="1026" t="s">
        <v>940</v>
      </c>
      <c r="B21" s="704"/>
      <c r="C21" s="705"/>
      <c r="D21" s="701"/>
      <c r="E21" s="701" t="s">
        <v>945</v>
      </c>
      <c r="F21" s="701">
        <v>2</v>
      </c>
      <c r="G21" s="701">
        <v>3</v>
      </c>
      <c r="H21" s="701">
        <v>4</v>
      </c>
      <c r="I21" s="701">
        <v>5</v>
      </c>
      <c r="J21" s="701">
        <v>6</v>
      </c>
      <c r="K21" s="701">
        <v>7</v>
      </c>
      <c r="L21" s="701">
        <v>8</v>
      </c>
      <c r="M21" s="701">
        <v>9</v>
      </c>
      <c r="N21" s="701">
        <v>10</v>
      </c>
      <c r="O21" s="701">
        <v>11</v>
      </c>
      <c r="P21" s="701">
        <v>12</v>
      </c>
      <c r="Q21" s="701">
        <v>13</v>
      </c>
      <c r="R21" s="701">
        <v>14</v>
      </c>
      <c r="S21" s="701">
        <v>15</v>
      </c>
      <c r="T21" s="808">
        <v>16</v>
      </c>
      <c r="U21" s="809">
        <v>17</v>
      </c>
      <c r="V21" s="809">
        <v>18</v>
      </c>
      <c r="W21" s="809">
        <v>19</v>
      </c>
      <c r="X21" s="809">
        <v>20</v>
      </c>
      <c r="Y21" s="809">
        <v>21</v>
      </c>
      <c r="Z21" s="809">
        <v>22</v>
      </c>
      <c r="AA21" s="809">
        <v>23</v>
      </c>
      <c r="AB21" s="809">
        <v>24</v>
      </c>
      <c r="AC21" s="809">
        <v>25</v>
      </c>
      <c r="AD21" s="809">
        <v>26</v>
      </c>
      <c r="AE21" s="809">
        <v>27</v>
      </c>
    </row>
    <row r="22" spans="1:31" ht="11.25" customHeight="1">
      <c r="A22" s="1029" t="s">
        <v>941</v>
      </c>
      <c r="B22" s="700"/>
      <c r="C22" s="706"/>
    </row>
    <row r="23" spans="1:31" ht="11.25" customHeight="1">
      <c r="A23" s="1015" t="str">
        <f>A9</f>
        <v>Dried apricots</v>
      </c>
      <c r="B23" s="700"/>
      <c r="C23" s="706"/>
      <c r="D23" s="1021">
        <f>C9*D9</f>
        <v>0</v>
      </c>
      <c r="E23" s="1021">
        <f>E9*$C9</f>
        <v>80950.422556853111</v>
      </c>
      <c r="F23" s="1021">
        <f t="shared" ref="F23:AE23" si="45">F9*$C9</f>
        <v>161900.84511370622</v>
      </c>
      <c r="G23" s="1021">
        <f t="shared" si="45"/>
        <v>161900.84511370622</v>
      </c>
      <c r="H23" s="1021">
        <f t="shared" si="45"/>
        <v>161900.84511370622</v>
      </c>
      <c r="I23" s="1021">
        <f t="shared" si="45"/>
        <v>161900.84511370622</v>
      </c>
      <c r="J23" s="1021">
        <f t="shared" si="45"/>
        <v>161900.84511370622</v>
      </c>
      <c r="K23" s="1021">
        <f t="shared" si="45"/>
        <v>161900.84511370622</v>
      </c>
      <c r="L23" s="1021">
        <f t="shared" si="45"/>
        <v>161900.84511370622</v>
      </c>
      <c r="M23" s="1021">
        <f t="shared" si="45"/>
        <v>161900.84511370622</v>
      </c>
      <c r="N23" s="1021">
        <f t="shared" si="45"/>
        <v>161900.84511370622</v>
      </c>
      <c r="O23" s="1021">
        <f t="shared" si="45"/>
        <v>161900.84511370622</v>
      </c>
      <c r="P23" s="1021">
        <f t="shared" si="45"/>
        <v>161900.84511370622</v>
      </c>
      <c r="Q23" s="1021">
        <f t="shared" si="45"/>
        <v>161900.84511370622</v>
      </c>
      <c r="R23" s="1021">
        <f t="shared" si="45"/>
        <v>161900.84511370622</v>
      </c>
      <c r="S23" s="1021">
        <f t="shared" si="45"/>
        <v>161900.84511370622</v>
      </c>
      <c r="T23" s="1021">
        <f t="shared" si="45"/>
        <v>161900.84511370622</v>
      </c>
      <c r="U23" s="1021">
        <f t="shared" si="45"/>
        <v>161900.84511370622</v>
      </c>
      <c r="V23" s="1021">
        <f t="shared" si="45"/>
        <v>161900.84511370622</v>
      </c>
      <c r="W23" s="1021">
        <f t="shared" si="45"/>
        <v>161900.84511370622</v>
      </c>
      <c r="X23" s="1021">
        <f t="shared" si="45"/>
        <v>161900.84511370622</v>
      </c>
      <c r="Y23" s="1021">
        <f t="shared" si="45"/>
        <v>161900.84511370622</v>
      </c>
      <c r="Z23" s="1021">
        <f t="shared" si="45"/>
        <v>161900.84511370622</v>
      </c>
      <c r="AA23" s="1021">
        <f t="shared" si="45"/>
        <v>161900.84511370622</v>
      </c>
      <c r="AB23" s="1021">
        <f t="shared" si="45"/>
        <v>161900.84511370622</v>
      </c>
      <c r="AC23" s="1021">
        <f t="shared" si="45"/>
        <v>161900.84511370622</v>
      </c>
      <c r="AD23" s="1021">
        <f t="shared" si="45"/>
        <v>161900.84511370622</v>
      </c>
      <c r="AE23" s="1021">
        <f t="shared" si="45"/>
        <v>161900.84511370622</v>
      </c>
    </row>
    <row r="24" spans="1:31" ht="11.25" customHeight="1">
      <c r="A24" s="1015" t="str">
        <f>A10</f>
        <v>Dried plum</v>
      </c>
      <c r="B24" s="700"/>
      <c r="C24" s="706"/>
      <c r="D24" s="1021">
        <f>C10*D10</f>
        <v>0</v>
      </c>
      <c r="E24" s="1021">
        <f>E10*$C10</f>
        <v>121425.63383527966</v>
      </c>
      <c r="F24" s="1021">
        <f t="shared" ref="F24:AE24" si="46">F10*$C10</f>
        <v>242851.26767055932</v>
      </c>
      <c r="G24" s="1021">
        <f t="shared" si="46"/>
        <v>242851.26767055932</v>
      </c>
      <c r="H24" s="1021">
        <f t="shared" si="46"/>
        <v>242851.26767055932</v>
      </c>
      <c r="I24" s="1021">
        <f t="shared" si="46"/>
        <v>242851.26767055932</v>
      </c>
      <c r="J24" s="1021">
        <f t="shared" si="46"/>
        <v>242851.26767055932</v>
      </c>
      <c r="K24" s="1021">
        <f t="shared" si="46"/>
        <v>242851.26767055932</v>
      </c>
      <c r="L24" s="1021">
        <f t="shared" si="46"/>
        <v>242851.26767055932</v>
      </c>
      <c r="M24" s="1021">
        <f t="shared" si="46"/>
        <v>242851.26767055932</v>
      </c>
      <c r="N24" s="1021">
        <f t="shared" si="46"/>
        <v>242851.26767055932</v>
      </c>
      <c r="O24" s="1021">
        <f t="shared" si="46"/>
        <v>242851.26767055932</v>
      </c>
      <c r="P24" s="1021">
        <f t="shared" si="46"/>
        <v>242851.26767055932</v>
      </c>
      <c r="Q24" s="1021">
        <f t="shared" si="46"/>
        <v>242851.26767055932</v>
      </c>
      <c r="R24" s="1021">
        <f t="shared" si="46"/>
        <v>242851.26767055932</v>
      </c>
      <c r="S24" s="1021">
        <f t="shared" si="46"/>
        <v>242851.26767055932</v>
      </c>
      <c r="T24" s="1021">
        <f t="shared" si="46"/>
        <v>242851.26767055932</v>
      </c>
      <c r="U24" s="1021">
        <f t="shared" si="46"/>
        <v>242851.26767055932</v>
      </c>
      <c r="V24" s="1021">
        <f t="shared" si="46"/>
        <v>242851.26767055932</v>
      </c>
      <c r="W24" s="1021">
        <f t="shared" si="46"/>
        <v>242851.26767055932</v>
      </c>
      <c r="X24" s="1021">
        <f t="shared" si="46"/>
        <v>242851.26767055932</v>
      </c>
      <c r="Y24" s="1021">
        <f t="shared" si="46"/>
        <v>242851.26767055932</v>
      </c>
      <c r="Z24" s="1021">
        <f t="shared" si="46"/>
        <v>242851.26767055932</v>
      </c>
      <c r="AA24" s="1021">
        <f t="shared" si="46"/>
        <v>242851.26767055932</v>
      </c>
      <c r="AB24" s="1021">
        <f t="shared" si="46"/>
        <v>242851.26767055932</v>
      </c>
      <c r="AC24" s="1021">
        <f t="shared" si="46"/>
        <v>242851.26767055932</v>
      </c>
      <c r="AD24" s="1021">
        <f t="shared" si="46"/>
        <v>242851.26767055932</v>
      </c>
      <c r="AE24" s="1021">
        <f t="shared" si="46"/>
        <v>242851.26767055932</v>
      </c>
    </row>
    <row r="25" spans="1:31" ht="11.25" customHeight="1">
      <c r="A25" s="1015" t="str">
        <f>A11</f>
        <v>Dried apple</v>
      </c>
      <c r="B25" s="700"/>
      <c r="C25" s="706"/>
      <c r="D25" s="1021">
        <f>C11*D11</f>
        <v>0</v>
      </c>
      <c r="E25" s="1021">
        <f t="shared" ref="E25:AE25" si="47">E11*$C11</f>
        <v>56665.295789797179</v>
      </c>
      <c r="F25" s="1021">
        <f t="shared" si="47"/>
        <v>113330.59157959436</v>
      </c>
      <c r="G25" s="1021">
        <f t="shared" si="47"/>
        <v>113330.59157959436</v>
      </c>
      <c r="H25" s="1021">
        <f t="shared" si="47"/>
        <v>113330.59157959436</v>
      </c>
      <c r="I25" s="1021">
        <f t="shared" si="47"/>
        <v>113330.59157959436</v>
      </c>
      <c r="J25" s="1021">
        <f t="shared" si="47"/>
        <v>113330.59157959436</v>
      </c>
      <c r="K25" s="1021">
        <f t="shared" si="47"/>
        <v>113330.59157959436</v>
      </c>
      <c r="L25" s="1021">
        <f t="shared" si="47"/>
        <v>113330.59157959436</v>
      </c>
      <c r="M25" s="1021">
        <f t="shared" si="47"/>
        <v>113330.59157959436</v>
      </c>
      <c r="N25" s="1021">
        <f t="shared" si="47"/>
        <v>113330.59157959436</v>
      </c>
      <c r="O25" s="1021">
        <f t="shared" si="47"/>
        <v>113330.59157959436</v>
      </c>
      <c r="P25" s="1021">
        <f t="shared" si="47"/>
        <v>113330.59157959436</v>
      </c>
      <c r="Q25" s="1021">
        <f t="shared" si="47"/>
        <v>113330.59157959436</v>
      </c>
      <c r="R25" s="1021">
        <f t="shared" si="47"/>
        <v>113330.59157959436</v>
      </c>
      <c r="S25" s="1021">
        <f t="shared" si="47"/>
        <v>113330.59157959436</v>
      </c>
      <c r="T25" s="1021">
        <f t="shared" si="47"/>
        <v>113330.59157959436</v>
      </c>
      <c r="U25" s="1021">
        <f t="shared" si="47"/>
        <v>113330.59157959436</v>
      </c>
      <c r="V25" s="1021">
        <f t="shared" si="47"/>
        <v>113330.59157959436</v>
      </c>
      <c r="W25" s="1021">
        <f t="shared" si="47"/>
        <v>113330.59157959436</v>
      </c>
      <c r="X25" s="1021">
        <f t="shared" si="47"/>
        <v>113330.59157959436</v>
      </c>
      <c r="Y25" s="1021">
        <f t="shared" si="47"/>
        <v>113330.59157959436</v>
      </c>
      <c r="Z25" s="1021">
        <f t="shared" si="47"/>
        <v>113330.59157959436</v>
      </c>
      <c r="AA25" s="1021">
        <f t="shared" si="47"/>
        <v>113330.59157959436</v>
      </c>
      <c r="AB25" s="1021">
        <f t="shared" si="47"/>
        <v>113330.59157959436</v>
      </c>
      <c r="AC25" s="1021">
        <f t="shared" si="47"/>
        <v>113330.59157959436</v>
      </c>
      <c r="AD25" s="1021">
        <f t="shared" si="47"/>
        <v>113330.59157959436</v>
      </c>
      <c r="AE25" s="1021">
        <f t="shared" si="47"/>
        <v>113330.59157959436</v>
      </c>
    </row>
    <row r="26" spans="1:31" ht="11.25" customHeight="1">
      <c r="A26" s="1029" t="s">
        <v>1217</v>
      </c>
      <c r="B26" s="700"/>
      <c r="C26" s="706"/>
      <c r="D26" s="1021"/>
      <c r="E26" s="1036">
        <f>SUM(E23:E25)</f>
        <v>259041.35218192995</v>
      </c>
      <c r="F26" s="1036">
        <f t="shared" ref="F26:X26" si="48">SUM(F23:F25)</f>
        <v>518082.7043638599</v>
      </c>
      <c r="G26" s="1036">
        <f t="shared" si="48"/>
        <v>518082.7043638599</v>
      </c>
      <c r="H26" s="1036">
        <f t="shared" si="48"/>
        <v>518082.7043638599</v>
      </c>
      <c r="I26" s="1036">
        <f t="shared" si="48"/>
        <v>518082.7043638599</v>
      </c>
      <c r="J26" s="1036">
        <f t="shared" si="48"/>
        <v>518082.7043638599</v>
      </c>
      <c r="K26" s="1036">
        <f t="shared" si="48"/>
        <v>518082.7043638599</v>
      </c>
      <c r="L26" s="1036">
        <f t="shared" si="48"/>
        <v>518082.7043638599</v>
      </c>
      <c r="M26" s="1036">
        <f t="shared" si="48"/>
        <v>518082.7043638599</v>
      </c>
      <c r="N26" s="1036">
        <f t="shared" si="48"/>
        <v>518082.7043638599</v>
      </c>
      <c r="O26" s="1036">
        <f t="shared" si="48"/>
        <v>518082.7043638599</v>
      </c>
      <c r="P26" s="1036">
        <f t="shared" si="48"/>
        <v>518082.7043638599</v>
      </c>
      <c r="Q26" s="1036">
        <f t="shared" si="48"/>
        <v>518082.7043638599</v>
      </c>
      <c r="R26" s="1036">
        <f t="shared" si="48"/>
        <v>518082.7043638599</v>
      </c>
      <c r="S26" s="1036">
        <f t="shared" si="48"/>
        <v>518082.7043638599</v>
      </c>
      <c r="T26" s="1036">
        <f t="shared" si="48"/>
        <v>518082.7043638599</v>
      </c>
      <c r="U26" s="1036">
        <f t="shared" si="48"/>
        <v>518082.7043638599</v>
      </c>
      <c r="V26" s="1036">
        <f t="shared" si="48"/>
        <v>518082.7043638599</v>
      </c>
      <c r="W26" s="1036">
        <f t="shared" si="48"/>
        <v>518082.7043638599</v>
      </c>
      <c r="X26" s="1036">
        <f t="shared" si="48"/>
        <v>518082.7043638599</v>
      </c>
      <c r="Y26" s="1036">
        <f t="shared" ref="Y26:AE26" si="49">SUM(Y23:Y25)</f>
        <v>518082.7043638599</v>
      </c>
      <c r="Z26" s="1036">
        <f t="shared" si="49"/>
        <v>518082.7043638599</v>
      </c>
      <c r="AA26" s="1036">
        <f t="shared" si="49"/>
        <v>518082.7043638599</v>
      </c>
      <c r="AB26" s="1036">
        <f t="shared" si="49"/>
        <v>518082.7043638599</v>
      </c>
      <c r="AC26" s="1036">
        <f t="shared" si="49"/>
        <v>518082.7043638599</v>
      </c>
      <c r="AD26" s="1036">
        <f t="shared" si="49"/>
        <v>518082.7043638599</v>
      </c>
      <c r="AE26" s="1036">
        <f t="shared" si="49"/>
        <v>518082.7043638599</v>
      </c>
    </row>
    <row r="27" spans="1:31" ht="11.25" customHeight="1">
      <c r="A27" s="1019" t="s">
        <v>981</v>
      </c>
      <c r="B27" s="700"/>
      <c r="C27" s="706"/>
      <c r="D27" s="1021"/>
      <c r="E27" s="1021"/>
      <c r="F27" s="1021"/>
      <c r="G27" s="1021"/>
      <c r="H27" s="1021"/>
      <c r="I27" s="1021"/>
      <c r="J27" s="1021"/>
      <c r="K27" s="1021"/>
      <c r="L27" s="1021"/>
      <c r="M27" s="1021"/>
      <c r="N27" s="1021"/>
      <c r="O27" s="1021"/>
      <c r="P27" s="1021"/>
      <c r="Q27" s="1021"/>
      <c r="R27" s="1021"/>
      <c r="S27" s="1021"/>
      <c r="T27" s="700"/>
      <c r="U27" s="700"/>
      <c r="V27" s="700"/>
      <c r="W27" s="700"/>
      <c r="X27" s="700"/>
      <c r="Y27" s="700"/>
      <c r="Z27" s="700"/>
      <c r="AA27" s="700"/>
      <c r="AB27" s="700"/>
      <c r="AC27" s="700"/>
      <c r="AD27" s="700"/>
      <c r="AE27" s="700"/>
    </row>
    <row r="28" spans="1:31" ht="11.25" customHeight="1">
      <c r="A28" s="1022" t="str">
        <f>A13</f>
        <v>Vacuum dryer facility (incl. installation)</v>
      </c>
      <c r="B28" s="700"/>
      <c r="C28" s="706"/>
      <c r="D28" s="1021">
        <f t="shared" ref="D28:AE28" si="50">D13*$C13</f>
        <v>0</v>
      </c>
      <c r="E28" s="1021">
        <f t="shared" si="50"/>
        <v>371697.15119852492</v>
      </c>
      <c r="F28" s="1021">
        <f t="shared" si="50"/>
        <v>0</v>
      </c>
      <c r="G28" s="1021">
        <f t="shared" si="50"/>
        <v>0</v>
      </c>
      <c r="H28" s="1021">
        <f t="shared" si="50"/>
        <v>0</v>
      </c>
      <c r="I28" s="1021">
        <f t="shared" si="50"/>
        <v>0</v>
      </c>
      <c r="J28" s="1021">
        <f t="shared" si="50"/>
        <v>0</v>
      </c>
      <c r="K28" s="1021">
        <f t="shared" si="50"/>
        <v>0</v>
      </c>
      <c r="L28" s="1021">
        <f t="shared" si="50"/>
        <v>0</v>
      </c>
      <c r="M28" s="1021">
        <f t="shared" si="50"/>
        <v>0</v>
      </c>
      <c r="N28" s="1021">
        <f t="shared" si="50"/>
        <v>0</v>
      </c>
      <c r="O28" s="1021">
        <f t="shared" si="50"/>
        <v>0</v>
      </c>
      <c r="P28" s="1021">
        <f t="shared" si="50"/>
        <v>0</v>
      </c>
      <c r="Q28" s="1021">
        <f t="shared" si="50"/>
        <v>0</v>
      </c>
      <c r="R28" s="1021">
        <f t="shared" si="50"/>
        <v>0</v>
      </c>
      <c r="S28" s="1021">
        <f t="shared" si="50"/>
        <v>0</v>
      </c>
      <c r="T28" s="1021">
        <f t="shared" si="50"/>
        <v>0</v>
      </c>
      <c r="U28" s="1021">
        <f t="shared" si="50"/>
        <v>0</v>
      </c>
      <c r="V28" s="1021">
        <f t="shared" si="50"/>
        <v>0</v>
      </c>
      <c r="W28" s="1021">
        <f t="shared" si="50"/>
        <v>0</v>
      </c>
      <c r="X28" s="1021">
        <f t="shared" si="50"/>
        <v>0</v>
      </c>
      <c r="Y28" s="1021">
        <f t="shared" si="50"/>
        <v>0</v>
      </c>
      <c r="Z28" s="1021">
        <f t="shared" si="50"/>
        <v>0</v>
      </c>
      <c r="AA28" s="1021">
        <f t="shared" si="50"/>
        <v>0</v>
      </c>
      <c r="AB28" s="1021">
        <f t="shared" si="50"/>
        <v>0</v>
      </c>
      <c r="AC28" s="1021">
        <f t="shared" si="50"/>
        <v>0</v>
      </c>
      <c r="AD28" s="1021">
        <f t="shared" si="50"/>
        <v>0</v>
      </c>
      <c r="AE28" s="1021">
        <f t="shared" si="50"/>
        <v>0</v>
      </c>
    </row>
    <row r="29" spans="1:31" ht="11.25" customHeight="1">
      <c r="A29" s="1022" t="str">
        <f>A14</f>
        <v>Maintenance of facility (10% of the cost)</v>
      </c>
      <c r="B29" s="700"/>
      <c r="C29" s="706"/>
      <c r="D29" s="1021">
        <f t="shared" ref="D29:AE29" si="51">D14*$C14</f>
        <v>0</v>
      </c>
      <c r="E29" s="1021">
        <f t="shared" si="51"/>
        <v>37169.715119852495</v>
      </c>
      <c r="F29" s="1021">
        <f t="shared" si="51"/>
        <v>37169.715119852495</v>
      </c>
      <c r="G29" s="1021">
        <f t="shared" si="51"/>
        <v>37169.715119852495</v>
      </c>
      <c r="H29" s="1021">
        <f t="shared" si="51"/>
        <v>37169.715119852495</v>
      </c>
      <c r="I29" s="1021">
        <f t="shared" si="51"/>
        <v>37169.715119852495</v>
      </c>
      <c r="J29" s="1021">
        <f t="shared" si="51"/>
        <v>37169.715119852495</v>
      </c>
      <c r="K29" s="1021">
        <f t="shared" si="51"/>
        <v>37169.715119852495</v>
      </c>
      <c r="L29" s="1021">
        <f t="shared" si="51"/>
        <v>37169.715119852495</v>
      </c>
      <c r="M29" s="1021">
        <f t="shared" si="51"/>
        <v>37169.715119852495</v>
      </c>
      <c r="N29" s="1021">
        <f t="shared" si="51"/>
        <v>37169.715119852495</v>
      </c>
      <c r="O29" s="1021">
        <f t="shared" si="51"/>
        <v>37169.715119852495</v>
      </c>
      <c r="P29" s="1021">
        <f t="shared" si="51"/>
        <v>37169.715119852495</v>
      </c>
      <c r="Q29" s="1021">
        <f t="shared" si="51"/>
        <v>37169.715119852495</v>
      </c>
      <c r="R29" s="1021">
        <f t="shared" si="51"/>
        <v>37169.715119852495</v>
      </c>
      <c r="S29" s="1021">
        <f t="shared" si="51"/>
        <v>37169.715119852495</v>
      </c>
      <c r="T29" s="1021">
        <f t="shared" si="51"/>
        <v>37169.715119852495</v>
      </c>
      <c r="U29" s="1021">
        <f t="shared" si="51"/>
        <v>37169.715119852495</v>
      </c>
      <c r="V29" s="1021">
        <f t="shared" si="51"/>
        <v>37169.715119852495</v>
      </c>
      <c r="W29" s="1021">
        <f t="shared" si="51"/>
        <v>37169.715119852495</v>
      </c>
      <c r="X29" s="1021">
        <f t="shared" si="51"/>
        <v>37169.715119852495</v>
      </c>
      <c r="Y29" s="1021">
        <f t="shared" si="51"/>
        <v>37169.715119852495</v>
      </c>
      <c r="Z29" s="1021">
        <f t="shared" si="51"/>
        <v>37169.715119852495</v>
      </c>
      <c r="AA29" s="1021">
        <f t="shared" si="51"/>
        <v>37169.715119852495</v>
      </c>
      <c r="AB29" s="1021">
        <f t="shared" si="51"/>
        <v>37169.715119852495</v>
      </c>
      <c r="AC29" s="1021">
        <f t="shared" si="51"/>
        <v>37169.715119852495</v>
      </c>
      <c r="AD29" s="1021">
        <f t="shared" si="51"/>
        <v>37169.715119852495</v>
      </c>
      <c r="AE29" s="1021">
        <f t="shared" si="51"/>
        <v>37169.715119852495</v>
      </c>
    </row>
    <row r="30" spans="1:31" ht="11.25" customHeight="1">
      <c r="A30" s="1022" t="str">
        <f>A15</f>
        <v>Technological equipment: pallets, boxes, containers (every year)</v>
      </c>
      <c r="B30" s="700"/>
      <c r="C30" s="706"/>
      <c r="D30" s="1021">
        <f t="shared" ref="D30:AE30" si="52">D15*$C15</f>
        <v>0</v>
      </c>
      <c r="E30" s="1021">
        <f t="shared" si="52"/>
        <v>18348.76244622004</v>
      </c>
      <c r="F30" s="1021">
        <f t="shared" si="52"/>
        <v>18348.76244622004</v>
      </c>
      <c r="G30" s="1021">
        <f t="shared" si="52"/>
        <v>18348.76244622004</v>
      </c>
      <c r="H30" s="1021">
        <f t="shared" si="52"/>
        <v>18348.76244622004</v>
      </c>
      <c r="I30" s="1021">
        <f t="shared" si="52"/>
        <v>18348.76244622004</v>
      </c>
      <c r="J30" s="1021">
        <f t="shared" si="52"/>
        <v>18348.76244622004</v>
      </c>
      <c r="K30" s="1021">
        <f t="shared" si="52"/>
        <v>18348.76244622004</v>
      </c>
      <c r="L30" s="1021">
        <f t="shared" si="52"/>
        <v>18348.76244622004</v>
      </c>
      <c r="M30" s="1021">
        <f t="shared" si="52"/>
        <v>18348.76244622004</v>
      </c>
      <c r="N30" s="1021">
        <f t="shared" si="52"/>
        <v>18348.76244622004</v>
      </c>
      <c r="O30" s="1021">
        <f t="shared" si="52"/>
        <v>18348.76244622004</v>
      </c>
      <c r="P30" s="1021">
        <f t="shared" si="52"/>
        <v>18348.76244622004</v>
      </c>
      <c r="Q30" s="1021">
        <f t="shared" si="52"/>
        <v>18348.76244622004</v>
      </c>
      <c r="R30" s="1021">
        <f t="shared" si="52"/>
        <v>18348.76244622004</v>
      </c>
      <c r="S30" s="1021">
        <f t="shared" si="52"/>
        <v>18348.76244622004</v>
      </c>
      <c r="T30" s="1021">
        <f t="shared" si="52"/>
        <v>18348.76244622004</v>
      </c>
      <c r="U30" s="1021">
        <f t="shared" si="52"/>
        <v>18348.76244622004</v>
      </c>
      <c r="V30" s="1021">
        <f t="shared" si="52"/>
        <v>18348.76244622004</v>
      </c>
      <c r="W30" s="1021">
        <f t="shared" si="52"/>
        <v>18348.76244622004</v>
      </c>
      <c r="X30" s="1021">
        <f t="shared" si="52"/>
        <v>18348.76244622004</v>
      </c>
      <c r="Y30" s="1021">
        <f t="shared" si="52"/>
        <v>18348.76244622004</v>
      </c>
      <c r="Z30" s="1021">
        <f t="shared" si="52"/>
        <v>18348.76244622004</v>
      </c>
      <c r="AA30" s="1021">
        <f t="shared" si="52"/>
        <v>18348.76244622004</v>
      </c>
      <c r="AB30" s="1021">
        <f t="shared" si="52"/>
        <v>18348.76244622004</v>
      </c>
      <c r="AC30" s="1021">
        <f t="shared" si="52"/>
        <v>18348.76244622004</v>
      </c>
      <c r="AD30" s="1021">
        <f t="shared" si="52"/>
        <v>18348.76244622004</v>
      </c>
      <c r="AE30" s="1021">
        <f t="shared" si="52"/>
        <v>18348.76244622004</v>
      </c>
    </row>
    <row r="31" spans="1:31" ht="11.25" customHeight="1">
      <c r="A31" s="1370" t="s">
        <v>1498</v>
      </c>
      <c r="B31" s="1371"/>
      <c r="C31" s="1372"/>
      <c r="D31" s="1373"/>
      <c r="E31" s="1374">
        <f>-D68</f>
        <v>-117013.77409342349</v>
      </c>
      <c r="F31" s="1021"/>
      <c r="G31" s="1021"/>
      <c r="H31" s="1021"/>
      <c r="I31" s="1021"/>
      <c r="J31" s="1021"/>
      <c r="K31" s="1021"/>
      <c r="L31" s="1021"/>
      <c r="M31" s="1021"/>
      <c r="N31" s="1021"/>
      <c r="O31" s="1021"/>
      <c r="P31" s="1021"/>
      <c r="Q31" s="1021"/>
      <c r="R31" s="1021"/>
      <c r="S31" s="1021"/>
      <c r="T31" s="1021"/>
      <c r="U31" s="1021"/>
      <c r="V31" s="1021"/>
      <c r="W31" s="1021"/>
      <c r="X31" s="1021"/>
      <c r="Y31" s="1021"/>
      <c r="Z31" s="1021"/>
      <c r="AA31" s="1021"/>
      <c r="AB31" s="1021"/>
      <c r="AC31" s="1021"/>
      <c r="AD31" s="1021"/>
      <c r="AE31" s="1021"/>
    </row>
    <row r="32" spans="1:31" ht="11.25" customHeight="1">
      <c r="A32" s="1022" t="str">
        <f>A16</f>
        <v>Purchase of apple</v>
      </c>
      <c r="B32" s="700"/>
      <c r="C32" s="706"/>
      <c r="D32" s="1021"/>
      <c r="E32" s="1021">
        <f>E16*$C16</f>
        <v>64760.33804548248</v>
      </c>
      <c r="F32" s="1021">
        <f t="shared" ref="F32:X32" si="53">F16*$C16</f>
        <v>129520.67609096496</v>
      </c>
      <c r="G32" s="1021">
        <f t="shared" si="53"/>
        <v>129520.67609096496</v>
      </c>
      <c r="H32" s="1021">
        <f t="shared" si="53"/>
        <v>129520.67609096496</v>
      </c>
      <c r="I32" s="1021">
        <f t="shared" si="53"/>
        <v>129520.67609096496</v>
      </c>
      <c r="J32" s="1021">
        <f t="shared" si="53"/>
        <v>129520.67609096496</v>
      </c>
      <c r="K32" s="1021">
        <f t="shared" si="53"/>
        <v>129520.67609096496</v>
      </c>
      <c r="L32" s="1021">
        <f t="shared" si="53"/>
        <v>129520.67609096496</v>
      </c>
      <c r="M32" s="1021">
        <f t="shared" si="53"/>
        <v>129520.67609096496</v>
      </c>
      <c r="N32" s="1021">
        <f t="shared" si="53"/>
        <v>129520.67609096496</v>
      </c>
      <c r="O32" s="1021">
        <f t="shared" si="53"/>
        <v>129520.67609096496</v>
      </c>
      <c r="P32" s="1021">
        <f t="shared" si="53"/>
        <v>129520.67609096496</v>
      </c>
      <c r="Q32" s="1021">
        <f t="shared" si="53"/>
        <v>129520.67609096496</v>
      </c>
      <c r="R32" s="1021">
        <f t="shared" si="53"/>
        <v>129520.67609096496</v>
      </c>
      <c r="S32" s="1021">
        <f t="shared" si="53"/>
        <v>129520.67609096496</v>
      </c>
      <c r="T32" s="1021">
        <f t="shared" si="53"/>
        <v>129520.67609096496</v>
      </c>
      <c r="U32" s="1021">
        <f t="shared" si="53"/>
        <v>129520.67609096496</v>
      </c>
      <c r="V32" s="1021">
        <f t="shared" si="53"/>
        <v>129520.67609096496</v>
      </c>
      <c r="W32" s="1021">
        <f t="shared" si="53"/>
        <v>129520.67609096496</v>
      </c>
      <c r="X32" s="1021">
        <f t="shared" si="53"/>
        <v>129520.67609096496</v>
      </c>
      <c r="Y32" s="1021">
        <f t="shared" ref="Y32:AE32" si="54">Y16*$C16</f>
        <v>129520.67609096496</v>
      </c>
      <c r="Z32" s="1021">
        <f t="shared" si="54"/>
        <v>129520.67609096496</v>
      </c>
      <c r="AA32" s="1021">
        <f t="shared" si="54"/>
        <v>129520.67609096496</v>
      </c>
      <c r="AB32" s="1021">
        <f t="shared" si="54"/>
        <v>129520.67609096496</v>
      </c>
      <c r="AC32" s="1021">
        <f t="shared" si="54"/>
        <v>129520.67609096496</v>
      </c>
      <c r="AD32" s="1021">
        <f t="shared" si="54"/>
        <v>129520.67609096496</v>
      </c>
      <c r="AE32" s="1021">
        <f t="shared" si="54"/>
        <v>129520.67609096496</v>
      </c>
    </row>
    <row r="33" spans="1:31" ht="11.25" customHeight="1">
      <c r="A33" s="1022" t="str">
        <f>A17</f>
        <v xml:space="preserve">Purchase of apricot </v>
      </c>
      <c r="B33" s="700"/>
      <c r="C33" s="706"/>
      <c r="D33" s="1021">
        <f>D17*$C17</f>
        <v>0</v>
      </c>
      <c r="E33" s="1021">
        <f>E17*$C17</f>
        <v>43173.558696988322</v>
      </c>
      <c r="F33" s="1021">
        <f t="shared" ref="F33:X33" si="55">F17*$C17</f>
        <v>86347.117393976645</v>
      </c>
      <c r="G33" s="1021">
        <f t="shared" si="55"/>
        <v>86347.117393976645</v>
      </c>
      <c r="H33" s="1021">
        <f t="shared" si="55"/>
        <v>86347.117393976645</v>
      </c>
      <c r="I33" s="1021">
        <f t="shared" si="55"/>
        <v>86347.117393976645</v>
      </c>
      <c r="J33" s="1021">
        <f t="shared" si="55"/>
        <v>86347.117393976645</v>
      </c>
      <c r="K33" s="1021">
        <f t="shared" si="55"/>
        <v>86347.117393976645</v>
      </c>
      <c r="L33" s="1021">
        <f t="shared" si="55"/>
        <v>86347.117393976645</v>
      </c>
      <c r="M33" s="1021">
        <f t="shared" si="55"/>
        <v>86347.117393976645</v>
      </c>
      <c r="N33" s="1021">
        <f t="shared" si="55"/>
        <v>86347.117393976645</v>
      </c>
      <c r="O33" s="1021">
        <f t="shared" si="55"/>
        <v>86347.117393976645</v>
      </c>
      <c r="P33" s="1021">
        <f t="shared" si="55"/>
        <v>86347.117393976645</v>
      </c>
      <c r="Q33" s="1021">
        <f t="shared" si="55"/>
        <v>86347.117393976645</v>
      </c>
      <c r="R33" s="1021">
        <f t="shared" si="55"/>
        <v>86347.117393976645</v>
      </c>
      <c r="S33" s="1021">
        <f t="shared" si="55"/>
        <v>86347.117393976645</v>
      </c>
      <c r="T33" s="1021">
        <f t="shared" si="55"/>
        <v>86347.117393976645</v>
      </c>
      <c r="U33" s="1021">
        <f t="shared" si="55"/>
        <v>86347.117393976645</v>
      </c>
      <c r="V33" s="1021">
        <f t="shared" si="55"/>
        <v>86347.117393976645</v>
      </c>
      <c r="W33" s="1021">
        <f t="shared" si="55"/>
        <v>86347.117393976645</v>
      </c>
      <c r="X33" s="1021">
        <f t="shared" si="55"/>
        <v>86347.117393976645</v>
      </c>
      <c r="Y33" s="1021">
        <f t="shared" ref="Y33:AE33" si="56">Y17*$C17</f>
        <v>86347.117393976645</v>
      </c>
      <c r="Z33" s="1021">
        <f t="shared" si="56"/>
        <v>86347.117393976645</v>
      </c>
      <c r="AA33" s="1021">
        <f t="shared" si="56"/>
        <v>86347.117393976645</v>
      </c>
      <c r="AB33" s="1021">
        <f t="shared" si="56"/>
        <v>86347.117393976645</v>
      </c>
      <c r="AC33" s="1021">
        <f t="shared" si="56"/>
        <v>86347.117393976645</v>
      </c>
      <c r="AD33" s="1021">
        <f t="shared" si="56"/>
        <v>86347.117393976645</v>
      </c>
      <c r="AE33" s="1021">
        <f t="shared" si="56"/>
        <v>86347.117393976645</v>
      </c>
    </row>
    <row r="34" spans="1:31" ht="11.25" customHeight="1">
      <c r="A34" s="1022" t="str">
        <f>A18</f>
        <v>Purchase of plum</v>
      </c>
      <c r="B34" s="700"/>
      <c r="C34" s="706"/>
      <c r="D34" s="1021">
        <f>D18*$C18</f>
        <v>0</v>
      </c>
      <c r="E34" s="1021">
        <f>E18*$C18</f>
        <v>64760.33804548248</v>
      </c>
      <c r="F34" s="1021">
        <f t="shared" ref="F34:X34" si="57">F18*$C18</f>
        <v>129520.67609096496</v>
      </c>
      <c r="G34" s="1021">
        <f t="shared" si="57"/>
        <v>129520.67609096496</v>
      </c>
      <c r="H34" s="1021">
        <f t="shared" si="57"/>
        <v>129520.67609096496</v>
      </c>
      <c r="I34" s="1021">
        <f t="shared" si="57"/>
        <v>129520.67609096496</v>
      </c>
      <c r="J34" s="1021">
        <f t="shared" si="57"/>
        <v>129520.67609096496</v>
      </c>
      <c r="K34" s="1021">
        <f t="shared" si="57"/>
        <v>129520.67609096496</v>
      </c>
      <c r="L34" s="1021">
        <f t="shared" si="57"/>
        <v>129520.67609096496</v>
      </c>
      <c r="M34" s="1021">
        <f t="shared" si="57"/>
        <v>129520.67609096496</v>
      </c>
      <c r="N34" s="1021">
        <f t="shared" si="57"/>
        <v>129520.67609096496</v>
      </c>
      <c r="O34" s="1021">
        <f t="shared" si="57"/>
        <v>129520.67609096496</v>
      </c>
      <c r="P34" s="1021">
        <f t="shared" si="57"/>
        <v>129520.67609096496</v>
      </c>
      <c r="Q34" s="1021">
        <f t="shared" si="57"/>
        <v>129520.67609096496</v>
      </c>
      <c r="R34" s="1021">
        <f t="shared" si="57"/>
        <v>129520.67609096496</v>
      </c>
      <c r="S34" s="1021">
        <f t="shared" si="57"/>
        <v>129520.67609096496</v>
      </c>
      <c r="T34" s="1021">
        <f t="shared" si="57"/>
        <v>129520.67609096496</v>
      </c>
      <c r="U34" s="1021">
        <f t="shared" si="57"/>
        <v>129520.67609096496</v>
      </c>
      <c r="V34" s="1021">
        <f t="shared" si="57"/>
        <v>129520.67609096496</v>
      </c>
      <c r="W34" s="1021">
        <f t="shared" si="57"/>
        <v>129520.67609096496</v>
      </c>
      <c r="X34" s="1021">
        <f t="shared" si="57"/>
        <v>129520.67609096496</v>
      </c>
      <c r="Y34" s="1021">
        <f t="shared" ref="Y34:AE34" si="58">Y18*$C18</f>
        <v>129520.67609096496</v>
      </c>
      <c r="Z34" s="1021">
        <f t="shared" si="58"/>
        <v>129520.67609096496</v>
      </c>
      <c r="AA34" s="1021">
        <f t="shared" si="58"/>
        <v>129520.67609096496</v>
      </c>
      <c r="AB34" s="1021">
        <f t="shared" si="58"/>
        <v>129520.67609096496</v>
      </c>
      <c r="AC34" s="1021">
        <f t="shared" si="58"/>
        <v>129520.67609096496</v>
      </c>
      <c r="AD34" s="1021">
        <f t="shared" si="58"/>
        <v>129520.67609096496</v>
      </c>
      <c r="AE34" s="1021">
        <f t="shared" si="58"/>
        <v>129520.67609096496</v>
      </c>
    </row>
    <row r="35" spans="1:31" ht="11.25" customHeight="1">
      <c r="A35" s="1022" t="str">
        <f>A19</f>
        <v>Family labor</v>
      </c>
      <c r="B35" s="700"/>
      <c r="C35" s="706"/>
      <c r="D35" s="1021">
        <f>D19*$C19</f>
        <v>0</v>
      </c>
      <c r="E35" s="1021">
        <f>E19*$C19</f>
        <v>0</v>
      </c>
      <c r="F35" s="1021">
        <f t="shared" ref="F35:X35" si="59">F19*$C19</f>
        <v>0</v>
      </c>
      <c r="G35" s="1021">
        <f t="shared" si="59"/>
        <v>0</v>
      </c>
      <c r="H35" s="1021">
        <f t="shared" si="59"/>
        <v>0</v>
      </c>
      <c r="I35" s="1021">
        <f t="shared" si="59"/>
        <v>0</v>
      </c>
      <c r="J35" s="1021">
        <f t="shared" si="59"/>
        <v>0</v>
      </c>
      <c r="K35" s="1021">
        <f t="shared" si="59"/>
        <v>0</v>
      </c>
      <c r="L35" s="1021">
        <f t="shared" si="59"/>
        <v>0</v>
      </c>
      <c r="M35" s="1021">
        <f t="shared" si="59"/>
        <v>0</v>
      </c>
      <c r="N35" s="1021">
        <f t="shared" si="59"/>
        <v>0</v>
      </c>
      <c r="O35" s="1021">
        <f t="shared" si="59"/>
        <v>0</v>
      </c>
      <c r="P35" s="1021">
        <f t="shared" si="59"/>
        <v>0</v>
      </c>
      <c r="Q35" s="1021">
        <f t="shared" si="59"/>
        <v>0</v>
      </c>
      <c r="R35" s="1021">
        <f t="shared" si="59"/>
        <v>0</v>
      </c>
      <c r="S35" s="1021">
        <f t="shared" si="59"/>
        <v>0</v>
      </c>
      <c r="T35" s="1021">
        <f t="shared" si="59"/>
        <v>0</v>
      </c>
      <c r="U35" s="1021">
        <f t="shared" si="59"/>
        <v>0</v>
      </c>
      <c r="V35" s="1021">
        <f t="shared" si="59"/>
        <v>0</v>
      </c>
      <c r="W35" s="1021">
        <f t="shared" si="59"/>
        <v>0</v>
      </c>
      <c r="X35" s="1021">
        <f t="shared" si="59"/>
        <v>0</v>
      </c>
      <c r="Y35" s="1021">
        <f t="shared" ref="Y35:AE35" si="60">Y19*$C19</f>
        <v>0</v>
      </c>
      <c r="Z35" s="1021">
        <f t="shared" si="60"/>
        <v>0</v>
      </c>
      <c r="AA35" s="1021">
        <f t="shared" si="60"/>
        <v>0</v>
      </c>
      <c r="AB35" s="1021">
        <f t="shared" si="60"/>
        <v>0</v>
      </c>
      <c r="AC35" s="1021">
        <f t="shared" si="60"/>
        <v>0</v>
      </c>
      <c r="AD35" s="1021">
        <f t="shared" si="60"/>
        <v>0</v>
      </c>
      <c r="AE35" s="1021">
        <f t="shared" si="60"/>
        <v>0</v>
      </c>
    </row>
    <row r="36" spans="1:31" ht="11.25" customHeight="1">
      <c r="A36" s="1019" t="s">
        <v>942</v>
      </c>
      <c r="B36" s="700"/>
      <c r="C36" s="706"/>
      <c r="D36" s="1027">
        <f>SUM(D28:D35)</f>
        <v>0</v>
      </c>
      <c r="E36" s="1027">
        <f>SUM(E28:E35)</f>
        <v>482896.08945912722</v>
      </c>
      <c r="F36" s="1027">
        <f t="shared" ref="F36:X36" si="61">SUM(F28:F35)</f>
        <v>400906.94714197912</v>
      </c>
      <c r="G36" s="1027">
        <f t="shared" si="61"/>
        <v>400906.94714197912</v>
      </c>
      <c r="H36" s="1027">
        <f t="shared" si="61"/>
        <v>400906.94714197912</v>
      </c>
      <c r="I36" s="1027">
        <f t="shared" si="61"/>
        <v>400906.94714197912</v>
      </c>
      <c r="J36" s="1027">
        <f t="shared" si="61"/>
        <v>400906.94714197912</v>
      </c>
      <c r="K36" s="1027">
        <f t="shared" si="61"/>
        <v>400906.94714197912</v>
      </c>
      <c r="L36" s="1027">
        <f t="shared" si="61"/>
        <v>400906.94714197912</v>
      </c>
      <c r="M36" s="1027">
        <f t="shared" si="61"/>
        <v>400906.94714197912</v>
      </c>
      <c r="N36" s="1027">
        <f t="shared" si="61"/>
        <v>400906.94714197912</v>
      </c>
      <c r="O36" s="1027">
        <f t="shared" si="61"/>
        <v>400906.94714197912</v>
      </c>
      <c r="P36" s="1027">
        <f t="shared" si="61"/>
        <v>400906.94714197912</v>
      </c>
      <c r="Q36" s="1027">
        <f t="shared" si="61"/>
        <v>400906.94714197912</v>
      </c>
      <c r="R36" s="1027">
        <f t="shared" si="61"/>
        <v>400906.94714197912</v>
      </c>
      <c r="S36" s="1027">
        <f t="shared" si="61"/>
        <v>400906.94714197912</v>
      </c>
      <c r="T36" s="1027">
        <f t="shared" si="61"/>
        <v>400906.94714197912</v>
      </c>
      <c r="U36" s="1027">
        <f t="shared" si="61"/>
        <v>400906.94714197912</v>
      </c>
      <c r="V36" s="1027">
        <f t="shared" si="61"/>
        <v>400906.94714197912</v>
      </c>
      <c r="W36" s="1027">
        <f t="shared" si="61"/>
        <v>400906.94714197912</v>
      </c>
      <c r="X36" s="1027">
        <f t="shared" si="61"/>
        <v>400906.94714197912</v>
      </c>
      <c r="Y36" s="1027">
        <f t="shared" ref="Y36:AE36" si="62">SUM(Y28:Y35)</f>
        <v>400906.94714197912</v>
      </c>
      <c r="Z36" s="1027">
        <f t="shared" si="62"/>
        <v>400906.94714197912</v>
      </c>
      <c r="AA36" s="1027">
        <f t="shared" si="62"/>
        <v>400906.94714197912</v>
      </c>
      <c r="AB36" s="1027">
        <f t="shared" si="62"/>
        <v>400906.94714197912</v>
      </c>
      <c r="AC36" s="1027">
        <f t="shared" si="62"/>
        <v>400906.94714197912</v>
      </c>
      <c r="AD36" s="1027">
        <f t="shared" si="62"/>
        <v>400906.94714197912</v>
      </c>
      <c r="AE36" s="1027">
        <f t="shared" si="62"/>
        <v>400906.94714197912</v>
      </c>
    </row>
    <row r="37" spans="1:31" ht="11.25" customHeight="1">
      <c r="A37" s="1019" t="s">
        <v>943</v>
      </c>
      <c r="B37" s="700"/>
      <c r="C37" s="706"/>
      <c r="D37" s="1021">
        <v>0</v>
      </c>
      <c r="E37" s="1021">
        <f>E26-E36</f>
        <v>-223854.73727719727</v>
      </c>
      <c r="F37" s="1021">
        <f t="shared" ref="F37:X37" si="63">F26-F36</f>
        <v>117175.75722188078</v>
      </c>
      <c r="G37" s="1021">
        <f t="shared" si="63"/>
        <v>117175.75722188078</v>
      </c>
      <c r="H37" s="1021">
        <f t="shared" si="63"/>
        <v>117175.75722188078</v>
      </c>
      <c r="I37" s="1021">
        <f t="shared" si="63"/>
        <v>117175.75722188078</v>
      </c>
      <c r="J37" s="1021">
        <f t="shared" si="63"/>
        <v>117175.75722188078</v>
      </c>
      <c r="K37" s="1021">
        <f t="shared" si="63"/>
        <v>117175.75722188078</v>
      </c>
      <c r="L37" s="1021">
        <f t="shared" si="63"/>
        <v>117175.75722188078</v>
      </c>
      <c r="M37" s="1021">
        <f t="shared" si="63"/>
        <v>117175.75722188078</v>
      </c>
      <c r="N37" s="1021">
        <f t="shared" si="63"/>
        <v>117175.75722188078</v>
      </c>
      <c r="O37" s="1021">
        <f t="shared" si="63"/>
        <v>117175.75722188078</v>
      </c>
      <c r="P37" s="1021">
        <f t="shared" si="63"/>
        <v>117175.75722188078</v>
      </c>
      <c r="Q37" s="1021">
        <f t="shared" si="63"/>
        <v>117175.75722188078</v>
      </c>
      <c r="R37" s="1021">
        <f t="shared" si="63"/>
        <v>117175.75722188078</v>
      </c>
      <c r="S37" s="1021">
        <f t="shared" si="63"/>
        <v>117175.75722188078</v>
      </c>
      <c r="T37" s="1021">
        <f t="shared" si="63"/>
        <v>117175.75722188078</v>
      </c>
      <c r="U37" s="1021">
        <f t="shared" si="63"/>
        <v>117175.75722188078</v>
      </c>
      <c r="V37" s="1021">
        <f t="shared" si="63"/>
        <v>117175.75722188078</v>
      </c>
      <c r="W37" s="1021">
        <f t="shared" si="63"/>
        <v>117175.75722188078</v>
      </c>
      <c r="X37" s="1021">
        <f t="shared" si="63"/>
        <v>117175.75722188078</v>
      </c>
      <c r="Y37" s="1021">
        <f t="shared" ref="Y37:AE37" si="64">Y26-Y36</f>
        <v>117175.75722188078</v>
      </c>
      <c r="Z37" s="1021">
        <f t="shared" si="64"/>
        <v>117175.75722188078</v>
      </c>
      <c r="AA37" s="1021">
        <f t="shared" si="64"/>
        <v>117175.75722188078</v>
      </c>
      <c r="AB37" s="1021">
        <f t="shared" si="64"/>
        <v>117175.75722188078</v>
      </c>
      <c r="AC37" s="1021">
        <f t="shared" si="64"/>
        <v>117175.75722188078</v>
      </c>
      <c r="AD37" s="1021">
        <f t="shared" si="64"/>
        <v>117175.75722188078</v>
      </c>
      <c r="AE37" s="1021">
        <f t="shared" si="64"/>
        <v>117175.75722188078</v>
      </c>
    </row>
    <row r="38" spans="1:31" ht="11.25" customHeight="1" thickBot="1">
      <c r="A38" s="1037" t="s">
        <v>944</v>
      </c>
      <c r="B38" s="1038"/>
      <c r="C38" s="1028"/>
      <c r="D38" s="1028"/>
      <c r="E38" s="1039">
        <f>E37-$D37</f>
        <v>-223854.73727719727</v>
      </c>
      <c r="F38" s="1039">
        <f t="shared" ref="F38:X38" si="65">F37-$D37</f>
        <v>117175.75722188078</v>
      </c>
      <c r="G38" s="1039">
        <f t="shared" si="65"/>
        <v>117175.75722188078</v>
      </c>
      <c r="H38" s="1039">
        <f t="shared" si="65"/>
        <v>117175.75722188078</v>
      </c>
      <c r="I38" s="1039">
        <f t="shared" si="65"/>
        <v>117175.75722188078</v>
      </c>
      <c r="J38" s="1039">
        <f t="shared" si="65"/>
        <v>117175.75722188078</v>
      </c>
      <c r="K38" s="1039">
        <f t="shared" si="65"/>
        <v>117175.75722188078</v>
      </c>
      <c r="L38" s="1039">
        <f t="shared" si="65"/>
        <v>117175.75722188078</v>
      </c>
      <c r="M38" s="1039">
        <f t="shared" si="65"/>
        <v>117175.75722188078</v>
      </c>
      <c r="N38" s="1039">
        <f t="shared" si="65"/>
        <v>117175.75722188078</v>
      </c>
      <c r="O38" s="1039">
        <f t="shared" si="65"/>
        <v>117175.75722188078</v>
      </c>
      <c r="P38" s="1039">
        <f t="shared" si="65"/>
        <v>117175.75722188078</v>
      </c>
      <c r="Q38" s="1039">
        <f t="shared" si="65"/>
        <v>117175.75722188078</v>
      </c>
      <c r="R38" s="1039">
        <f t="shared" si="65"/>
        <v>117175.75722188078</v>
      </c>
      <c r="S38" s="1039">
        <f t="shared" si="65"/>
        <v>117175.75722188078</v>
      </c>
      <c r="T38" s="1039">
        <f t="shared" si="65"/>
        <v>117175.75722188078</v>
      </c>
      <c r="U38" s="1039">
        <f t="shared" si="65"/>
        <v>117175.75722188078</v>
      </c>
      <c r="V38" s="1039">
        <f t="shared" si="65"/>
        <v>117175.75722188078</v>
      </c>
      <c r="W38" s="1039">
        <f t="shared" si="65"/>
        <v>117175.75722188078</v>
      </c>
      <c r="X38" s="1039">
        <f t="shared" si="65"/>
        <v>117175.75722188078</v>
      </c>
      <c r="Y38" s="1039">
        <f t="shared" ref="Y38:AE38" si="66">Y37-$D37</f>
        <v>117175.75722188078</v>
      </c>
      <c r="Z38" s="1039">
        <f t="shared" si="66"/>
        <v>117175.75722188078</v>
      </c>
      <c r="AA38" s="1039">
        <f t="shared" si="66"/>
        <v>117175.75722188078</v>
      </c>
      <c r="AB38" s="1039">
        <f t="shared" si="66"/>
        <v>117175.75722188078</v>
      </c>
      <c r="AC38" s="1039">
        <f t="shared" si="66"/>
        <v>117175.75722188078</v>
      </c>
      <c r="AD38" s="1039">
        <f t="shared" si="66"/>
        <v>117175.75722188078</v>
      </c>
      <c r="AE38" s="1039">
        <f t="shared" si="66"/>
        <v>117175.75722188078</v>
      </c>
    </row>
    <row r="39" spans="1:31" ht="11.25" customHeight="1">
      <c r="A39" s="706"/>
      <c r="B39" s="709"/>
      <c r="C39" s="706"/>
      <c r="D39" s="706"/>
      <c r="E39" s="706"/>
      <c r="F39" s="706"/>
      <c r="G39" s="706"/>
      <c r="H39" s="706"/>
      <c r="I39" s="706"/>
      <c r="J39" s="706"/>
      <c r="K39" s="706"/>
      <c r="L39" s="706"/>
      <c r="M39" s="706"/>
      <c r="N39" s="706"/>
      <c r="O39" s="706"/>
      <c r="P39" s="706"/>
      <c r="Q39" s="706"/>
      <c r="R39" s="706"/>
      <c r="S39" s="706"/>
      <c r="T39" s="700"/>
      <c r="U39" s="700"/>
      <c r="V39" s="700"/>
      <c r="W39" s="700"/>
      <c r="X39" s="700"/>
      <c r="Y39" s="700"/>
      <c r="Z39" s="700"/>
      <c r="AA39" s="700"/>
      <c r="AB39" s="700"/>
      <c r="AC39" s="700"/>
      <c r="AD39" s="700"/>
      <c r="AE39" s="700"/>
    </row>
    <row r="40" spans="1:31" ht="11.25" customHeight="1" thickBot="1">
      <c r="A40" s="706"/>
      <c r="B40" s="709"/>
      <c r="C40" s="706"/>
      <c r="D40" s="706"/>
      <c r="E40" s="706">
        <f>+SUM(E28:E30)/Fin.Analysis!S2</f>
        <v>39798.372042268471</v>
      </c>
      <c r="F40" s="706"/>
      <c r="G40" s="706"/>
      <c r="H40" s="706"/>
      <c r="I40" s="706"/>
      <c r="J40" s="706"/>
      <c r="K40" s="706"/>
      <c r="L40" s="706"/>
      <c r="M40" s="706"/>
      <c r="N40" s="706"/>
      <c r="O40" s="706"/>
      <c r="P40" s="706"/>
      <c r="Q40" s="706"/>
      <c r="R40" s="706"/>
      <c r="S40" s="706"/>
      <c r="T40" s="700"/>
      <c r="U40" s="700"/>
      <c r="V40" s="700"/>
      <c r="W40" s="700"/>
      <c r="X40" s="700"/>
      <c r="Y40" s="700"/>
      <c r="Z40" s="700"/>
      <c r="AA40" s="700"/>
      <c r="AB40" s="700"/>
      <c r="AC40" s="700"/>
      <c r="AD40" s="700"/>
      <c r="AE40" s="700"/>
    </row>
    <row r="41" spans="1:31" s="756" customFormat="1" ht="12.6" thickBot="1">
      <c r="A41" s="894" t="s">
        <v>1104</v>
      </c>
      <c r="B41" s="1467" t="s">
        <v>1105</v>
      </c>
      <c r="C41" s="1479"/>
      <c r="D41" s="1467" t="s">
        <v>1481</v>
      </c>
      <c r="E41" s="1468"/>
      <c r="F41" s="1341"/>
      <c r="G41" s="1343"/>
      <c r="I41" s="2"/>
      <c r="J41" s="2"/>
      <c r="K41" s="1134" t="s">
        <v>1315</v>
      </c>
      <c r="L41" s="1141">
        <v>0</v>
      </c>
      <c r="M41" s="2"/>
      <c r="N41" s="2"/>
      <c r="O41" s="2"/>
      <c r="P41" s="2"/>
      <c r="Q41" s="2"/>
      <c r="R41" s="2"/>
      <c r="S41" s="2"/>
      <c r="T41" s="2"/>
      <c r="U41" s="2"/>
      <c r="V41" s="2"/>
      <c r="W41" s="2"/>
      <c r="X41" s="2"/>
      <c r="Y41" s="2"/>
      <c r="Z41" s="2"/>
      <c r="AA41" s="2"/>
      <c r="AB41" s="2"/>
      <c r="AC41" s="2"/>
      <c r="AD41" s="2"/>
      <c r="AE41" s="2"/>
    </row>
    <row r="42" spans="1:31" s="756" customFormat="1" ht="12">
      <c r="A42" s="883"/>
      <c r="B42" s="884" t="s">
        <v>351</v>
      </c>
      <c r="C42" s="884" t="s">
        <v>1106</v>
      </c>
      <c r="D42" s="884" t="s">
        <v>351</v>
      </c>
      <c r="E42" s="884" t="s">
        <v>1485</v>
      </c>
      <c r="F42" s="884" t="s">
        <v>1486</v>
      </c>
      <c r="G42" s="885" t="s">
        <v>1487</v>
      </c>
      <c r="I42" s="2"/>
      <c r="J42" s="2"/>
      <c r="K42" s="1135" t="s">
        <v>1318</v>
      </c>
      <c r="L42" s="1138">
        <f>MAXA(D36:X36)</f>
        <v>482896.08945912722</v>
      </c>
      <c r="M42" s="2"/>
      <c r="N42" s="2"/>
      <c r="O42" s="2"/>
      <c r="P42" s="2"/>
      <c r="Q42" s="2"/>
      <c r="R42" s="2"/>
      <c r="S42" s="2"/>
      <c r="T42" s="2"/>
      <c r="U42" s="2"/>
      <c r="V42" s="2"/>
      <c r="W42" s="2"/>
      <c r="X42" s="2"/>
      <c r="Y42" s="2"/>
      <c r="Z42" s="2"/>
      <c r="AA42" s="2"/>
      <c r="AB42" s="2"/>
      <c r="AC42" s="2"/>
      <c r="AD42" s="2"/>
      <c r="AE42" s="2"/>
    </row>
    <row r="43" spans="1:31" s="756" customFormat="1" ht="12" thickBot="1">
      <c r="A43" s="886" t="s">
        <v>1107</v>
      </c>
      <c r="B43" s="880">
        <f>IRR(E54:N54)</f>
        <v>0.51067105784832556</v>
      </c>
      <c r="C43" s="881">
        <f>NPV(0.11,E54:N54)</f>
        <v>382840.54063191143</v>
      </c>
      <c r="D43" s="880">
        <f>IRR(E54:X54)</f>
        <v>0.52326926636509841</v>
      </c>
      <c r="E43" s="881">
        <f>NPV(0.11,E54:AE54)</f>
        <v>694360.28492481925</v>
      </c>
      <c r="F43" s="881">
        <f>NPV(0.09,E54:AE54)</f>
        <v>862000.08136670012</v>
      </c>
      <c r="G43" s="881">
        <f>NPV(0.13,E54:AE54)</f>
        <v>566306.24510554259</v>
      </c>
      <c r="I43" s="2"/>
      <c r="J43" s="2"/>
      <c r="K43" s="1136" t="s">
        <v>1317</v>
      </c>
      <c r="L43" s="1139">
        <f>E43/L42+1</f>
        <v>2.4379082789892639</v>
      </c>
      <c r="M43" s="2"/>
      <c r="N43" s="2"/>
      <c r="O43" s="2"/>
      <c r="P43" s="2"/>
      <c r="Q43" s="2"/>
      <c r="R43" s="2"/>
      <c r="S43" s="2"/>
      <c r="T43" s="2"/>
      <c r="U43" s="2"/>
      <c r="V43" s="2"/>
      <c r="W43" s="2"/>
      <c r="X43" s="2"/>
      <c r="Y43" s="2"/>
      <c r="Z43" s="2"/>
      <c r="AA43" s="2"/>
      <c r="AB43" s="2"/>
      <c r="AC43" s="2"/>
      <c r="AD43" s="2"/>
      <c r="AE43" s="2"/>
    </row>
    <row r="44" spans="1:31" s="756" customFormat="1" ht="12.6" thickBot="1">
      <c r="A44" s="888"/>
      <c r="B44" s="880"/>
      <c r="C44" s="881"/>
      <c r="D44" s="880"/>
      <c r="E44" s="881"/>
      <c r="F44" s="881"/>
      <c r="G44" s="881"/>
      <c r="I44" s="2"/>
      <c r="J44" s="2"/>
      <c r="K44" s="1277" t="s">
        <v>1359</v>
      </c>
      <c r="L44" s="1278">
        <f>C13/F38</f>
        <v>3.17213355399692</v>
      </c>
      <c r="M44" s="2"/>
      <c r="N44" s="2"/>
      <c r="O44" s="2"/>
      <c r="P44" s="2"/>
      <c r="Q44" s="2"/>
      <c r="R44" s="2"/>
      <c r="S44" s="2"/>
      <c r="T44" s="2"/>
      <c r="U44" s="2"/>
      <c r="V44" s="2"/>
      <c r="W44" s="2"/>
      <c r="X44" s="2"/>
      <c r="Y44" s="2"/>
      <c r="Z44" s="2"/>
      <c r="AA44" s="2"/>
      <c r="AB44" s="2"/>
      <c r="AC44" s="2"/>
      <c r="AD44" s="2"/>
      <c r="AE44" s="2"/>
    </row>
    <row r="45" spans="1:31" s="756" customFormat="1" ht="11.4">
      <c r="A45" s="889" t="s">
        <v>1108</v>
      </c>
      <c r="B45" s="880">
        <f>IRR(E56:N56)</f>
        <v>0.24336932327307181</v>
      </c>
      <c r="C45" s="881">
        <f>NPV(0.11,E56:N56)</f>
        <v>139350.72875440633</v>
      </c>
      <c r="D45" s="880">
        <f>IRR(E56:X56)</f>
        <v>0.28067534132296279</v>
      </c>
      <c r="E45" s="881">
        <f t="shared" ref="E45:E51" si="67">NPV(0.11,E56:AE56)</f>
        <v>344286.62616640126</v>
      </c>
      <c r="F45" s="881">
        <f>NPV(0.09,E56:AE56)</f>
        <v>452505.58703698084</v>
      </c>
      <c r="G45" s="881">
        <f>NPV(0.13,E56:AE56)</f>
        <v>262036.41751186503</v>
      </c>
      <c r="H45" s="2"/>
      <c r="I45" s="2"/>
      <c r="J45" s="2"/>
      <c r="K45" s="2"/>
      <c r="L45" s="2"/>
      <c r="M45" s="2"/>
      <c r="N45" s="2"/>
      <c r="O45" s="2"/>
      <c r="P45" s="2"/>
      <c r="Q45" s="2"/>
      <c r="R45" s="2"/>
      <c r="S45" s="2"/>
      <c r="T45" s="2"/>
      <c r="U45" s="2"/>
      <c r="V45" s="2"/>
      <c r="W45" s="2"/>
      <c r="X45" s="2"/>
      <c r="Y45" s="2"/>
      <c r="Z45" s="2"/>
      <c r="AA45" s="2"/>
      <c r="AB45" s="2"/>
      <c r="AC45" s="2"/>
      <c r="AD45" s="2"/>
      <c r="AE45" s="2"/>
    </row>
    <row r="46" spans="1:31" s="756" customFormat="1" ht="11.4">
      <c r="A46" s="889" t="s">
        <v>1109</v>
      </c>
      <c r="B46" s="880">
        <f>IRR(E57:N57)</f>
        <v>7.7321027525025787E-3</v>
      </c>
      <c r="C46" s="881">
        <f>NPV(0.11,E57:N57)</f>
        <v>-104139.08312309821</v>
      </c>
      <c r="D46" s="880">
        <f>IRR(E57:X57)</f>
        <v>9.4792700281760345E-2</v>
      </c>
      <c r="E46" s="881">
        <f t="shared" si="67"/>
        <v>-5787.0325920160285</v>
      </c>
      <c r="F46" s="881">
        <f>NPV(0.09,E57:AE57)</f>
        <v>43011.092707262833</v>
      </c>
      <c r="G46" s="881">
        <f>NPV(0.13,E57:AE57)</f>
        <v>-42233.410081811606</v>
      </c>
      <c r="H46" s="2"/>
      <c r="I46" s="2"/>
      <c r="J46" s="2"/>
      <c r="K46" s="2"/>
      <c r="L46" s="2"/>
      <c r="M46" s="2"/>
      <c r="N46" s="2"/>
      <c r="O46" s="2"/>
      <c r="P46" s="2"/>
      <c r="Q46" s="2"/>
      <c r="R46" s="2"/>
      <c r="S46" s="2"/>
      <c r="T46" s="2"/>
      <c r="U46" s="2"/>
      <c r="V46" s="2"/>
      <c r="W46" s="2"/>
      <c r="X46" s="2"/>
      <c r="Y46" s="2"/>
      <c r="Z46" s="2"/>
      <c r="AA46" s="2"/>
      <c r="AB46" s="2"/>
      <c r="AC46" s="2"/>
      <c r="AD46" s="2"/>
      <c r="AE46" s="2"/>
    </row>
    <row r="47" spans="1:31" s="756" customFormat="1" ht="11.4">
      <c r="A47" s="889" t="s">
        <v>1110</v>
      </c>
      <c r="B47" s="882" t="e">
        <f>IRR(E58:N58)</f>
        <v>#NUM!</v>
      </c>
      <c r="C47" s="881">
        <f>NPV(0.11,E58:N58)</f>
        <v>-347628.89500060369</v>
      </c>
      <c r="D47" s="882" t="e">
        <f>IRR(E58:X58)</f>
        <v>#NUM!</v>
      </c>
      <c r="E47" s="881">
        <f t="shared" si="67"/>
        <v>-355860.69135043467</v>
      </c>
      <c r="F47" s="881">
        <f>NPV(0.09,E58:AE58)</f>
        <v>-366483.40162245696</v>
      </c>
      <c r="G47" s="881">
        <f>NPV(0.13,E58:AE58)</f>
        <v>-346503.23767548945</v>
      </c>
      <c r="H47" s="2"/>
      <c r="I47" s="2"/>
      <c r="J47" s="2"/>
      <c r="K47" s="2"/>
      <c r="L47" s="2"/>
      <c r="M47" s="2"/>
      <c r="N47" s="2"/>
      <c r="O47" s="2"/>
      <c r="P47" s="2"/>
      <c r="Q47" s="2"/>
      <c r="R47" s="2"/>
      <c r="S47" s="2"/>
      <c r="T47" s="2"/>
      <c r="U47" s="2"/>
      <c r="V47" s="2"/>
      <c r="W47" s="2"/>
      <c r="X47" s="2"/>
      <c r="Y47" s="2"/>
      <c r="Z47" s="2"/>
      <c r="AA47" s="2"/>
      <c r="AB47" s="2"/>
      <c r="AC47" s="2"/>
      <c r="AD47" s="2"/>
      <c r="AE47" s="2"/>
    </row>
    <row r="48" spans="1:31" s="756" customFormat="1" ht="11.4">
      <c r="A48" s="889"/>
      <c r="B48" s="880"/>
      <c r="C48" s="881"/>
      <c r="D48" s="880"/>
      <c r="E48" s="881">
        <f t="shared" si="67"/>
        <v>0</v>
      </c>
      <c r="F48" s="881">
        <f>NPV(0.09,F59:Y59)</f>
        <v>0</v>
      </c>
      <c r="G48" s="881">
        <f>NPV(0.13,G59:Z59)</f>
        <v>0</v>
      </c>
      <c r="H48" s="2"/>
      <c r="I48" s="2"/>
      <c r="J48" s="2"/>
      <c r="K48" s="2"/>
      <c r="L48" s="2"/>
      <c r="M48" s="2"/>
      <c r="N48" s="2"/>
      <c r="O48" s="2"/>
      <c r="P48" s="2"/>
      <c r="Q48" s="2"/>
      <c r="R48" s="2"/>
      <c r="S48" s="2"/>
      <c r="T48" s="2"/>
      <c r="U48" s="2"/>
      <c r="V48" s="2"/>
      <c r="W48" s="2"/>
      <c r="X48" s="2"/>
      <c r="Y48" s="2"/>
      <c r="Z48" s="2"/>
      <c r="AA48" s="2"/>
      <c r="AB48" s="2"/>
      <c r="AC48" s="2"/>
      <c r="AD48" s="2"/>
      <c r="AE48" s="2"/>
    </row>
    <row r="49" spans="1:31" s="756" customFormat="1" ht="11.4">
      <c r="A49" s="889" t="s">
        <v>1111</v>
      </c>
      <c r="B49" s="880">
        <f>IRR(E60:N60)</f>
        <v>0.21704600971717403</v>
      </c>
      <c r="C49" s="881">
        <f>NPV(0.11,E60:N60)</f>
        <v>101066.67469121532</v>
      </c>
      <c r="D49" s="880">
        <f>IRR(E60:X60)</f>
        <v>0.25840132103284597</v>
      </c>
      <c r="E49" s="881">
        <f t="shared" si="67"/>
        <v>274850.59767391952</v>
      </c>
      <c r="F49" s="881">
        <f>NPV(0.09,E60:AE60)</f>
        <v>366305.57890031114</v>
      </c>
      <c r="G49" s="881">
        <f>NPV(0.13,E60:AE60)</f>
        <v>205405.7930013109</v>
      </c>
      <c r="H49" s="2"/>
      <c r="I49" s="2"/>
      <c r="J49" s="2"/>
      <c r="K49" s="2"/>
      <c r="L49" s="2"/>
      <c r="M49" s="2"/>
      <c r="N49" s="2"/>
      <c r="O49" s="2"/>
      <c r="P49" s="2"/>
      <c r="Q49" s="2"/>
      <c r="R49" s="2"/>
      <c r="S49" s="2"/>
      <c r="T49" s="2"/>
      <c r="U49" s="2"/>
      <c r="V49" s="2"/>
      <c r="W49" s="2"/>
      <c r="X49" s="2"/>
      <c r="Y49" s="2"/>
      <c r="Z49" s="2"/>
      <c r="AA49" s="2"/>
      <c r="AB49" s="2"/>
      <c r="AC49" s="2"/>
      <c r="AD49" s="2"/>
      <c r="AE49" s="2"/>
    </row>
    <row r="50" spans="1:31" s="756" customFormat="1" ht="11.4">
      <c r="A50" s="889" t="s">
        <v>1112</v>
      </c>
      <c r="B50" s="880">
        <f>IRR(E61:N61)</f>
        <v>-0.1379938991864349</v>
      </c>
      <c r="C50" s="881">
        <f>NPV(0.11,E61:N61)</f>
        <v>-180707.19124948047</v>
      </c>
      <c r="D50" s="880">
        <f>IRR(E61:X61)</f>
        <v>-6.6776445462350953E-3</v>
      </c>
      <c r="E50" s="881">
        <f t="shared" si="67"/>
        <v>-144659.08957697992</v>
      </c>
      <c r="F50" s="881">
        <f>NPV(0.09,E61:AE61)</f>
        <v>-129388.92356607725</v>
      </c>
      <c r="G50" s="881">
        <f>NPV(0.13,E61:AE61)</f>
        <v>-155494.65910292012</v>
      </c>
      <c r="H50" s="2"/>
      <c r="I50" s="2"/>
      <c r="J50" s="2"/>
      <c r="K50" s="2"/>
      <c r="L50" s="2"/>
      <c r="M50" s="2"/>
      <c r="N50" s="2"/>
      <c r="O50" s="2"/>
      <c r="P50" s="2"/>
      <c r="Q50" s="2"/>
      <c r="R50" s="2"/>
      <c r="S50" s="2"/>
      <c r="T50" s="2"/>
      <c r="U50" s="2"/>
      <c r="V50" s="2"/>
      <c r="W50" s="2"/>
      <c r="X50" s="2"/>
      <c r="Y50" s="2"/>
      <c r="Z50" s="2"/>
      <c r="AA50" s="2"/>
      <c r="AB50" s="2"/>
      <c r="AC50" s="2"/>
      <c r="AD50" s="2"/>
      <c r="AE50" s="2"/>
    </row>
    <row r="51" spans="1:31" s="756" customFormat="1" ht="12" thickBot="1">
      <c r="A51" s="890" t="s">
        <v>1113</v>
      </c>
      <c r="B51" s="891" t="e">
        <f>IRR(E62:N62)</f>
        <v>#NUM!</v>
      </c>
      <c r="C51" s="892">
        <f>NPV(0.11,E62:N62)</f>
        <v>-462481.05719017686</v>
      </c>
      <c r="D51" s="891" t="e">
        <f>IRR(E62:X62)</f>
        <v>#NUM!</v>
      </c>
      <c r="E51" s="892">
        <f t="shared" si="67"/>
        <v>-564168.77682788006</v>
      </c>
      <c r="F51" s="892">
        <f>NPV(0.09,E62:AE62)</f>
        <v>-625083.42603246658</v>
      </c>
      <c r="G51" s="892">
        <f>NPV(0.13,E62:AE62)</f>
        <v>-516395.11120715196</v>
      </c>
      <c r="H51" s="2"/>
      <c r="I51" s="2"/>
      <c r="J51" s="2"/>
      <c r="K51" s="2"/>
      <c r="L51" s="2"/>
      <c r="M51" s="2"/>
      <c r="N51" s="2"/>
      <c r="O51" s="2"/>
      <c r="P51" s="2"/>
      <c r="Q51" s="2"/>
      <c r="R51" s="2"/>
      <c r="S51" s="2"/>
      <c r="T51" s="2"/>
      <c r="U51" s="2"/>
      <c r="V51" s="2"/>
      <c r="W51" s="2"/>
      <c r="X51" s="2"/>
      <c r="Y51" s="2"/>
      <c r="Z51" s="2"/>
      <c r="AA51" s="2"/>
      <c r="AB51" s="2"/>
      <c r="AC51" s="2"/>
      <c r="AD51" s="2"/>
      <c r="AE51" s="2"/>
    </row>
    <row r="52" spans="1:31" s="756" customFormat="1" ht="12.6" thickBot="1">
      <c r="A52" s="843"/>
      <c r="B52" s="843"/>
      <c r="C52" s="9"/>
      <c r="D52" s="2"/>
      <c r="E52" s="2"/>
      <c r="F52" s="2"/>
      <c r="G52" s="2"/>
      <c r="H52" s="2"/>
      <c r="I52" s="2"/>
      <c r="J52" s="2"/>
      <c r="K52" s="2"/>
      <c r="L52" s="2"/>
      <c r="M52" s="2"/>
      <c r="N52" s="2"/>
      <c r="O52" s="2"/>
      <c r="P52" s="2"/>
      <c r="Q52" s="2"/>
      <c r="R52" s="2"/>
      <c r="S52" s="2"/>
      <c r="T52" s="2"/>
      <c r="U52" s="2"/>
      <c r="V52" s="2"/>
      <c r="W52" s="2"/>
      <c r="X52" s="2"/>
      <c r="Y52" s="2"/>
      <c r="Z52" s="2"/>
      <c r="AA52" s="2"/>
      <c r="AB52" s="2"/>
      <c r="AC52" s="2"/>
      <c r="AD52" s="2"/>
      <c r="AE52" s="2"/>
    </row>
    <row r="53" spans="1:31" s="756" customFormat="1" ht="12">
      <c r="A53" s="2"/>
      <c r="B53" s="2"/>
      <c r="C53" s="2"/>
      <c r="D53" s="895"/>
      <c r="E53" s="896" t="s">
        <v>432</v>
      </c>
      <c r="F53" s="896" t="s">
        <v>1114</v>
      </c>
      <c r="G53" s="896" t="s">
        <v>1115</v>
      </c>
      <c r="H53" s="896" t="s">
        <v>1116</v>
      </c>
      <c r="I53" s="896" t="s">
        <v>1117</v>
      </c>
      <c r="J53" s="896" t="s">
        <v>1118</v>
      </c>
      <c r="K53" s="896" t="s">
        <v>1119</v>
      </c>
      <c r="L53" s="896" t="s">
        <v>1120</v>
      </c>
      <c r="M53" s="896" t="s">
        <v>1121</v>
      </c>
      <c r="N53" s="896" t="s">
        <v>1122</v>
      </c>
      <c r="O53" s="896" t="s">
        <v>1123</v>
      </c>
      <c r="P53" s="896" t="s">
        <v>1124</v>
      </c>
      <c r="Q53" s="896" t="s">
        <v>1125</v>
      </c>
      <c r="R53" s="896" t="s">
        <v>1126</v>
      </c>
      <c r="S53" s="896" t="s">
        <v>1127</v>
      </c>
      <c r="T53" s="896" t="s">
        <v>1128</v>
      </c>
      <c r="U53" s="896" t="s">
        <v>1129</v>
      </c>
      <c r="V53" s="896" t="s">
        <v>1130</v>
      </c>
      <c r="W53" s="896" t="s">
        <v>1131</v>
      </c>
      <c r="X53" s="896" t="s">
        <v>1132</v>
      </c>
      <c r="Y53" s="896" t="s">
        <v>1474</v>
      </c>
      <c r="Z53" s="896" t="s">
        <v>1475</v>
      </c>
      <c r="AA53" s="896" t="s">
        <v>1476</v>
      </c>
      <c r="AB53" s="896" t="s">
        <v>1477</v>
      </c>
      <c r="AC53" s="896" t="s">
        <v>1478</v>
      </c>
      <c r="AD53" s="896" t="s">
        <v>1479</v>
      </c>
      <c r="AE53" s="896" t="s">
        <v>1480</v>
      </c>
    </row>
    <row r="54" spans="1:31" s="756" customFormat="1" ht="12">
      <c r="A54" s="2"/>
      <c r="B54" s="2"/>
      <c r="C54" s="2"/>
      <c r="D54" s="897" t="s">
        <v>1107</v>
      </c>
      <c r="E54" s="237">
        <f>E26-E36</f>
        <v>-223854.73727719727</v>
      </c>
      <c r="F54" s="237">
        <f t="shared" ref="F54:X54" si="68">F26-F36</f>
        <v>117175.75722188078</v>
      </c>
      <c r="G54" s="237">
        <f t="shared" si="68"/>
        <v>117175.75722188078</v>
      </c>
      <c r="H54" s="237">
        <f t="shared" si="68"/>
        <v>117175.75722188078</v>
      </c>
      <c r="I54" s="237">
        <f t="shared" si="68"/>
        <v>117175.75722188078</v>
      </c>
      <c r="J54" s="237">
        <f t="shared" si="68"/>
        <v>117175.75722188078</v>
      </c>
      <c r="K54" s="237">
        <f t="shared" si="68"/>
        <v>117175.75722188078</v>
      </c>
      <c r="L54" s="237">
        <f t="shared" si="68"/>
        <v>117175.75722188078</v>
      </c>
      <c r="M54" s="237">
        <f t="shared" si="68"/>
        <v>117175.75722188078</v>
      </c>
      <c r="N54" s="237">
        <f t="shared" si="68"/>
        <v>117175.75722188078</v>
      </c>
      <c r="O54" s="237">
        <f t="shared" si="68"/>
        <v>117175.75722188078</v>
      </c>
      <c r="P54" s="237">
        <f t="shared" si="68"/>
        <v>117175.75722188078</v>
      </c>
      <c r="Q54" s="237">
        <f t="shared" si="68"/>
        <v>117175.75722188078</v>
      </c>
      <c r="R54" s="237">
        <f t="shared" si="68"/>
        <v>117175.75722188078</v>
      </c>
      <c r="S54" s="237">
        <f t="shared" si="68"/>
        <v>117175.75722188078</v>
      </c>
      <c r="T54" s="237">
        <f t="shared" si="68"/>
        <v>117175.75722188078</v>
      </c>
      <c r="U54" s="237">
        <f t="shared" si="68"/>
        <v>117175.75722188078</v>
      </c>
      <c r="V54" s="237">
        <f t="shared" si="68"/>
        <v>117175.75722188078</v>
      </c>
      <c r="W54" s="237">
        <f t="shared" si="68"/>
        <v>117175.75722188078</v>
      </c>
      <c r="X54" s="237">
        <f t="shared" si="68"/>
        <v>117175.75722188078</v>
      </c>
      <c r="Y54" s="237">
        <f t="shared" ref="Y54:AE54" si="69">Y26-Y36</f>
        <v>117175.75722188078</v>
      </c>
      <c r="Z54" s="237">
        <f t="shared" si="69"/>
        <v>117175.75722188078</v>
      </c>
      <c r="AA54" s="237">
        <f t="shared" si="69"/>
        <v>117175.75722188078</v>
      </c>
      <c r="AB54" s="237">
        <f t="shared" si="69"/>
        <v>117175.75722188078</v>
      </c>
      <c r="AC54" s="237">
        <f t="shared" si="69"/>
        <v>117175.75722188078</v>
      </c>
      <c r="AD54" s="237">
        <f t="shared" si="69"/>
        <v>117175.75722188078</v>
      </c>
      <c r="AE54" s="237">
        <f t="shared" si="69"/>
        <v>117175.75722188078</v>
      </c>
    </row>
    <row r="55" spans="1:31" s="756" customFormat="1" ht="12">
      <c r="A55" s="2"/>
      <c r="B55" s="2"/>
      <c r="C55" s="2"/>
      <c r="D55" s="897" t="s">
        <v>1133</v>
      </c>
      <c r="E55" s="237"/>
      <c r="F55" s="237"/>
      <c r="G55" s="898"/>
      <c r="H55" s="898"/>
      <c r="I55" s="898"/>
      <c r="J55" s="898"/>
      <c r="K55" s="898"/>
      <c r="L55" s="898"/>
      <c r="M55" s="898"/>
      <c r="N55" s="898"/>
      <c r="O55" s="898"/>
      <c r="P55" s="898"/>
      <c r="Q55" s="898"/>
      <c r="R55" s="898"/>
      <c r="S55" s="898"/>
      <c r="T55" s="898"/>
      <c r="U55" s="898"/>
      <c r="V55" s="898"/>
      <c r="W55" s="898"/>
      <c r="X55" s="898"/>
      <c r="Y55" s="898"/>
      <c r="Z55" s="898"/>
      <c r="AA55" s="898"/>
      <c r="AB55" s="898"/>
      <c r="AC55" s="898"/>
      <c r="AD55" s="898"/>
      <c r="AE55" s="898"/>
    </row>
    <row r="56" spans="1:31" s="756" customFormat="1" ht="11.4">
      <c r="A56" s="2"/>
      <c r="B56" s="2"/>
      <c r="C56" s="2"/>
      <c r="D56" s="899">
        <v>0.1</v>
      </c>
      <c r="E56" s="237">
        <f t="shared" ref="E56:X56" si="70">E26-E36*IF(E36&gt;=0,(1+$D56),IF(E36&lt;0,(1-$D56)))</f>
        <v>-272144.34622310998</v>
      </c>
      <c r="F56" s="237">
        <f t="shared" si="70"/>
        <v>77085.062507682829</v>
      </c>
      <c r="G56" s="237">
        <f t="shared" si="70"/>
        <v>77085.062507682829</v>
      </c>
      <c r="H56" s="237">
        <f t="shared" si="70"/>
        <v>77085.062507682829</v>
      </c>
      <c r="I56" s="237">
        <f t="shared" si="70"/>
        <v>77085.062507682829</v>
      </c>
      <c r="J56" s="237">
        <f t="shared" si="70"/>
        <v>77085.062507682829</v>
      </c>
      <c r="K56" s="237">
        <f t="shared" si="70"/>
        <v>77085.062507682829</v>
      </c>
      <c r="L56" s="237">
        <f t="shared" si="70"/>
        <v>77085.062507682829</v>
      </c>
      <c r="M56" s="237">
        <f t="shared" si="70"/>
        <v>77085.062507682829</v>
      </c>
      <c r="N56" s="237">
        <f t="shared" si="70"/>
        <v>77085.062507682829</v>
      </c>
      <c r="O56" s="237">
        <f t="shared" si="70"/>
        <v>77085.062507682829</v>
      </c>
      <c r="P56" s="237">
        <f t="shared" si="70"/>
        <v>77085.062507682829</v>
      </c>
      <c r="Q56" s="237">
        <f t="shared" si="70"/>
        <v>77085.062507682829</v>
      </c>
      <c r="R56" s="237">
        <f t="shared" si="70"/>
        <v>77085.062507682829</v>
      </c>
      <c r="S56" s="237">
        <f t="shared" si="70"/>
        <v>77085.062507682829</v>
      </c>
      <c r="T56" s="237">
        <f t="shared" si="70"/>
        <v>77085.062507682829</v>
      </c>
      <c r="U56" s="237">
        <f t="shared" si="70"/>
        <v>77085.062507682829</v>
      </c>
      <c r="V56" s="237">
        <f t="shared" si="70"/>
        <v>77085.062507682829</v>
      </c>
      <c r="W56" s="237">
        <f t="shared" si="70"/>
        <v>77085.062507682829</v>
      </c>
      <c r="X56" s="237">
        <f t="shared" si="70"/>
        <v>77085.062507682829</v>
      </c>
      <c r="Y56" s="237">
        <f t="shared" ref="Y56:AE56" si="71">Y26-Y36*IF(Y36&gt;=0,(1+$D56),IF(Y36&lt;0,(1-$D56)))</f>
        <v>77085.062507682829</v>
      </c>
      <c r="Z56" s="237">
        <f t="shared" si="71"/>
        <v>77085.062507682829</v>
      </c>
      <c r="AA56" s="237">
        <f t="shared" si="71"/>
        <v>77085.062507682829</v>
      </c>
      <c r="AB56" s="237">
        <f t="shared" si="71"/>
        <v>77085.062507682829</v>
      </c>
      <c r="AC56" s="237">
        <f t="shared" si="71"/>
        <v>77085.062507682829</v>
      </c>
      <c r="AD56" s="237">
        <f t="shared" si="71"/>
        <v>77085.062507682829</v>
      </c>
      <c r="AE56" s="237">
        <f t="shared" si="71"/>
        <v>77085.062507682829</v>
      </c>
    </row>
    <row r="57" spans="1:31" s="756" customFormat="1" ht="11.4">
      <c r="A57" s="2"/>
      <c r="B57" s="2"/>
      <c r="C57" s="2"/>
      <c r="D57" s="899">
        <v>0.2</v>
      </c>
      <c r="E57" s="237">
        <f t="shared" ref="E57:N58" si="72">E$26-E$36*IF(E$36&gt;=0,(1+$D57),IF(E$36&lt;0,(1-$D57)))</f>
        <v>-320433.95516902267</v>
      </c>
      <c r="F57" s="237">
        <f t="shared" si="72"/>
        <v>36994.367793484998</v>
      </c>
      <c r="G57" s="237">
        <f t="shared" si="72"/>
        <v>36994.367793484998</v>
      </c>
      <c r="H57" s="237">
        <f t="shared" si="72"/>
        <v>36994.367793484998</v>
      </c>
      <c r="I57" s="237">
        <f t="shared" si="72"/>
        <v>36994.367793484998</v>
      </c>
      <c r="J57" s="237">
        <f t="shared" si="72"/>
        <v>36994.367793484998</v>
      </c>
      <c r="K57" s="237">
        <f t="shared" si="72"/>
        <v>36994.367793484998</v>
      </c>
      <c r="L57" s="237">
        <f t="shared" si="72"/>
        <v>36994.367793484998</v>
      </c>
      <c r="M57" s="237">
        <f t="shared" si="72"/>
        <v>36994.367793484998</v>
      </c>
      <c r="N57" s="237">
        <f t="shared" si="72"/>
        <v>36994.367793484998</v>
      </c>
      <c r="O57" s="237">
        <f t="shared" ref="O57:X58" si="73">O$26-O$36*IF(O$36&gt;=0,(1+$D57),IF(O$36&lt;0,(1-$D57)))</f>
        <v>36994.367793484998</v>
      </c>
      <c r="P57" s="237">
        <f t="shared" si="73"/>
        <v>36994.367793484998</v>
      </c>
      <c r="Q57" s="237">
        <f t="shared" si="73"/>
        <v>36994.367793484998</v>
      </c>
      <c r="R57" s="237">
        <f t="shared" si="73"/>
        <v>36994.367793484998</v>
      </c>
      <c r="S57" s="237">
        <f t="shared" si="73"/>
        <v>36994.367793484998</v>
      </c>
      <c r="T57" s="237">
        <f t="shared" si="73"/>
        <v>36994.367793484998</v>
      </c>
      <c r="U57" s="237">
        <f t="shared" si="73"/>
        <v>36994.367793484998</v>
      </c>
      <c r="V57" s="237">
        <f t="shared" si="73"/>
        <v>36994.367793484998</v>
      </c>
      <c r="W57" s="237">
        <f t="shared" si="73"/>
        <v>36994.367793484998</v>
      </c>
      <c r="X57" s="237">
        <f t="shared" si="73"/>
        <v>36994.367793484998</v>
      </c>
      <c r="Y57" s="237">
        <f t="shared" ref="Y57:AE58" si="74">Y$26-Y$36*IF(Y$36&gt;=0,(1+$D57),IF(Y$36&lt;0,(1-$D57)))</f>
        <v>36994.367793484998</v>
      </c>
      <c r="Z57" s="237">
        <f t="shared" si="74"/>
        <v>36994.367793484998</v>
      </c>
      <c r="AA57" s="237">
        <f t="shared" si="74"/>
        <v>36994.367793484998</v>
      </c>
      <c r="AB57" s="237">
        <f t="shared" si="74"/>
        <v>36994.367793484998</v>
      </c>
      <c r="AC57" s="237">
        <f t="shared" si="74"/>
        <v>36994.367793484998</v>
      </c>
      <c r="AD57" s="237">
        <f t="shared" si="74"/>
        <v>36994.367793484998</v>
      </c>
      <c r="AE57" s="237">
        <f t="shared" si="74"/>
        <v>36994.367793484998</v>
      </c>
    </row>
    <row r="58" spans="1:31" s="756" customFormat="1" ht="11.4">
      <c r="A58" s="2"/>
      <c r="B58" s="2"/>
      <c r="C58" s="2"/>
      <c r="D58" s="899">
        <v>0.3</v>
      </c>
      <c r="E58" s="237">
        <f t="shared" si="72"/>
        <v>-368723.56411493546</v>
      </c>
      <c r="F58" s="237">
        <f t="shared" si="72"/>
        <v>-3096.326920713007</v>
      </c>
      <c r="G58" s="237">
        <f t="shared" si="72"/>
        <v>-3096.326920713007</v>
      </c>
      <c r="H58" s="237">
        <f t="shared" si="72"/>
        <v>-3096.326920713007</v>
      </c>
      <c r="I58" s="237">
        <f t="shared" si="72"/>
        <v>-3096.326920713007</v>
      </c>
      <c r="J58" s="237">
        <f t="shared" si="72"/>
        <v>-3096.326920713007</v>
      </c>
      <c r="K58" s="237">
        <f t="shared" si="72"/>
        <v>-3096.326920713007</v>
      </c>
      <c r="L58" s="237">
        <f t="shared" si="72"/>
        <v>-3096.326920713007</v>
      </c>
      <c r="M58" s="237">
        <f t="shared" si="72"/>
        <v>-3096.326920713007</v>
      </c>
      <c r="N58" s="237">
        <f t="shared" si="72"/>
        <v>-3096.326920713007</v>
      </c>
      <c r="O58" s="237">
        <f t="shared" si="73"/>
        <v>-3096.326920713007</v>
      </c>
      <c r="P58" s="237">
        <f t="shared" si="73"/>
        <v>-3096.326920713007</v>
      </c>
      <c r="Q58" s="237">
        <f t="shared" si="73"/>
        <v>-3096.326920713007</v>
      </c>
      <c r="R58" s="237">
        <f t="shared" si="73"/>
        <v>-3096.326920713007</v>
      </c>
      <c r="S58" s="237">
        <f t="shared" si="73"/>
        <v>-3096.326920713007</v>
      </c>
      <c r="T58" s="237">
        <f t="shared" si="73"/>
        <v>-3096.326920713007</v>
      </c>
      <c r="U58" s="237">
        <f t="shared" si="73"/>
        <v>-3096.326920713007</v>
      </c>
      <c r="V58" s="237">
        <f t="shared" si="73"/>
        <v>-3096.326920713007</v>
      </c>
      <c r="W58" s="237">
        <f t="shared" si="73"/>
        <v>-3096.326920713007</v>
      </c>
      <c r="X58" s="237">
        <f t="shared" si="73"/>
        <v>-3096.326920713007</v>
      </c>
      <c r="Y58" s="237">
        <f t="shared" si="74"/>
        <v>-3096.326920713007</v>
      </c>
      <c r="Z58" s="237">
        <f t="shared" si="74"/>
        <v>-3096.326920713007</v>
      </c>
      <c r="AA58" s="237">
        <f t="shared" si="74"/>
        <v>-3096.326920713007</v>
      </c>
      <c r="AB58" s="237">
        <f t="shared" si="74"/>
        <v>-3096.326920713007</v>
      </c>
      <c r="AC58" s="237">
        <f t="shared" si="74"/>
        <v>-3096.326920713007</v>
      </c>
      <c r="AD58" s="237">
        <f t="shared" si="74"/>
        <v>-3096.326920713007</v>
      </c>
      <c r="AE58" s="237">
        <f t="shared" si="74"/>
        <v>-3096.326920713007</v>
      </c>
    </row>
    <row r="59" spans="1:31" s="756" customFormat="1" ht="12">
      <c r="A59" s="2"/>
      <c r="B59" s="2"/>
      <c r="C59" s="2"/>
      <c r="D59" s="897" t="s">
        <v>1134</v>
      </c>
      <c r="E59" s="237"/>
      <c r="F59" s="237"/>
      <c r="G59" s="898"/>
      <c r="H59" s="898"/>
      <c r="I59" s="898"/>
      <c r="J59" s="898"/>
      <c r="K59" s="898"/>
      <c r="L59" s="898"/>
      <c r="M59" s="898"/>
      <c r="N59" s="898"/>
      <c r="O59" s="898"/>
      <c r="P59" s="898"/>
      <c r="Q59" s="898"/>
      <c r="R59" s="898"/>
      <c r="S59" s="898"/>
      <c r="T59" s="898"/>
      <c r="U59" s="898"/>
      <c r="V59" s="898"/>
      <c r="W59" s="898"/>
      <c r="X59" s="898"/>
      <c r="Y59" s="898"/>
      <c r="Z59" s="898"/>
      <c r="AA59" s="898"/>
      <c r="AB59" s="898"/>
      <c r="AC59" s="898"/>
      <c r="AD59" s="898"/>
      <c r="AE59" s="898"/>
    </row>
    <row r="60" spans="1:31" s="756" customFormat="1" ht="11.4">
      <c r="A60" s="2"/>
      <c r="B60" s="2"/>
      <c r="C60" s="2"/>
      <c r="D60" s="899">
        <v>0.1</v>
      </c>
      <c r="E60" s="237">
        <f t="shared" ref="E60:X60" si="75">E$26*(1-$D60)-E36</f>
        <v>-249758.87249539027</v>
      </c>
      <c r="F60" s="237">
        <f t="shared" si="75"/>
        <v>65367.486785494781</v>
      </c>
      <c r="G60" s="237">
        <f t="shared" si="75"/>
        <v>65367.486785494781</v>
      </c>
      <c r="H60" s="237">
        <f t="shared" si="75"/>
        <v>65367.486785494781</v>
      </c>
      <c r="I60" s="237">
        <f t="shared" si="75"/>
        <v>65367.486785494781</v>
      </c>
      <c r="J60" s="237">
        <f t="shared" si="75"/>
        <v>65367.486785494781</v>
      </c>
      <c r="K60" s="237">
        <f t="shared" si="75"/>
        <v>65367.486785494781</v>
      </c>
      <c r="L60" s="237">
        <f t="shared" si="75"/>
        <v>65367.486785494781</v>
      </c>
      <c r="M60" s="237">
        <f t="shared" si="75"/>
        <v>65367.486785494781</v>
      </c>
      <c r="N60" s="237">
        <f t="shared" si="75"/>
        <v>65367.486785494781</v>
      </c>
      <c r="O60" s="237">
        <f t="shared" si="75"/>
        <v>65367.486785494781</v>
      </c>
      <c r="P60" s="237">
        <f t="shared" si="75"/>
        <v>65367.486785494781</v>
      </c>
      <c r="Q60" s="237">
        <f t="shared" si="75"/>
        <v>65367.486785494781</v>
      </c>
      <c r="R60" s="237">
        <f t="shared" si="75"/>
        <v>65367.486785494781</v>
      </c>
      <c r="S60" s="237">
        <f t="shared" si="75"/>
        <v>65367.486785494781</v>
      </c>
      <c r="T60" s="237">
        <f t="shared" si="75"/>
        <v>65367.486785494781</v>
      </c>
      <c r="U60" s="237">
        <f t="shared" si="75"/>
        <v>65367.486785494781</v>
      </c>
      <c r="V60" s="237">
        <f t="shared" si="75"/>
        <v>65367.486785494781</v>
      </c>
      <c r="W60" s="237">
        <f t="shared" si="75"/>
        <v>65367.486785494781</v>
      </c>
      <c r="X60" s="237">
        <f t="shared" si="75"/>
        <v>65367.486785494781</v>
      </c>
      <c r="Y60" s="237">
        <f t="shared" ref="Y60:AE60" si="76">Y$26*(1-$D60)-Y36</f>
        <v>65367.486785494781</v>
      </c>
      <c r="Z60" s="237">
        <f t="shared" si="76"/>
        <v>65367.486785494781</v>
      </c>
      <c r="AA60" s="237">
        <f t="shared" si="76"/>
        <v>65367.486785494781</v>
      </c>
      <c r="AB60" s="237">
        <f t="shared" si="76"/>
        <v>65367.486785494781</v>
      </c>
      <c r="AC60" s="237">
        <f t="shared" si="76"/>
        <v>65367.486785494781</v>
      </c>
      <c r="AD60" s="237">
        <f t="shared" si="76"/>
        <v>65367.486785494781</v>
      </c>
      <c r="AE60" s="237">
        <f t="shared" si="76"/>
        <v>65367.486785494781</v>
      </c>
    </row>
    <row r="61" spans="1:31" s="756" customFormat="1" ht="11.4">
      <c r="A61" s="2"/>
      <c r="B61" s="2"/>
      <c r="C61" s="2"/>
      <c r="D61" s="899">
        <v>0.2</v>
      </c>
      <c r="E61" s="237">
        <f t="shared" ref="E61:X61" si="77">E$26*(1-$D61)-E36</f>
        <v>-275663.00771358324</v>
      </c>
      <c r="F61" s="237">
        <f t="shared" si="77"/>
        <v>13559.216349108843</v>
      </c>
      <c r="G61" s="237">
        <f t="shared" si="77"/>
        <v>13559.216349108843</v>
      </c>
      <c r="H61" s="237">
        <f t="shared" si="77"/>
        <v>13559.216349108843</v>
      </c>
      <c r="I61" s="237">
        <f t="shared" si="77"/>
        <v>13559.216349108843</v>
      </c>
      <c r="J61" s="237">
        <f t="shared" si="77"/>
        <v>13559.216349108843</v>
      </c>
      <c r="K61" s="237">
        <f t="shared" si="77"/>
        <v>13559.216349108843</v>
      </c>
      <c r="L61" s="237">
        <f t="shared" si="77"/>
        <v>13559.216349108843</v>
      </c>
      <c r="M61" s="237">
        <f t="shared" si="77"/>
        <v>13559.216349108843</v>
      </c>
      <c r="N61" s="237">
        <f t="shared" si="77"/>
        <v>13559.216349108843</v>
      </c>
      <c r="O61" s="237">
        <f t="shared" si="77"/>
        <v>13559.216349108843</v>
      </c>
      <c r="P61" s="237">
        <f t="shared" si="77"/>
        <v>13559.216349108843</v>
      </c>
      <c r="Q61" s="237">
        <f t="shared" si="77"/>
        <v>13559.216349108843</v>
      </c>
      <c r="R61" s="237">
        <f t="shared" si="77"/>
        <v>13559.216349108843</v>
      </c>
      <c r="S61" s="237">
        <f t="shared" si="77"/>
        <v>13559.216349108843</v>
      </c>
      <c r="T61" s="237">
        <f t="shared" si="77"/>
        <v>13559.216349108843</v>
      </c>
      <c r="U61" s="237">
        <f t="shared" si="77"/>
        <v>13559.216349108843</v>
      </c>
      <c r="V61" s="237">
        <f t="shared" si="77"/>
        <v>13559.216349108843</v>
      </c>
      <c r="W61" s="237">
        <f t="shared" si="77"/>
        <v>13559.216349108843</v>
      </c>
      <c r="X61" s="237">
        <f t="shared" si="77"/>
        <v>13559.216349108843</v>
      </c>
      <c r="Y61" s="237">
        <f t="shared" ref="Y61:AE61" si="78">Y$26*(1-$D61)-Y36</f>
        <v>13559.216349108843</v>
      </c>
      <c r="Z61" s="237">
        <f t="shared" si="78"/>
        <v>13559.216349108843</v>
      </c>
      <c r="AA61" s="237">
        <f t="shared" si="78"/>
        <v>13559.216349108843</v>
      </c>
      <c r="AB61" s="237">
        <f t="shared" si="78"/>
        <v>13559.216349108843</v>
      </c>
      <c r="AC61" s="237">
        <f t="shared" si="78"/>
        <v>13559.216349108843</v>
      </c>
      <c r="AD61" s="237">
        <f t="shared" si="78"/>
        <v>13559.216349108843</v>
      </c>
      <c r="AE61" s="237">
        <f t="shared" si="78"/>
        <v>13559.216349108843</v>
      </c>
    </row>
    <row r="62" spans="1:31" s="756" customFormat="1" ht="12" thickBot="1">
      <c r="A62" s="2"/>
      <c r="B62" s="2"/>
      <c r="C62" s="2"/>
      <c r="D62" s="900">
        <v>0.3</v>
      </c>
      <c r="E62" s="901">
        <f t="shared" ref="E62:X62" si="79">E$26*(1-$D62)-E36</f>
        <v>-301567.14293177624</v>
      </c>
      <c r="F62" s="901">
        <f t="shared" si="79"/>
        <v>-38249.054087277211</v>
      </c>
      <c r="G62" s="901">
        <f t="shared" si="79"/>
        <v>-38249.054087277211</v>
      </c>
      <c r="H62" s="901">
        <f t="shared" si="79"/>
        <v>-38249.054087277211</v>
      </c>
      <c r="I62" s="901">
        <f t="shared" si="79"/>
        <v>-38249.054087277211</v>
      </c>
      <c r="J62" s="901">
        <f t="shared" si="79"/>
        <v>-38249.054087277211</v>
      </c>
      <c r="K62" s="901">
        <f t="shared" si="79"/>
        <v>-38249.054087277211</v>
      </c>
      <c r="L62" s="901">
        <f t="shared" si="79"/>
        <v>-38249.054087277211</v>
      </c>
      <c r="M62" s="901">
        <f t="shared" si="79"/>
        <v>-38249.054087277211</v>
      </c>
      <c r="N62" s="901">
        <f t="shared" si="79"/>
        <v>-38249.054087277211</v>
      </c>
      <c r="O62" s="901">
        <f t="shared" si="79"/>
        <v>-38249.054087277211</v>
      </c>
      <c r="P62" s="901">
        <f t="shared" si="79"/>
        <v>-38249.054087277211</v>
      </c>
      <c r="Q62" s="901">
        <f t="shared" si="79"/>
        <v>-38249.054087277211</v>
      </c>
      <c r="R62" s="901">
        <f t="shared" si="79"/>
        <v>-38249.054087277211</v>
      </c>
      <c r="S62" s="901">
        <f t="shared" si="79"/>
        <v>-38249.054087277211</v>
      </c>
      <c r="T62" s="901">
        <f t="shared" si="79"/>
        <v>-38249.054087277211</v>
      </c>
      <c r="U62" s="901">
        <f t="shared" si="79"/>
        <v>-38249.054087277211</v>
      </c>
      <c r="V62" s="901">
        <f t="shared" si="79"/>
        <v>-38249.054087277211</v>
      </c>
      <c r="W62" s="901">
        <f t="shared" si="79"/>
        <v>-38249.054087277211</v>
      </c>
      <c r="X62" s="901">
        <f t="shared" si="79"/>
        <v>-38249.054087277211</v>
      </c>
      <c r="Y62" s="901">
        <f t="shared" ref="Y62:AE62" si="80">Y$26*(1-$D62)-Y36</f>
        <v>-38249.054087277211</v>
      </c>
      <c r="Z62" s="901">
        <f t="shared" si="80"/>
        <v>-38249.054087277211</v>
      </c>
      <c r="AA62" s="901">
        <f t="shared" si="80"/>
        <v>-38249.054087277211</v>
      </c>
      <c r="AB62" s="901">
        <f t="shared" si="80"/>
        <v>-38249.054087277211</v>
      </c>
      <c r="AC62" s="901">
        <f t="shared" si="80"/>
        <v>-38249.054087277211</v>
      </c>
      <c r="AD62" s="901">
        <f t="shared" si="80"/>
        <v>-38249.054087277211</v>
      </c>
      <c r="AE62" s="901">
        <f t="shared" si="80"/>
        <v>-38249.054087277211</v>
      </c>
    </row>
    <row r="63" spans="1:31" s="756" customFormat="1" ht="14.4">
      <c r="A63" s="2"/>
      <c r="B63" s="2"/>
      <c r="C63"/>
      <c r="D63"/>
      <c r="E63"/>
      <c r="F63"/>
      <c r="G63"/>
      <c r="H63"/>
      <c r="I63"/>
      <c r="J63"/>
      <c r="K63"/>
      <c r="L63"/>
      <c r="M63"/>
      <c r="N63"/>
      <c r="O63"/>
      <c r="P63"/>
      <c r="Q63"/>
      <c r="R63"/>
      <c r="S63"/>
      <c r="T63"/>
      <c r="U63"/>
      <c r="V63"/>
      <c r="W63"/>
      <c r="X63"/>
      <c r="Y63"/>
      <c r="Z63"/>
      <c r="AA63"/>
      <c r="AB63"/>
      <c r="AC63"/>
      <c r="AD63"/>
      <c r="AE63"/>
    </row>
    <row r="64" spans="1:31" s="756" customFormat="1" ht="14.4">
      <c r="A64" s="2"/>
      <c r="B64" s="2"/>
      <c r="C64"/>
      <c r="D64"/>
      <c r="E64"/>
      <c r="F64"/>
      <c r="G64"/>
      <c r="H64"/>
      <c r="I64"/>
      <c r="J64"/>
      <c r="K64"/>
      <c r="L64"/>
      <c r="M64"/>
      <c r="N64"/>
      <c r="O64"/>
      <c r="P64"/>
      <c r="Q64"/>
      <c r="R64"/>
      <c r="S64"/>
      <c r="T64"/>
      <c r="U64"/>
      <c r="V64"/>
      <c r="W64"/>
      <c r="X64"/>
      <c r="Y64"/>
      <c r="Z64"/>
      <c r="AA64"/>
      <c r="AB64"/>
      <c r="AC64"/>
      <c r="AD64"/>
      <c r="AE64"/>
    </row>
    <row r="65" spans="1:31" s="1285" customFormat="1" ht="12">
      <c r="A65" s="1283" t="s">
        <v>1339</v>
      </c>
      <c r="B65" s="85"/>
      <c r="C65" s="85"/>
      <c r="D65" s="1284"/>
      <c r="E65" s="1284"/>
      <c r="F65" s="1284"/>
      <c r="G65" s="1284"/>
      <c r="H65" s="1284"/>
      <c r="I65" s="1284"/>
      <c r="J65" s="1284"/>
      <c r="K65" s="1284"/>
      <c r="L65" s="85"/>
      <c r="M65" s="85"/>
      <c r="N65" s="85"/>
    </row>
    <row r="66" spans="1:31" s="1285" customFormat="1" ht="11.4">
      <c r="A66" s="1286" t="s">
        <v>1372</v>
      </c>
      <c r="B66" s="85"/>
      <c r="C66" s="85"/>
      <c r="D66" s="1284"/>
      <c r="E66" s="1284"/>
      <c r="F66" s="1284"/>
      <c r="G66" s="1284"/>
      <c r="H66" s="1284"/>
      <c r="I66" s="1284"/>
      <c r="J66" s="1284"/>
      <c r="K66" s="1284"/>
      <c r="L66" s="85"/>
      <c r="M66" s="85"/>
      <c r="N66" s="85"/>
    </row>
    <row r="67" spans="1:31" s="1285" customFormat="1" ht="11.4">
      <c r="A67" s="1287"/>
      <c r="B67" s="83" t="s">
        <v>5</v>
      </c>
      <c r="C67" s="85"/>
      <c r="D67" s="1284"/>
      <c r="E67" s="1284"/>
      <c r="F67" s="1284"/>
      <c r="G67" s="1284"/>
      <c r="H67" s="1284"/>
      <c r="I67" s="1284"/>
      <c r="J67" s="1284"/>
      <c r="K67" s="1284"/>
      <c r="L67" s="85"/>
      <c r="M67" s="85"/>
      <c r="N67" s="85"/>
    </row>
    <row r="68" spans="1:31" s="1285" customFormat="1" ht="11.4">
      <c r="A68" s="1288" t="s">
        <v>1373</v>
      </c>
      <c r="B68" s="83" t="s">
        <v>197</v>
      </c>
      <c r="C68" s="1363">
        <f>C13+E30</f>
        <v>390045.91364474496</v>
      </c>
      <c r="D68" s="1284">
        <f>+C68*30%</f>
        <v>117013.77409342349</v>
      </c>
      <c r="E68" s="1284">
        <f>+C68/xr</f>
        <v>36335.731512654005</v>
      </c>
      <c r="F68" s="1284"/>
      <c r="G68" s="1284"/>
      <c r="H68" s="1284"/>
      <c r="I68" s="1284"/>
      <c r="J68" s="1284"/>
      <c r="K68" s="1284"/>
      <c r="L68" s="85"/>
      <c r="M68" s="85"/>
      <c r="N68" s="85"/>
    </row>
    <row r="69" spans="1:31" s="1285" customFormat="1" ht="11.4">
      <c r="A69" s="1288" t="s">
        <v>1374</v>
      </c>
      <c r="B69" s="83" t="s">
        <v>1375</v>
      </c>
      <c r="C69" s="1386">
        <v>3</v>
      </c>
      <c r="D69" s="1284"/>
      <c r="E69" s="1284"/>
      <c r="F69" s="1284"/>
      <c r="G69" s="1284"/>
      <c r="H69" s="1284"/>
      <c r="I69" s="1284"/>
      <c r="J69" s="1284"/>
      <c r="K69" s="1284"/>
      <c r="L69" s="85"/>
      <c r="M69" s="85"/>
      <c r="N69" s="85"/>
    </row>
    <row r="70" spans="1:31" s="1285" customFormat="1" ht="11.4">
      <c r="A70" s="1288" t="s">
        <v>1376</v>
      </c>
      <c r="B70" s="83" t="s">
        <v>1375</v>
      </c>
      <c r="C70" s="1362">
        <v>0</v>
      </c>
      <c r="D70" s="1284"/>
      <c r="E70" s="1284"/>
      <c r="F70" s="1284"/>
      <c r="G70" s="1284"/>
      <c r="H70" s="1284"/>
      <c r="I70" s="1284"/>
      <c r="J70" s="1284"/>
      <c r="K70" s="1284"/>
      <c r="L70" s="85"/>
      <c r="M70" s="85"/>
      <c r="N70" s="85"/>
    </row>
    <row r="71" spans="1:31" s="1285" customFormat="1" ht="11.4">
      <c r="A71" s="1288" t="s">
        <v>1377</v>
      </c>
      <c r="B71" s="83" t="s">
        <v>235</v>
      </c>
      <c r="C71" s="1289">
        <v>0.25</v>
      </c>
      <c r="D71" s="1284"/>
      <c r="E71" s="1284"/>
      <c r="F71" s="1284"/>
      <c r="G71" s="1284"/>
      <c r="H71" s="1284"/>
      <c r="I71" s="1284"/>
      <c r="J71" s="1284"/>
      <c r="K71" s="1284"/>
      <c r="L71" s="85"/>
      <c r="M71" s="85"/>
      <c r="N71" s="85"/>
    </row>
    <row r="72" spans="1:31" s="1285" customFormat="1" ht="11.4">
      <c r="A72" s="1357" t="s">
        <v>1378</v>
      </c>
      <c r="B72" s="1358" t="s">
        <v>235</v>
      </c>
      <c r="C72" s="1359">
        <v>0</v>
      </c>
      <c r="D72" s="1361">
        <f>E31/C68</f>
        <v>-0.3</v>
      </c>
      <c r="E72" s="1284"/>
      <c r="F72" s="1284"/>
      <c r="G72" s="1284"/>
      <c r="H72" s="1284"/>
      <c r="I72" s="1284"/>
      <c r="J72" s="1284"/>
      <c r="K72" s="1284"/>
      <c r="L72" s="85"/>
      <c r="M72" s="85"/>
      <c r="N72" s="85"/>
    </row>
    <row r="73" spans="1:31" s="1285" customFormat="1" ht="11.4">
      <c r="A73" s="1288" t="s">
        <v>1340</v>
      </c>
      <c r="B73" s="83" t="s">
        <v>235</v>
      </c>
      <c r="C73" s="1360">
        <v>0.1</v>
      </c>
      <c r="D73" s="1284"/>
      <c r="E73" s="1284"/>
      <c r="F73" s="1284"/>
      <c r="G73" s="1284"/>
      <c r="H73" s="1284"/>
      <c r="I73" s="1284"/>
      <c r="J73" s="1284"/>
      <c r="K73" s="1284"/>
      <c r="L73" s="85"/>
      <c r="M73" s="85"/>
      <c r="N73" s="85"/>
    </row>
    <row r="74" spans="1:31" s="1285" customFormat="1" ht="11.4">
      <c r="A74" s="1288" t="s">
        <v>1379</v>
      </c>
      <c r="B74" s="83" t="s">
        <v>197</v>
      </c>
      <c r="C74" s="1284">
        <f>(100%-$C73-C72)*C68</f>
        <v>351041.32228027045</v>
      </c>
      <c r="D74" s="1284"/>
      <c r="E74" s="85"/>
      <c r="F74" s="85"/>
      <c r="G74" s="85"/>
      <c r="H74" s="85"/>
      <c r="I74" s="85"/>
      <c r="J74" s="85"/>
      <c r="K74" s="85"/>
      <c r="L74" s="85"/>
      <c r="M74" s="85"/>
      <c r="N74" s="85"/>
    </row>
    <row r="75" spans="1:31" s="1285" customFormat="1" ht="12">
      <c r="A75" s="1288"/>
      <c r="B75" s="83"/>
      <c r="C75" s="1284"/>
      <c r="D75" s="1290"/>
      <c r="E75" s="1291"/>
      <c r="F75" s="1291"/>
      <c r="G75" s="1291"/>
      <c r="H75" s="1291"/>
      <c r="I75" s="1291"/>
      <c r="J75" s="1291"/>
      <c r="K75" s="1291"/>
      <c r="L75" s="1283"/>
      <c r="M75" s="1283"/>
      <c r="N75" s="1283"/>
    </row>
    <row r="76" spans="1:31" s="1285" customFormat="1" ht="11.4">
      <c r="A76" s="1288"/>
      <c r="B76" s="83"/>
      <c r="C76" s="1284"/>
      <c r="D76" s="83" t="s">
        <v>295</v>
      </c>
      <c r="E76" s="1465" t="s">
        <v>296</v>
      </c>
      <c r="F76" s="1465"/>
      <c r="G76" s="1465"/>
      <c r="H76" s="1465"/>
      <c r="I76" s="1465"/>
      <c r="J76" s="1465"/>
      <c r="K76" s="1465"/>
      <c r="L76" s="1465"/>
      <c r="M76" s="1465"/>
      <c r="N76" s="1465"/>
      <c r="O76" s="1465"/>
      <c r="P76" s="1465"/>
      <c r="Q76" s="1465"/>
      <c r="R76" s="1465"/>
      <c r="S76" s="1465"/>
      <c r="T76" s="1465"/>
      <c r="U76" s="1465"/>
      <c r="V76" s="1465"/>
      <c r="W76" s="1465"/>
      <c r="X76" s="1465"/>
    </row>
    <row r="77" spans="1:31" s="1285" customFormat="1" ht="11.4">
      <c r="A77" s="1288"/>
      <c r="B77" s="83"/>
      <c r="C77" s="1284"/>
      <c r="D77" s="97" t="s">
        <v>297</v>
      </c>
      <c r="E77" s="101">
        <v>1</v>
      </c>
      <c r="F77" s="101">
        <v>2</v>
      </c>
      <c r="G77" s="101">
        <v>3</v>
      </c>
      <c r="H77" s="101">
        <v>4</v>
      </c>
      <c r="I77" s="101">
        <v>5</v>
      </c>
      <c r="J77" s="102">
        <v>6</v>
      </c>
      <c r="K77" s="102">
        <v>7</v>
      </c>
      <c r="L77" s="1292">
        <v>8</v>
      </c>
      <c r="M77" s="103">
        <v>9</v>
      </c>
      <c r="N77" s="1293">
        <v>10</v>
      </c>
      <c r="O77" s="103">
        <v>11</v>
      </c>
      <c r="P77" s="1293">
        <v>12</v>
      </c>
      <c r="Q77" s="103">
        <v>13</v>
      </c>
      <c r="R77" s="1293">
        <v>14</v>
      </c>
      <c r="S77" s="103">
        <v>15</v>
      </c>
      <c r="T77" s="1293">
        <v>16</v>
      </c>
      <c r="U77" s="103">
        <v>17</v>
      </c>
      <c r="V77" s="1293">
        <v>18</v>
      </c>
      <c r="W77" s="103">
        <v>19</v>
      </c>
      <c r="X77" s="1293">
        <v>20</v>
      </c>
      <c r="Y77" s="103">
        <v>21</v>
      </c>
      <c r="Z77" s="1293">
        <v>22</v>
      </c>
      <c r="AA77" s="103">
        <v>23</v>
      </c>
      <c r="AB77" s="1293">
        <v>24</v>
      </c>
      <c r="AC77" s="103">
        <v>25</v>
      </c>
      <c r="AD77" s="1293">
        <v>26</v>
      </c>
      <c r="AE77" s="103">
        <v>27</v>
      </c>
    </row>
    <row r="78" spans="1:31" s="1285" customFormat="1" ht="11.4">
      <c r="A78" s="1288" t="s">
        <v>1380</v>
      </c>
      <c r="B78" s="83"/>
      <c r="C78" s="1284">
        <f>SUM(E78:I78)</f>
        <v>351041.32228027045</v>
      </c>
      <c r="D78" s="1284"/>
      <c r="E78" s="1364">
        <f>$C74/($C69-$C70)</f>
        <v>117013.77409342349</v>
      </c>
      <c r="F78" s="146">
        <f t="shared" ref="F78:G78" si="81">$C74/($C69-$C70)</f>
        <v>117013.77409342349</v>
      </c>
      <c r="G78" s="146">
        <f t="shared" si="81"/>
        <v>117013.77409342349</v>
      </c>
      <c r="H78" s="146">
        <v>0</v>
      </c>
      <c r="I78" s="146">
        <v>0</v>
      </c>
      <c r="J78" s="146">
        <v>0</v>
      </c>
      <c r="K78" s="146">
        <v>0</v>
      </c>
      <c r="L78" s="146">
        <v>0</v>
      </c>
      <c r="M78" s="146">
        <v>0</v>
      </c>
      <c r="N78" s="146">
        <v>0</v>
      </c>
      <c r="O78" s="146">
        <v>0</v>
      </c>
      <c r="P78" s="146">
        <v>0</v>
      </c>
      <c r="Q78" s="146">
        <v>0</v>
      </c>
      <c r="R78" s="146">
        <v>0</v>
      </c>
      <c r="S78" s="146">
        <v>0</v>
      </c>
      <c r="T78" s="146">
        <v>0</v>
      </c>
      <c r="U78" s="146">
        <v>0</v>
      </c>
      <c r="V78" s="146">
        <v>0</v>
      </c>
      <c r="W78" s="146">
        <v>0</v>
      </c>
      <c r="X78" s="146">
        <v>0</v>
      </c>
      <c r="Y78" s="146">
        <v>0</v>
      </c>
      <c r="Z78" s="146">
        <v>0</v>
      </c>
      <c r="AA78" s="146">
        <v>0</v>
      </c>
      <c r="AB78" s="146">
        <v>0</v>
      </c>
      <c r="AC78" s="146">
        <v>0</v>
      </c>
      <c r="AD78" s="146">
        <v>0</v>
      </c>
      <c r="AE78" s="146">
        <v>0</v>
      </c>
    </row>
    <row r="79" spans="1:31" s="1285" customFormat="1" ht="11.4">
      <c r="A79" s="1288" t="s">
        <v>1381</v>
      </c>
      <c r="B79" s="83"/>
      <c r="C79" s="1284">
        <f>SUM(E79:I79)</f>
        <v>175520.66114013523</v>
      </c>
      <c r="D79" s="1284"/>
      <c r="E79" s="146">
        <f>$C71*C74</f>
        <v>87760.330570067614</v>
      </c>
      <c r="F79" s="146">
        <f>$C71*E81</f>
        <v>58506.887046711738</v>
      </c>
      <c r="G79" s="146">
        <f>$C71*F81</f>
        <v>29253.443523355865</v>
      </c>
      <c r="H79" s="146">
        <f t="shared" ref="H79" si="82">$C71*G81</f>
        <v>0</v>
      </c>
      <c r="I79" s="146">
        <f t="shared" ref="I79" si="83">$C71*H81</f>
        <v>0</v>
      </c>
      <c r="J79" s="146">
        <f t="shared" ref="J79" si="84">$C71*I81</f>
        <v>0</v>
      </c>
      <c r="K79" s="146">
        <f t="shared" ref="K79" si="85">$C71*J81</f>
        <v>0</v>
      </c>
      <c r="L79" s="146">
        <f t="shared" ref="L79:X79" si="86">E71*K81/100</f>
        <v>0</v>
      </c>
      <c r="M79" s="146">
        <f t="shared" si="86"/>
        <v>0</v>
      </c>
      <c r="N79" s="146">
        <f t="shared" si="86"/>
        <v>0</v>
      </c>
      <c r="O79" s="146">
        <f t="shared" si="86"/>
        <v>0</v>
      </c>
      <c r="P79" s="146">
        <f t="shared" si="86"/>
        <v>0</v>
      </c>
      <c r="Q79" s="146">
        <f t="shared" si="86"/>
        <v>0</v>
      </c>
      <c r="R79" s="146">
        <f t="shared" si="86"/>
        <v>0</v>
      </c>
      <c r="S79" s="146">
        <f t="shared" si="86"/>
        <v>0</v>
      </c>
      <c r="T79" s="146">
        <f t="shared" si="86"/>
        <v>0</v>
      </c>
      <c r="U79" s="146">
        <f t="shared" si="86"/>
        <v>0</v>
      </c>
      <c r="V79" s="146">
        <f t="shared" si="86"/>
        <v>0</v>
      </c>
      <c r="W79" s="146">
        <f t="shared" si="86"/>
        <v>0</v>
      </c>
      <c r="X79" s="146">
        <f t="shared" si="86"/>
        <v>0</v>
      </c>
      <c r="Y79" s="146">
        <f t="shared" ref="Y79" si="87">R71*X81/100</f>
        <v>0</v>
      </c>
      <c r="Z79" s="146">
        <f t="shared" ref="Z79" si="88">S71*Y81/100</f>
        <v>0</v>
      </c>
      <c r="AA79" s="146">
        <f t="shared" ref="AA79" si="89">T71*Z81/100</f>
        <v>0</v>
      </c>
      <c r="AB79" s="146">
        <f t="shared" ref="AB79" si="90">U71*AA81/100</f>
        <v>0</v>
      </c>
      <c r="AC79" s="146">
        <f t="shared" ref="AC79" si="91">V71*AB81/100</f>
        <v>0</v>
      </c>
      <c r="AD79" s="146">
        <f t="shared" ref="AD79" si="92">W71*AC81/100</f>
        <v>0</v>
      </c>
      <c r="AE79" s="146">
        <f t="shared" ref="AE79" si="93">X71*AD81/100</f>
        <v>0</v>
      </c>
    </row>
    <row r="80" spans="1:31" s="1285" customFormat="1" ht="11.4">
      <c r="A80" s="1288" t="s">
        <v>1382</v>
      </c>
      <c r="B80" s="83"/>
      <c r="C80" s="1284">
        <f>SUM(E80:I80)</f>
        <v>526561.98342040565</v>
      </c>
      <c r="D80" s="1284"/>
      <c r="E80" s="146">
        <f t="shared" ref="E80:X80" si="94">E78+E79</f>
        <v>204774.1046634911</v>
      </c>
      <c r="F80" s="146">
        <f t="shared" si="94"/>
        <v>175520.66114013523</v>
      </c>
      <c r="G80" s="146">
        <f t="shared" si="94"/>
        <v>146267.21761677935</v>
      </c>
      <c r="H80" s="146">
        <f t="shared" ref="H80:K80" si="95">H78+H79</f>
        <v>0</v>
      </c>
      <c r="I80" s="146">
        <f t="shared" si="95"/>
        <v>0</v>
      </c>
      <c r="J80" s="146">
        <f t="shared" si="95"/>
        <v>0</v>
      </c>
      <c r="K80" s="146">
        <f t="shared" si="95"/>
        <v>0</v>
      </c>
      <c r="L80" s="146">
        <f t="shared" si="94"/>
        <v>0</v>
      </c>
      <c r="M80" s="146">
        <f t="shared" si="94"/>
        <v>0</v>
      </c>
      <c r="N80" s="146">
        <f t="shared" si="94"/>
        <v>0</v>
      </c>
      <c r="O80" s="146">
        <f t="shared" si="94"/>
        <v>0</v>
      </c>
      <c r="P80" s="146">
        <f t="shared" si="94"/>
        <v>0</v>
      </c>
      <c r="Q80" s="146">
        <f t="shared" si="94"/>
        <v>0</v>
      </c>
      <c r="R80" s="146">
        <f t="shared" si="94"/>
        <v>0</v>
      </c>
      <c r="S80" s="146">
        <f t="shared" si="94"/>
        <v>0</v>
      </c>
      <c r="T80" s="146">
        <f t="shared" si="94"/>
        <v>0</v>
      </c>
      <c r="U80" s="146">
        <f t="shared" si="94"/>
        <v>0</v>
      </c>
      <c r="V80" s="146">
        <f t="shared" si="94"/>
        <v>0</v>
      </c>
      <c r="W80" s="146">
        <f t="shared" si="94"/>
        <v>0</v>
      </c>
      <c r="X80" s="146">
        <f t="shared" si="94"/>
        <v>0</v>
      </c>
      <c r="Y80" s="146">
        <f t="shared" ref="Y80:AE80" si="96">Y78+Y79</f>
        <v>0</v>
      </c>
      <c r="Z80" s="146">
        <f t="shared" si="96"/>
        <v>0</v>
      </c>
      <c r="AA80" s="146">
        <f t="shared" si="96"/>
        <v>0</v>
      </c>
      <c r="AB80" s="146">
        <f t="shared" si="96"/>
        <v>0</v>
      </c>
      <c r="AC80" s="146">
        <f t="shared" si="96"/>
        <v>0</v>
      </c>
      <c r="AD80" s="146">
        <f t="shared" si="96"/>
        <v>0</v>
      </c>
      <c r="AE80" s="146">
        <f t="shared" si="96"/>
        <v>0</v>
      </c>
    </row>
    <row r="81" spans="1:31" s="1285" customFormat="1" ht="11.4">
      <c r="A81" s="1288" t="s">
        <v>1383</v>
      </c>
      <c r="B81" s="83"/>
      <c r="C81" s="1284"/>
      <c r="D81" s="1284"/>
      <c r="E81" s="146">
        <f>C74-E78</f>
        <v>234027.54818684695</v>
      </c>
      <c r="F81" s="146">
        <f t="shared" ref="F81:X81" si="97">E81-F78</f>
        <v>117013.77409342346</v>
      </c>
      <c r="G81" s="146">
        <f t="shared" si="97"/>
        <v>0</v>
      </c>
      <c r="H81" s="146">
        <f t="shared" ref="H81" si="98">G81-H78</f>
        <v>0</v>
      </c>
      <c r="I81" s="146">
        <f t="shared" ref="I81" si="99">H81-I78</f>
        <v>0</v>
      </c>
      <c r="J81" s="146">
        <f t="shared" ref="J81" si="100">I81-J78</f>
        <v>0</v>
      </c>
      <c r="K81" s="146">
        <f t="shared" ref="K81" si="101">J81-K78</f>
        <v>0</v>
      </c>
      <c r="L81" s="146">
        <f t="shared" si="97"/>
        <v>0</v>
      </c>
      <c r="M81" s="146">
        <f t="shared" si="97"/>
        <v>0</v>
      </c>
      <c r="N81" s="146">
        <f t="shared" si="97"/>
        <v>0</v>
      </c>
      <c r="O81" s="146">
        <f t="shared" si="97"/>
        <v>0</v>
      </c>
      <c r="P81" s="146">
        <f t="shared" si="97"/>
        <v>0</v>
      </c>
      <c r="Q81" s="146">
        <f t="shared" si="97"/>
        <v>0</v>
      </c>
      <c r="R81" s="146">
        <f t="shared" si="97"/>
        <v>0</v>
      </c>
      <c r="S81" s="146">
        <f t="shared" si="97"/>
        <v>0</v>
      </c>
      <c r="T81" s="146">
        <f t="shared" si="97"/>
        <v>0</v>
      </c>
      <c r="U81" s="146">
        <f t="shared" si="97"/>
        <v>0</v>
      </c>
      <c r="V81" s="146">
        <f t="shared" si="97"/>
        <v>0</v>
      </c>
      <c r="W81" s="146">
        <f t="shared" si="97"/>
        <v>0</v>
      </c>
      <c r="X81" s="146">
        <f t="shared" si="97"/>
        <v>0</v>
      </c>
      <c r="Y81" s="146">
        <f t="shared" ref="Y81" si="102">X81-Y78</f>
        <v>0</v>
      </c>
      <c r="Z81" s="146">
        <f t="shared" ref="Z81" si="103">Y81-Z78</f>
        <v>0</v>
      </c>
      <c r="AA81" s="146">
        <f t="shared" ref="AA81" si="104">Z81-AA78</f>
        <v>0</v>
      </c>
      <c r="AB81" s="146">
        <f t="shared" ref="AB81" si="105">AA81-AB78</f>
        <v>0</v>
      </c>
      <c r="AC81" s="146">
        <f t="shared" ref="AC81" si="106">AB81-AC78</f>
        <v>0</v>
      </c>
      <c r="AD81" s="146">
        <f t="shared" ref="AD81" si="107">AC81-AD78</f>
        <v>0</v>
      </c>
      <c r="AE81" s="146">
        <f t="shared" ref="AE81" si="108">AD81-AE78</f>
        <v>0</v>
      </c>
    </row>
    <row r="82" spans="1:31" s="1285" customFormat="1" ht="11.4">
      <c r="A82" s="1288"/>
      <c r="B82" s="83"/>
      <c r="C82" s="1284"/>
      <c r="D82" s="1284"/>
      <c r="E82" s="146"/>
      <c r="F82" s="146"/>
      <c r="G82" s="146"/>
      <c r="H82" s="146"/>
      <c r="I82" s="146"/>
      <c r="J82" s="146"/>
      <c r="K82" s="146"/>
      <c r="L82" s="146"/>
      <c r="M82" s="146"/>
      <c r="N82" s="146"/>
      <c r="O82" s="146"/>
      <c r="P82" s="146"/>
      <c r="Q82" s="146"/>
      <c r="R82" s="146"/>
      <c r="S82" s="146"/>
      <c r="T82" s="146"/>
      <c r="U82" s="146"/>
      <c r="V82" s="146"/>
      <c r="W82" s="146"/>
      <c r="X82" s="146"/>
      <c r="Y82" s="146"/>
      <c r="Z82" s="146"/>
      <c r="AA82" s="146"/>
      <c r="AB82" s="146"/>
      <c r="AC82" s="146"/>
      <c r="AD82" s="146"/>
      <c r="AE82" s="146"/>
    </row>
    <row r="83" spans="1:31" s="1285" customFormat="1" ht="11.4">
      <c r="A83" s="1286" t="s">
        <v>1384</v>
      </c>
      <c r="B83" s="83"/>
      <c r="C83" s="1284"/>
      <c r="D83" s="1284"/>
      <c r="E83" s="146"/>
      <c r="F83" s="146"/>
      <c r="G83" s="146"/>
      <c r="H83" s="146"/>
      <c r="I83" s="146"/>
      <c r="J83" s="146"/>
      <c r="K83" s="146"/>
      <c r="L83" s="146"/>
      <c r="M83" s="146"/>
      <c r="N83" s="146"/>
      <c r="O83" s="146"/>
      <c r="P83" s="146"/>
      <c r="Q83" s="146"/>
      <c r="R83" s="146"/>
      <c r="S83" s="146"/>
      <c r="T83" s="146"/>
      <c r="U83" s="146"/>
      <c r="V83" s="146"/>
      <c r="W83" s="146"/>
      <c r="X83" s="146"/>
      <c r="Y83" s="146"/>
      <c r="Z83" s="146"/>
      <c r="AA83" s="146"/>
      <c r="AB83" s="146"/>
      <c r="AC83" s="146"/>
      <c r="AD83" s="146"/>
      <c r="AE83" s="146"/>
    </row>
    <row r="84" spans="1:31" s="1285" customFormat="1" ht="11.4">
      <c r="A84" s="1294" t="s">
        <v>1385</v>
      </c>
      <c r="B84" s="83"/>
      <c r="C84" s="1284"/>
      <c r="D84" s="1284"/>
      <c r="E84" s="146"/>
      <c r="F84" s="146"/>
      <c r="G84" s="146"/>
      <c r="H84" s="146"/>
      <c r="I84" s="146"/>
      <c r="J84" s="146"/>
      <c r="K84" s="146"/>
      <c r="L84" s="146"/>
      <c r="M84" s="146"/>
      <c r="N84" s="146"/>
      <c r="O84" s="146"/>
      <c r="P84" s="146"/>
      <c r="Q84" s="146"/>
      <c r="R84" s="146"/>
      <c r="S84" s="146"/>
      <c r="T84" s="146"/>
      <c r="U84" s="146"/>
      <c r="V84" s="146"/>
      <c r="W84" s="146"/>
      <c r="X84" s="146"/>
      <c r="Y84" s="146"/>
      <c r="Z84" s="146"/>
      <c r="AA84" s="146"/>
      <c r="AB84" s="146"/>
      <c r="AC84" s="146"/>
      <c r="AD84" s="146"/>
      <c r="AE84" s="146"/>
    </row>
    <row r="85" spans="1:31" s="1285" customFormat="1" ht="11.4">
      <c r="A85" s="1288" t="s">
        <v>1386</v>
      </c>
      <c r="B85" s="1295"/>
      <c r="C85" s="1284"/>
      <c r="D85" s="1284"/>
      <c r="E85" s="146">
        <f>$B85*E84</f>
        <v>0</v>
      </c>
      <c r="F85" s="146">
        <f t="shared" ref="F85:X85" si="109">$B85*F84</f>
        <v>0</v>
      </c>
      <c r="G85" s="146">
        <f>$B85*G84</f>
        <v>0</v>
      </c>
      <c r="H85" s="146">
        <f t="shared" si="109"/>
        <v>0</v>
      </c>
      <c r="I85" s="146">
        <f t="shared" si="109"/>
        <v>0</v>
      </c>
      <c r="J85" s="146">
        <f t="shared" si="109"/>
        <v>0</v>
      </c>
      <c r="K85" s="146">
        <f t="shared" si="109"/>
        <v>0</v>
      </c>
      <c r="L85" s="146">
        <f t="shared" si="109"/>
        <v>0</v>
      </c>
      <c r="M85" s="146">
        <f t="shared" si="109"/>
        <v>0</v>
      </c>
      <c r="N85" s="146">
        <f t="shared" si="109"/>
        <v>0</v>
      </c>
      <c r="O85" s="146">
        <f t="shared" si="109"/>
        <v>0</v>
      </c>
      <c r="P85" s="146">
        <f t="shared" si="109"/>
        <v>0</v>
      </c>
      <c r="Q85" s="146">
        <f t="shared" si="109"/>
        <v>0</v>
      </c>
      <c r="R85" s="146">
        <f t="shared" si="109"/>
        <v>0</v>
      </c>
      <c r="S85" s="146">
        <f t="shared" si="109"/>
        <v>0</v>
      </c>
      <c r="T85" s="146">
        <f t="shared" si="109"/>
        <v>0</v>
      </c>
      <c r="U85" s="146">
        <f t="shared" si="109"/>
        <v>0</v>
      </c>
      <c r="V85" s="146">
        <f t="shared" si="109"/>
        <v>0</v>
      </c>
      <c r="W85" s="146">
        <f t="shared" si="109"/>
        <v>0</v>
      </c>
      <c r="X85" s="146">
        <f t="shared" si="109"/>
        <v>0</v>
      </c>
      <c r="Y85" s="146">
        <f t="shared" ref="Y85:AE85" si="110">$B85*Y84</f>
        <v>0</v>
      </c>
      <c r="Z85" s="146">
        <f t="shared" si="110"/>
        <v>0</v>
      </c>
      <c r="AA85" s="146">
        <f t="shared" si="110"/>
        <v>0</v>
      </c>
      <c r="AB85" s="146">
        <f t="shared" si="110"/>
        <v>0</v>
      </c>
      <c r="AC85" s="146">
        <f t="shared" si="110"/>
        <v>0</v>
      </c>
      <c r="AD85" s="146">
        <f t="shared" si="110"/>
        <v>0</v>
      </c>
      <c r="AE85" s="146">
        <f t="shared" si="110"/>
        <v>0</v>
      </c>
    </row>
    <row r="86" spans="1:31" s="1285" customFormat="1" ht="11.4">
      <c r="A86" s="1288"/>
      <c r="B86" s="83"/>
      <c r="C86" s="1284"/>
      <c r="D86" s="1284"/>
      <c r="E86" s="1284"/>
      <c r="F86" s="1284"/>
      <c r="G86" s="1284"/>
      <c r="H86" s="1284"/>
      <c r="I86" s="1284"/>
      <c r="J86" s="1284"/>
      <c r="K86" s="1284"/>
      <c r="L86" s="1284"/>
      <c r="M86" s="1284"/>
      <c r="N86" s="1284"/>
      <c r="O86" s="1284"/>
      <c r="P86" s="1284"/>
      <c r="Q86" s="1284"/>
      <c r="R86" s="1284"/>
      <c r="S86" s="1284"/>
      <c r="T86" s="1284"/>
      <c r="U86" s="1284"/>
      <c r="V86" s="1284"/>
      <c r="W86" s="1284"/>
      <c r="X86" s="1284"/>
      <c r="Y86" s="1284"/>
      <c r="Z86" s="1284"/>
      <c r="AA86" s="1284"/>
      <c r="AB86" s="1284"/>
      <c r="AC86" s="1284"/>
      <c r="AD86" s="1284"/>
      <c r="AE86" s="1284"/>
    </row>
    <row r="87" spans="1:31" s="1285" customFormat="1" ht="12">
      <c r="A87" s="1296" t="s">
        <v>1342</v>
      </c>
      <c r="B87" s="97"/>
      <c r="C87" s="1290"/>
      <c r="D87" s="1290"/>
      <c r="E87" s="1284"/>
      <c r="F87" s="1284"/>
      <c r="G87" s="1284"/>
      <c r="H87" s="1284"/>
      <c r="I87" s="1284"/>
      <c r="J87" s="1284"/>
      <c r="K87" s="1284"/>
      <c r="L87" s="1284"/>
      <c r="M87" s="1284"/>
      <c r="N87" s="1284"/>
      <c r="O87" s="1284"/>
      <c r="P87" s="1284"/>
      <c r="Q87" s="1284"/>
      <c r="R87" s="1284"/>
      <c r="S87" s="1284"/>
      <c r="T87" s="1284"/>
      <c r="U87" s="1284"/>
      <c r="V87" s="1284"/>
      <c r="W87" s="1284"/>
      <c r="X87" s="1284"/>
      <c r="Y87" s="1284"/>
      <c r="Z87" s="1284"/>
      <c r="AA87" s="1284"/>
      <c r="AB87" s="1284"/>
      <c r="AC87" s="1284"/>
      <c r="AD87" s="1284"/>
      <c r="AE87" s="1284"/>
    </row>
    <row r="88" spans="1:31" s="1285" customFormat="1" ht="11.4">
      <c r="A88" s="85" t="s">
        <v>293</v>
      </c>
      <c r="B88" s="85"/>
      <c r="C88" s="85"/>
      <c r="D88" s="83" t="s">
        <v>295</v>
      </c>
      <c r="E88" s="1465" t="s">
        <v>296</v>
      </c>
      <c r="F88" s="1465"/>
      <c r="G88" s="1465"/>
      <c r="H88" s="1465"/>
      <c r="I88" s="1465"/>
      <c r="J88" s="1465"/>
      <c r="K88" s="1465"/>
      <c r="L88" s="1465"/>
      <c r="M88" s="1465"/>
      <c r="N88" s="1465"/>
      <c r="O88" s="1465"/>
      <c r="P88" s="1465"/>
      <c r="Q88" s="1465"/>
      <c r="R88" s="1465"/>
      <c r="S88" s="1465"/>
      <c r="T88" s="1465"/>
      <c r="U88" s="1465"/>
      <c r="V88" s="1465"/>
      <c r="W88" s="1465"/>
      <c r="X88" s="1465"/>
    </row>
    <row r="89" spans="1:31" s="1285" customFormat="1" ht="11.4">
      <c r="A89" s="96"/>
      <c r="B89" s="96"/>
      <c r="C89" s="96"/>
      <c r="D89" s="97" t="s">
        <v>297</v>
      </c>
      <c r="E89" s="101">
        <v>1</v>
      </c>
      <c r="F89" s="101">
        <v>2</v>
      </c>
      <c r="G89" s="101">
        <v>3</v>
      </c>
      <c r="H89" s="101">
        <v>4</v>
      </c>
      <c r="I89" s="101">
        <v>5</v>
      </c>
      <c r="J89" s="102">
        <v>6</v>
      </c>
      <c r="K89" s="102">
        <v>7</v>
      </c>
      <c r="L89" s="1292">
        <v>8</v>
      </c>
      <c r="M89" s="103">
        <v>9</v>
      </c>
      <c r="N89" s="1293">
        <v>10</v>
      </c>
      <c r="O89" s="1293">
        <v>11</v>
      </c>
      <c r="P89" s="1293">
        <v>12</v>
      </c>
      <c r="Q89" s="1293">
        <v>13</v>
      </c>
      <c r="R89" s="1293">
        <v>14</v>
      </c>
      <c r="S89" s="1293">
        <v>15</v>
      </c>
      <c r="T89" s="1293">
        <v>16</v>
      </c>
      <c r="U89" s="1293">
        <v>17</v>
      </c>
      <c r="V89" s="1293">
        <v>18</v>
      </c>
      <c r="W89" s="1293">
        <v>19</v>
      </c>
      <c r="X89" s="1293">
        <v>20</v>
      </c>
      <c r="Y89" s="1293">
        <v>21</v>
      </c>
      <c r="Z89" s="1293">
        <v>22</v>
      </c>
      <c r="AA89" s="1293">
        <v>23</v>
      </c>
      <c r="AB89" s="1293">
        <v>24</v>
      </c>
      <c r="AC89" s="1293">
        <v>25</v>
      </c>
      <c r="AD89" s="1293">
        <v>26</v>
      </c>
      <c r="AE89" s="1293">
        <v>27</v>
      </c>
    </row>
    <row r="90" spans="1:31" s="1285" customFormat="1" ht="11.4">
      <c r="A90" s="1287" t="s">
        <v>1345</v>
      </c>
      <c r="B90" s="85"/>
      <c r="C90" s="85"/>
      <c r="D90" s="85"/>
      <c r="E90" s="85"/>
      <c r="F90" s="85"/>
      <c r="G90" s="85"/>
      <c r="H90" s="85"/>
      <c r="I90" s="85"/>
      <c r="J90" s="85"/>
      <c r="K90" s="85"/>
      <c r="L90" s="85"/>
      <c r="M90" s="85"/>
      <c r="N90" s="85"/>
      <c r="O90" s="85"/>
      <c r="P90" s="85"/>
      <c r="Q90" s="85"/>
      <c r="R90" s="85"/>
      <c r="S90" s="85"/>
      <c r="T90" s="85"/>
      <c r="U90" s="85"/>
      <c r="V90" s="85"/>
      <c r="W90" s="85"/>
      <c r="X90" s="85"/>
    </row>
    <row r="91" spans="1:31" s="1285" customFormat="1" ht="11.4">
      <c r="A91" s="140" t="s">
        <v>1343</v>
      </c>
      <c r="B91" s="85"/>
      <c r="C91" s="146"/>
      <c r="D91" s="146">
        <f>D18</f>
        <v>0</v>
      </c>
      <c r="E91" s="146">
        <f>E26</f>
        <v>259041.35218192995</v>
      </c>
      <c r="F91" s="146">
        <f>F26</f>
        <v>518082.7043638599</v>
      </c>
      <c r="G91" s="146">
        <f t="shared" ref="G91:X91" si="111">G26</f>
        <v>518082.7043638599</v>
      </c>
      <c r="H91" s="146">
        <f t="shared" si="111"/>
        <v>518082.7043638599</v>
      </c>
      <c r="I91" s="146">
        <f t="shared" si="111"/>
        <v>518082.7043638599</v>
      </c>
      <c r="J91" s="146">
        <f t="shared" si="111"/>
        <v>518082.7043638599</v>
      </c>
      <c r="K91" s="146">
        <f t="shared" si="111"/>
        <v>518082.7043638599</v>
      </c>
      <c r="L91" s="146">
        <f t="shared" si="111"/>
        <v>518082.7043638599</v>
      </c>
      <c r="M91" s="146">
        <f t="shared" si="111"/>
        <v>518082.7043638599</v>
      </c>
      <c r="N91" s="146">
        <f t="shared" si="111"/>
        <v>518082.7043638599</v>
      </c>
      <c r="O91" s="146">
        <f t="shared" si="111"/>
        <v>518082.7043638599</v>
      </c>
      <c r="P91" s="146">
        <f t="shared" si="111"/>
        <v>518082.7043638599</v>
      </c>
      <c r="Q91" s="146">
        <f t="shared" si="111"/>
        <v>518082.7043638599</v>
      </c>
      <c r="R91" s="146">
        <f t="shared" si="111"/>
        <v>518082.7043638599</v>
      </c>
      <c r="S91" s="146">
        <f t="shared" si="111"/>
        <v>518082.7043638599</v>
      </c>
      <c r="T91" s="146">
        <f t="shared" si="111"/>
        <v>518082.7043638599</v>
      </c>
      <c r="U91" s="146">
        <f t="shared" si="111"/>
        <v>518082.7043638599</v>
      </c>
      <c r="V91" s="146">
        <f t="shared" si="111"/>
        <v>518082.7043638599</v>
      </c>
      <c r="W91" s="146">
        <f t="shared" si="111"/>
        <v>518082.7043638599</v>
      </c>
      <c r="X91" s="146">
        <f t="shared" si="111"/>
        <v>518082.7043638599</v>
      </c>
      <c r="Y91" s="146">
        <f t="shared" ref="Y91:AE91" si="112">Y26</f>
        <v>518082.7043638599</v>
      </c>
      <c r="Z91" s="146">
        <f t="shared" si="112"/>
        <v>518082.7043638599</v>
      </c>
      <c r="AA91" s="146">
        <f t="shared" si="112"/>
        <v>518082.7043638599</v>
      </c>
      <c r="AB91" s="146">
        <f t="shared" si="112"/>
        <v>518082.7043638599</v>
      </c>
      <c r="AC91" s="146">
        <f t="shared" si="112"/>
        <v>518082.7043638599</v>
      </c>
      <c r="AD91" s="146">
        <f t="shared" si="112"/>
        <v>518082.7043638599</v>
      </c>
      <c r="AE91" s="146">
        <f t="shared" si="112"/>
        <v>518082.7043638599</v>
      </c>
    </row>
    <row r="92" spans="1:31" s="1285" customFormat="1" ht="11.4">
      <c r="A92" s="140" t="s">
        <v>1372</v>
      </c>
      <c r="B92" s="85"/>
      <c r="C92" s="146"/>
      <c r="D92" s="146">
        <v>0</v>
      </c>
      <c r="E92" s="146">
        <f>C74</f>
        <v>351041.32228027045</v>
      </c>
      <c r="F92" s="146">
        <v>0</v>
      </c>
      <c r="G92" s="146">
        <v>0</v>
      </c>
      <c r="H92" s="146"/>
      <c r="I92" s="146"/>
      <c r="J92" s="146"/>
      <c r="K92" s="146"/>
      <c r="L92" s="146"/>
      <c r="M92" s="146"/>
      <c r="N92" s="146"/>
      <c r="O92" s="146"/>
      <c r="P92" s="146"/>
      <c r="Q92" s="146"/>
      <c r="R92" s="146"/>
      <c r="S92" s="146"/>
      <c r="T92" s="146"/>
      <c r="U92" s="146"/>
      <c r="V92" s="146"/>
      <c r="W92" s="146"/>
      <c r="X92" s="146"/>
      <c r="Y92" s="146"/>
      <c r="Z92" s="146"/>
      <c r="AA92" s="146"/>
      <c r="AB92" s="146"/>
      <c r="AC92" s="146"/>
      <c r="AD92" s="146"/>
      <c r="AE92" s="146"/>
    </row>
    <row r="93" spans="1:31" s="1285" customFormat="1" ht="11.4">
      <c r="A93" s="140" t="s">
        <v>1384</v>
      </c>
      <c r="B93" s="85"/>
      <c r="C93" s="146"/>
      <c r="D93" s="146">
        <v>0</v>
      </c>
      <c r="E93" s="146">
        <f t="shared" ref="E93:X93" si="113">E84</f>
        <v>0</v>
      </c>
      <c r="F93" s="146">
        <f t="shared" si="113"/>
        <v>0</v>
      </c>
      <c r="G93" s="146">
        <f t="shared" si="113"/>
        <v>0</v>
      </c>
      <c r="H93" s="146">
        <f t="shared" si="113"/>
        <v>0</v>
      </c>
      <c r="I93" s="146">
        <f t="shared" si="113"/>
        <v>0</v>
      </c>
      <c r="J93" s="146">
        <f t="shared" si="113"/>
        <v>0</v>
      </c>
      <c r="K93" s="146">
        <f t="shared" si="113"/>
        <v>0</v>
      </c>
      <c r="L93" s="146">
        <f t="shared" si="113"/>
        <v>0</v>
      </c>
      <c r="M93" s="146">
        <f t="shared" si="113"/>
        <v>0</v>
      </c>
      <c r="N93" s="146">
        <f t="shared" si="113"/>
        <v>0</v>
      </c>
      <c r="O93" s="146">
        <f t="shared" si="113"/>
        <v>0</v>
      </c>
      <c r="P93" s="146">
        <f t="shared" si="113"/>
        <v>0</v>
      </c>
      <c r="Q93" s="146">
        <f t="shared" si="113"/>
        <v>0</v>
      </c>
      <c r="R93" s="146">
        <f t="shared" si="113"/>
        <v>0</v>
      </c>
      <c r="S93" s="146">
        <f t="shared" si="113"/>
        <v>0</v>
      </c>
      <c r="T93" s="146">
        <f t="shared" si="113"/>
        <v>0</v>
      </c>
      <c r="U93" s="146">
        <f t="shared" si="113"/>
        <v>0</v>
      </c>
      <c r="V93" s="146">
        <f t="shared" si="113"/>
        <v>0</v>
      </c>
      <c r="W93" s="146">
        <f t="shared" si="113"/>
        <v>0</v>
      </c>
      <c r="X93" s="146">
        <f t="shared" si="113"/>
        <v>0</v>
      </c>
      <c r="Y93" s="146">
        <f t="shared" ref="Y93:AE93" si="114">Y84</f>
        <v>0</v>
      </c>
      <c r="Z93" s="146">
        <f t="shared" si="114"/>
        <v>0</v>
      </c>
      <c r="AA93" s="146">
        <f t="shared" si="114"/>
        <v>0</v>
      </c>
      <c r="AB93" s="146">
        <f t="shared" si="114"/>
        <v>0</v>
      </c>
      <c r="AC93" s="146">
        <f t="shared" si="114"/>
        <v>0</v>
      </c>
      <c r="AD93" s="146">
        <f t="shared" si="114"/>
        <v>0</v>
      </c>
      <c r="AE93" s="146">
        <f t="shared" si="114"/>
        <v>0</v>
      </c>
    </row>
    <row r="94" spans="1:31" s="1285" customFormat="1" ht="11.4">
      <c r="A94" s="1381" t="s">
        <v>1387</v>
      </c>
      <c r="B94" s="1276"/>
      <c r="C94" s="1382"/>
      <c r="D94" s="1382"/>
      <c r="E94" s="1382"/>
      <c r="F94" s="146"/>
      <c r="G94" s="146"/>
      <c r="H94" s="146"/>
      <c r="I94" s="146"/>
      <c r="J94" s="146"/>
      <c r="K94" s="146"/>
      <c r="L94" s="146"/>
      <c r="M94" s="146"/>
      <c r="N94" s="146"/>
      <c r="O94" s="146"/>
      <c r="P94" s="146"/>
      <c r="Q94" s="146"/>
      <c r="R94" s="146"/>
      <c r="S94" s="146"/>
      <c r="T94" s="146"/>
      <c r="U94" s="146"/>
      <c r="V94" s="146"/>
      <c r="W94" s="146"/>
      <c r="X94" s="146"/>
      <c r="Y94" s="146"/>
      <c r="Z94" s="146"/>
      <c r="AA94" s="146"/>
      <c r="AB94" s="146"/>
      <c r="AC94" s="146"/>
      <c r="AD94" s="146"/>
      <c r="AE94" s="146"/>
    </row>
    <row r="95" spans="1:31" s="1285" customFormat="1" ht="11.4">
      <c r="A95" s="140" t="s">
        <v>1344</v>
      </c>
      <c r="B95" s="85"/>
      <c r="C95" s="146"/>
      <c r="D95" s="146"/>
      <c r="E95" s="146">
        <f>C73*C68</f>
        <v>39004.591364474494</v>
      </c>
      <c r="F95" s="146"/>
      <c r="G95" s="146"/>
      <c r="H95" s="146"/>
      <c r="I95" s="146"/>
      <c r="J95" s="146"/>
      <c r="K95" s="146"/>
      <c r="L95" s="146"/>
      <c r="M95" s="146"/>
      <c r="N95" s="146"/>
      <c r="O95" s="146"/>
      <c r="P95" s="146"/>
      <c r="Q95" s="146"/>
      <c r="R95" s="146"/>
      <c r="S95" s="146"/>
      <c r="T95" s="146"/>
      <c r="U95" s="146"/>
      <c r="V95" s="146"/>
      <c r="W95" s="146"/>
      <c r="X95" s="146"/>
      <c r="Y95" s="146"/>
      <c r="Z95" s="146"/>
      <c r="AA95" s="146"/>
      <c r="AB95" s="146"/>
      <c r="AC95" s="146"/>
      <c r="AD95" s="146"/>
      <c r="AE95" s="146"/>
    </row>
    <row r="96" spans="1:31" s="1285" customFormat="1" ht="11.4">
      <c r="A96" s="1287" t="s">
        <v>1346</v>
      </c>
      <c r="B96" s="85"/>
      <c r="C96" s="146"/>
      <c r="D96" s="146">
        <f t="shared" ref="D96:X96" si="115">SUM(D91:D95)</f>
        <v>0</v>
      </c>
      <c r="E96" s="146">
        <f>SUM(E91:E95)</f>
        <v>649087.26582667488</v>
      </c>
      <c r="F96" s="146">
        <f>SUM(F91:F95)</f>
        <v>518082.7043638599</v>
      </c>
      <c r="G96" s="146">
        <f t="shared" si="115"/>
        <v>518082.7043638599</v>
      </c>
      <c r="H96" s="146">
        <f t="shared" si="115"/>
        <v>518082.7043638599</v>
      </c>
      <c r="I96" s="146">
        <f t="shared" si="115"/>
        <v>518082.7043638599</v>
      </c>
      <c r="J96" s="146">
        <f t="shared" si="115"/>
        <v>518082.7043638599</v>
      </c>
      <c r="K96" s="146">
        <f t="shared" si="115"/>
        <v>518082.7043638599</v>
      </c>
      <c r="L96" s="146">
        <f t="shared" si="115"/>
        <v>518082.7043638599</v>
      </c>
      <c r="M96" s="146">
        <f t="shared" si="115"/>
        <v>518082.7043638599</v>
      </c>
      <c r="N96" s="146">
        <f t="shared" si="115"/>
        <v>518082.7043638599</v>
      </c>
      <c r="O96" s="146">
        <f t="shared" si="115"/>
        <v>518082.7043638599</v>
      </c>
      <c r="P96" s="146">
        <f t="shared" si="115"/>
        <v>518082.7043638599</v>
      </c>
      <c r="Q96" s="146">
        <f t="shared" si="115"/>
        <v>518082.7043638599</v>
      </c>
      <c r="R96" s="146">
        <f t="shared" si="115"/>
        <v>518082.7043638599</v>
      </c>
      <c r="S96" s="146">
        <f t="shared" si="115"/>
        <v>518082.7043638599</v>
      </c>
      <c r="T96" s="146">
        <f t="shared" si="115"/>
        <v>518082.7043638599</v>
      </c>
      <c r="U96" s="146">
        <f t="shared" si="115"/>
        <v>518082.7043638599</v>
      </c>
      <c r="V96" s="146">
        <f t="shared" si="115"/>
        <v>518082.7043638599</v>
      </c>
      <c r="W96" s="146">
        <f t="shared" si="115"/>
        <v>518082.7043638599</v>
      </c>
      <c r="X96" s="146">
        <f t="shared" si="115"/>
        <v>518082.7043638599</v>
      </c>
      <c r="Y96" s="146">
        <f t="shared" ref="Y96:AE96" si="116">SUM(Y91:Y95)</f>
        <v>518082.7043638599</v>
      </c>
      <c r="Z96" s="146">
        <f t="shared" si="116"/>
        <v>518082.7043638599</v>
      </c>
      <c r="AA96" s="146">
        <f t="shared" si="116"/>
        <v>518082.7043638599</v>
      </c>
      <c r="AB96" s="146">
        <f t="shared" si="116"/>
        <v>518082.7043638599</v>
      </c>
      <c r="AC96" s="146">
        <f t="shared" si="116"/>
        <v>518082.7043638599</v>
      </c>
      <c r="AD96" s="146">
        <f t="shared" si="116"/>
        <v>518082.7043638599</v>
      </c>
      <c r="AE96" s="146">
        <f t="shared" si="116"/>
        <v>518082.7043638599</v>
      </c>
    </row>
    <row r="97" spans="1:31" s="1285" customFormat="1" ht="11.4">
      <c r="A97" s="1287"/>
      <c r="B97" s="85"/>
      <c r="C97" s="146"/>
      <c r="D97" s="146"/>
      <c r="E97" s="146"/>
      <c r="F97" s="146"/>
      <c r="G97" s="146"/>
      <c r="H97" s="146"/>
      <c r="I97" s="146"/>
      <c r="J97" s="146"/>
      <c r="K97" s="146"/>
      <c r="L97" s="146"/>
      <c r="M97" s="146"/>
      <c r="N97" s="146"/>
      <c r="O97" s="146"/>
      <c r="P97" s="146"/>
      <c r="Q97" s="146"/>
      <c r="R97" s="146"/>
      <c r="S97" s="146"/>
      <c r="T97" s="146"/>
      <c r="U97" s="146"/>
      <c r="V97" s="146"/>
      <c r="W97" s="146"/>
      <c r="X97" s="146"/>
      <c r="Y97" s="146"/>
      <c r="Z97" s="146"/>
      <c r="AA97" s="146"/>
      <c r="AB97" s="146"/>
      <c r="AC97" s="146"/>
      <c r="AD97" s="146"/>
      <c r="AE97" s="146"/>
    </row>
    <row r="98" spans="1:31" s="1285" customFormat="1" ht="11.4">
      <c r="A98" s="1287" t="s">
        <v>1347</v>
      </c>
      <c r="B98" s="85"/>
      <c r="C98" s="146"/>
      <c r="D98" s="146"/>
      <c r="E98" s="146"/>
      <c r="F98" s="146"/>
      <c r="G98" s="146"/>
      <c r="H98" s="146"/>
      <c r="I98" s="146"/>
      <c r="J98" s="146"/>
      <c r="K98" s="146"/>
      <c r="L98" s="146"/>
      <c r="M98" s="146"/>
      <c r="N98" s="146"/>
      <c r="O98" s="146"/>
      <c r="P98" s="146"/>
      <c r="Q98" s="146"/>
      <c r="R98" s="146"/>
      <c r="S98" s="146"/>
      <c r="T98" s="146"/>
      <c r="U98" s="146"/>
      <c r="V98" s="146"/>
      <c r="W98" s="146"/>
      <c r="X98" s="146"/>
      <c r="Y98" s="146"/>
      <c r="Z98" s="146"/>
      <c r="AA98" s="146"/>
      <c r="AB98" s="146"/>
      <c r="AC98" s="146"/>
      <c r="AD98" s="146"/>
      <c r="AE98" s="146"/>
    </row>
    <row r="99" spans="1:31" s="1285" customFormat="1" ht="11.4">
      <c r="A99" s="85" t="s">
        <v>1388</v>
      </c>
      <c r="B99" s="85"/>
      <c r="C99" s="146"/>
      <c r="D99" s="146">
        <f>D28</f>
        <v>0</v>
      </c>
      <c r="E99" s="146">
        <f>E36</f>
        <v>482896.08945912722</v>
      </c>
      <c r="F99" s="146">
        <f>F36</f>
        <v>400906.94714197912</v>
      </c>
      <c r="G99" s="146">
        <f t="shared" ref="G99:X99" si="117">G36</f>
        <v>400906.94714197912</v>
      </c>
      <c r="H99" s="146">
        <f t="shared" si="117"/>
        <v>400906.94714197912</v>
      </c>
      <c r="I99" s="146">
        <f t="shared" si="117"/>
        <v>400906.94714197912</v>
      </c>
      <c r="J99" s="146">
        <f t="shared" si="117"/>
        <v>400906.94714197912</v>
      </c>
      <c r="K99" s="146">
        <f t="shared" si="117"/>
        <v>400906.94714197912</v>
      </c>
      <c r="L99" s="146">
        <f t="shared" si="117"/>
        <v>400906.94714197912</v>
      </c>
      <c r="M99" s="146">
        <f t="shared" si="117"/>
        <v>400906.94714197912</v>
      </c>
      <c r="N99" s="146">
        <f t="shared" si="117"/>
        <v>400906.94714197912</v>
      </c>
      <c r="O99" s="146">
        <f t="shared" si="117"/>
        <v>400906.94714197912</v>
      </c>
      <c r="P99" s="146">
        <f t="shared" si="117"/>
        <v>400906.94714197912</v>
      </c>
      <c r="Q99" s="146">
        <f t="shared" si="117"/>
        <v>400906.94714197912</v>
      </c>
      <c r="R99" s="146">
        <f t="shared" si="117"/>
        <v>400906.94714197912</v>
      </c>
      <c r="S99" s="146">
        <f t="shared" si="117"/>
        <v>400906.94714197912</v>
      </c>
      <c r="T99" s="146">
        <f t="shared" si="117"/>
        <v>400906.94714197912</v>
      </c>
      <c r="U99" s="146">
        <f t="shared" si="117"/>
        <v>400906.94714197912</v>
      </c>
      <c r="V99" s="146">
        <f t="shared" si="117"/>
        <v>400906.94714197912</v>
      </c>
      <c r="W99" s="146">
        <f t="shared" si="117"/>
        <v>400906.94714197912</v>
      </c>
      <c r="X99" s="146">
        <f t="shared" si="117"/>
        <v>400906.94714197912</v>
      </c>
      <c r="Y99" s="146">
        <f t="shared" ref="Y99:AE99" si="118">Y36</f>
        <v>400906.94714197912</v>
      </c>
      <c r="Z99" s="146">
        <f t="shared" si="118"/>
        <v>400906.94714197912</v>
      </c>
      <c r="AA99" s="146">
        <f t="shared" si="118"/>
        <v>400906.94714197912</v>
      </c>
      <c r="AB99" s="146">
        <f t="shared" si="118"/>
        <v>400906.94714197912</v>
      </c>
      <c r="AC99" s="146">
        <f t="shared" si="118"/>
        <v>400906.94714197912</v>
      </c>
      <c r="AD99" s="146">
        <f t="shared" si="118"/>
        <v>400906.94714197912</v>
      </c>
      <c r="AE99" s="146">
        <f t="shared" si="118"/>
        <v>400906.94714197912</v>
      </c>
    </row>
    <row r="100" spans="1:31" s="1285" customFormat="1" ht="11.4">
      <c r="A100" s="1297" t="s">
        <v>1389</v>
      </c>
      <c r="B100" s="85"/>
      <c r="C100" s="146"/>
      <c r="D100" s="146"/>
      <c r="E100" s="146"/>
      <c r="F100" s="146"/>
      <c r="G100" s="146"/>
      <c r="H100" s="146"/>
      <c r="I100" s="146"/>
      <c r="J100" s="146"/>
      <c r="K100" s="146"/>
      <c r="L100" s="146"/>
      <c r="M100" s="146"/>
      <c r="N100" s="146"/>
      <c r="O100" s="146"/>
      <c r="P100" s="146"/>
      <c r="Q100" s="146"/>
      <c r="R100" s="146"/>
      <c r="S100" s="146"/>
      <c r="T100" s="146"/>
      <c r="U100" s="146"/>
      <c r="V100" s="146"/>
      <c r="W100" s="146"/>
      <c r="X100" s="146"/>
      <c r="Y100" s="146"/>
      <c r="Z100" s="146"/>
      <c r="AA100" s="146"/>
      <c r="AB100" s="146"/>
      <c r="AC100" s="146"/>
      <c r="AD100" s="146"/>
      <c r="AE100" s="146"/>
    </row>
    <row r="101" spans="1:31" s="1285" customFormat="1" ht="11.4">
      <c r="A101" s="104" t="s">
        <v>1372</v>
      </c>
      <c r="B101" s="85"/>
      <c r="C101" s="146"/>
      <c r="D101" s="146">
        <f t="shared" ref="D101:X101" si="119">D78</f>
        <v>0</v>
      </c>
      <c r="E101" s="146">
        <f t="shared" si="119"/>
        <v>117013.77409342349</v>
      </c>
      <c r="F101" s="146">
        <f t="shared" si="119"/>
        <v>117013.77409342349</v>
      </c>
      <c r="G101" s="146">
        <f t="shared" si="119"/>
        <v>117013.77409342349</v>
      </c>
      <c r="H101" s="146">
        <f t="shared" si="119"/>
        <v>0</v>
      </c>
      <c r="I101" s="146">
        <f t="shared" si="119"/>
        <v>0</v>
      </c>
      <c r="J101" s="146">
        <f t="shared" si="119"/>
        <v>0</v>
      </c>
      <c r="K101" s="146">
        <f t="shared" si="119"/>
        <v>0</v>
      </c>
      <c r="L101" s="146">
        <f t="shared" si="119"/>
        <v>0</v>
      </c>
      <c r="M101" s="146">
        <f t="shared" si="119"/>
        <v>0</v>
      </c>
      <c r="N101" s="146">
        <f t="shared" si="119"/>
        <v>0</v>
      </c>
      <c r="O101" s="146">
        <f t="shared" si="119"/>
        <v>0</v>
      </c>
      <c r="P101" s="146">
        <f t="shared" si="119"/>
        <v>0</v>
      </c>
      <c r="Q101" s="146">
        <f t="shared" si="119"/>
        <v>0</v>
      </c>
      <c r="R101" s="146">
        <f t="shared" si="119"/>
        <v>0</v>
      </c>
      <c r="S101" s="146">
        <f t="shared" si="119"/>
        <v>0</v>
      </c>
      <c r="T101" s="146">
        <f t="shared" si="119"/>
        <v>0</v>
      </c>
      <c r="U101" s="146">
        <f t="shared" si="119"/>
        <v>0</v>
      </c>
      <c r="V101" s="146">
        <f t="shared" si="119"/>
        <v>0</v>
      </c>
      <c r="W101" s="146">
        <f t="shared" si="119"/>
        <v>0</v>
      </c>
      <c r="X101" s="146">
        <f t="shared" si="119"/>
        <v>0</v>
      </c>
      <c r="Y101" s="146">
        <f t="shared" ref="Y101:AE101" si="120">Y78</f>
        <v>0</v>
      </c>
      <c r="Z101" s="146">
        <f t="shared" si="120"/>
        <v>0</v>
      </c>
      <c r="AA101" s="146">
        <f t="shared" si="120"/>
        <v>0</v>
      </c>
      <c r="AB101" s="146">
        <f t="shared" si="120"/>
        <v>0</v>
      </c>
      <c r="AC101" s="146">
        <f t="shared" si="120"/>
        <v>0</v>
      </c>
      <c r="AD101" s="146">
        <f t="shared" si="120"/>
        <v>0</v>
      </c>
      <c r="AE101" s="146">
        <f t="shared" si="120"/>
        <v>0</v>
      </c>
    </row>
    <row r="102" spans="1:31" s="1285" customFormat="1" ht="11.4">
      <c r="A102" s="104" t="s">
        <v>1384</v>
      </c>
      <c r="B102" s="85"/>
      <c r="C102" s="146"/>
      <c r="D102" s="146">
        <f t="shared" ref="D102:X102" si="121">D84</f>
        <v>0</v>
      </c>
      <c r="E102" s="146">
        <f t="shared" si="121"/>
        <v>0</v>
      </c>
      <c r="F102" s="146">
        <f t="shared" si="121"/>
        <v>0</v>
      </c>
      <c r="G102" s="146">
        <f t="shared" si="121"/>
        <v>0</v>
      </c>
      <c r="H102" s="146">
        <f t="shared" si="121"/>
        <v>0</v>
      </c>
      <c r="I102" s="146">
        <f t="shared" si="121"/>
        <v>0</v>
      </c>
      <c r="J102" s="146">
        <f t="shared" si="121"/>
        <v>0</v>
      </c>
      <c r="K102" s="146">
        <f t="shared" si="121"/>
        <v>0</v>
      </c>
      <c r="L102" s="146">
        <f t="shared" si="121"/>
        <v>0</v>
      </c>
      <c r="M102" s="146">
        <f t="shared" si="121"/>
        <v>0</v>
      </c>
      <c r="N102" s="146">
        <f t="shared" si="121"/>
        <v>0</v>
      </c>
      <c r="O102" s="146">
        <f t="shared" si="121"/>
        <v>0</v>
      </c>
      <c r="P102" s="146">
        <f t="shared" si="121"/>
        <v>0</v>
      </c>
      <c r="Q102" s="146">
        <f t="shared" si="121"/>
        <v>0</v>
      </c>
      <c r="R102" s="146">
        <f t="shared" si="121"/>
        <v>0</v>
      </c>
      <c r="S102" s="146">
        <f t="shared" si="121"/>
        <v>0</v>
      </c>
      <c r="T102" s="146">
        <f t="shared" si="121"/>
        <v>0</v>
      </c>
      <c r="U102" s="146">
        <f t="shared" si="121"/>
        <v>0</v>
      </c>
      <c r="V102" s="146">
        <f t="shared" si="121"/>
        <v>0</v>
      </c>
      <c r="W102" s="146">
        <f t="shared" si="121"/>
        <v>0</v>
      </c>
      <c r="X102" s="146">
        <f t="shared" si="121"/>
        <v>0</v>
      </c>
      <c r="Y102" s="146">
        <f t="shared" ref="Y102:AE102" si="122">Y84</f>
        <v>0</v>
      </c>
      <c r="Z102" s="146">
        <f t="shared" si="122"/>
        <v>0</v>
      </c>
      <c r="AA102" s="146">
        <f t="shared" si="122"/>
        <v>0</v>
      </c>
      <c r="AB102" s="146">
        <f t="shared" si="122"/>
        <v>0</v>
      </c>
      <c r="AC102" s="146">
        <f t="shared" si="122"/>
        <v>0</v>
      </c>
      <c r="AD102" s="146">
        <f t="shared" si="122"/>
        <v>0</v>
      </c>
      <c r="AE102" s="146">
        <f t="shared" si="122"/>
        <v>0</v>
      </c>
    </row>
    <row r="103" spans="1:31" s="1285" customFormat="1" ht="11.4">
      <c r="A103" s="1297" t="s">
        <v>1390</v>
      </c>
      <c r="B103" s="85"/>
      <c r="C103" s="146"/>
      <c r="D103" s="146"/>
      <c r="E103" s="146"/>
      <c r="F103" s="146"/>
      <c r="G103" s="146"/>
      <c r="H103" s="146"/>
      <c r="I103" s="146"/>
      <c r="J103" s="146"/>
      <c r="K103" s="146"/>
      <c r="L103" s="146"/>
      <c r="M103" s="146"/>
      <c r="N103" s="146"/>
      <c r="O103" s="146"/>
      <c r="P103" s="146"/>
      <c r="Q103" s="146"/>
      <c r="R103" s="146"/>
      <c r="S103" s="146"/>
      <c r="T103" s="146"/>
      <c r="U103" s="146"/>
      <c r="V103" s="146"/>
      <c r="W103" s="146"/>
      <c r="X103" s="146"/>
      <c r="Y103" s="146"/>
      <c r="Z103" s="146"/>
      <c r="AA103" s="146"/>
      <c r="AB103" s="146"/>
      <c r="AC103" s="146"/>
      <c r="AD103" s="146"/>
      <c r="AE103" s="146"/>
    </row>
    <row r="104" spans="1:31" s="1285" customFormat="1" ht="11.4">
      <c r="A104" s="104" t="s">
        <v>1372</v>
      </c>
      <c r="B104" s="85"/>
      <c r="C104" s="146"/>
      <c r="D104" s="146">
        <f t="shared" ref="D104:X104" si="123">D79</f>
        <v>0</v>
      </c>
      <c r="E104" s="146">
        <f>E79</f>
        <v>87760.330570067614</v>
      </c>
      <c r="F104" s="146">
        <f t="shared" si="123"/>
        <v>58506.887046711738</v>
      </c>
      <c r="G104" s="146">
        <f t="shared" si="123"/>
        <v>29253.443523355865</v>
      </c>
      <c r="H104" s="146">
        <f t="shared" si="123"/>
        <v>0</v>
      </c>
      <c r="I104" s="146">
        <f t="shared" si="123"/>
        <v>0</v>
      </c>
      <c r="J104" s="146">
        <f t="shared" si="123"/>
        <v>0</v>
      </c>
      <c r="K104" s="146">
        <f t="shared" si="123"/>
        <v>0</v>
      </c>
      <c r="L104" s="146">
        <f t="shared" si="123"/>
        <v>0</v>
      </c>
      <c r="M104" s="146">
        <f t="shared" si="123"/>
        <v>0</v>
      </c>
      <c r="N104" s="146">
        <f t="shared" si="123"/>
        <v>0</v>
      </c>
      <c r="O104" s="146">
        <f t="shared" si="123"/>
        <v>0</v>
      </c>
      <c r="P104" s="146">
        <f t="shared" si="123"/>
        <v>0</v>
      </c>
      <c r="Q104" s="146">
        <f t="shared" si="123"/>
        <v>0</v>
      </c>
      <c r="R104" s="146">
        <f t="shared" si="123"/>
        <v>0</v>
      </c>
      <c r="S104" s="146">
        <f t="shared" si="123"/>
        <v>0</v>
      </c>
      <c r="T104" s="146">
        <f t="shared" si="123"/>
        <v>0</v>
      </c>
      <c r="U104" s="146">
        <f t="shared" si="123"/>
        <v>0</v>
      </c>
      <c r="V104" s="146">
        <f t="shared" si="123"/>
        <v>0</v>
      </c>
      <c r="W104" s="146">
        <f t="shared" si="123"/>
        <v>0</v>
      </c>
      <c r="X104" s="146">
        <f t="shared" si="123"/>
        <v>0</v>
      </c>
      <c r="Y104" s="146">
        <f t="shared" ref="Y104:AE104" si="124">Y79</f>
        <v>0</v>
      </c>
      <c r="Z104" s="146">
        <f t="shared" si="124"/>
        <v>0</v>
      </c>
      <c r="AA104" s="146">
        <f t="shared" si="124"/>
        <v>0</v>
      </c>
      <c r="AB104" s="146">
        <f t="shared" si="124"/>
        <v>0</v>
      </c>
      <c r="AC104" s="146">
        <f t="shared" si="124"/>
        <v>0</v>
      </c>
      <c r="AD104" s="146">
        <f t="shared" si="124"/>
        <v>0</v>
      </c>
      <c r="AE104" s="146">
        <f t="shared" si="124"/>
        <v>0</v>
      </c>
    </row>
    <row r="105" spans="1:31" s="1285" customFormat="1" ht="11.4">
      <c r="A105" s="104" t="s">
        <v>1384</v>
      </c>
      <c r="B105" s="85"/>
      <c r="C105" s="146"/>
      <c r="D105" s="146">
        <f t="shared" ref="D105:X105" si="125">D85</f>
        <v>0</v>
      </c>
      <c r="E105" s="146">
        <f t="shared" si="125"/>
        <v>0</v>
      </c>
      <c r="F105" s="146">
        <f t="shared" si="125"/>
        <v>0</v>
      </c>
      <c r="G105" s="146">
        <f t="shared" si="125"/>
        <v>0</v>
      </c>
      <c r="H105" s="146">
        <f t="shared" si="125"/>
        <v>0</v>
      </c>
      <c r="I105" s="146">
        <f t="shared" si="125"/>
        <v>0</v>
      </c>
      <c r="J105" s="146">
        <f t="shared" si="125"/>
        <v>0</v>
      </c>
      <c r="K105" s="146">
        <f t="shared" si="125"/>
        <v>0</v>
      </c>
      <c r="L105" s="146">
        <f t="shared" si="125"/>
        <v>0</v>
      </c>
      <c r="M105" s="146">
        <f t="shared" si="125"/>
        <v>0</v>
      </c>
      <c r="N105" s="146">
        <f t="shared" si="125"/>
        <v>0</v>
      </c>
      <c r="O105" s="146">
        <f t="shared" si="125"/>
        <v>0</v>
      </c>
      <c r="P105" s="146">
        <f t="shared" si="125"/>
        <v>0</v>
      </c>
      <c r="Q105" s="146">
        <f t="shared" si="125"/>
        <v>0</v>
      </c>
      <c r="R105" s="146">
        <f t="shared" si="125"/>
        <v>0</v>
      </c>
      <c r="S105" s="146">
        <f t="shared" si="125"/>
        <v>0</v>
      </c>
      <c r="T105" s="146">
        <f t="shared" si="125"/>
        <v>0</v>
      </c>
      <c r="U105" s="146">
        <f t="shared" si="125"/>
        <v>0</v>
      </c>
      <c r="V105" s="146">
        <f t="shared" si="125"/>
        <v>0</v>
      </c>
      <c r="W105" s="146">
        <f t="shared" si="125"/>
        <v>0</v>
      </c>
      <c r="X105" s="146">
        <f t="shared" si="125"/>
        <v>0</v>
      </c>
      <c r="Y105" s="146">
        <f t="shared" ref="Y105:AE105" si="126">Y85</f>
        <v>0</v>
      </c>
      <c r="Z105" s="146">
        <f t="shared" si="126"/>
        <v>0</v>
      </c>
      <c r="AA105" s="146">
        <f t="shared" si="126"/>
        <v>0</v>
      </c>
      <c r="AB105" s="146">
        <f t="shared" si="126"/>
        <v>0</v>
      </c>
      <c r="AC105" s="146">
        <f t="shared" si="126"/>
        <v>0</v>
      </c>
      <c r="AD105" s="146">
        <f t="shared" si="126"/>
        <v>0</v>
      </c>
      <c r="AE105" s="146">
        <f t="shared" si="126"/>
        <v>0</v>
      </c>
    </row>
    <row r="106" spans="1:31" s="1285" customFormat="1" ht="11.4">
      <c r="A106" s="1287" t="s">
        <v>1349</v>
      </c>
      <c r="B106" s="85"/>
      <c r="C106" s="146"/>
      <c r="D106" s="146">
        <f t="shared" ref="D106:X106" si="127">SUM(D99:D105)</f>
        <v>0</v>
      </c>
      <c r="E106" s="146">
        <f>SUM(E99:E105)</f>
        <v>687670.1941226183</v>
      </c>
      <c r="F106" s="146">
        <f t="shared" si="127"/>
        <v>576427.60828211438</v>
      </c>
      <c r="G106" s="146">
        <f t="shared" si="127"/>
        <v>547174.1647587585</v>
      </c>
      <c r="H106" s="146">
        <f t="shared" si="127"/>
        <v>400906.94714197912</v>
      </c>
      <c r="I106" s="146">
        <f t="shared" si="127"/>
        <v>400906.94714197912</v>
      </c>
      <c r="J106" s="146">
        <f t="shared" si="127"/>
        <v>400906.94714197912</v>
      </c>
      <c r="K106" s="146">
        <f t="shared" si="127"/>
        <v>400906.94714197912</v>
      </c>
      <c r="L106" s="146">
        <f t="shared" si="127"/>
        <v>400906.94714197912</v>
      </c>
      <c r="M106" s="146">
        <f t="shared" si="127"/>
        <v>400906.94714197912</v>
      </c>
      <c r="N106" s="146">
        <f t="shared" si="127"/>
        <v>400906.94714197912</v>
      </c>
      <c r="O106" s="146">
        <f t="shared" si="127"/>
        <v>400906.94714197912</v>
      </c>
      <c r="P106" s="146">
        <f t="shared" si="127"/>
        <v>400906.94714197912</v>
      </c>
      <c r="Q106" s="146">
        <f t="shared" si="127"/>
        <v>400906.94714197912</v>
      </c>
      <c r="R106" s="146">
        <f t="shared" si="127"/>
        <v>400906.94714197912</v>
      </c>
      <c r="S106" s="146">
        <f t="shared" si="127"/>
        <v>400906.94714197912</v>
      </c>
      <c r="T106" s="146">
        <f t="shared" si="127"/>
        <v>400906.94714197912</v>
      </c>
      <c r="U106" s="146">
        <f t="shared" si="127"/>
        <v>400906.94714197912</v>
      </c>
      <c r="V106" s="146">
        <f t="shared" si="127"/>
        <v>400906.94714197912</v>
      </c>
      <c r="W106" s="146">
        <f t="shared" si="127"/>
        <v>400906.94714197912</v>
      </c>
      <c r="X106" s="146">
        <f t="shared" si="127"/>
        <v>400906.94714197912</v>
      </c>
      <c r="Y106" s="146">
        <f t="shared" ref="Y106:AE106" si="128">SUM(Y99:Y105)</f>
        <v>400906.94714197912</v>
      </c>
      <c r="Z106" s="146">
        <f t="shared" si="128"/>
        <v>400906.94714197912</v>
      </c>
      <c r="AA106" s="146">
        <f t="shared" si="128"/>
        <v>400906.94714197912</v>
      </c>
      <c r="AB106" s="146">
        <f t="shared" si="128"/>
        <v>400906.94714197912</v>
      </c>
      <c r="AC106" s="146">
        <f t="shared" si="128"/>
        <v>400906.94714197912</v>
      </c>
      <c r="AD106" s="146">
        <f t="shared" si="128"/>
        <v>400906.94714197912</v>
      </c>
      <c r="AE106" s="146">
        <f t="shared" si="128"/>
        <v>400906.94714197912</v>
      </c>
    </row>
    <row r="107" spans="1:31" s="1285" customFormat="1" ht="11.4">
      <c r="A107" s="85"/>
      <c r="B107" s="85"/>
      <c r="C107" s="146"/>
      <c r="D107" s="146"/>
      <c r="E107" s="146"/>
      <c r="F107" s="146"/>
      <c r="G107" s="146"/>
      <c r="H107" s="146"/>
      <c r="I107" s="146"/>
      <c r="J107" s="146"/>
      <c r="K107" s="146"/>
      <c r="L107" s="146"/>
      <c r="M107" s="146"/>
      <c r="N107" s="146"/>
      <c r="O107" s="146"/>
      <c r="P107" s="146"/>
      <c r="Q107" s="146"/>
      <c r="R107" s="146"/>
      <c r="S107" s="146"/>
      <c r="T107" s="146"/>
      <c r="U107" s="146"/>
      <c r="V107" s="146"/>
      <c r="W107" s="146"/>
      <c r="X107" s="146"/>
      <c r="Y107" s="146"/>
      <c r="Z107" s="146"/>
      <c r="AA107" s="146"/>
      <c r="AB107" s="146"/>
      <c r="AC107" s="146"/>
      <c r="AD107" s="146"/>
      <c r="AE107" s="146"/>
    </row>
    <row r="108" spans="1:31" s="1285" customFormat="1" ht="12">
      <c r="A108" s="1283" t="s">
        <v>1350</v>
      </c>
      <c r="B108" s="85"/>
      <c r="C108" s="146"/>
      <c r="D108" s="146">
        <f t="shared" ref="D108:X108" si="129">D96-D106</f>
        <v>0</v>
      </c>
      <c r="E108" s="146">
        <f>E96-E106</f>
        <v>-38582.92829594342</v>
      </c>
      <c r="F108" s="146">
        <f t="shared" si="129"/>
        <v>-58344.90391825448</v>
      </c>
      <c r="G108" s="146">
        <f t="shared" si="129"/>
        <v>-29091.460394898604</v>
      </c>
      <c r="H108" s="146">
        <f t="shared" si="129"/>
        <v>117175.75722188078</v>
      </c>
      <c r="I108" s="146">
        <f t="shared" si="129"/>
        <v>117175.75722188078</v>
      </c>
      <c r="J108" s="146">
        <f t="shared" si="129"/>
        <v>117175.75722188078</v>
      </c>
      <c r="K108" s="146">
        <f t="shared" si="129"/>
        <v>117175.75722188078</v>
      </c>
      <c r="L108" s="146">
        <f t="shared" si="129"/>
        <v>117175.75722188078</v>
      </c>
      <c r="M108" s="146">
        <f t="shared" si="129"/>
        <v>117175.75722188078</v>
      </c>
      <c r="N108" s="146">
        <f t="shared" si="129"/>
        <v>117175.75722188078</v>
      </c>
      <c r="O108" s="146">
        <f t="shared" si="129"/>
        <v>117175.75722188078</v>
      </c>
      <c r="P108" s="146">
        <f t="shared" si="129"/>
        <v>117175.75722188078</v>
      </c>
      <c r="Q108" s="146">
        <f t="shared" si="129"/>
        <v>117175.75722188078</v>
      </c>
      <c r="R108" s="146">
        <f t="shared" si="129"/>
        <v>117175.75722188078</v>
      </c>
      <c r="S108" s="146">
        <f t="shared" si="129"/>
        <v>117175.75722188078</v>
      </c>
      <c r="T108" s="146">
        <f t="shared" si="129"/>
        <v>117175.75722188078</v>
      </c>
      <c r="U108" s="146">
        <f t="shared" si="129"/>
        <v>117175.75722188078</v>
      </c>
      <c r="V108" s="146">
        <f t="shared" si="129"/>
        <v>117175.75722188078</v>
      </c>
      <c r="W108" s="146">
        <f t="shared" si="129"/>
        <v>117175.75722188078</v>
      </c>
      <c r="X108" s="146">
        <f t="shared" si="129"/>
        <v>117175.75722188078</v>
      </c>
      <c r="Y108" s="146">
        <f t="shared" ref="Y108:AE108" si="130">Y96-Y106</f>
        <v>117175.75722188078</v>
      </c>
      <c r="Z108" s="146">
        <f t="shared" si="130"/>
        <v>117175.75722188078</v>
      </c>
      <c r="AA108" s="146">
        <f t="shared" si="130"/>
        <v>117175.75722188078</v>
      </c>
      <c r="AB108" s="146">
        <f t="shared" si="130"/>
        <v>117175.75722188078</v>
      </c>
      <c r="AC108" s="146">
        <f t="shared" si="130"/>
        <v>117175.75722188078</v>
      </c>
      <c r="AD108" s="146">
        <f t="shared" si="130"/>
        <v>117175.75722188078</v>
      </c>
      <c r="AE108" s="146">
        <f t="shared" si="130"/>
        <v>117175.75722188078</v>
      </c>
    </row>
    <row r="109" spans="1:31" s="1285" customFormat="1" ht="11.4">
      <c r="A109" s="85"/>
      <c r="B109" s="85"/>
      <c r="C109" s="146"/>
      <c r="D109" s="146"/>
      <c r="E109" s="146"/>
      <c r="F109" s="146"/>
      <c r="G109" s="146"/>
      <c r="H109" s="146"/>
      <c r="I109" s="146"/>
      <c r="J109" s="146"/>
      <c r="K109" s="146"/>
      <c r="L109" s="146"/>
      <c r="M109" s="146"/>
      <c r="N109" s="146"/>
      <c r="O109" s="146"/>
      <c r="P109" s="146"/>
      <c r="Q109" s="146"/>
      <c r="R109" s="146"/>
      <c r="S109" s="146"/>
      <c r="T109" s="146"/>
      <c r="U109" s="146"/>
      <c r="V109" s="146"/>
      <c r="W109" s="146"/>
      <c r="X109" s="146"/>
      <c r="Y109" s="146"/>
      <c r="Z109" s="146"/>
      <c r="AA109" s="146"/>
      <c r="AB109" s="146"/>
      <c r="AC109" s="146"/>
      <c r="AD109" s="146"/>
      <c r="AE109" s="146"/>
    </row>
    <row r="110" spans="1:31" s="1285" customFormat="1" ht="11.4">
      <c r="A110" s="85" t="s">
        <v>1391</v>
      </c>
      <c r="B110" s="85">
        <v>0</v>
      </c>
      <c r="C110" s="146" t="s">
        <v>235</v>
      </c>
      <c r="D110" s="146">
        <v>0</v>
      </c>
      <c r="E110" s="146">
        <v>0</v>
      </c>
      <c r="F110" s="146">
        <v>0</v>
      </c>
      <c r="G110" s="146">
        <v>0</v>
      </c>
      <c r="H110" s="146">
        <v>0</v>
      </c>
      <c r="I110" s="146">
        <v>0</v>
      </c>
      <c r="J110" s="146">
        <v>0</v>
      </c>
      <c r="K110" s="146">
        <v>0</v>
      </c>
      <c r="L110" s="146">
        <v>0</v>
      </c>
      <c r="M110" s="146">
        <v>0</v>
      </c>
      <c r="N110" s="146">
        <v>0</v>
      </c>
      <c r="O110" s="146">
        <v>0</v>
      </c>
      <c r="P110" s="146">
        <v>0</v>
      </c>
      <c r="Q110" s="146">
        <v>0</v>
      </c>
      <c r="R110" s="146">
        <v>0</v>
      </c>
      <c r="S110" s="146">
        <v>0</v>
      </c>
      <c r="T110" s="146">
        <v>0</v>
      </c>
      <c r="U110" s="146">
        <v>0</v>
      </c>
      <c r="V110" s="146">
        <v>0</v>
      </c>
      <c r="W110" s="146">
        <v>0</v>
      </c>
      <c r="X110" s="146">
        <v>0</v>
      </c>
      <c r="Y110" s="146">
        <v>0</v>
      </c>
      <c r="Z110" s="146">
        <v>0</v>
      </c>
      <c r="AA110" s="146">
        <v>0</v>
      </c>
      <c r="AB110" s="146">
        <v>0</v>
      </c>
      <c r="AC110" s="146">
        <v>0</v>
      </c>
      <c r="AD110" s="146">
        <v>0</v>
      </c>
      <c r="AE110" s="146">
        <v>0</v>
      </c>
    </row>
    <row r="111" spans="1:31" s="1285" customFormat="1" ht="12">
      <c r="A111" s="1283" t="s">
        <v>1392</v>
      </c>
      <c r="B111" s="85"/>
      <c r="C111" s="146"/>
      <c r="D111" s="146">
        <f t="shared" ref="D111:X111" si="131">D108-D110</f>
        <v>0</v>
      </c>
      <c r="E111" s="146">
        <f>E108-E110</f>
        <v>-38582.92829594342</v>
      </c>
      <c r="F111" s="146">
        <f t="shared" si="131"/>
        <v>-58344.90391825448</v>
      </c>
      <c r="G111" s="146">
        <f t="shared" si="131"/>
        <v>-29091.460394898604</v>
      </c>
      <c r="H111" s="146">
        <f t="shared" si="131"/>
        <v>117175.75722188078</v>
      </c>
      <c r="I111" s="146">
        <f t="shared" si="131"/>
        <v>117175.75722188078</v>
      </c>
      <c r="J111" s="146">
        <f t="shared" si="131"/>
        <v>117175.75722188078</v>
      </c>
      <c r="K111" s="146">
        <f t="shared" si="131"/>
        <v>117175.75722188078</v>
      </c>
      <c r="L111" s="146">
        <f t="shared" si="131"/>
        <v>117175.75722188078</v>
      </c>
      <c r="M111" s="146">
        <f t="shared" si="131"/>
        <v>117175.75722188078</v>
      </c>
      <c r="N111" s="146">
        <f t="shared" si="131"/>
        <v>117175.75722188078</v>
      </c>
      <c r="O111" s="146">
        <f t="shared" si="131"/>
        <v>117175.75722188078</v>
      </c>
      <c r="P111" s="146">
        <f t="shared" si="131"/>
        <v>117175.75722188078</v>
      </c>
      <c r="Q111" s="146">
        <f t="shared" si="131"/>
        <v>117175.75722188078</v>
      </c>
      <c r="R111" s="146">
        <f t="shared" si="131"/>
        <v>117175.75722188078</v>
      </c>
      <c r="S111" s="146">
        <f t="shared" si="131"/>
        <v>117175.75722188078</v>
      </c>
      <c r="T111" s="146">
        <f t="shared" si="131"/>
        <v>117175.75722188078</v>
      </c>
      <c r="U111" s="146">
        <f t="shared" si="131"/>
        <v>117175.75722188078</v>
      </c>
      <c r="V111" s="146">
        <f t="shared" si="131"/>
        <v>117175.75722188078</v>
      </c>
      <c r="W111" s="146">
        <f t="shared" si="131"/>
        <v>117175.75722188078</v>
      </c>
      <c r="X111" s="146">
        <f t="shared" si="131"/>
        <v>117175.75722188078</v>
      </c>
      <c r="Y111" s="146">
        <f t="shared" ref="Y111:AE111" si="132">Y108-Y110</f>
        <v>117175.75722188078</v>
      </c>
      <c r="Z111" s="146">
        <f t="shared" si="132"/>
        <v>117175.75722188078</v>
      </c>
      <c r="AA111" s="146">
        <f t="shared" si="132"/>
        <v>117175.75722188078</v>
      </c>
      <c r="AB111" s="146">
        <f t="shared" si="132"/>
        <v>117175.75722188078</v>
      </c>
      <c r="AC111" s="146">
        <f t="shared" si="132"/>
        <v>117175.75722188078</v>
      </c>
      <c r="AD111" s="146">
        <f t="shared" si="132"/>
        <v>117175.75722188078</v>
      </c>
      <c r="AE111" s="146">
        <f t="shared" si="132"/>
        <v>117175.75722188078</v>
      </c>
    </row>
    <row r="112" spans="1:31" s="1285" customFormat="1" ht="11.4">
      <c r="A112" s="85"/>
      <c r="B112" s="85"/>
      <c r="C112" s="146"/>
      <c r="D112" s="146"/>
      <c r="E112" s="146"/>
      <c r="F112" s="146"/>
      <c r="G112" s="146"/>
      <c r="H112" s="146"/>
      <c r="I112" s="146"/>
      <c r="J112" s="146"/>
      <c r="K112" s="146"/>
      <c r="L112" s="146"/>
      <c r="M112" s="146"/>
      <c r="N112" s="146"/>
      <c r="O112" s="146"/>
      <c r="P112" s="146"/>
      <c r="Q112" s="146"/>
      <c r="R112" s="146"/>
      <c r="S112" s="146"/>
      <c r="T112" s="146"/>
      <c r="U112" s="146"/>
      <c r="V112" s="146"/>
      <c r="W112" s="146"/>
      <c r="X112" s="146"/>
      <c r="Y112" s="146"/>
      <c r="Z112" s="146"/>
      <c r="AA112" s="146"/>
      <c r="AB112" s="146"/>
      <c r="AC112" s="146"/>
      <c r="AD112" s="146"/>
      <c r="AE112" s="146"/>
    </row>
    <row r="113" spans="1:31" s="1285" customFormat="1" ht="12" thickBot="1">
      <c r="A113" s="1287" t="s">
        <v>350</v>
      </c>
      <c r="B113" s="85"/>
      <c r="C113" s="146"/>
      <c r="D113" s="146"/>
      <c r="E113" s="146">
        <f>E111-$D111</f>
        <v>-38582.92829594342</v>
      </c>
      <c r="F113" s="146">
        <f t="shared" ref="F113:X113" si="133">F111-$D111</f>
        <v>-58344.90391825448</v>
      </c>
      <c r="G113" s="146">
        <f t="shared" si="133"/>
        <v>-29091.460394898604</v>
      </c>
      <c r="H113" s="146">
        <f t="shared" si="133"/>
        <v>117175.75722188078</v>
      </c>
      <c r="I113" s="146">
        <f t="shared" si="133"/>
        <v>117175.75722188078</v>
      </c>
      <c r="J113" s="146">
        <f t="shared" si="133"/>
        <v>117175.75722188078</v>
      </c>
      <c r="K113" s="146">
        <f t="shared" si="133"/>
        <v>117175.75722188078</v>
      </c>
      <c r="L113" s="146">
        <f t="shared" si="133"/>
        <v>117175.75722188078</v>
      </c>
      <c r="M113" s="146">
        <f t="shared" si="133"/>
        <v>117175.75722188078</v>
      </c>
      <c r="N113" s="146">
        <f t="shared" si="133"/>
        <v>117175.75722188078</v>
      </c>
      <c r="O113" s="146">
        <f t="shared" si="133"/>
        <v>117175.75722188078</v>
      </c>
      <c r="P113" s="146">
        <f t="shared" si="133"/>
        <v>117175.75722188078</v>
      </c>
      <c r="Q113" s="146">
        <f t="shared" si="133"/>
        <v>117175.75722188078</v>
      </c>
      <c r="R113" s="146">
        <f t="shared" si="133"/>
        <v>117175.75722188078</v>
      </c>
      <c r="S113" s="146">
        <f t="shared" si="133"/>
        <v>117175.75722188078</v>
      </c>
      <c r="T113" s="146">
        <f t="shared" si="133"/>
        <v>117175.75722188078</v>
      </c>
      <c r="U113" s="146">
        <f t="shared" si="133"/>
        <v>117175.75722188078</v>
      </c>
      <c r="V113" s="146">
        <f t="shared" si="133"/>
        <v>117175.75722188078</v>
      </c>
      <c r="W113" s="146">
        <f t="shared" si="133"/>
        <v>117175.75722188078</v>
      </c>
      <c r="X113" s="146">
        <f t="shared" si="133"/>
        <v>117175.75722188078</v>
      </c>
      <c r="Y113" s="146">
        <f t="shared" ref="Y113:AE113" si="134">Y111-$D111</f>
        <v>117175.75722188078</v>
      </c>
      <c r="Z113" s="146">
        <f t="shared" si="134"/>
        <v>117175.75722188078</v>
      </c>
      <c r="AA113" s="146">
        <f t="shared" si="134"/>
        <v>117175.75722188078</v>
      </c>
      <c r="AB113" s="146">
        <f t="shared" si="134"/>
        <v>117175.75722188078</v>
      </c>
      <c r="AC113" s="146">
        <f t="shared" si="134"/>
        <v>117175.75722188078</v>
      </c>
      <c r="AD113" s="146">
        <f t="shared" si="134"/>
        <v>117175.75722188078</v>
      </c>
      <c r="AE113" s="146">
        <f t="shared" si="134"/>
        <v>117175.75722188078</v>
      </c>
    </row>
    <row r="114" spans="1:31" s="1285" customFormat="1" ht="11.4">
      <c r="A114" s="85"/>
      <c r="B114" s="1134" t="s">
        <v>1461</v>
      </c>
      <c r="C114" s="1298">
        <f>NPV(0.11,E113:AE113)</f>
        <v>611865.98958014906</v>
      </c>
      <c r="D114" s="146">
        <f>+C114/xr</f>
        <v>56999.95190658034</v>
      </c>
      <c r="E114" s="146"/>
      <c r="F114" s="146"/>
      <c r="G114" s="146"/>
      <c r="H114" s="146"/>
      <c r="I114" s="146"/>
      <c r="J114" s="146"/>
      <c r="K114" s="146"/>
      <c r="L114" s="146"/>
      <c r="M114" s="146"/>
      <c r="N114" s="146"/>
    </row>
    <row r="115" spans="1:31" s="1285" customFormat="1" ht="11.4">
      <c r="A115" s="85"/>
      <c r="B115" s="1135" t="s">
        <v>351</v>
      </c>
      <c r="C115" s="1387">
        <f>IRR(E113:AE113)</f>
        <v>0.55145241885396512</v>
      </c>
      <c r="D115" s="85"/>
      <c r="E115" s="85"/>
      <c r="F115" s="85"/>
      <c r="G115" s="85"/>
      <c r="H115" s="85"/>
      <c r="I115" s="85"/>
      <c r="J115" s="85"/>
      <c r="K115" s="85"/>
      <c r="L115" s="85"/>
      <c r="M115" s="85"/>
      <c r="N115" s="85"/>
    </row>
    <row r="116" spans="1:31" s="1285" customFormat="1" ht="11.4">
      <c r="A116" s="85"/>
      <c r="B116" s="1135" t="s">
        <v>1318</v>
      </c>
      <c r="C116" s="1138">
        <f>MAXA(E99:AE99)</f>
        <v>482896.08945912722</v>
      </c>
      <c r="D116" s="85"/>
      <c r="E116" s="85"/>
      <c r="F116" s="85"/>
      <c r="G116" s="85"/>
      <c r="H116" s="85"/>
      <c r="I116" s="85"/>
      <c r="J116" s="85"/>
      <c r="K116" s="85"/>
      <c r="L116" s="85"/>
      <c r="M116" s="85"/>
      <c r="N116" s="85"/>
    </row>
    <row r="117" spans="1:31" s="1285" customFormat="1" ht="12" thickBot="1">
      <c r="A117" s="85"/>
      <c r="B117" s="1136" t="s">
        <v>1317</v>
      </c>
      <c r="C117" s="1139">
        <f>C114/C116+1</f>
        <v>2.2670758843076904</v>
      </c>
      <c r="D117" s="85"/>
      <c r="E117" s="85"/>
      <c r="F117" s="85"/>
      <c r="G117" s="85"/>
      <c r="H117" s="85"/>
      <c r="I117" s="85"/>
      <c r="J117" s="85"/>
      <c r="K117" s="85"/>
      <c r="L117" s="85"/>
      <c r="M117" s="85"/>
      <c r="N117" s="85"/>
    </row>
    <row r="118" spans="1:31" s="1282" customFormat="1" ht="12" thickBot="1">
      <c r="A118" s="270"/>
      <c r="B118" s="1277" t="s">
        <v>1359</v>
      </c>
      <c r="C118" s="1278">
        <f>C68/J113+I89</f>
        <v>8.3287253514919879</v>
      </c>
      <c r="D118" s="270"/>
      <c r="E118" s="270"/>
      <c r="F118" s="270"/>
      <c r="G118" s="270"/>
      <c r="H118" s="270"/>
      <c r="I118" s="270"/>
      <c r="J118" s="270"/>
      <c r="K118" s="270"/>
      <c r="L118" s="270"/>
      <c r="M118" s="270"/>
      <c r="N118" s="270"/>
    </row>
    <row r="119" spans="1:31" ht="12" customHeight="1">
      <c r="A119" s="696"/>
      <c r="B119" s="696"/>
      <c r="C119" s="696"/>
      <c r="D119" s="696"/>
      <c r="E119" s="696"/>
      <c r="F119" s="696"/>
      <c r="G119" s="696"/>
      <c r="H119" s="696"/>
      <c r="I119" s="696"/>
      <c r="J119" s="696"/>
      <c r="K119" s="696"/>
      <c r="L119" s="696"/>
      <c r="M119" s="696"/>
      <c r="N119" s="696"/>
      <c r="O119" s="696"/>
      <c r="P119" s="696"/>
      <c r="Q119" s="696"/>
      <c r="R119" s="696"/>
      <c r="S119" s="696"/>
      <c r="T119" s="696"/>
      <c r="U119" s="696"/>
      <c r="V119" s="696"/>
      <c r="W119" s="696"/>
      <c r="X119" s="696"/>
      <c r="Y119" s="696"/>
      <c r="Z119" s="696"/>
    </row>
    <row r="120" spans="1:31" ht="12" customHeight="1">
      <c r="A120" s="696"/>
      <c r="B120" s="696"/>
      <c r="C120" s="696"/>
      <c r="D120" s="696"/>
      <c r="E120" s="696"/>
      <c r="F120" s="696"/>
      <c r="G120" s="696"/>
      <c r="H120" s="696"/>
      <c r="I120" s="696"/>
      <c r="J120" s="696"/>
      <c r="K120" s="696"/>
      <c r="L120" s="696"/>
      <c r="M120" s="696"/>
      <c r="N120" s="696"/>
      <c r="O120" s="696"/>
      <c r="P120" s="696"/>
      <c r="Q120" s="696"/>
      <c r="R120" s="696"/>
      <c r="S120" s="696"/>
      <c r="T120" s="696"/>
      <c r="U120" s="696"/>
      <c r="V120" s="696"/>
      <c r="W120" s="696"/>
      <c r="X120" s="696"/>
      <c r="Y120" s="696"/>
      <c r="Z120" s="696"/>
    </row>
    <row r="121" spans="1:31" ht="12" customHeight="1">
      <c r="A121" s="696"/>
      <c r="B121" s="696"/>
      <c r="C121" s="696"/>
      <c r="D121" s="696"/>
      <c r="E121" s="696"/>
      <c r="F121" s="696"/>
      <c r="G121" s="696"/>
      <c r="H121" s="696"/>
      <c r="I121" s="696"/>
      <c r="J121" s="696"/>
      <c r="K121" s="696"/>
      <c r="L121" s="696"/>
      <c r="M121" s="696"/>
      <c r="N121" s="696"/>
      <c r="O121" s="696"/>
      <c r="P121" s="696"/>
      <c r="Q121" s="696"/>
      <c r="R121" s="696"/>
      <c r="S121" s="696"/>
      <c r="T121" s="696"/>
      <c r="U121" s="696"/>
      <c r="V121" s="696"/>
      <c r="W121" s="696"/>
      <c r="X121" s="696"/>
      <c r="Y121" s="696"/>
      <c r="Z121" s="696"/>
    </row>
    <row r="122" spans="1:31" ht="12" customHeight="1">
      <c r="A122" s="696"/>
      <c r="B122" s="696"/>
      <c r="C122" s="696"/>
      <c r="D122" s="696"/>
      <c r="E122" s="696"/>
      <c r="F122" s="696"/>
      <c r="G122" s="696"/>
      <c r="H122" s="696"/>
      <c r="I122" s="696"/>
      <c r="J122" s="696"/>
      <c r="K122" s="696"/>
      <c r="L122" s="696"/>
      <c r="M122" s="696"/>
      <c r="N122" s="696"/>
      <c r="O122" s="696"/>
      <c r="P122" s="696"/>
      <c r="Q122" s="696"/>
      <c r="R122" s="696"/>
      <c r="S122" s="696"/>
      <c r="T122" s="696"/>
      <c r="U122" s="696"/>
      <c r="V122" s="696"/>
      <c r="W122" s="696"/>
      <c r="X122" s="696"/>
      <c r="Y122" s="696"/>
      <c r="Z122" s="696"/>
    </row>
    <row r="123" spans="1:31" ht="12" customHeight="1">
      <c r="A123" s="696"/>
      <c r="B123" s="696"/>
      <c r="C123" s="696"/>
      <c r="D123" s="696"/>
      <c r="E123" s="696"/>
      <c r="F123" s="696"/>
      <c r="G123" s="696"/>
      <c r="H123" s="696"/>
      <c r="I123" s="696"/>
      <c r="J123" s="696"/>
      <c r="K123" s="696"/>
      <c r="L123" s="696"/>
      <c r="M123" s="696"/>
      <c r="N123" s="696"/>
      <c r="O123" s="696"/>
      <c r="P123" s="696"/>
      <c r="Q123" s="696"/>
      <c r="R123" s="696"/>
      <c r="S123" s="696"/>
      <c r="T123" s="696"/>
      <c r="U123" s="696"/>
      <c r="V123" s="696"/>
      <c r="W123" s="696"/>
      <c r="X123" s="696"/>
      <c r="Y123" s="696"/>
      <c r="Z123" s="696"/>
    </row>
    <row r="124" spans="1:31" ht="12" customHeight="1">
      <c r="A124" s="696"/>
      <c r="B124" s="696"/>
      <c r="C124" s="696"/>
      <c r="D124" s="696"/>
      <c r="E124" s="696"/>
      <c r="F124" s="696"/>
      <c r="G124" s="696"/>
      <c r="H124" s="696"/>
      <c r="I124" s="696"/>
      <c r="J124" s="696"/>
      <c r="K124" s="696"/>
      <c r="L124" s="696"/>
      <c r="M124" s="696"/>
      <c r="N124" s="696"/>
      <c r="O124" s="696"/>
      <c r="P124" s="696"/>
      <c r="Q124" s="696"/>
      <c r="R124" s="696"/>
      <c r="S124" s="696"/>
      <c r="T124" s="696"/>
      <c r="U124" s="696"/>
      <c r="V124" s="696"/>
      <c r="W124" s="696"/>
      <c r="X124" s="696"/>
      <c r="Y124" s="696"/>
      <c r="Z124" s="696"/>
    </row>
    <row r="125" spans="1:31" ht="12" customHeight="1">
      <c r="A125" s="696"/>
      <c r="B125" s="696"/>
      <c r="C125" s="696"/>
      <c r="D125" s="696"/>
      <c r="E125" s="696"/>
      <c r="F125" s="696"/>
      <c r="G125" s="696"/>
      <c r="H125" s="696"/>
      <c r="I125" s="696"/>
      <c r="J125" s="696"/>
      <c r="K125" s="696"/>
      <c r="L125" s="696"/>
      <c r="M125" s="696"/>
      <c r="N125" s="696"/>
      <c r="O125" s="696"/>
      <c r="P125" s="696"/>
      <c r="Q125" s="696"/>
      <c r="R125" s="696"/>
      <c r="S125" s="696"/>
      <c r="T125" s="696"/>
      <c r="U125" s="696"/>
      <c r="V125" s="696"/>
      <c r="W125" s="696"/>
      <c r="X125" s="696"/>
      <c r="Y125" s="696"/>
      <c r="Z125" s="696"/>
    </row>
    <row r="126" spans="1:31" ht="12" customHeight="1">
      <c r="A126" s="696"/>
      <c r="B126" s="696"/>
      <c r="C126" s="696"/>
      <c r="D126" s="696"/>
      <c r="E126" s="696"/>
      <c r="F126" s="696"/>
      <c r="G126" s="696"/>
      <c r="H126" s="696"/>
      <c r="I126" s="696"/>
      <c r="J126" s="696"/>
      <c r="K126" s="696"/>
      <c r="L126" s="696"/>
      <c r="M126" s="696"/>
      <c r="N126" s="696"/>
      <c r="O126" s="696"/>
      <c r="P126" s="696"/>
      <c r="Q126" s="696"/>
      <c r="R126" s="696"/>
      <c r="S126" s="696"/>
      <c r="T126" s="696"/>
      <c r="U126" s="696"/>
      <c r="V126" s="696"/>
      <c r="W126" s="696"/>
      <c r="X126" s="696"/>
      <c r="Y126" s="696"/>
      <c r="Z126" s="696"/>
    </row>
    <row r="127" spans="1:31" ht="12" customHeight="1">
      <c r="A127" s="696"/>
      <c r="B127" s="696"/>
      <c r="C127" s="696"/>
      <c r="D127" s="696"/>
      <c r="E127" s="696"/>
      <c r="F127" s="696"/>
      <c r="G127" s="696"/>
      <c r="H127" s="696"/>
      <c r="I127" s="696"/>
      <c r="J127" s="696"/>
      <c r="K127" s="696"/>
      <c r="L127" s="696"/>
      <c r="M127" s="696"/>
      <c r="N127" s="696"/>
      <c r="O127" s="696"/>
      <c r="P127" s="696"/>
      <c r="Q127" s="696"/>
      <c r="R127" s="696"/>
      <c r="S127" s="696"/>
      <c r="T127" s="696"/>
      <c r="U127" s="696"/>
      <c r="V127" s="696"/>
      <c r="W127" s="696"/>
      <c r="X127" s="696"/>
      <c r="Y127" s="696"/>
      <c r="Z127" s="696"/>
    </row>
    <row r="128" spans="1:31" ht="12" customHeight="1">
      <c r="A128" s="696"/>
      <c r="B128" s="696"/>
      <c r="C128" s="696"/>
      <c r="D128" s="696"/>
      <c r="E128" s="696"/>
      <c r="F128" s="696"/>
      <c r="G128" s="696"/>
      <c r="H128" s="696"/>
      <c r="I128" s="696"/>
      <c r="J128" s="696"/>
      <c r="K128" s="696"/>
      <c r="L128" s="696"/>
      <c r="M128" s="696"/>
      <c r="N128" s="696"/>
      <c r="O128" s="696"/>
      <c r="P128" s="696"/>
      <c r="Q128" s="696"/>
      <c r="R128" s="696"/>
      <c r="S128" s="696"/>
      <c r="T128" s="696"/>
      <c r="U128" s="696"/>
      <c r="V128" s="696"/>
      <c r="W128" s="696"/>
      <c r="X128" s="696"/>
      <c r="Y128" s="696"/>
      <c r="Z128" s="696"/>
    </row>
    <row r="129" spans="1:26" ht="12" customHeight="1">
      <c r="A129" s="696"/>
      <c r="B129" s="696"/>
      <c r="C129" s="696"/>
      <c r="D129" s="696"/>
      <c r="E129" s="696"/>
      <c r="F129" s="696"/>
      <c r="G129" s="696"/>
      <c r="H129" s="696"/>
      <c r="I129" s="696"/>
      <c r="J129" s="696"/>
      <c r="K129" s="696"/>
      <c r="L129" s="696"/>
      <c r="M129" s="696"/>
      <c r="N129" s="696"/>
      <c r="O129" s="696"/>
      <c r="P129" s="696"/>
      <c r="Q129" s="696"/>
      <c r="R129" s="696"/>
      <c r="S129" s="696"/>
      <c r="T129" s="696"/>
      <c r="U129" s="696"/>
      <c r="V129" s="696"/>
      <c r="W129" s="696"/>
      <c r="X129" s="696"/>
      <c r="Y129" s="696"/>
      <c r="Z129" s="696"/>
    </row>
    <row r="130" spans="1:26" ht="12" customHeight="1">
      <c r="A130" s="696"/>
      <c r="B130" s="696"/>
      <c r="C130" s="696"/>
      <c r="D130" s="696"/>
      <c r="E130" s="696"/>
      <c r="F130" s="696"/>
      <c r="G130" s="696"/>
      <c r="H130" s="696"/>
      <c r="I130" s="696"/>
      <c r="J130" s="696"/>
      <c r="K130" s="696"/>
      <c r="L130" s="696"/>
      <c r="M130" s="696"/>
      <c r="N130" s="696"/>
      <c r="O130" s="696"/>
      <c r="P130" s="696"/>
      <c r="Q130" s="696"/>
      <c r="R130" s="696"/>
      <c r="S130" s="696"/>
      <c r="T130" s="696"/>
      <c r="U130" s="696"/>
      <c r="V130" s="696"/>
      <c r="W130" s="696"/>
      <c r="X130" s="696"/>
      <c r="Y130" s="696"/>
      <c r="Z130" s="696"/>
    </row>
    <row r="131" spans="1:26" ht="12" customHeight="1">
      <c r="A131" s="696"/>
      <c r="B131" s="696"/>
      <c r="C131" s="696"/>
      <c r="D131" s="696"/>
      <c r="E131" s="696"/>
      <c r="F131" s="696"/>
      <c r="G131" s="696"/>
      <c r="H131" s="696"/>
      <c r="I131" s="696"/>
      <c r="J131" s="696"/>
      <c r="K131" s="696"/>
      <c r="L131" s="696"/>
      <c r="M131" s="696"/>
      <c r="N131" s="696"/>
      <c r="O131" s="696"/>
      <c r="P131" s="696"/>
      <c r="Q131" s="696"/>
      <c r="R131" s="696"/>
      <c r="S131" s="696"/>
      <c r="T131" s="696"/>
      <c r="U131" s="696"/>
      <c r="V131" s="696"/>
      <c r="W131" s="696"/>
      <c r="X131" s="696"/>
      <c r="Y131" s="696"/>
      <c r="Z131" s="696"/>
    </row>
    <row r="132" spans="1:26" ht="12" customHeight="1">
      <c r="A132" s="696"/>
      <c r="B132" s="696"/>
      <c r="C132" s="696"/>
      <c r="D132" s="696"/>
      <c r="E132" s="696"/>
      <c r="F132" s="696"/>
      <c r="G132" s="696"/>
      <c r="H132" s="696"/>
      <c r="I132" s="696"/>
      <c r="J132" s="696"/>
      <c r="K132" s="696"/>
      <c r="L132" s="696"/>
      <c r="M132" s="696"/>
      <c r="N132" s="696"/>
      <c r="O132" s="696"/>
      <c r="P132" s="696"/>
      <c r="Q132" s="696"/>
      <c r="R132" s="696"/>
      <c r="S132" s="696"/>
      <c r="T132" s="696"/>
      <c r="U132" s="696"/>
      <c r="V132" s="696"/>
      <c r="W132" s="696"/>
      <c r="X132" s="696"/>
      <c r="Y132" s="696"/>
      <c r="Z132" s="696"/>
    </row>
    <row r="133" spans="1:26" ht="12" customHeight="1">
      <c r="A133" s="696"/>
      <c r="B133" s="696"/>
      <c r="C133" s="696"/>
      <c r="D133" s="696"/>
      <c r="E133" s="696"/>
      <c r="F133" s="696"/>
      <c r="G133" s="696"/>
      <c r="H133" s="696"/>
      <c r="I133" s="696"/>
      <c r="J133" s="696"/>
      <c r="K133" s="696"/>
      <c r="L133" s="696"/>
      <c r="M133" s="696"/>
      <c r="N133" s="696"/>
      <c r="O133" s="696"/>
      <c r="P133" s="696"/>
      <c r="Q133" s="696"/>
      <c r="R133" s="696"/>
      <c r="S133" s="696"/>
      <c r="T133" s="696"/>
      <c r="U133" s="696"/>
      <c r="V133" s="696"/>
      <c r="W133" s="696"/>
      <c r="X133" s="696"/>
      <c r="Y133" s="696"/>
      <c r="Z133" s="696"/>
    </row>
    <row r="134" spans="1:26" ht="12" customHeight="1">
      <c r="A134" s="696"/>
      <c r="B134" s="696"/>
      <c r="C134" s="696"/>
      <c r="D134" s="696"/>
      <c r="E134" s="696"/>
      <c r="F134" s="696"/>
      <c r="G134" s="696"/>
      <c r="H134" s="696"/>
      <c r="I134" s="696"/>
      <c r="J134" s="696"/>
      <c r="K134" s="696"/>
      <c r="L134" s="696"/>
      <c r="M134" s="696"/>
      <c r="N134" s="696"/>
      <c r="O134" s="696"/>
      <c r="P134" s="696"/>
      <c r="Q134" s="696"/>
      <c r="R134" s="696"/>
      <c r="S134" s="696"/>
      <c r="T134" s="696"/>
      <c r="U134" s="696"/>
      <c r="V134" s="696"/>
      <c r="W134" s="696"/>
      <c r="X134" s="696"/>
      <c r="Y134" s="696"/>
      <c r="Z134" s="696"/>
    </row>
    <row r="135" spans="1:26" ht="12" customHeight="1">
      <c r="A135" s="696"/>
      <c r="B135" s="696"/>
      <c r="C135" s="696"/>
      <c r="D135" s="696"/>
      <c r="E135" s="696"/>
      <c r="F135" s="696"/>
      <c r="G135" s="696"/>
      <c r="H135" s="696"/>
      <c r="I135" s="696"/>
      <c r="J135" s="696"/>
      <c r="K135" s="696"/>
      <c r="L135" s="696"/>
      <c r="M135" s="696"/>
      <c r="N135" s="696"/>
      <c r="O135" s="696"/>
      <c r="P135" s="696"/>
      <c r="Q135" s="696"/>
      <c r="R135" s="696"/>
      <c r="S135" s="696"/>
      <c r="T135" s="696"/>
      <c r="U135" s="696"/>
      <c r="V135" s="696"/>
      <c r="W135" s="696"/>
      <c r="X135" s="696"/>
      <c r="Y135" s="696"/>
      <c r="Z135" s="696"/>
    </row>
    <row r="136" spans="1:26" ht="12" customHeight="1">
      <c r="A136" s="696"/>
      <c r="B136" s="696"/>
      <c r="C136" s="696"/>
      <c r="D136" s="696"/>
      <c r="E136" s="696"/>
      <c r="F136" s="696"/>
      <c r="G136" s="696"/>
      <c r="H136" s="696"/>
      <c r="I136" s="696"/>
      <c r="J136" s="696"/>
      <c r="K136" s="696"/>
      <c r="L136" s="696"/>
      <c r="M136" s="696"/>
      <c r="N136" s="696"/>
      <c r="O136" s="696"/>
      <c r="P136" s="696"/>
      <c r="Q136" s="696"/>
      <c r="R136" s="696"/>
      <c r="S136" s="696"/>
      <c r="T136" s="696"/>
      <c r="U136" s="696"/>
      <c r="V136" s="696"/>
      <c r="W136" s="696"/>
      <c r="X136" s="696"/>
      <c r="Y136" s="696"/>
      <c r="Z136" s="696"/>
    </row>
    <row r="137" spans="1:26" ht="12" customHeight="1">
      <c r="A137" s="696"/>
      <c r="B137" s="696"/>
      <c r="C137" s="696"/>
      <c r="D137" s="696"/>
      <c r="E137" s="696"/>
      <c r="F137" s="696"/>
      <c r="G137" s="696"/>
      <c r="H137" s="696"/>
      <c r="I137" s="696"/>
      <c r="J137" s="696"/>
      <c r="K137" s="696"/>
      <c r="L137" s="696"/>
      <c r="M137" s="696"/>
      <c r="N137" s="696"/>
      <c r="O137" s="696"/>
      <c r="P137" s="696"/>
      <c r="Q137" s="696"/>
      <c r="R137" s="696"/>
      <c r="S137" s="696"/>
      <c r="T137" s="696"/>
      <c r="U137" s="696"/>
      <c r="V137" s="696"/>
      <c r="W137" s="696"/>
      <c r="X137" s="696"/>
      <c r="Y137" s="696"/>
      <c r="Z137" s="696"/>
    </row>
    <row r="138" spans="1:26" ht="12" customHeight="1">
      <c r="A138" s="696"/>
      <c r="B138" s="696"/>
      <c r="C138" s="696"/>
      <c r="D138" s="696"/>
      <c r="E138" s="696"/>
      <c r="F138" s="696"/>
      <c r="G138" s="696"/>
      <c r="H138" s="696"/>
      <c r="I138" s="696"/>
      <c r="J138" s="696"/>
      <c r="K138" s="696"/>
      <c r="L138" s="696"/>
      <c r="M138" s="696"/>
      <c r="N138" s="696"/>
      <c r="O138" s="696"/>
      <c r="P138" s="696"/>
      <c r="Q138" s="696"/>
      <c r="R138" s="696"/>
      <c r="S138" s="696"/>
      <c r="T138" s="696"/>
      <c r="U138" s="696"/>
      <c r="V138" s="696"/>
      <c r="W138" s="696"/>
      <c r="X138" s="696"/>
      <c r="Y138" s="696"/>
      <c r="Z138" s="696"/>
    </row>
    <row r="139" spans="1:26" ht="12" customHeight="1">
      <c r="A139" s="696"/>
      <c r="B139" s="696"/>
      <c r="C139" s="696"/>
      <c r="D139" s="696"/>
      <c r="E139" s="696"/>
      <c r="F139" s="696"/>
      <c r="G139" s="696"/>
      <c r="H139" s="696"/>
      <c r="I139" s="696"/>
      <c r="J139" s="696"/>
      <c r="K139" s="696"/>
      <c r="L139" s="696"/>
      <c r="M139" s="696"/>
      <c r="N139" s="696"/>
      <c r="O139" s="696"/>
      <c r="P139" s="696"/>
      <c r="Q139" s="696"/>
      <c r="R139" s="696"/>
      <c r="S139" s="696"/>
      <c r="T139" s="696"/>
      <c r="U139" s="696"/>
      <c r="V139" s="696"/>
      <c r="W139" s="696"/>
      <c r="X139" s="696"/>
      <c r="Y139" s="696"/>
      <c r="Z139" s="696"/>
    </row>
    <row r="140" spans="1:26" ht="12" customHeight="1">
      <c r="A140" s="696"/>
      <c r="B140" s="696"/>
      <c r="C140" s="696"/>
      <c r="D140" s="696"/>
      <c r="E140" s="696"/>
      <c r="F140" s="696"/>
      <c r="G140" s="696"/>
      <c r="H140" s="696"/>
      <c r="I140" s="696"/>
      <c r="J140" s="696"/>
      <c r="K140" s="696"/>
      <c r="L140" s="696"/>
      <c r="M140" s="696"/>
      <c r="N140" s="696"/>
      <c r="O140" s="696"/>
      <c r="P140" s="696"/>
      <c r="Q140" s="696"/>
      <c r="R140" s="696"/>
      <c r="S140" s="696"/>
      <c r="T140" s="696"/>
      <c r="U140" s="696"/>
      <c r="V140" s="696"/>
      <c r="W140" s="696"/>
      <c r="X140" s="696"/>
      <c r="Y140" s="696"/>
      <c r="Z140" s="696"/>
    </row>
    <row r="141" spans="1:26" ht="12" customHeight="1">
      <c r="A141" s="696"/>
      <c r="B141" s="696"/>
      <c r="C141" s="696"/>
      <c r="D141" s="696"/>
      <c r="E141" s="696"/>
      <c r="F141" s="696"/>
      <c r="G141" s="696"/>
      <c r="H141" s="696"/>
      <c r="I141" s="696"/>
      <c r="J141" s="696"/>
      <c r="K141" s="696"/>
      <c r="L141" s="696"/>
      <c r="M141" s="696"/>
      <c r="N141" s="696"/>
      <c r="O141" s="696"/>
      <c r="P141" s="696"/>
      <c r="Q141" s="696"/>
      <c r="R141" s="696"/>
      <c r="S141" s="696"/>
      <c r="T141" s="696"/>
      <c r="U141" s="696"/>
      <c r="V141" s="696"/>
      <c r="W141" s="696"/>
      <c r="X141" s="696"/>
      <c r="Y141" s="696"/>
      <c r="Z141" s="696"/>
    </row>
    <row r="142" spans="1:26" ht="12" customHeight="1">
      <c r="A142" s="696"/>
      <c r="B142" s="696"/>
      <c r="C142" s="696"/>
      <c r="D142" s="696"/>
      <c r="E142" s="696"/>
      <c r="F142" s="696"/>
      <c r="G142" s="696"/>
      <c r="H142" s="696"/>
      <c r="I142" s="696"/>
      <c r="J142" s="696"/>
      <c r="K142" s="696"/>
      <c r="L142" s="696"/>
      <c r="M142" s="696"/>
      <c r="N142" s="696"/>
      <c r="O142" s="696"/>
      <c r="P142" s="696"/>
      <c r="Q142" s="696"/>
      <c r="R142" s="696"/>
      <c r="S142" s="696"/>
      <c r="T142" s="696"/>
      <c r="U142" s="696"/>
      <c r="V142" s="696"/>
      <c r="W142" s="696"/>
      <c r="X142" s="696"/>
      <c r="Y142" s="696"/>
      <c r="Z142" s="696"/>
    </row>
    <row r="143" spans="1:26" ht="12" customHeight="1">
      <c r="A143" s="696"/>
      <c r="B143" s="696"/>
      <c r="C143" s="696"/>
      <c r="D143" s="696"/>
      <c r="E143" s="696"/>
      <c r="F143" s="696"/>
      <c r="G143" s="696"/>
      <c r="H143" s="696"/>
      <c r="I143" s="696"/>
      <c r="J143" s="696"/>
      <c r="K143" s="696"/>
      <c r="L143" s="696"/>
      <c r="M143" s="696"/>
      <c r="N143" s="696"/>
      <c r="O143" s="696"/>
      <c r="P143" s="696"/>
      <c r="Q143" s="696"/>
      <c r="R143" s="696"/>
      <c r="S143" s="696"/>
      <c r="T143" s="696"/>
      <c r="U143" s="696"/>
      <c r="V143" s="696"/>
      <c r="W143" s="696"/>
      <c r="X143" s="696"/>
      <c r="Y143" s="696"/>
      <c r="Z143" s="696"/>
    </row>
    <row r="144" spans="1:26" ht="12" customHeight="1">
      <c r="A144" s="696"/>
      <c r="B144" s="696"/>
      <c r="C144" s="696"/>
      <c r="D144" s="696"/>
      <c r="E144" s="696"/>
      <c r="F144" s="696"/>
      <c r="G144" s="696"/>
      <c r="H144" s="696"/>
      <c r="I144" s="696"/>
      <c r="J144" s="696"/>
      <c r="K144" s="696"/>
      <c r="L144" s="696"/>
      <c r="M144" s="696"/>
      <c r="N144" s="696"/>
      <c r="O144" s="696"/>
      <c r="P144" s="696"/>
      <c r="Q144" s="696"/>
      <c r="R144" s="696"/>
      <c r="S144" s="696"/>
      <c r="T144" s="696"/>
      <c r="U144" s="696"/>
      <c r="V144" s="696"/>
      <c r="W144" s="696"/>
      <c r="X144" s="696"/>
      <c r="Y144" s="696"/>
      <c r="Z144" s="696"/>
    </row>
    <row r="145" spans="1:26" ht="12" customHeight="1">
      <c r="A145" s="696"/>
      <c r="B145" s="696"/>
      <c r="C145" s="696"/>
      <c r="D145" s="696"/>
      <c r="E145" s="696"/>
      <c r="F145" s="696"/>
      <c r="G145" s="696"/>
      <c r="H145" s="696"/>
      <c r="I145" s="696"/>
      <c r="J145" s="696"/>
      <c r="K145" s="696"/>
      <c r="L145" s="696"/>
      <c r="M145" s="696"/>
      <c r="N145" s="696"/>
      <c r="O145" s="696"/>
      <c r="P145" s="696"/>
      <c r="Q145" s="696"/>
      <c r="R145" s="696"/>
      <c r="S145" s="696"/>
      <c r="T145" s="696"/>
      <c r="U145" s="696"/>
      <c r="V145" s="696"/>
      <c r="W145" s="696"/>
      <c r="X145" s="696"/>
      <c r="Y145" s="696"/>
      <c r="Z145" s="696"/>
    </row>
    <row r="146" spans="1:26" ht="12" customHeight="1">
      <c r="A146" s="696"/>
      <c r="B146" s="696"/>
      <c r="C146" s="696"/>
      <c r="D146" s="696"/>
      <c r="E146" s="696"/>
      <c r="F146" s="696"/>
      <c r="G146" s="696"/>
      <c r="H146" s="696"/>
      <c r="I146" s="696"/>
      <c r="J146" s="696"/>
      <c r="K146" s="696"/>
      <c r="L146" s="696"/>
      <c r="M146" s="696"/>
      <c r="N146" s="696"/>
      <c r="O146" s="696"/>
      <c r="P146" s="696"/>
      <c r="Q146" s="696"/>
      <c r="R146" s="696"/>
      <c r="S146" s="696"/>
      <c r="T146" s="696"/>
      <c r="U146" s="696"/>
      <c r="V146" s="696"/>
      <c r="W146" s="696"/>
      <c r="X146" s="696"/>
      <c r="Y146" s="696"/>
      <c r="Z146" s="696"/>
    </row>
    <row r="147" spans="1:26" ht="12" customHeight="1">
      <c r="A147" s="696"/>
      <c r="B147" s="696"/>
      <c r="C147" s="696"/>
      <c r="D147" s="696"/>
      <c r="E147" s="696"/>
      <c r="F147" s="696"/>
      <c r="G147" s="696"/>
      <c r="H147" s="696"/>
      <c r="I147" s="696"/>
      <c r="J147" s="696"/>
      <c r="K147" s="696"/>
      <c r="L147" s="696"/>
      <c r="M147" s="696"/>
      <c r="N147" s="696"/>
      <c r="O147" s="696"/>
      <c r="P147" s="696"/>
      <c r="Q147" s="696"/>
      <c r="R147" s="696"/>
      <c r="S147" s="696"/>
      <c r="T147" s="696"/>
      <c r="U147" s="696"/>
      <c r="V147" s="696"/>
      <c r="W147" s="696"/>
      <c r="X147" s="696"/>
      <c r="Y147" s="696"/>
      <c r="Z147" s="696"/>
    </row>
    <row r="148" spans="1:26" ht="12" customHeight="1">
      <c r="A148" s="696"/>
      <c r="B148" s="696"/>
      <c r="C148" s="696"/>
      <c r="D148" s="696"/>
      <c r="E148" s="696"/>
      <c r="F148" s="696"/>
      <c r="G148" s="696"/>
      <c r="H148" s="696"/>
      <c r="I148" s="696"/>
      <c r="J148" s="696"/>
      <c r="K148" s="696"/>
      <c r="L148" s="696"/>
      <c r="M148" s="696"/>
      <c r="N148" s="696"/>
      <c r="O148" s="696"/>
      <c r="P148" s="696"/>
      <c r="Q148" s="696"/>
      <c r="R148" s="696"/>
      <c r="S148" s="696"/>
      <c r="T148" s="696"/>
      <c r="U148" s="696"/>
      <c r="V148" s="696"/>
      <c r="W148" s="696"/>
      <c r="X148" s="696"/>
      <c r="Y148" s="696"/>
      <c r="Z148" s="696"/>
    </row>
    <row r="149" spans="1:26" ht="12" customHeight="1">
      <c r="A149" s="696"/>
      <c r="B149" s="696"/>
      <c r="C149" s="696"/>
      <c r="D149" s="696"/>
      <c r="E149" s="696"/>
      <c r="F149" s="696"/>
      <c r="G149" s="696"/>
      <c r="H149" s="696"/>
      <c r="I149" s="696"/>
      <c r="J149" s="696"/>
      <c r="K149" s="696"/>
      <c r="L149" s="696"/>
      <c r="M149" s="696"/>
      <c r="N149" s="696"/>
      <c r="O149" s="696"/>
      <c r="P149" s="696"/>
      <c r="Q149" s="696"/>
      <c r="R149" s="696"/>
      <c r="S149" s="696"/>
      <c r="T149" s="696"/>
      <c r="U149" s="696"/>
      <c r="V149" s="696"/>
      <c r="W149" s="696"/>
      <c r="X149" s="696"/>
      <c r="Y149" s="696"/>
      <c r="Z149" s="696"/>
    </row>
    <row r="150" spans="1:26" ht="12" customHeight="1">
      <c r="A150" s="696"/>
      <c r="B150" s="696"/>
      <c r="C150" s="696"/>
      <c r="D150" s="696"/>
      <c r="E150" s="696"/>
      <c r="F150" s="696"/>
      <c r="G150" s="696"/>
      <c r="H150" s="696"/>
      <c r="I150" s="696"/>
      <c r="J150" s="696"/>
      <c r="K150" s="696"/>
      <c r="L150" s="696"/>
      <c r="M150" s="696"/>
      <c r="N150" s="696"/>
      <c r="O150" s="696"/>
      <c r="P150" s="696"/>
      <c r="Q150" s="696"/>
      <c r="R150" s="696"/>
      <c r="S150" s="696"/>
      <c r="T150" s="696"/>
      <c r="U150" s="696"/>
      <c r="V150" s="696"/>
      <c r="W150" s="696"/>
      <c r="X150" s="696"/>
      <c r="Y150" s="696"/>
      <c r="Z150" s="696"/>
    </row>
    <row r="151" spans="1:26" ht="12" customHeight="1">
      <c r="A151" s="696"/>
      <c r="B151" s="696"/>
      <c r="C151" s="696"/>
      <c r="D151" s="696"/>
      <c r="E151" s="696"/>
      <c r="F151" s="696"/>
      <c r="G151" s="696"/>
      <c r="H151" s="696"/>
      <c r="I151" s="696"/>
      <c r="J151" s="696"/>
      <c r="K151" s="696"/>
      <c r="L151" s="696"/>
      <c r="M151" s="696"/>
      <c r="N151" s="696"/>
      <c r="O151" s="696"/>
      <c r="P151" s="696"/>
      <c r="Q151" s="696"/>
      <c r="R151" s="696"/>
      <c r="S151" s="696"/>
      <c r="T151" s="696"/>
      <c r="U151" s="696"/>
      <c r="V151" s="696"/>
      <c r="W151" s="696"/>
      <c r="X151" s="696"/>
      <c r="Y151" s="696"/>
      <c r="Z151" s="696"/>
    </row>
    <row r="152" spans="1:26" ht="12" customHeight="1">
      <c r="A152" s="696"/>
      <c r="B152" s="696"/>
      <c r="C152" s="696"/>
      <c r="D152" s="696"/>
      <c r="E152" s="696"/>
      <c r="F152" s="696"/>
      <c r="G152" s="696"/>
      <c r="H152" s="696"/>
      <c r="I152" s="696"/>
      <c r="J152" s="696"/>
      <c r="K152" s="696"/>
      <c r="L152" s="696"/>
      <c r="M152" s="696"/>
      <c r="N152" s="696"/>
      <c r="O152" s="696"/>
      <c r="P152" s="696"/>
      <c r="Q152" s="696"/>
      <c r="R152" s="696"/>
      <c r="S152" s="696"/>
      <c r="T152" s="696"/>
      <c r="U152" s="696"/>
      <c r="V152" s="696"/>
      <c r="W152" s="696"/>
      <c r="X152" s="696"/>
      <c r="Y152" s="696"/>
      <c r="Z152" s="696"/>
    </row>
    <row r="153" spans="1:26" ht="12" customHeight="1">
      <c r="A153" s="696"/>
      <c r="B153" s="696"/>
      <c r="C153" s="696"/>
      <c r="D153" s="696"/>
      <c r="E153" s="696"/>
      <c r="F153" s="696"/>
      <c r="G153" s="696"/>
      <c r="H153" s="696"/>
      <c r="I153" s="696"/>
      <c r="J153" s="696"/>
      <c r="K153" s="696"/>
      <c r="L153" s="696"/>
      <c r="M153" s="696"/>
      <c r="N153" s="696"/>
      <c r="O153" s="696"/>
      <c r="P153" s="696"/>
      <c r="Q153" s="696"/>
      <c r="R153" s="696"/>
      <c r="S153" s="696"/>
      <c r="T153" s="696"/>
      <c r="U153" s="696"/>
      <c r="V153" s="696"/>
      <c r="W153" s="696"/>
      <c r="X153" s="696"/>
      <c r="Y153" s="696"/>
      <c r="Z153" s="696"/>
    </row>
    <row r="154" spans="1:26" ht="12" customHeight="1">
      <c r="A154" s="696"/>
      <c r="B154" s="696"/>
      <c r="C154" s="696"/>
      <c r="D154" s="696"/>
      <c r="E154" s="696"/>
      <c r="F154" s="696"/>
      <c r="G154" s="696"/>
      <c r="H154" s="696"/>
      <c r="I154" s="696"/>
      <c r="J154" s="696"/>
      <c r="K154" s="696"/>
      <c r="L154" s="696"/>
      <c r="M154" s="696"/>
      <c r="N154" s="696"/>
      <c r="O154" s="696"/>
      <c r="P154" s="696"/>
      <c r="Q154" s="696"/>
      <c r="R154" s="696"/>
      <c r="S154" s="696"/>
      <c r="T154" s="696"/>
      <c r="U154" s="696"/>
      <c r="V154" s="696"/>
      <c r="W154" s="696"/>
      <c r="X154" s="696"/>
      <c r="Y154" s="696"/>
      <c r="Z154" s="696"/>
    </row>
    <row r="155" spans="1:26" ht="12" customHeight="1">
      <c r="A155" s="696"/>
      <c r="B155" s="696"/>
      <c r="C155" s="696"/>
      <c r="D155" s="696"/>
      <c r="E155" s="696"/>
      <c r="F155" s="696"/>
      <c r="G155" s="696"/>
      <c r="H155" s="696"/>
      <c r="I155" s="696"/>
      <c r="J155" s="696"/>
      <c r="K155" s="696"/>
      <c r="L155" s="696"/>
      <c r="M155" s="696"/>
      <c r="N155" s="696"/>
      <c r="O155" s="696"/>
      <c r="P155" s="696"/>
      <c r="Q155" s="696"/>
      <c r="R155" s="696"/>
      <c r="S155" s="696"/>
      <c r="T155" s="696"/>
      <c r="U155" s="696"/>
      <c r="V155" s="696"/>
      <c r="W155" s="696"/>
      <c r="X155" s="696"/>
      <c r="Y155" s="696"/>
      <c r="Z155" s="696"/>
    </row>
    <row r="156" spans="1:26" ht="12" customHeight="1">
      <c r="A156" s="696"/>
      <c r="B156" s="696"/>
      <c r="C156" s="696"/>
      <c r="D156" s="696"/>
      <c r="E156" s="696"/>
      <c r="F156" s="696"/>
      <c r="G156" s="696"/>
      <c r="H156" s="696"/>
      <c r="I156" s="696"/>
      <c r="J156" s="696"/>
      <c r="K156" s="696"/>
      <c r="L156" s="696"/>
      <c r="M156" s="696"/>
      <c r="N156" s="696"/>
      <c r="O156" s="696"/>
      <c r="P156" s="696"/>
      <c r="Q156" s="696"/>
      <c r="R156" s="696"/>
      <c r="S156" s="696"/>
      <c r="T156" s="696"/>
      <c r="U156" s="696"/>
      <c r="V156" s="696"/>
      <c r="W156" s="696"/>
      <c r="X156" s="696"/>
      <c r="Y156" s="696"/>
      <c r="Z156" s="696"/>
    </row>
    <row r="157" spans="1:26" ht="12" customHeight="1">
      <c r="A157" s="696"/>
      <c r="B157" s="696"/>
      <c r="C157" s="696"/>
      <c r="D157" s="696"/>
      <c r="E157" s="696"/>
      <c r="F157" s="696"/>
      <c r="G157" s="696"/>
      <c r="H157" s="696"/>
      <c r="I157" s="696"/>
      <c r="J157" s="696"/>
      <c r="K157" s="696"/>
      <c r="L157" s="696"/>
      <c r="M157" s="696"/>
      <c r="N157" s="696"/>
      <c r="O157" s="696"/>
      <c r="P157" s="696"/>
      <c r="Q157" s="696"/>
      <c r="R157" s="696"/>
      <c r="S157" s="696"/>
      <c r="T157" s="696"/>
      <c r="U157" s="696"/>
      <c r="V157" s="696"/>
      <c r="W157" s="696"/>
      <c r="X157" s="696"/>
      <c r="Y157" s="696"/>
      <c r="Z157" s="696"/>
    </row>
    <row r="158" spans="1:26" ht="12" customHeight="1">
      <c r="A158" s="696"/>
      <c r="B158" s="696"/>
      <c r="C158" s="696"/>
      <c r="D158" s="696"/>
      <c r="E158" s="696"/>
      <c r="F158" s="696"/>
      <c r="G158" s="696"/>
      <c r="H158" s="696"/>
      <c r="I158" s="696"/>
      <c r="J158" s="696"/>
      <c r="K158" s="696"/>
      <c r="L158" s="696"/>
      <c r="M158" s="696"/>
      <c r="N158" s="696"/>
      <c r="O158" s="696"/>
      <c r="P158" s="696"/>
      <c r="Q158" s="696"/>
      <c r="R158" s="696"/>
      <c r="S158" s="696"/>
      <c r="T158" s="696"/>
      <c r="U158" s="696"/>
      <c r="V158" s="696"/>
      <c r="W158" s="696"/>
      <c r="X158" s="696"/>
      <c r="Y158" s="696"/>
      <c r="Z158" s="696"/>
    </row>
    <row r="159" spans="1:26" ht="12" customHeight="1">
      <c r="A159" s="696"/>
      <c r="B159" s="696"/>
      <c r="C159" s="696"/>
      <c r="D159" s="696"/>
      <c r="E159" s="696"/>
      <c r="F159" s="696"/>
      <c r="G159" s="696"/>
      <c r="H159" s="696"/>
      <c r="I159" s="696"/>
      <c r="J159" s="696"/>
      <c r="K159" s="696"/>
      <c r="L159" s="696"/>
      <c r="M159" s="696"/>
      <c r="N159" s="696"/>
      <c r="O159" s="696"/>
      <c r="P159" s="696"/>
      <c r="Q159" s="696"/>
      <c r="R159" s="696"/>
      <c r="S159" s="696"/>
      <c r="T159" s="696"/>
      <c r="U159" s="696"/>
      <c r="V159" s="696"/>
      <c r="W159" s="696"/>
      <c r="X159" s="696"/>
      <c r="Y159" s="696"/>
      <c r="Z159" s="696"/>
    </row>
    <row r="160" spans="1:26" ht="12" customHeight="1">
      <c r="A160" s="696"/>
      <c r="B160" s="696"/>
      <c r="C160" s="696"/>
      <c r="D160" s="696"/>
      <c r="E160" s="696"/>
      <c r="F160" s="696"/>
      <c r="G160" s="696"/>
      <c r="H160" s="696"/>
      <c r="I160" s="696"/>
      <c r="J160" s="696"/>
      <c r="K160" s="696"/>
      <c r="L160" s="696"/>
      <c r="M160" s="696"/>
      <c r="N160" s="696"/>
      <c r="O160" s="696"/>
      <c r="P160" s="696"/>
      <c r="Q160" s="696"/>
      <c r="R160" s="696"/>
      <c r="S160" s="696"/>
      <c r="T160" s="696"/>
      <c r="U160" s="696"/>
      <c r="V160" s="696"/>
      <c r="W160" s="696"/>
      <c r="X160" s="696"/>
      <c r="Y160" s="696"/>
      <c r="Z160" s="696"/>
    </row>
    <row r="161" spans="1:26" ht="12" customHeight="1">
      <c r="A161" s="696"/>
      <c r="B161" s="696"/>
      <c r="C161" s="696"/>
      <c r="D161" s="696"/>
      <c r="E161" s="696"/>
      <c r="F161" s="696"/>
      <c r="G161" s="696"/>
      <c r="H161" s="696"/>
      <c r="I161" s="696"/>
      <c r="J161" s="696"/>
      <c r="K161" s="696"/>
      <c r="L161" s="696"/>
      <c r="M161" s="696"/>
      <c r="N161" s="696"/>
      <c r="O161" s="696"/>
      <c r="P161" s="696"/>
      <c r="Q161" s="696"/>
      <c r="R161" s="696"/>
      <c r="S161" s="696"/>
      <c r="T161" s="696"/>
      <c r="U161" s="696"/>
      <c r="V161" s="696"/>
      <c r="W161" s="696"/>
      <c r="X161" s="696"/>
      <c r="Y161" s="696"/>
      <c r="Z161" s="696"/>
    </row>
    <row r="162" spans="1:26" ht="12" customHeight="1">
      <c r="A162" s="696"/>
      <c r="B162" s="696"/>
      <c r="C162" s="696"/>
      <c r="D162" s="696"/>
      <c r="E162" s="696"/>
      <c r="F162" s="696"/>
      <c r="G162" s="696"/>
      <c r="H162" s="696"/>
      <c r="I162" s="696"/>
      <c r="J162" s="696"/>
      <c r="K162" s="696"/>
      <c r="L162" s="696"/>
      <c r="M162" s="696"/>
      <c r="N162" s="696"/>
      <c r="O162" s="696"/>
      <c r="P162" s="696"/>
      <c r="Q162" s="696"/>
      <c r="R162" s="696"/>
      <c r="S162" s="696"/>
      <c r="T162" s="696"/>
      <c r="U162" s="696"/>
      <c r="V162" s="696"/>
      <c r="W162" s="696"/>
      <c r="X162" s="696"/>
      <c r="Y162" s="696"/>
      <c r="Z162" s="696"/>
    </row>
    <row r="163" spans="1:26" ht="12" customHeight="1">
      <c r="A163" s="696"/>
      <c r="B163" s="696"/>
      <c r="C163" s="696"/>
      <c r="D163" s="696"/>
      <c r="E163" s="696"/>
      <c r="F163" s="696"/>
      <c r="G163" s="696"/>
      <c r="H163" s="696"/>
      <c r="I163" s="696"/>
      <c r="J163" s="696"/>
      <c r="K163" s="696"/>
      <c r="L163" s="696"/>
      <c r="M163" s="696"/>
      <c r="N163" s="696"/>
      <c r="O163" s="696"/>
      <c r="P163" s="696"/>
      <c r="Q163" s="696"/>
      <c r="R163" s="696"/>
      <c r="S163" s="696"/>
      <c r="T163" s="696"/>
      <c r="U163" s="696"/>
      <c r="V163" s="696"/>
      <c r="W163" s="696"/>
      <c r="X163" s="696"/>
      <c r="Y163" s="696"/>
      <c r="Z163" s="696"/>
    </row>
    <row r="164" spans="1:26" ht="12" customHeight="1">
      <c r="A164" s="696"/>
      <c r="B164" s="696"/>
      <c r="C164" s="696"/>
      <c r="D164" s="696"/>
      <c r="E164" s="696"/>
      <c r="F164" s="696"/>
      <c r="G164" s="696"/>
      <c r="H164" s="696"/>
      <c r="I164" s="696"/>
      <c r="J164" s="696"/>
      <c r="K164" s="696"/>
      <c r="L164" s="696"/>
      <c r="M164" s="696"/>
      <c r="N164" s="696"/>
      <c r="O164" s="696"/>
      <c r="P164" s="696"/>
      <c r="Q164" s="696"/>
      <c r="R164" s="696"/>
      <c r="S164" s="696"/>
      <c r="T164" s="696"/>
      <c r="U164" s="696"/>
      <c r="V164" s="696"/>
      <c r="W164" s="696"/>
      <c r="X164" s="696"/>
      <c r="Y164" s="696"/>
      <c r="Z164" s="696"/>
    </row>
    <row r="165" spans="1:26" ht="12" customHeight="1">
      <c r="A165" s="696"/>
      <c r="B165" s="696"/>
      <c r="C165" s="696"/>
      <c r="D165" s="696"/>
      <c r="E165" s="696"/>
      <c r="F165" s="696"/>
      <c r="G165" s="696"/>
      <c r="H165" s="696"/>
      <c r="I165" s="696"/>
      <c r="J165" s="696"/>
      <c r="K165" s="696"/>
      <c r="L165" s="696"/>
      <c r="M165" s="696"/>
      <c r="N165" s="696"/>
      <c r="O165" s="696"/>
      <c r="P165" s="696"/>
      <c r="Q165" s="696"/>
      <c r="R165" s="696"/>
      <c r="S165" s="696"/>
      <c r="T165" s="696"/>
      <c r="U165" s="696"/>
      <c r="V165" s="696"/>
      <c r="W165" s="696"/>
      <c r="X165" s="696"/>
      <c r="Y165" s="696"/>
      <c r="Z165" s="696"/>
    </row>
    <row r="166" spans="1:26" ht="12" customHeight="1">
      <c r="A166" s="696"/>
      <c r="B166" s="696"/>
      <c r="C166" s="696"/>
      <c r="D166" s="696"/>
      <c r="E166" s="696"/>
      <c r="F166" s="696"/>
      <c r="G166" s="696"/>
      <c r="H166" s="696"/>
      <c r="I166" s="696"/>
      <c r="J166" s="696"/>
      <c r="K166" s="696"/>
      <c r="L166" s="696"/>
      <c r="M166" s="696"/>
      <c r="N166" s="696"/>
      <c r="O166" s="696"/>
      <c r="P166" s="696"/>
      <c r="Q166" s="696"/>
      <c r="R166" s="696"/>
      <c r="S166" s="696"/>
      <c r="T166" s="696"/>
      <c r="U166" s="696"/>
      <c r="V166" s="696"/>
      <c r="W166" s="696"/>
      <c r="X166" s="696"/>
      <c r="Y166" s="696"/>
      <c r="Z166" s="696"/>
    </row>
    <row r="167" spans="1:26" ht="12" customHeight="1">
      <c r="A167" s="696"/>
      <c r="B167" s="696"/>
      <c r="C167" s="696"/>
      <c r="D167" s="696"/>
      <c r="E167" s="696"/>
      <c r="F167" s="696"/>
      <c r="G167" s="696"/>
      <c r="H167" s="696"/>
      <c r="I167" s="696"/>
      <c r="J167" s="696"/>
      <c r="K167" s="696"/>
      <c r="L167" s="696"/>
      <c r="M167" s="696"/>
      <c r="N167" s="696"/>
      <c r="O167" s="696"/>
      <c r="P167" s="696"/>
      <c r="Q167" s="696"/>
      <c r="R167" s="696"/>
      <c r="S167" s="696"/>
      <c r="T167" s="696"/>
      <c r="U167" s="696"/>
      <c r="V167" s="696"/>
      <c r="W167" s="696"/>
      <c r="X167" s="696"/>
      <c r="Y167" s="696"/>
      <c r="Z167" s="696"/>
    </row>
    <row r="168" spans="1:26" ht="12" customHeight="1">
      <c r="A168" s="696"/>
      <c r="B168" s="696"/>
      <c r="C168" s="696"/>
      <c r="D168" s="696"/>
      <c r="E168" s="696"/>
      <c r="F168" s="696"/>
      <c r="G168" s="696"/>
      <c r="H168" s="696"/>
      <c r="I168" s="696"/>
      <c r="J168" s="696"/>
      <c r="K168" s="696"/>
      <c r="L168" s="696"/>
      <c r="M168" s="696"/>
      <c r="N168" s="696"/>
      <c r="O168" s="696"/>
      <c r="P168" s="696"/>
      <c r="Q168" s="696"/>
      <c r="R168" s="696"/>
      <c r="S168" s="696"/>
      <c r="T168" s="696"/>
      <c r="U168" s="696"/>
      <c r="V168" s="696"/>
      <c r="W168" s="696"/>
      <c r="X168" s="696"/>
      <c r="Y168" s="696"/>
      <c r="Z168" s="696"/>
    </row>
    <row r="169" spans="1:26" ht="12" customHeight="1">
      <c r="A169" s="696"/>
      <c r="B169" s="696"/>
      <c r="C169" s="696"/>
      <c r="D169" s="696"/>
      <c r="E169" s="696"/>
      <c r="F169" s="696"/>
      <c r="G169" s="696"/>
      <c r="H169" s="696"/>
      <c r="I169" s="696"/>
      <c r="J169" s="696"/>
      <c r="K169" s="696"/>
      <c r="L169" s="696"/>
      <c r="M169" s="696"/>
      <c r="N169" s="696"/>
      <c r="O169" s="696"/>
      <c r="P169" s="696"/>
      <c r="Q169" s="696"/>
      <c r="R169" s="696"/>
      <c r="S169" s="696"/>
      <c r="T169" s="696"/>
      <c r="U169" s="696"/>
      <c r="V169" s="696"/>
      <c r="W169" s="696"/>
      <c r="X169" s="696"/>
      <c r="Y169" s="696"/>
      <c r="Z169" s="696"/>
    </row>
    <row r="170" spans="1:26" ht="12" customHeight="1">
      <c r="A170" s="696"/>
      <c r="B170" s="696"/>
      <c r="C170" s="696"/>
      <c r="D170" s="696"/>
      <c r="E170" s="696"/>
      <c r="F170" s="696"/>
      <c r="G170" s="696"/>
      <c r="H170" s="696"/>
      <c r="I170" s="696"/>
      <c r="J170" s="696"/>
      <c r="K170" s="696"/>
      <c r="L170" s="696"/>
      <c r="M170" s="696"/>
      <c r="N170" s="696"/>
      <c r="O170" s="696"/>
      <c r="P170" s="696"/>
      <c r="Q170" s="696"/>
      <c r="R170" s="696"/>
      <c r="S170" s="696"/>
      <c r="T170" s="696"/>
      <c r="U170" s="696"/>
      <c r="V170" s="696"/>
      <c r="W170" s="696"/>
      <c r="X170" s="696"/>
      <c r="Y170" s="696"/>
      <c r="Z170" s="696"/>
    </row>
    <row r="171" spans="1:26" ht="12" customHeight="1">
      <c r="A171" s="696"/>
      <c r="B171" s="696"/>
      <c r="C171" s="696"/>
      <c r="D171" s="696"/>
      <c r="E171" s="696"/>
      <c r="F171" s="696"/>
      <c r="G171" s="696"/>
      <c r="H171" s="696"/>
      <c r="I171" s="696"/>
      <c r="J171" s="696"/>
      <c r="K171" s="696"/>
      <c r="L171" s="696"/>
      <c r="M171" s="696"/>
      <c r="N171" s="696"/>
      <c r="O171" s="696"/>
      <c r="P171" s="696"/>
      <c r="Q171" s="696"/>
      <c r="R171" s="696"/>
      <c r="S171" s="696"/>
      <c r="T171" s="696"/>
      <c r="U171" s="696"/>
      <c r="V171" s="696"/>
      <c r="W171" s="696"/>
      <c r="X171" s="696"/>
      <c r="Y171" s="696"/>
      <c r="Z171" s="696"/>
    </row>
    <row r="172" spans="1:26" ht="12" customHeight="1">
      <c r="A172" s="696"/>
      <c r="B172" s="696"/>
      <c r="C172" s="696"/>
      <c r="D172" s="696"/>
      <c r="E172" s="696"/>
      <c r="F172" s="696"/>
      <c r="G172" s="696"/>
      <c r="H172" s="696"/>
      <c r="I172" s="696"/>
      <c r="J172" s="696"/>
      <c r="K172" s="696"/>
      <c r="L172" s="696"/>
      <c r="M172" s="696"/>
      <c r="N172" s="696"/>
      <c r="O172" s="696"/>
      <c r="P172" s="696"/>
      <c r="Q172" s="696"/>
      <c r="R172" s="696"/>
      <c r="S172" s="696"/>
      <c r="T172" s="696"/>
      <c r="U172" s="696"/>
      <c r="V172" s="696"/>
      <c r="W172" s="696"/>
      <c r="X172" s="696"/>
      <c r="Y172" s="696"/>
      <c r="Z172" s="696"/>
    </row>
    <row r="173" spans="1:26" ht="12" customHeight="1">
      <c r="A173" s="696"/>
      <c r="B173" s="696"/>
      <c r="C173" s="696"/>
      <c r="D173" s="696"/>
      <c r="E173" s="696"/>
      <c r="F173" s="696"/>
      <c r="G173" s="696"/>
      <c r="H173" s="696"/>
      <c r="I173" s="696"/>
      <c r="J173" s="696"/>
      <c r="K173" s="696"/>
      <c r="L173" s="696"/>
      <c r="M173" s="696"/>
      <c r="N173" s="696"/>
      <c r="O173" s="696"/>
      <c r="P173" s="696"/>
      <c r="Q173" s="696"/>
      <c r="R173" s="696"/>
      <c r="S173" s="696"/>
      <c r="T173" s="696"/>
      <c r="U173" s="696"/>
      <c r="V173" s="696"/>
      <c r="W173" s="696"/>
      <c r="X173" s="696"/>
      <c r="Y173" s="696"/>
      <c r="Z173" s="696"/>
    </row>
    <row r="174" spans="1:26" ht="12" customHeight="1">
      <c r="A174" s="696"/>
      <c r="B174" s="696"/>
      <c r="C174" s="696"/>
      <c r="D174" s="696"/>
      <c r="E174" s="696"/>
      <c r="F174" s="696"/>
      <c r="G174" s="696"/>
      <c r="H174" s="696"/>
      <c r="I174" s="696"/>
      <c r="J174" s="696"/>
      <c r="K174" s="696"/>
      <c r="L174" s="696"/>
      <c r="M174" s="696"/>
      <c r="N174" s="696"/>
      <c r="O174" s="696"/>
      <c r="P174" s="696"/>
      <c r="Q174" s="696"/>
      <c r="R174" s="696"/>
      <c r="S174" s="696"/>
      <c r="T174" s="696"/>
      <c r="U174" s="696"/>
      <c r="V174" s="696"/>
      <c r="W174" s="696"/>
      <c r="X174" s="696"/>
      <c r="Y174" s="696"/>
      <c r="Z174" s="696"/>
    </row>
    <row r="175" spans="1:26" ht="12" customHeight="1">
      <c r="A175" s="696"/>
      <c r="B175" s="696"/>
      <c r="C175" s="696"/>
      <c r="D175" s="696"/>
      <c r="E175" s="696"/>
      <c r="F175" s="696"/>
      <c r="G175" s="696"/>
      <c r="H175" s="696"/>
      <c r="I175" s="696"/>
      <c r="J175" s="696"/>
      <c r="K175" s="696"/>
      <c r="L175" s="696"/>
      <c r="M175" s="696"/>
      <c r="N175" s="696"/>
      <c r="O175" s="696"/>
      <c r="P175" s="696"/>
      <c r="Q175" s="696"/>
      <c r="R175" s="696"/>
      <c r="S175" s="696"/>
      <c r="T175" s="696"/>
      <c r="U175" s="696"/>
      <c r="V175" s="696"/>
      <c r="W175" s="696"/>
      <c r="X175" s="696"/>
      <c r="Y175" s="696"/>
      <c r="Z175" s="696"/>
    </row>
    <row r="176" spans="1:26" ht="12" customHeight="1">
      <c r="A176" s="696"/>
      <c r="B176" s="696"/>
      <c r="C176" s="696"/>
      <c r="D176" s="696"/>
      <c r="E176" s="696"/>
      <c r="F176" s="696"/>
      <c r="G176" s="696"/>
      <c r="H176" s="696"/>
      <c r="I176" s="696"/>
      <c r="J176" s="696"/>
      <c r="K176" s="696"/>
      <c r="L176" s="696"/>
      <c r="M176" s="696"/>
      <c r="N176" s="696"/>
      <c r="O176" s="696"/>
      <c r="P176" s="696"/>
      <c r="Q176" s="696"/>
      <c r="R176" s="696"/>
      <c r="S176" s="696"/>
      <c r="T176" s="696"/>
      <c r="U176" s="696"/>
      <c r="V176" s="696"/>
      <c r="W176" s="696"/>
      <c r="X176" s="696"/>
      <c r="Y176" s="696"/>
      <c r="Z176" s="696"/>
    </row>
    <row r="177" spans="1:26" ht="12" customHeight="1">
      <c r="A177" s="696"/>
      <c r="B177" s="696"/>
      <c r="C177" s="696"/>
      <c r="D177" s="696"/>
      <c r="E177" s="696"/>
      <c r="F177" s="696"/>
      <c r="G177" s="696"/>
      <c r="H177" s="696"/>
      <c r="I177" s="696"/>
      <c r="J177" s="696"/>
      <c r="K177" s="696"/>
      <c r="L177" s="696"/>
      <c r="M177" s="696"/>
      <c r="N177" s="696"/>
      <c r="O177" s="696"/>
      <c r="P177" s="696"/>
      <c r="Q177" s="696"/>
      <c r="R177" s="696"/>
      <c r="S177" s="696"/>
      <c r="T177" s="696"/>
      <c r="U177" s="696"/>
      <c r="V177" s="696"/>
      <c r="W177" s="696"/>
      <c r="X177" s="696"/>
      <c r="Y177" s="696"/>
      <c r="Z177" s="696"/>
    </row>
    <row r="178" spans="1:26" ht="12" customHeight="1">
      <c r="A178" s="696"/>
      <c r="B178" s="696"/>
      <c r="C178" s="696"/>
      <c r="D178" s="696"/>
      <c r="E178" s="696"/>
      <c r="F178" s="696"/>
      <c r="G178" s="696"/>
      <c r="H178" s="696"/>
      <c r="I178" s="696"/>
      <c r="J178" s="696"/>
      <c r="K178" s="696"/>
      <c r="L178" s="696"/>
      <c r="M178" s="696"/>
      <c r="N178" s="696"/>
      <c r="O178" s="696"/>
      <c r="P178" s="696"/>
      <c r="Q178" s="696"/>
      <c r="R178" s="696"/>
      <c r="S178" s="696"/>
      <c r="T178" s="696"/>
      <c r="U178" s="696"/>
      <c r="V178" s="696"/>
      <c r="W178" s="696"/>
      <c r="X178" s="696"/>
      <c r="Y178" s="696"/>
      <c r="Z178" s="696"/>
    </row>
    <row r="179" spans="1:26" ht="12" customHeight="1">
      <c r="A179" s="696"/>
      <c r="B179" s="696"/>
      <c r="C179" s="696"/>
      <c r="D179" s="696"/>
      <c r="E179" s="696"/>
      <c r="F179" s="696"/>
      <c r="G179" s="696"/>
      <c r="H179" s="696"/>
      <c r="I179" s="696"/>
      <c r="J179" s="696"/>
      <c r="K179" s="696"/>
      <c r="L179" s="696"/>
      <c r="M179" s="696"/>
      <c r="N179" s="696"/>
      <c r="O179" s="696"/>
      <c r="P179" s="696"/>
      <c r="Q179" s="696"/>
      <c r="R179" s="696"/>
      <c r="S179" s="696"/>
      <c r="T179" s="696"/>
      <c r="U179" s="696"/>
      <c r="V179" s="696"/>
      <c r="W179" s="696"/>
      <c r="X179" s="696"/>
      <c r="Y179" s="696"/>
      <c r="Z179" s="696"/>
    </row>
    <row r="180" spans="1:26" ht="12" customHeight="1">
      <c r="A180" s="696"/>
      <c r="B180" s="696"/>
      <c r="C180" s="696"/>
      <c r="D180" s="696"/>
      <c r="E180" s="696"/>
      <c r="F180" s="696"/>
      <c r="G180" s="696"/>
      <c r="H180" s="696"/>
      <c r="I180" s="696"/>
      <c r="J180" s="696"/>
      <c r="K180" s="696"/>
      <c r="L180" s="696"/>
      <c r="M180" s="696"/>
      <c r="N180" s="696"/>
      <c r="O180" s="696"/>
      <c r="P180" s="696"/>
      <c r="Q180" s="696"/>
      <c r="R180" s="696"/>
      <c r="S180" s="696"/>
      <c r="T180" s="696"/>
      <c r="U180" s="696"/>
      <c r="V180" s="696"/>
      <c r="W180" s="696"/>
      <c r="X180" s="696"/>
      <c r="Y180" s="696"/>
      <c r="Z180" s="696"/>
    </row>
    <row r="181" spans="1:26" ht="12" customHeight="1">
      <c r="A181" s="696"/>
      <c r="B181" s="696"/>
      <c r="C181" s="696"/>
      <c r="D181" s="696"/>
      <c r="E181" s="696"/>
      <c r="F181" s="696"/>
      <c r="G181" s="696"/>
      <c r="H181" s="696"/>
      <c r="I181" s="696"/>
      <c r="J181" s="696"/>
      <c r="K181" s="696"/>
      <c r="L181" s="696"/>
      <c r="M181" s="696"/>
      <c r="N181" s="696"/>
      <c r="O181" s="696"/>
      <c r="P181" s="696"/>
      <c r="Q181" s="696"/>
      <c r="R181" s="696"/>
      <c r="S181" s="696"/>
      <c r="T181" s="696"/>
      <c r="U181" s="696"/>
      <c r="V181" s="696"/>
      <c r="W181" s="696"/>
      <c r="X181" s="696"/>
      <c r="Y181" s="696"/>
      <c r="Z181" s="696"/>
    </row>
    <row r="182" spans="1:26" ht="12" customHeight="1">
      <c r="A182" s="696"/>
      <c r="B182" s="696"/>
      <c r="C182" s="696"/>
      <c r="D182" s="696"/>
      <c r="E182" s="696"/>
      <c r="F182" s="696"/>
      <c r="G182" s="696"/>
      <c r="H182" s="696"/>
      <c r="I182" s="696"/>
      <c r="J182" s="696"/>
      <c r="K182" s="696"/>
      <c r="L182" s="696"/>
      <c r="M182" s="696"/>
      <c r="N182" s="696"/>
      <c r="O182" s="696"/>
      <c r="P182" s="696"/>
      <c r="Q182" s="696"/>
      <c r="R182" s="696"/>
      <c r="S182" s="696"/>
      <c r="T182" s="696"/>
      <c r="U182" s="696"/>
      <c r="V182" s="696"/>
      <c r="W182" s="696"/>
      <c r="X182" s="696"/>
      <c r="Y182" s="696"/>
      <c r="Z182" s="696"/>
    </row>
    <row r="183" spans="1:26" ht="12" customHeight="1">
      <c r="A183" s="696"/>
      <c r="B183" s="696"/>
      <c r="C183" s="696"/>
      <c r="D183" s="696"/>
      <c r="E183" s="696"/>
      <c r="F183" s="696"/>
      <c r="G183" s="696"/>
      <c r="H183" s="696"/>
      <c r="I183" s="696"/>
      <c r="J183" s="696"/>
      <c r="K183" s="696"/>
      <c r="L183" s="696"/>
      <c r="M183" s="696"/>
      <c r="N183" s="696"/>
      <c r="O183" s="696"/>
      <c r="P183" s="696"/>
      <c r="Q183" s="696"/>
      <c r="R183" s="696"/>
      <c r="S183" s="696"/>
      <c r="T183" s="696"/>
      <c r="U183" s="696"/>
      <c r="V183" s="696"/>
      <c r="W183" s="696"/>
      <c r="X183" s="696"/>
      <c r="Y183" s="696"/>
      <c r="Z183" s="696"/>
    </row>
    <row r="184" spans="1:26" ht="12" customHeight="1">
      <c r="A184" s="696"/>
      <c r="B184" s="696"/>
      <c r="C184" s="696"/>
      <c r="D184" s="696"/>
      <c r="E184" s="696"/>
      <c r="F184" s="696"/>
      <c r="G184" s="696"/>
      <c r="H184" s="696"/>
      <c r="I184" s="696"/>
      <c r="J184" s="696"/>
      <c r="K184" s="696"/>
      <c r="L184" s="696"/>
      <c r="M184" s="696"/>
      <c r="N184" s="696"/>
      <c r="O184" s="696"/>
      <c r="P184" s="696"/>
      <c r="Q184" s="696"/>
      <c r="R184" s="696"/>
      <c r="S184" s="696"/>
      <c r="T184" s="696"/>
      <c r="U184" s="696"/>
      <c r="V184" s="696"/>
      <c r="W184" s="696"/>
      <c r="X184" s="696"/>
      <c r="Y184" s="696"/>
      <c r="Z184" s="696"/>
    </row>
    <row r="185" spans="1:26" ht="12" customHeight="1">
      <c r="A185" s="696"/>
      <c r="B185" s="696"/>
      <c r="C185" s="696"/>
      <c r="D185" s="696"/>
      <c r="E185" s="696"/>
      <c r="F185" s="696"/>
      <c r="G185" s="696"/>
      <c r="H185" s="696"/>
      <c r="I185" s="696"/>
      <c r="J185" s="696"/>
      <c r="K185" s="696"/>
      <c r="L185" s="696"/>
      <c r="M185" s="696"/>
      <c r="N185" s="696"/>
      <c r="O185" s="696"/>
      <c r="P185" s="696"/>
      <c r="Q185" s="696"/>
      <c r="R185" s="696"/>
      <c r="S185" s="696"/>
      <c r="T185" s="696"/>
      <c r="U185" s="696"/>
      <c r="V185" s="696"/>
      <c r="W185" s="696"/>
      <c r="X185" s="696"/>
      <c r="Y185" s="696"/>
      <c r="Z185" s="696"/>
    </row>
    <row r="186" spans="1:26" ht="12" customHeight="1">
      <c r="A186" s="696"/>
      <c r="B186" s="696"/>
      <c r="C186" s="696"/>
      <c r="D186" s="696"/>
      <c r="E186" s="696"/>
      <c r="F186" s="696"/>
      <c r="G186" s="696"/>
      <c r="H186" s="696"/>
      <c r="I186" s="696"/>
      <c r="J186" s="696"/>
      <c r="K186" s="696"/>
      <c r="L186" s="696"/>
      <c r="M186" s="696"/>
      <c r="N186" s="696"/>
      <c r="O186" s="696"/>
      <c r="P186" s="696"/>
      <c r="Q186" s="696"/>
      <c r="R186" s="696"/>
      <c r="S186" s="696"/>
      <c r="T186" s="696"/>
      <c r="U186" s="696"/>
      <c r="V186" s="696"/>
      <c r="W186" s="696"/>
      <c r="X186" s="696"/>
      <c r="Y186" s="696"/>
      <c r="Z186" s="696"/>
    </row>
    <row r="187" spans="1:26" ht="12" customHeight="1">
      <c r="A187" s="696"/>
      <c r="B187" s="696"/>
      <c r="C187" s="696"/>
      <c r="D187" s="696"/>
      <c r="E187" s="696"/>
      <c r="F187" s="696"/>
      <c r="G187" s="696"/>
      <c r="H187" s="696"/>
      <c r="I187" s="696"/>
      <c r="J187" s="696"/>
      <c r="K187" s="696"/>
      <c r="L187" s="696"/>
      <c r="M187" s="696"/>
      <c r="N187" s="696"/>
      <c r="O187" s="696"/>
      <c r="P187" s="696"/>
      <c r="Q187" s="696"/>
      <c r="R187" s="696"/>
      <c r="S187" s="696"/>
      <c r="T187" s="696"/>
      <c r="U187" s="696"/>
      <c r="V187" s="696"/>
      <c r="W187" s="696"/>
      <c r="X187" s="696"/>
      <c r="Y187" s="696"/>
      <c r="Z187" s="696"/>
    </row>
    <row r="188" spans="1:26" ht="12" customHeight="1">
      <c r="A188" s="696"/>
      <c r="B188" s="696"/>
      <c r="C188" s="696"/>
      <c r="D188" s="696"/>
      <c r="E188" s="696"/>
      <c r="F188" s="696"/>
      <c r="G188" s="696"/>
      <c r="H188" s="696"/>
      <c r="I188" s="696"/>
      <c r="J188" s="696"/>
      <c r="K188" s="696"/>
      <c r="L188" s="696"/>
      <c r="M188" s="696"/>
      <c r="N188" s="696"/>
      <c r="O188" s="696"/>
      <c r="P188" s="696"/>
      <c r="Q188" s="696"/>
      <c r="R188" s="696"/>
      <c r="S188" s="696"/>
      <c r="T188" s="696"/>
      <c r="U188" s="696"/>
      <c r="V188" s="696"/>
      <c r="W188" s="696"/>
      <c r="X188" s="696"/>
      <c r="Y188" s="696"/>
      <c r="Z188" s="696"/>
    </row>
    <row r="189" spans="1:26" ht="12" customHeight="1">
      <c r="A189" s="696"/>
      <c r="B189" s="696"/>
      <c r="C189" s="696"/>
      <c r="D189" s="696"/>
      <c r="E189" s="696"/>
      <c r="F189" s="696"/>
      <c r="G189" s="696"/>
      <c r="H189" s="696"/>
      <c r="I189" s="696"/>
      <c r="J189" s="696"/>
      <c r="K189" s="696"/>
      <c r="L189" s="696"/>
      <c r="M189" s="696"/>
      <c r="N189" s="696"/>
      <c r="O189" s="696"/>
      <c r="P189" s="696"/>
      <c r="Q189" s="696"/>
      <c r="R189" s="696"/>
      <c r="S189" s="696"/>
      <c r="T189" s="696"/>
      <c r="U189" s="696"/>
      <c r="V189" s="696"/>
      <c r="W189" s="696"/>
      <c r="X189" s="696"/>
      <c r="Y189" s="696"/>
      <c r="Z189" s="696"/>
    </row>
    <row r="190" spans="1:26" ht="12" customHeight="1">
      <c r="A190" s="696"/>
      <c r="B190" s="696"/>
      <c r="C190" s="696"/>
      <c r="D190" s="696"/>
      <c r="E190" s="696"/>
      <c r="F190" s="696"/>
      <c r="G190" s="696"/>
      <c r="H190" s="696"/>
      <c r="I190" s="696"/>
      <c r="J190" s="696"/>
      <c r="K190" s="696"/>
      <c r="L190" s="696"/>
      <c r="M190" s="696"/>
      <c r="N190" s="696"/>
      <c r="O190" s="696"/>
      <c r="P190" s="696"/>
      <c r="Q190" s="696"/>
      <c r="R190" s="696"/>
      <c r="S190" s="696"/>
      <c r="T190" s="696"/>
      <c r="U190" s="696"/>
      <c r="V190" s="696"/>
      <c r="W190" s="696"/>
      <c r="X190" s="696"/>
      <c r="Y190" s="696"/>
      <c r="Z190" s="696"/>
    </row>
    <row r="191" spans="1:26" ht="12" customHeight="1">
      <c r="A191" s="696"/>
      <c r="B191" s="696"/>
      <c r="C191" s="696"/>
      <c r="D191" s="696"/>
      <c r="E191" s="696"/>
      <c r="F191" s="696"/>
      <c r="G191" s="696"/>
      <c r="H191" s="696"/>
      <c r="I191" s="696"/>
      <c r="J191" s="696"/>
      <c r="K191" s="696"/>
      <c r="L191" s="696"/>
      <c r="M191" s="696"/>
      <c r="N191" s="696"/>
      <c r="O191" s="696"/>
      <c r="P191" s="696"/>
      <c r="Q191" s="696"/>
      <c r="R191" s="696"/>
      <c r="S191" s="696"/>
      <c r="T191" s="696"/>
      <c r="U191" s="696"/>
      <c r="V191" s="696"/>
      <c r="W191" s="696"/>
      <c r="X191" s="696"/>
      <c r="Y191" s="696"/>
      <c r="Z191" s="696"/>
    </row>
    <row r="192" spans="1:26" ht="12" customHeight="1">
      <c r="A192" s="696"/>
      <c r="B192" s="696"/>
      <c r="C192" s="696"/>
      <c r="D192" s="696"/>
      <c r="E192" s="696"/>
      <c r="F192" s="696"/>
      <c r="G192" s="696"/>
      <c r="H192" s="696"/>
      <c r="I192" s="696"/>
      <c r="J192" s="696"/>
      <c r="K192" s="696"/>
      <c r="L192" s="696"/>
      <c r="M192" s="696"/>
      <c r="N192" s="696"/>
      <c r="O192" s="696"/>
      <c r="P192" s="696"/>
      <c r="Q192" s="696"/>
      <c r="R192" s="696"/>
      <c r="S192" s="696"/>
      <c r="T192" s="696"/>
      <c r="U192" s="696"/>
      <c r="V192" s="696"/>
      <c r="W192" s="696"/>
      <c r="X192" s="696"/>
      <c r="Y192" s="696"/>
      <c r="Z192" s="696"/>
    </row>
    <row r="193" spans="1:26" ht="12" customHeight="1">
      <c r="A193" s="696"/>
      <c r="B193" s="696"/>
      <c r="C193" s="696"/>
      <c r="D193" s="696"/>
      <c r="E193" s="696"/>
      <c r="F193" s="696"/>
      <c r="G193" s="696"/>
      <c r="H193" s="696"/>
      <c r="I193" s="696"/>
      <c r="J193" s="696"/>
      <c r="K193" s="696"/>
      <c r="L193" s="696"/>
      <c r="M193" s="696"/>
      <c r="N193" s="696"/>
      <c r="O193" s="696"/>
      <c r="P193" s="696"/>
      <c r="Q193" s="696"/>
      <c r="R193" s="696"/>
      <c r="S193" s="696"/>
      <c r="T193" s="696"/>
      <c r="U193" s="696"/>
      <c r="V193" s="696"/>
      <c r="W193" s="696"/>
      <c r="X193" s="696"/>
      <c r="Y193" s="696"/>
      <c r="Z193" s="696"/>
    </row>
    <row r="194" spans="1:26" ht="12" customHeight="1">
      <c r="A194" s="696"/>
      <c r="B194" s="696"/>
      <c r="C194" s="696"/>
      <c r="D194" s="696"/>
      <c r="E194" s="696"/>
      <c r="F194" s="696"/>
      <c r="G194" s="696"/>
      <c r="H194" s="696"/>
      <c r="I194" s="696"/>
      <c r="J194" s="696"/>
      <c r="K194" s="696"/>
      <c r="L194" s="696"/>
      <c r="M194" s="696"/>
      <c r="N194" s="696"/>
      <c r="O194" s="696"/>
      <c r="P194" s="696"/>
      <c r="Q194" s="696"/>
      <c r="R194" s="696"/>
      <c r="S194" s="696"/>
      <c r="T194" s="696"/>
      <c r="U194" s="696"/>
      <c r="V194" s="696"/>
      <c r="W194" s="696"/>
      <c r="X194" s="696"/>
      <c r="Y194" s="696"/>
      <c r="Z194" s="696"/>
    </row>
    <row r="195" spans="1:26" ht="12" customHeight="1">
      <c r="A195" s="696"/>
      <c r="B195" s="696"/>
      <c r="C195" s="696"/>
      <c r="D195" s="696"/>
      <c r="E195" s="696"/>
      <c r="F195" s="696"/>
      <c r="G195" s="696"/>
      <c r="H195" s="696"/>
      <c r="I195" s="696"/>
      <c r="J195" s="696"/>
      <c r="K195" s="696"/>
      <c r="L195" s="696"/>
      <c r="M195" s="696"/>
      <c r="N195" s="696"/>
      <c r="O195" s="696"/>
      <c r="P195" s="696"/>
      <c r="Q195" s="696"/>
      <c r="R195" s="696"/>
      <c r="S195" s="696"/>
      <c r="T195" s="696"/>
      <c r="U195" s="696"/>
      <c r="V195" s="696"/>
      <c r="W195" s="696"/>
      <c r="X195" s="696"/>
      <c r="Y195" s="696"/>
      <c r="Z195" s="696"/>
    </row>
    <row r="196" spans="1:26" ht="12" customHeight="1">
      <c r="A196" s="696"/>
      <c r="B196" s="696"/>
      <c r="C196" s="696"/>
      <c r="D196" s="696"/>
      <c r="E196" s="696"/>
      <c r="F196" s="696"/>
      <c r="G196" s="696"/>
      <c r="H196" s="696"/>
      <c r="I196" s="696"/>
      <c r="J196" s="696"/>
      <c r="K196" s="696"/>
      <c r="L196" s="696"/>
      <c r="M196" s="696"/>
      <c r="N196" s="696"/>
      <c r="O196" s="696"/>
      <c r="P196" s="696"/>
      <c r="Q196" s="696"/>
      <c r="R196" s="696"/>
      <c r="S196" s="696"/>
      <c r="T196" s="696"/>
      <c r="U196" s="696"/>
      <c r="V196" s="696"/>
      <c r="W196" s="696"/>
      <c r="X196" s="696"/>
      <c r="Y196" s="696"/>
      <c r="Z196" s="696"/>
    </row>
    <row r="197" spans="1:26" ht="12" customHeight="1">
      <c r="A197" s="696"/>
      <c r="B197" s="696"/>
      <c r="C197" s="696"/>
      <c r="D197" s="696"/>
      <c r="E197" s="696"/>
      <c r="F197" s="696"/>
      <c r="G197" s="696"/>
      <c r="H197" s="696"/>
      <c r="I197" s="696"/>
      <c r="J197" s="696"/>
      <c r="K197" s="696"/>
      <c r="L197" s="696"/>
      <c r="M197" s="696"/>
      <c r="N197" s="696"/>
      <c r="O197" s="696"/>
      <c r="P197" s="696"/>
      <c r="Q197" s="696"/>
      <c r="R197" s="696"/>
      <c r="S197" s="696"/>
      <c r="T197" s="696"/>
      <c r="U197" s="696"/>
      <c r="V197" s="696"/>
      <c r="W197" s="696"/>
      <c r="X197" s="696"/>
      <c r="Y197" s="696"/>
      <c r="Z197" s="696"/>
    </row>
    <row r="198" spans="1:26" ht="12" customHeight="1">
      <c r="A198" s="696"/>
      <c r="B198" s="696"/>
      <c r="C198" s="696"/>
      <c r="D198" s="696"/>
      <c r="E198" s="696"/>
      <c r="F198" s="696"/>
      <c r="G198" s="696"/>
      <c r="H198" s="696"/>
      <c r="I198" s="696"/>
      <c r="J198" s="696"/>
      <c r="K198" s="696"/>
      <c r="L198" s="696"/>
      <c r="M198" s="696"/>
      <c r="N198" s="696"/>
      <c r="O198" s="696"/>
      <c r="P198" s="696"/>
      <c r="Q198" s="696"/>
      <c r="R198" s="696"/>
      <c r="S198" s="696"/>
      <c r="T198" s="696"/>
      <c r="U198" s="696"/>
      <c r="V198" s="696"/>
      <c r="W198" s="696"/>
      <c r="X198" s="696"/>
      <c r="Y198" s="696"/>
      <c r="Z198" s="696"/>
    </row>
    <row r="199" spans="1:26" ht="12" customHeight="1">
      <c r="A199" s="696"/>
      <c r="B199" s="696"/>
      <c r="C199" s="696"/>
      <c r="D199" s="696"/>
      <c r="E199" s="696"/>
      <c r="F199" s="696"/>
      <c r="G199" s="696"/>
      <c r="H199" s="696"/>
      <c r="I199" s="696"/>
      <c r="J199" s="696"/>
      <c r="K199" s="696"/>
      <c r="L199" s="696"/>
      <c r="M199" s="696"/>
      <c r="N199" s="696"/>
      <c r="O199" s="696"/>
      <c r="P199" s="696"/>
      <c r="Q199" s="696"/>
      <c r="R199" s="696"/>
      <c r="S199" s="696"/>
      <c r="T199" s="696"/>
      <c r="U199" s="696"/>
      <c r="V199" s="696"/>
      <c r="W199" s="696"/>
      <c r="X199" s="696"/>
      <c r="Y199" s="696"/>
      <c r="Z199" s="696"/>
    </row>
    <row r="200" spans="1:26" ht="12" customHeight="1">
      <c r="A200" s="696"/>
      <c r="B200" s="696"/>
      <c r="C200" s="696"/>
      <c r="D200" s="696"/>
      <c r="E200" s="696"/>
      <c r="F200" s="696"/>
      <c r="G200" s="696"/>
      <c r="H200" s="696"/>
      <c r="I200" s="696"/>
      <c r="J200" s="696"/>
      <c r="K200" s="696"/>
      <c r="L200" s="696"/>
      <c r="M200" s="696"/>
      <c r="N200" s="696"/>
      <c r="O200" s="696"/>
      <c r="P200" s="696"/>
      <c r="Q200" s="696"/>
      <c r="R200" s="696"/>
      <c r="S200" s="696"/>
      <c r="T200" s="696"/>
      <c r="U200" s="696"/>
      <c r="V200" s="696"/>
      <c r="W200" s="696"/>
      <c r="X200" s="696"/>
      <c r="Y200" s="696"/>
      <c r="Z200" s="696"/>
    </row>
    <row r="201" spans="1:26" ht="12" customHeight="1">
      <c r="A201" s="696"/>
      <c r="B201" s="696"/>
      <c r="C201" s="696"/>
      <c r="D201" s="696"/>
      <c r="E201" s="696"/>
      <c r="F201" s="696"/>
      <c r="G201" s="696"/>
      <c r="H201" s="696"/>
      <c r="I201" s="696"/>
      <c r="J201" s="696"/>
      <c r="K201" s="696"/>
      <c r="L201" s="696"/>
      <c r="M201" s="696"/>
      <c r="N201" s="696"/>
      <c r="O201" s="696"/>
      <c r="P201" s="696"/>
      <c r="Q201" s="696"/>
      <c r="R201" s="696"/>
      <c r="S201" s="696"/>
      <c r="T201" s="696"/>
      <c r="U201" s="696"/>
      <c r="V201" s="696"/>
      <c r="W201" s="696"/>
      <c r="X201" s="696"/>
      <c r="Y201" s="696"/>
      <c r="Z201" s="696"/>
    </row>
    <row r="202" spans="1:26" ht="12" customHeight="1">
      <c r="A202" s="696"/>
      <c r="B202" s="696"/>
      <c r="C202" s="696"/>
      <c r="D202" s="696"/>
      <c r="E202" s="696"/>
      <c r="F202" s="696"/>
      <c r="G202" s="696"/>
      <c r="H202" s="696"/>
      <c r="I202" s="696"/>
      <c r="J202" s="696"/>
      <c r="K202" s="696"/>
      <c r="L202" s="696"/>
      <c r="M202" s="696"/>
      <c r="N202" s="696"/>
      <c r="O202" s="696"/>
      <c r="P202" s="696"/>
      <c r="Q202" s="696"/>
      <c r="R202" s="696"/>
      <c r="S202" s="696"/>
      <c r="T202" s="696"/>
      <c r="U202" s="696"/>
      <c r="V202" s="696"/>
      <c r="W202" s="696"/>
      <c r="X202" s="696"/>
      <c r="Y202" s="696"/>
      <c r="Z202" s="696"/>
    </row>
    <row r="203" spans="1:26" ht="12" customHeight="1">
      <c r="A203" s="696"/>
      <c r="B203" s="696"/>
      <c r="C203" s="696"/>
      <c r="D203" s="696"/>
      <c r="E203" s="696"/>
      <c r="F203" s="696"/>
      <c r="G203" s="696"/>
      <c r="H203" s="696"/>
      <c r="I203" s="696"/>
      <c r="J203" s="696"/>
      <c r="K203" s="696"/>
      <c r="L203" s="696"/>
      <c r="M203" s="696"/>
      <c r="N203" s="696"/>
      <c r="O203" s="696"/>
      <c r="P203" s="696"/>
      <c r="Q203" s="696"/>
      <c r="R203" s="696"/>
      <c r="S203" s="696"/>
      <c r="T203" s="696"/>
      <c r="U203" s="696"/>
      <c r="V203" s="696"/>
      <c r="W203" s="696"/>
      <c r="X203" s="696"/>
      <c r="Y203" s="696"/>
      <c r="Z203" s="696"/>
    </row>
    <row r="204" spans="1:26" ht="12" customHeight="1">
      <c r="A204" s="696"/>
      <c r="B204" s="696"/>
      <c r="C204" s="696"/>
      <c r="D204" s="696"/>
      <c r="E204" s="696"/>
      <c r="F204" s="696"/>
      <c r="G204" s="696"/>
      <c r="H204" s="696"/>
      <c r="I204" s="696"/>
      <c r="J204" s="696"/>
      <c r="K204" s="696"/>
      <c r="L204" s="696"/>
      <c r="M204" s="696"/>
      <c r="N204" s="696"/>
      <c r="O204" s="696"/>
      <c r="P204" s="696"/>
      <c r="Q204" s="696"/>
      <c r="R204" s="696"/>
      <c r="S204" s="696"/>
      <c r="T204" s="696"/>
      <c r="U204" s="696"/>
      <c r="V204" s="696"/>
      <c r="W204" s="696"/>
      <c r="X204" s="696"/>
      <c r="Y204" s="696"/>
      <c r="Z204" s="696"/>
    </row>
    <row r="205" spans="1:26" ht="12" customHeight="1">
      <c r="A205" s="696"/>
      <c r="B205" s="696"/>
      <c r="C205" s="696"/>
      <c r="D205" s="696"/>
      <c r="E205" s="696"/>
      <c r="F205" s="696"/>
      <c r="G205" s="696"/>
      <c r="H205" s="696"/>
      <c r="I205" s="696"/>
      <c r="J205" s="696"/>
      <c r="K205" s="696"/>
      <c r="L205" s="696"/>
      <c r="M205" s="696"/>
      <c r="N205" s="696"/>
      <c r="O205" s="696"/>
      <c r="P205" s="696"/>
      <c r="Q205" s="696"/>
      <c r="R205" s="696"/>
      <c r="S205" s="696"/>
      <c r="T205" s="696"/>
      <c r="U205" s="696"/>
      <c r="V205" s="696"/>
      <c r="W205" s="696"/>
      <c r="X205" s="696"/>
      <c r="Y205" s="696"/>
      <c r="Z205" s="696"/>
    </row>
    <row r="206" spans="1:26" ht="12" customHeight="1">
      <c r="A206" s="696"/>
      <c r="B206" s="696"/>
      <c r="C206" s="696"/>
      <c r="D206" s="696"/>
      <c r="E206" s="696"/>
      <c r="F206" s="696"/>
      <c r="G206" s="696"/>
      <c r="H206" s="696"/>
      <c r="I206" s="696"/>
      <c r="J206" s="696"/>
      <c r="K206" s="696"/>
      <c r="L206" s="696"/>
      <c r="M206" s="696"/>
      <c r="N206" s="696"/>
      <c r="O206" s="696"/>
      <c r="P206" s="696"/>
      <c r="Q206" s="696"/>
      <c r="R206" s="696"/>
      <c r="S206" s="696"/>
      <c r="T206" s="696"/>
      <c r="U206" s="696"/>
      <c r="V206" s="696"/>
      <c r="W206" s="696"/>
      <c r="X206" s="696"/>
      <c r="Y206" s="696"/>
      <c r="Z206" s="696"/>
    </row>
    <row r="207" spans="1:26" ht="12" customHeight="1">
      <c r="A207" s="696"/>
      <c r="B207" s="696"/>
      <c r="C207" s="696"/>
      <c r="D207" s="696"/>
      <c r="E207" s="696"/>
      <c r="F207" s="696"/>
      <c r="G207" s="696"/>
      <c r="H207" s="696"/>
      <c r="I207" s="696"/>
      <c r="J207" s="696"/>
      <c r="K207" s="696"/>
      <c r="L207" s="696"/>
      <c r="M207" s="696"/>
      <c r="N207" s="696"/>
      <c r="O207" s="696"/>
      <c r="P207" s="696"/>
      <c r="Q207" s="696"/>
      <c r="R207" s="696"/>
      <c r="S207" s="696"/>
      <c r="T207" s="696"/>
      <c r="U207" s="696"/>
      <c r="V207" s="696"/>
      <c r="W207" s="696"/>
      <c r="X207" s="696"/>
      <c r="Y207" s="696"/>
      <c r="Z207" s="696"/>
    </row>
    <row r="208" spans="1:26" ht="12" customHeight="1">
      <c r="A208" s="696"/>
      <c r="B208" s="696"/>
      <c r="C208" s="696"/>
      <c r="D208" s="696"/>
      <c r="E208" s="696"/>
      <c r="F208" s="696"/>
      <c r="G208" s="696"/>
      <c r="H208" s="696"/>
      <c r="I208" s="696"/>
      <c r="J208" s="696"/>
      <c r="K208" s="696"/>
      <c r="L208" s="696"/>
      <c r="M208" s="696"/>
      <c r="N208" s="696"/>
      <c r="O208" s="696"/>
      <c r="P208" s="696"/>
      <c r="Q208" s="696"/>
      <c r="R208" s="696"/>
      <c r="S208" s="696"/>
      <c r="T208" s="696"/>
      <c r="U208" s="696"/>
      <c r="V208" s="696"/>
      <c r="W208" s="696"/>
      <c r="X208" s="696"/>
      <c r="Y208" s="696"/>
      <c r="Z208" s="696"/>
    </row>
    <row r="209" spans="1:26" ht="12" customHeight="1">
      <c r="A209" s="696"/>
      <c r="B209" s="696"/>
      <c r="C209" s="696"/>
      <c r="D209" s="696"/>
      <c r="E209" s="696"/>
      <c r="F209" s="696"/>
      <c r="G209" s="696"/>
      <c r="H209" s="696"/>
      <c r="I209" s="696"/>
      <c r="J209" s="696"/>
      <c r="K209" s="696"/>
      <c r="L209" s="696"/>
      <c r="M209" s="696"/>
      <c r="N209" s="696"/>
      <c r="O209" s="696"/>
      <c r="P209" s="696"/>
      <c r="Q209" s="696"/>
      <c r="R209" s="696"/>
      <c r="S209" s="696"/>
      <c r="T209" s="696"/>
      <c r="U209" s="696"/>
      <c r="V209" s="696"/>
      <c r="W209" s="696"/>
      <c r="X209" s="696"/>
      <c r="Y209" s="696"/>
      <c r="Z209" s="696"/>
    </row>
    <row r="210" spans="1:26" ht="12" customHeight="1">
      <c r="A210" s="696"/>
      <c r="B210" s="696"/>
      <c r="C210" s="696"/>
      <c r="D210" s="696"/>
      <c r="E210" s="696"/>
      <c r="F210" s="696"/>
      <c r="G210" s="696"/>
      <c r="H210" s="696"/>
      <c r="I210" s="696"/>
      <c r="J210" s="696"/>
      <c r="K210" s="696"/>
      <c r="L210" s="696"/>
      <c r="M210" s="696"/>
      <c r="N210" s="696"/>
      <c r="O210" s="696"/>
      <c r="P210" s="696"/>
      <c r="Q210" s="696"/>
      <c r="R210" s="696"/>
      <c r="S210" s="696"/>
      <c r="T210" s="696"/>
      <c r="U210" s="696"/>
      <c r="V210" s="696"/>
      <c r="W210" s="696"/>
      <c r="X210" s="696"/>
      <c r="Y210" s="696"/>
      <c r="Z210" s="696"/>
    </row>
    <row r="211" spans="1:26" ht="12" customHeight="1">
      <c r="A211" s="696"/>
      <c r="B211" s="696"/>
      <c r="C211" s="696"/>
      <c r="D211" s="696"/>
      <c r="E211" s="696"/>
      <c r="F211" s="696"/>
      <c r="G211" s="696"/>
      <c r="H211" s="696"/>
      <c r="I211" s="696"/>
      <c r="J211" s="696"/>
      <c r="K211" s="696"/>
      <c r="L211" s="696"/>
      <c r="M211" s="696"/>
      <c r="N211" s="696"/>
      <c r="O211" s="696"/>
      <c r="P211" s="696"/>
      <c r="Q211" s="696"/>
      <c r="R211" s="696"/>
      <c r="S211" s="696"/>
      <c r="T211" s="696"/>
      <c r="U211" s="696"/>
      <c r="V211" s="696"/>
      <c r="W211" s="696"/>
      <c r="X211" s="696"/>
      <c r="Y211" s="696"/>
      <c r="Z211" s="696"/>
    </row>
    <row r="212" spans="1:26" ht="12" customHeight="1">
      <c r="A212" s="696"/>
      <c r="B212" s="696"/>
      <c r="C212" s="696"/>
      <c r="D212" s="696"/>
      <c r="E212" s="696"/>
      <c r="F212" s="696"/>
      <c r="G212" s="696"/>
      <c r="H212" s="696"/>
      <c r="I212" s="696"/>
      <c r="J212" s="696"/>
      <c r="K212" s="696"/>
      <c r="L212" s="696"/>
      <c r="M212" s="696"/>
      <c r="N212" s="696"/>
      <c r="O212" s="696"/>
      <c r="P212" s="696"/>
      <c r="Q212" s="696"/>
      <c r="R212" s="696"/>
      <c r="S212" s="696"/>
      <c r="T212" s="696"/>
      <c r="U212" s="696"/>
      <c r="V212" s="696"/>
      <c r="W212" s="696"/>
      <c r="X212" s="696"/>
      <c r="Y212" s="696"/>
      <c r="Z212" s="696"/>
    </row>
    <row r="213" spans="1:26" ht="12" customHeight="1">
      <c r="A213" s="696"/>
      <c r="B213" s="696"/>
      <c r="C213" s="696"/>
      <c r="D213" s="696"/>
      <c r="E213" s="696"/>
      <c r="F213" s="696"/>
      <c r="G213" s="696"/>
      <c r="H213" s="696"/>
      <c r="I213" s="696"/>
      <c r="J213" s="696"/>
      <c r="K213" s="696"/>
      <c r="L213" s="696"/>
      <c r="M213" s="696"/>
      <c r="N213" s="696"/>
      <c r="O213" s="696"/>
      <c r="P213" s="696"/>
      <c r="Q213" s="696"/>
      <c r="R213" s="696"/>
      <c r="S213" s="696"/>
      <c r="T213" s="696"/>
      <c r="U213" s="696"/>
      <c r="V213" s="696"/>
      <c r="W213" s="696"/>
      <c r="X213" s="696"/>
      <c r="Y213" s="696"/>
      <c r="Z213" s="696"/>
    </row>
    <row r="214" spans="1:26" ht="12" customHeight="1">
      <c r="A214" s="696"/>
      <c r="B214" s="696"/>
      <c r="C214" s="696"/>
      <c r="D214" s="696"/>
      <c r="E214" s="696"/>
      <c r="F214" s="696"/>
      <c r="G214" s="696"/>
      <c r="H214" s="696"/>
      <c r="I214" s="696"/>
      <c r="J214" s="696"/>
      <c r="K214" s="696"/>
      <c r="L214" s="696"/>
      <c r="M214" s="696"/>
      <c r="N214" s="696"/>
      <c r="O214" s="696"/>
      <c r="P214" s="696"/>
      <c r="Q214" s="696"/>
      <c r="R214" s="696"/>
      <c r="S214" s="696"/>
      <c r="T214" s="696"/>
      <c r="U214" s="696"/>
      <c r="V214" s="696"/>
      <c r="W214" s="696"/>
      <c r="X214" s="696"/>
      <c r="Y214" s="696"/>
      <c r="Z214" s="696"/>
    </row>
    <row r="215" spans="1:26" ht="12" customHeight="1">
      <c r="A215" s="696"/>
      <c r="B215" s="696"/>
      <c r="C215" s="696"/>
      <c r="D215" s="696"/>
      <c r="E215" s="696"/>
      <c r="F215" s="696"/>
      <c r="G215" s="696"/>
      <c r="H215" s="696"/>
      <c r="I215" s="696"/>
      <c r="J215" s="696"/>
      <c r="K215" s="696"/>
      <c r="L215" s="696"/>
      <c r="M215" s="696"/>
      <c r="N215" s="696"/>
      <c r="O215" s="696"/>
      <c r="P215" s="696"/>
      <c r="Q215" s="696"/>
      <c r="R215" s="696"/>
      <c r="S215" s="696"/>
      <c r="T215" s="696"/>
      <c r="U215" s="696"/>
      <c r="V215" s="696"/>
      <c r="W215" s="696"/>
      <c r="X215" s="696"/>
      <c r="Y215" s="696"/>
      <c r="Z215" s="696"/>
    </row>
    <row r="216" spans="1:26" ht="12" customHeight="1">
      <c r="A216" s="696"/>
      <c r="B216" s="696"/>
      <c r="C216" s="696"/>
      <c r="D216" s="696"/>
      <c r="E216" s="696"/>
      <c r="F216" s="696"/>
      <c r="G216" s="696"/>
      <c r="H216" s="696"/>
      <c r="I216" s="696"/>
      <c r="J216" s="696"/>
      <c r="K216" s="696"/>
      <c r="L216" s="696"/>
      <c r="M216" s="696"/>
      <c r="N216" s="696"/>
      <c r="O216" s="696"/>
      <c r="P216" s="696"/>
      <c r="Q216" s="696"/>
      <c r="R216" s="696"/>
      <c r="S216" s="696"/>
      <c r="T216" s="696"/>
      <c r="U216" s="696"/>
      <c r="V216" s="696"/>
      <c r="W216" s="696"/>
      <c r="X216" s="696"/>
      <c r="Y216" s="696"/>
      <c r="Z216" s="696"/>
    </row>
    <row r="217" spans="1:26" ht="12" customHeight="1">
      <c r="A217" s="696"/>
      <c r="B217" s="696"/>
      <c r="C217" s="696"/>
      <c r="D217" s="696"/>
      <c r="E217" s="696"/>
      <c r="F217" s="696"/>
      <c r="G217" s="696"/>
      <c r="H217" s="696"/>
      <c r="I217" s="696"/>
      <c r="J217" s="696"/>
      <c r="K217" s="696"/>
      <c r="L217" s="696"/>
      <c r="M217" s="696"/>
      <c r="N217" s="696"/>
      <c r="O217" s="696"/>
      <c r="P217" s="696"/>
      <c r="Q217" s="696"/>
      <c r="R217" s="696"/>
      <c r="S217" s="696"/>
      <c r="T217" s="696"/>
      <c r="U217" s="696"/>
      <c r="V217" s="696"/>
      <c r="W217" s="696"/>
      <c r="X217" s="696"/>
      <c r="Y217" s="696"/>
      <c r="Z217" s="696"/>
    </row>
    <row r="218" spans="1:26" ht="12" customHeight="1">
      <c r="A218" s="696"/>
      <c r="B218" s="696"/>
      <c r="C218" s="696"/>
      <c r="D218" s="696"/>
      <c r="E218" s="696"/>
      <c r="F218" s="696"/>
      <c r="G218" s="696"/>
      <c r="H218" s="696"/>
      <c r="I218" s="696"/>
      <c r="J218" s="696"/>
      <c r="K218" s="696"/>
      <c r="L218" s="696"/>
      <c r="M218" s="696"/>
      <c r="N218" s="696"/>
      <c r="O218" s="696"/>
      <c r="P218" s="696"/>
      <c r="Q218" s="696"/>
      <c r="R218" s="696"/>
      <c r="S218" s="696"/>
      <c r="T218" s="696"/>
      <c r="U218" s="696"/>
      <c r="V218" s="696"/>
      <c r="W218" s="696"/>
      <c r="X218" s="696"/>
      <c r="Y218" s="696"/>
      <c r="Z218" s="696"/>
    </row>
    <row r="219" spans="1:26" ht="12" customHeight="1">
      <c r="A219" s="696"/>
      <c r="B219" s="696"/>
      <c r="C219" s="696"/>
      <c r="D219" s="696"/>
      <c r="E219" s="696"/>
      <c r="F219" s="696"/>
      <c r="G219" s="696"/>
      <c r="H219" s="696"/>
      <c r="I219" s="696"/>
      <c r="J219" s="696"/>
      <c r="K219" s="696"/>
      <c r="L219" s="696"/>
      <c r="M219" s="696"/>
      <c r="N219" s="696"/>
      <c r="O219" s="696"/>
      <c r="P219" s="696"/>
      <c r="Q219" s="696"/>
      <c r="R219" s="696"/>
      <c r="S219" s="696"/>
      <c r="T219" s="696"/>
      <c r="U219" s="696"/>
      <c r="V219" s="696"/>
      <c r="W219" s="696"/>
      <c r="X219" s="696"/>
      <c r="Y219" s="696"/>
      <c r="Z219" s="696"/>
    </row>
    <row r="220" spans="1:26" ht="12" customHeight="1">
      <c r="A220" s="696"/>
      <c r="B220" s="696"/>
      <c r="C220" s="696"/>
      <c r="D220" s="696"/>
      <c r="E220" s="696"/>
      <c r="F220" s="696"/>
      <c r="G220" s="696"/>
      <c r="H220" s="696"/>
      <c r="I220" s="696"/>
      <c r="J220" s="696"/>
      <c r="K220" s="696"/>
      <c r="L220" s="696"/>
      <c r="M220" s="696"/>
      <c r="N220" s="696"/>
      <c r="O220" s="696"/>
      <c r="P220" s="696"/>
      <c r="Q220" s="696"/>
      <c r="R220" s="696"/>
      <c r="S220" s="696"/>
      <c r="T220" s="696"/>
      <c r="U220" s="696"/>
      <c r="V220" s="696"/>
      <c r="W220" s="696"/>
      <c r="X220" s="696"/>
      <c r="Y220" s="696"/>
      <c r="Z220" s="696"/>
    </row>
    <row r="221" spans="1:26" ht="12" customHeight="1">
      <c r="A221" s="696"/>
      <c r="B221" s="696"/>
      <c r="C221" s="696"/>
      <c r="D221" s="696"/>
      <c r="E221" s="696"/>
      <c r="F221" s="696"/>
      <c r="G221" s="696"/>
      <c r="H221" s="696"/>
      <c r="I221" s="696"/>
      <c r="J221" s="696"/>
      <c r="K221" s="696"/>
      <c r="L221" s="696"/>
      <c r="M221" s="696"/>
      <c r="N221" s="696"/>
      <c r="O221" s="696"/>
      <c r="P221" s="696"/>
      <c r="Q221" s="696"/>
      <c r="R221" s="696"/>
      <c r="S221" s="696"/>
      <c r="T221" s="696"/>
      <c r="U221" s="696"/>
      <c r="V221" s="696"/>
      <c r="W221" s="696"/>
      <c r="X221" s="696"/>
      <c r="Y221" s="696"/>
      <c r="Z221" s="696"/>
    </row>
    <row r="222" spans="1:26" ht="12" customHeight="1">
      <c r="A222" s="696"/>
      <c r="B222" s="696"/>
      <c r="C222" s="696"/>
      <c r="D222" s="696"/>
      <c r="E222" s="696"/>
      <c r="F222" s="696"/>
      <c r="G222" s="696"/>
      <c r="H222" s="696"/>
      <c r="I222" s="696"/>
      <c r="J222" s="696"/>
      <c r="K222" s="696"/>
      <c r="L222" s="696"/>
      <c r="M222" s="696"/>
      <c r="N222" s="696"/>
      <c r="O222" s="696"/>
      <c r="P222" s="696"/>
      <c r="Q222" s="696"/>
      <c r="R222" s="696"/>
      <c r="S222" s="696"/>
      <c r="T222" s="696"/>
      <c r="U222" s="696"/>
      <c r="V222" s="696"/>
      <c r="W222" s="696"/>
      <c r="X222" s="696"/>
      <c r="Y222" s="696"/>
      <c r="Z222" s="696"/>
    </row>
    <row r="223" spans="1:26" ht="12" customHeight="1">
      <c r="A223" s="696"/>
      <c r="B223" s="696"/>
      <c r="C223" s="696"/>
      <c r="D223" s="696"/>
      <c r="E223" s="696"/>
      <c r="F223" s="696"/>
      <c r="G223" s="696"/>
      <c r="H223" s="696"/>
      <c r="I223" s="696"/>
      <c r="J223" s="696"/>
      <c r="K223" s="696"/>
      <c r="L223" s="696"/>
      <c r="M223" s="696"/>
      <c r="N223" s="696"/>
      <c r="O223" s="696"/>
      <c r="P223" s="696"/>
      <c r="Q223" s="696"/>
      <c r="R223" s="696"/>
      <c r="S223" s="696"/>
      <c r="T223" s="696"/>
      <c r="U223" s="696"/>
      <c r="V223" s="696"/>
      <c r="W223" s="696"/>
      <c r="X223" s="696"/>
      <c r="Y223" s="696"/>
      <c r="Z223" s="696"/>
    </row>
    <row r="224" spans="1:26" ht="12" customHeight="1">
      <c r="A224" s="696"/>
      <c r="B224" s="696"/>
      <c r="C224" s="696"/>
      <c r="D224" s="696"/>
      <c r="E224" s="696"/>
      <c r="F224" s="696"/>
      <c r="G224" s="696"/>
      <c r="H224" s="696"/>
      <c r="I224" s="696"/>
      <c r="J224" s="696"/>
      <c r="K224" s="696"/>
      <c r="L224" s="696"/>
      <c r="M224" s="696"/>
      <c r="N224" s="696"/>
      <c r="O224" s="696"/>
      <c r="P224" s="696"/>
      <c r="Q224" s="696"/>
      <c r="R224" s="696"/>
      <c r="S224" s="696"/>
      <c r="T224" s="696"/>
      <c r="U224" s="696"/>
      <c r="V224" s="696"/>
      <c r="W224" s="696"/>
      <c r="X224" s="696"/>
      <c r="Y224" s="696"/>
      <c r="Z224" s="696"/>
    </row>
    <row r="225" spans="1:26" ht="12" customHeight="1">
      <c r="A225" s="696"/>
      <c r="B225" s="696"/>
      <c r="C225" s="696"/>
      <c r="D225" s="696"/>
      <c r="E225" s="696"/>
      <c r="F225" s="696"/>
      <c r="G225" s="696"/>
      <c r="H225" s="696"/>
      <c r="I225" s="696"/>
      <c r="J225" s="696"/>
      <c r="K225" s="696"/>
      <c r="L225" s="696"/>
      <c r="M225" s="696"/>
      <c r="N225" s="696"/>
      <c r="O225" s="696"/>
      <c r="P225" s="696"/>
      <c r="Q225" s="696"/>
      <c r="R225" s="696"/>
      <c r="S225" s="696"/>
      <c r="T225" s="696"/>
      <c r="U225" s="696"/>
      <c r="V225" s="696"/>
      <c r="W225" s="696"/>
      <c r="X225" s="696"/>
      <c r="Y225" s="696"/>
      <c r="Z225" s="696"/>
    </row>
    <row r="226" spans="1:26" ht="12" customHeight="1">
      <c r="A226" s="696"/>
      <c r="B226" s="696"/>
      <c r="C226" s="696"/>
      <c r="D226" s="696"/>
      <c r="E226" s="696"/>
      <c r="F226" s="696"/>
      <c r="G226" s="696"/>
      <c r="H226" s="696"/>
      <c r="I226" s="696"/>
      <c r="J226" s="696"/>
      <c r="K226" s="696"/>
      <c r="L226" s="696"/>
      <c r="M226" s="696"/>
      <c r="N226" s="696"/>
      <c r="O226" s="696"/>
      <c r="P226" s="696"/>
      <c r="Q226" s="696"/>
      <c r="R226" s="696"/>
      <c r="S226" s="696"/>
      <c r="T226" s="696"/>
      <c r="U226" s="696"/>
      <c r="V226" s="696"/>
      <c r="W226" s="696"/>
      <c r="X226" s="696"/>
      <c r="Y226" s="696"/>
      <c r="Z226" s="696"/>
    </row>
    <row r="227" spans="1:26" ht="12" customHeight="1">
      <c r="A227" s="696"/>
      <c r="B227" s="696"/>
      <c r="C227" s="696"/>
      <c r="D227" s="696"/>
      <c r="E227" s="696"/>
      <c r="F227" s="696"/>
      <c r="G227" s="696"/>
      <c r="H227" s="696"/>
      <c r="I227" s="696"/>
      <c r="J227" s="696"/>
      <c r="K227" s="696"/>
      <c r="L227" s="696"/>
      <c r="M227" s="696"/>
      <c r="N227" s="696"/>
      <c r="O227" s="696"/>
      <c r="P227" s="696"/>
      <c r="Q227" s="696"/>
      <c r="R227" s="696"/>
      <c r="S227" s="696"/>
      <c r="T227" s="696"/>
      <c r="U227" s="696"/>
      <c r="V227" s="696"/>
      <c r="W227" s="696"/>
      <c r="X227" s="696"/>
      <c r="Y227" s="696"/>
      <c r="Z227" s="696"/>
    </row>
    <row r="228" spans="1:26" ht="12" customHeight="1">
      <c r="A228" s="696"/>
      <c r="B228" s="696"/>
      <c r="C228" s="696"/>
      <c r="D228" s="696"/>
      <c r="E228" s="696"/>
      <c r="F228" s="696"/>
      <c r="G228" s="696"/>
      <c r="H228" s="696"/>
      <c r="I228" s="696"/>
      <c r="J228" s="696"/>
      <c r="K228" s="696"/>
      <c r="L228" s="696"/>
      <c r="M228" s="696"/>
      <c r="N228" s="696"/>
      <c r="O228" s="696"/>
      <c r="P228" s="696"/>
      <c r="Q228" s="696"/>
      <c r="R228" s="696"/>
      <c r="S228" s="696"/>
      <c r="T228" s="696"/>
      <c r="U228" s="696"/>
      <c r="V228" s="696"/>
      <c r="W228" s="696"/>
      <c r="X228" s="696"/>
      <c r="Y228" s="696"/>
      <c r="Z228" s="696"/>
    </row>
    <row r="229" spans="1:26" ht="12" customHeight="1">
      <c r="A229" s="696"/>
      <c r="B229" s="696"/>
      <c r="C229" s="696"/>
      <c r="D229" s="696"/>
      <c r="E229" s="696"/>
      <c r="F229" s="696"/>
      <c r="G229" s="696"/>
      <c r="H229" s="696"/>
      <c r="I229" s="696"/>
      <c r="J229" s="696"/>
      <c r="K229" s="696"/>
      <c r="L229" s="696"/>
      <c r="M229" s="696"/>
      <c r="N229" s="696"/>
      <c r="O229" s="696"/>
      <c r="P229" s="696"/>
      <c r="Q229" s="696"/>
      <c r="R229" s="696"/>
      <c r="S229" s="696"/>
      <c r="T229" s="696"/>
      <c r="U229" s="696"/>
      <c r="V229" s="696"/>
      <c r="W229" s="696"/>
      <c r="X229" s="696"/>
      <c r="Y229" s="696"/>
      <c r="Z229" s="696"/>
    </row>
    <row r="230" spans="1:26" ht="12" customHeight="1">
      <c r="A230" s="696"/>
      <c r="B230" s="696"/>
      <c r="C230" s="696"/>
      <c r="D230" s="696"/>
      <c r="E230" s="696"/>
      <c r="F230" s="696"/>
      <c r="G230" s="696"/>
      <c r="H230" s="696"/>
      <c r="I230" s="696"/>
      <c r="J230" s="696"/>
      <c r="K230" s="696"/>
      <c r="L230" s="696"/>
      <c r="M230" s="696"/>
      <c r="N230" s="696"/>
      <c r="O230" s="696"/>
      <c r="P230" s="696"/>
      <c r="Q230" s="696"/>
      <c r="R230" s="696"/>
      <c r="S230" s="696"/>
      <c r="T230" s="696"/>
      <c r="U230" s="696"/>
      <c r="V230" s="696"/>
      <c r="W230" s="696"/>
      <c r="X230" s="696"/>
      <c r="Y230" s="696"/>
      <c r="Z230" s="696"/>
    </row>
    <row r="231" spans="1:26" ht="12" customHeight="1">
      <c r="A231" s="696"/>
      <c r="B231" s="696"/>
      <c r="C231" s="696"/>
      <c r="D231" s="696"/>
      <c r="E231" s="696"/>
      <c r="F231" s="696"/>
      <c r="G231" s="696"/>
      <c r="H231" s="696"/>
      <c r="I231" s="696"/>
      <c r="J231" s="696"/>
      <c r="K231" s="696"/>
      <c r="L231" s="696"/>
      <c r="M231" s="696"/>
      <c r="N231" s="696"/>
      <c r="O231" s="696"/>
      <c r="P231" s="696"/>
      <c r="Q231" s="696"/>
      <c r="R231" s="696"/>
      <c r="S231" s="696"/>
      <c r="T231" s="696"/>
      <c r="U231" s="696"/>
      <c r="V231" s="696"/>
      <c r="W231" s="696"/>
      <c r="X231" s="696"/>
      <c r="Y231" s="696"/>
      <c r="Z231" s="696"/>
    </row>
    <row r="232" spans="1:26" ht="12" customHeight="1">
      <c r="A232" s="696"/>
      <c r="B232" s="696"/>
      <c r="C232" s="696"/>
      <c r="D232" s="696"/>
      <c r="E232" s="696"/>
      <c r="F232" s="696"/>
      <c r="G232" s="696"/>
      <c r="H232" s="696"/>
      <c r="I232" s="696"/>
      <c r="J232" s="696"/>
      <c r="K232" s="696"/>
      <c r="L232" s="696"/>
      <c r="M232" s="696"/>
      <c r="N232" s="696"/>
      <c r="O232" s="696"/>
      <c r="P232" s="696"/>
      <c r="Q232" s="696"/>
      <c r="R232" s="696"/>
      <c r="S232" s="696"/>
      <c r="T232" s="696"/>
      <c r="U232" s="696"/>
      <c r="V232" s="696"/>
      <c r="W232" s="696"/>
      <c r="X232" s="696"/>
      <c r="Y232" s="696"/>
      <c r="Z232" s="696"/>
    </row>
    <row r="233" spans="1:26" ht="12" customHeight="1">
      <c r="A233" s="696"/>
      <c r="B233" s="696"/>
      <c r="C233" s="696"/>
      <c r="D233" s="696"/>
      <c r="E233" s="696"/>
      <c r="F233" s="696"/>
      <c r="G233" s="696"/>
      <c r="H233" s="696"/>
      <c r="I233" s="696"/>
      <c r="J233" s="696"/>
      <c r="K233" s="696"/>
      <c r="L233" s="696"/>
      <c r="M233" s="696"/>
      <c r="N233" s="696"/>
      <c r="O233" s="696"/>
      <c r="P233" s="696"/>
      <c r="Q233" s="696"/>
      <c r="R233" s="696"/>
      <c r="S233" s="696"/>
      <c r="T233" s="696"/>
      <c r="U233" s="696"/>
      <c r="V233" s="696"/>
      <c r="W233" s="696"/>
      <c r="X233" s="696"/>
      <c r="Y233" s="696"/>
      <c r="Z233" s="696"/>
    </row>
    <row r="234" spans="1:26" ht="12" customHeight="1">
      <c r="A234" s="696"/>
      <c r="B234" s="696"/>
      <c r="C234" s="696"/>
      <c r="D234" s="696"/>
      <c r="E234" s="696"/>
      <c r="F234" s="696"/>
      <c r="G234" s="696"/>
      <c r="H234" s="696"/>
      <c r="I234" s="696"/>
      <c r="J234" s="696"/>
      <c r="K234" s="696"/>
      <c r="L234" s="696"/>
      <c r="M234" s="696"/>
      <c r="N234" s="696"/>
      <c r="O234" s="696"/>
      <c r="P234" s="696"/>
      <c r="Q234" s="696"/>
      <c r="R234" s="696"/>
      <c r="S234" s="696"/>
      <c r="T234" s="696"/>
      <c r="U234" s="696"/>
      <c r="V234" s="696"/>
      <c r="W234" s="696"/>
      <c r="X234" s="696"/>
      <c r="Y234" s="696"/>
      <c r="Z234" s="696"/>
    </row>
    <row r="235" spans="1:26" ht="12" customHeight="1">
      <c r="A235" s="696"/>
      <c r="B235" s="696"/>
      <c r="C235" s="696"/>
      <c r="D235" s="696"/>
      <c r="E235" s="696"/>
      <c r="F235" s="696"/>
      <c r="G235" s="696"/>
      <c r="H235" s="696"/>
      <c r="I235" s="696"/>
      <c r="J235" s="696"/>
      <c r="K235" s="696"/>
      <c r="L235" s="696"/>
      <c r="M235" s="696"/>
      <c r="N235" s="696"/>
      <c r="O235" s="696"/>
      <c r="P235" s="696"/>
      <c r="Q235" s="696"/>
      <c r="R235" s="696"/>
      <c r="S235" s="696"/>
      <c r="T235" s="696"/>
      <c r="U235" s="696"/>
      <c r="V235" s="696"/>
      <c r="W235" s="696"/>
      <c r="X235" s="696"/>
      <c r="Y235" s="696"/>
      <c r="Z235" s="696"/>
    </row>
    <row r="236" spans="1:26" ht="12" customHeight="1">
      <c r="A236" s="696"/>
      <c r="B236" s="696"/>
      <c r="C236" s="696"/>
      <c r="D236" s="696"/>
      <c r="E236" s="696"/>
      <c r="F236" s="696"/>
      <c r="G236" s="696"/>
      <c r="H236" s="696"/>
      <c r="I236" s="696"/>
      <c r="J236" s="696"/>
      <c r="K236" s="696"/>
      <c r="L236" s="696"/>
      <c r="M236" s="696"/>
      <c r="N236" s="696"/>
      <c r="O236" s="696"/>
      <c r="P236" s="696"/>
      <c r="Q236" s="696"/>
      <c r="R236" s="696"/>
      <c r="S236" s="696"/>
      <c r="T236" s="696"/>
      <c r="U236" s="696"/>
      <c r="V236" s="696"/>
      <c r="W236" s="696"/>
      <c r="X236" s="696"/>
      <c r="Y236" s="696"/>
      <c r="Z236" s="696"/>
    </row>
    <row r="237" spans="1:26" ht="12" customHeight="1">
      <c r="A237" s="696"/>
      <c r="B237" s="696"/>
      <c r="C237" s="696"/>
      <c r="D237" s="696"/>
      <c r="E237" s="696"/>
      <c r="F237" s="696"/>
      <c r="G237" s="696"/>
      <c r="H237" s="696"/>
      <c r="I237" s="696"/>
      <c r="J237" s="696"/>
      <c r="K237" s="696"/>
      <c r="L237" s="696"/>
      <c r="M237" s="696"/>
      <c r="N237" s="696"/>
      <c r="O237" s="696"/>
      <c r="P237" s="696"/>
      <c r="Q237" s="696"/>
      <c r="R237" s="696"/>
      <c r="S237" s="696"/>
      <c r="T237" s="696"/>
      <c r="U237" s="696"/>
      <c r="V237" s="696"/>
      <c r="W237" s="696"/>
      <c r="X237" s="696"/>
      <c r="Y237" s="696"/>
      <c r="Z237" s="696"/>
    </row>
    <row r="238" spans="1:26" ht="12" customHeight="1">
      <c r="A238" s="696"/>
      <c r="B238" s="696"/>
      <c r="C238" s="696"/>
      <c r="D238" s="696"/>
      <c r="E238" s="696"/>
      <c r="F238" s="696"/>
      <c r="G238" s="696"/>
      <c r="H238" s="696"/>
      <c r="I238" s="696"/>
      <c r="J238" s="696"/>
      <c r="K238" s="696"/>
      <c r="L238" s="696"/>
      <c r="M238" s="696"/>
      <c r="N238" s="696"/>
      <c r="O238" s="696"/>
      <c r="P238" s="696"/>
      <c r="Q238" s="696"/>
      <c r="R238" s="696"/>
      <c r="S238" s="696"/>
      <c r="T238" s="696"/>
      <c r="U238" s="696"/>
      <c r="V238" s="696"/>
      <c r="W238" s="696"/>
      <c r="X238" s="696"/>
      <c r="Y238" s="696"/>
      <c r="Z238" s="696"/>
    </row>
    <row r="239" spans="1:26" ht="12" customHeight="1">
      <c r="A239" s="696"/>
      <c r="B239" s="696"/>
      <c r="C239" s="696"/>
      <c r="D239" s="696"/>
      <c r="E239" s="696"/>
      <c r="F239" s="696"/>
      <c r="G239" s="696"/>
      <c r="H239" s="696"/>
      <c r="I239" s="696"/>
      <c r="J239" s="696"/>
      <c r="K239" s="696"/>
      <c r="L239" s="696"/>
      <c r="M239" s="696"/>
      <c r="N239" s="696"/>
      <c r="O239" s="696"/>
      <c r="P239" s="696"/>
      <c r="Q239" s="696"/>
      <c r="R239" s="696"/>
      <c r="S239" s="696"/>
      <c r="T239" s="696"/>
      <c r="U239" s="696"/>
      <c r="V239" s="696"/>
      <c r="W239" s="696"/>
      <c r="X239" s="696"/>
      <c r="Y239" s="696"/>
      <c r="Z239" s="696"/>
    </row>
    <row r="240" spans="1:26" ht="12" customHeight="1">
      <c r="A240" s="696"/>
      <c r="B240" s="696"/>
      <c r="C240" s="696"/>
      <c r="D240" s="696"/>
      <c r="E240" s="696"/>
      <c r="F240" s="696"/>
      <c r="G240" s="696"/>
      <c r="H240" s="696"/>
      <c r="I240" s="696"/>
      <c r="J240" s="696"/>
      <c r="K240" s="696"/>
      <c r="L240" s="696"/>
      <c r="M240" s="696"/>
      <c r="N240" s="696"/>
      <c r="O240" s="696"/>
      <c r="P240" s="696"/>
      <c r="Q240" s="696"/>
      <c r="R240" s="696"/>
      <c r="S240" s="696"/>
      <c r="T240" s="696"/>
      <c r="U240" s="696"/>
      <c r="V240" s="696"/>
      <c r="W240" s="696"/>
      <c r="X240" s="696"/>
      <c r="Y240" s="696"/>
      <c r="Z240" s="696"/>
    </row>
    <row r="241" spans="1:26" ht="12" customHeight="1">
      <c r="A241" s="696"/>
      <c r="B241" s="696"/>
      <c r="C241" s="696"/>
      <c r="D241" s="696"/>
      <c r="E241" s="696"/>
      <c r="F241" s="696"/>
      <c r="G241" s="696"/>
      <c r="H241" s="696"/>
      <c r="I241" s="696"/>
      <c r="J241" s="696"/>
      <c r="K241" s="696"/>
      <c r="L241" s="696"/>
      <c r="M241" s="696"/>
      <c r="N241" s="696"/>
      <c r="O241" s="696"/>
      <c r="P241" s="696"/>
      <c r="Q241" s="696"/>
      <c r="R241" s="696"/>
      <c r="S241" s="696"/>
      <c r="T241" s="696"/>
      <c r="U241" s="696"/>
      <c r="V241" s="696"/>
      <c r="W241" s="696"/>
      <c r="X241" s="696"/>
      <c r="Y241" s="696"/>
      <c r="Z241" s="696"/>
    </row>
    <row r="242" spans="1:26" ht="12" customHeight="1">
      <c r="A242" s="696"/>
      <c r="B242" s="696"/>
      <c r="C242" s="696"/>
      <c r="D242" s="696"/>
      <c r="E242" s="696"/>
      <c r="F242" s="696"/>
      <c r="G242" s="696"/>
      <c r="H242" s="696"/>
      <c r="I242" s="696"/>
      <c r="J242" s="696"/>
      <c r="K242" s="696"/>
      <c r="L242" s="696"/>
      <c r="M242" s="696"/>
      <c r="N242" s="696"/>
      <c r="O242" s="696"/>
      <c r="P242" s="696"/>
      <c r="Q242" s="696"/>
      <c r="R242" s="696"/>
      <c r="S242" s="696"/>
      <c r="T242" s="696"/>
      <c r="U242" s="696"/>
      <c r="V242" s="696"/>
      <c r="W242" s="696"/>
      <c r="X242" s="696"/>
      <c r="Y242" s="696"/>
      <c r="Z242" s="696"/>
    </row>
    <row r="243" spans="1:26" ht="12" customHeight="1">
      <c r="A243" s="696"/>
      <c r="B243" s="696"/>
      <c r="C243" s="696"/>
      <c r="D243" s="696"/>
      <c r="E243" s="696"/>
      <c r="F243" s="696"/>
      <c r="G243" s="696"/>
      <c r="H243" s="696"/>
      <c r="I243" s="696"/>
      <c r="J243" s="696"/>
      <c r="K243" s="696"/>
      <c r="L243" s="696"/>
      <c r="M243" s="696"/>
      <c r="N243" s="696"/>
      <c r="O243" s="696"/>
      <c r="P243" s="696"/>
      <c r="Q243" s="696"/>
      <c r="R243" s="696"/>
      <c r="S243" s="696"/>
      <c r="T243" s="696"/>
      <c r="U243" s="696"/>
      <c r="V243" s="696"/>
      <c r="W243" s="696"/>
      <c r="X243" s="696"/>
      <c r="Y243" s="696"/>
      <c r="Z243" s="696"/>
    </row>
    <row r="244" spans="1:26" ht="12" customHeight="1">
      <c r="A244" s="696"/>
      <c r="B244" s="696"/>
      <c r="C244" s="696"/>
      <c r="D244" s="696"/>
      <c r="E244" s="696"/>
      <c r="F244" s="696"/>
      <c r="G244" s="696"/>
      <c r="H244" s="696"/>
      <c r="I244" s="696"/>
      <c r="J244" s="696"/>
      <c r="K244" s="696"/>
      <c r="L244" s="696"/>
      <c r="M244" s="696"/>
      <c r="N244" s="696"/>
      <c r="O244" s="696"/>
      <c r="P244" s="696"/>
      <c r="Q244" s="696"/>
      <c r="R244" s="696"/>
      <c r="S244" s="696"/>
      <c r="T244" s="696"/>
      <c r="U244" s="696"/>
      <c r="V244" s="696"/>
      <c r="W244" s="696"/>
      <c r="X244" s="696"/>
      <c r="Y244" s="696"/>
      <c r="Z244" s="696"/>
    </row>
    <row r="245" spans="1:26" ht="12" customHeight="1">
      <c r="A245" s="696"/>
      <c r="B245" s="696"/>
      <c r="C245" s="696"/>
      <c r="D245" s="696"/>
      <c r="E245" s="696"/>
      <c r="F245" s="696"/>
      <c r="G245" s="696"/>
      <c r="H245" s="696"/>
      <c r="I245" s="696"/>
      <c r="J245" s="696"/>
      <c r="K245" s="696"/>
      <c r="L245" s="696"/>
      <c r="M245" s="696"/>
      <c r="N245" s="696"/>
      <c r="O245" s="696"/>
      <c r="P245" s="696"/>
      <c r="Q245" s="696"/>
      <c r="R245" s="696"/>
      <c r="S245" s="696"/>
      <c r="T245" s="696"/>
      <c r="U245" s="696"/>
      <c r="V245" s="696"/>
      <c r="W245" s="696"/>
      <c r="X245" s="696"/>
      <c r="Y245" s="696"/>
      <c r="Z245" s="696"/>
    </row>
    <row r="246" spans="1:26" ht="12" customHeight="1">
      <c r="A246" s="696"/>
      <c r="B246" s="696"/>
      <c r="C246" s="696"/>
      <c r="D246" s="696"/>
      <c r="E246" s="696"/>
      <c r="F246" s="696"/>
      <c r="G246" s="696"/>
      <c r="H246" s="696"/>
      <c r="I246" s="696"/>
      <c r="J246" s="696"/>
      <c r="K246" s="696"/>
      <c r="L246" s="696"/>
      <c r="M246" s="696"/>
      <c r="N246" s="696"/>
      <c r="O246" s="696"/>
      <c r="P246" s="696"/>
      <c r="Q246" s="696"/>
      <c r="R246" s="696"/>
      <c r="S246" s="696"/>
      <c r="T246" s="696"/>
      <c r="U246" s="696"/>
      <c r="V246" s="696"/>
      <c r="W246" s="696"/>
      <c r="X246" s="696"/>
      <c r="Y246" s="696"/>
      <c r="Z246" s="696"/>
    </row>
    <row r="247" spans="1:26" ht="12" customHeight="1">
      <c r="A247" s="696"/>
      <c r="B247" s="696"/>
      <c r="C247" s="696"/>
      <c r="D247" s="696"/>
      <c r="E247" s="696"/>
      <c r="F247" s="696"/>
      <c r="G247" s="696"/>
      <c r="H247" s="696"/>
      <c r="I247" s="696"/>
      <c r="J247" s="696"/>
      <c r="K247" s="696"/>
      <c r="L247" s="696"/>
      <c r="M247" s="696"/>
      <c r="N247" s="696"/>
      <c r="O247" s="696"/>
      <c r="P247" s="696"/>
      <c r="Q247" s="696"/>
      <c r="R247" s="696"/>
      <c r="S247" s="696"/>
      <c r="T247" s="696"/>
      <c r="U247" s="696"/>
      <c r="V247" s="696"/>
      <c r="W247" s="696"/>
      <c r="X247" s="696"/>
      <c r="Y247" s="696"/>
      <c r="Z247" s="696"/>
    </row>
    <row r="248" spans="1:26" ht="12" customHeight="1">
      <c r="A248" s="696"/>
      <c r="B248" s="696"/>
      <c r="C248" s="696"/>
      <c r="D248" s="696"/>
      <c r="E248" s="696"/>
      <c r="F248" s="696"/>
      <c r="G248" s="696"/>
      <c r="H248" s="696"/>
      <c r="I248" s="696"/>
      <c r="J248" s="696"/>
      <c r="K248" s="696"/>
      <c r="L248" s="696"/>
      <c r="M248" s="696"/>
      <c r="N248" s="696"/>
      <c r="O248" s="696"/>
      <c r="P248" s="696"/>
      <c r="Q248" s="696"/>
      <c r="R248" s="696"/>
      <c r="S248" s="696"/>
      <c r="T248" s="696"/>
      <c r="U248" s="696"/>
      <c r="V248" s="696"/>
      <c r="W248" s="696"/>
      <c r="X248" s="696"/>
      <c r="Y248" s="696"/>
      <c r="Z248" s="696"/>
    </row>
    <row r="249" spans="1:26" ht="12" customHeight="1">
      <c r="A249" s="696"/>
      <c r="B249" s="696"/>
      <c r="C249" s="696"/>
      <c r="D249" s="696"/>
      <c r="E249" s="696"/>
      <c r="F249" s="696"/>
      <c r="G249" s="696"/>
      <c r="H249" s="696"/>
      <c r="I249" s="696"/>
      <c r="J249" s="696"/>
      <c r="K249" s="696"/>
      <c r="L249" s="696"/>
      <c r="M249" s="696"/>
      <c r="N249" s="696"/>
      <c r="O249" s="696"/>
      <c r="P249" s="696"/>
      <c r="Q249" s="696"/>
      <c r="R249" s="696"/>
      <c r="S249" s="696"/>
      <c r="T249" s="696"/>
      <c r="U249" s="696"/>
      <c r="V249" s="696"/>
      <c r="W249" s="696"/>
      <c r="X249" s="696"/>
      <c r="Y249" s="696"/>
      <c r="Z249" s="696"/>
    </row>
    <row r="250" spans="1:26" ht="12" customHeight="1">
      <c r="A250" s="696"/>
      <c r="B250" s="696"/>
      <c r="C250" s="696"/>
      <c r="D250" s="696"/>
      <c r="E250" s="696"/>
      <c r="F250" s="696"/>
      <c r="G250" s="696"/>
      <c r="H250" s="696"/>
      <c r="I250" s="696"/>
      <c r="J250" s="696"/>
      <c r="K250" s="696"/>
      <c r="L250" s="696"/>
      <c r="M250" s="696"/>
      <c r="N250" s="696"/>
      <c r="O250" s="696"/>
      <c r="P250" s="696"/>
      <c r="Q250" s="696"/>
      <c r="R250" s="696"/>
      <c r="S250" s="696"/>
      <c r="T250" s="696"/>
      <c r="U250" s="696"/>
      <c r="V250" s="696"/>
      <c r="W250" s="696"/>
      <c r="X250" s="696"/>
      <c r="Y250" s="696"/>
      <c r="Z250" s="696"/>
    </row>
    <row r="251" spans="1:26" ht="12" customHeight="1">
      <c r="A251" s="696"/>
      <c r="B251" s="696"/>
      <c r="C251" s="696"/>
      <c r="D251" s="696"/>
      <c r="E251" s="696"/>
      <c r="F251" s="696"/>
      <c r="G251" s="696"/>
      <c r="H251" s="696"/>
      <c r="I251" s="696"/>
      <c r="J251" s="696"/>
      <c r="K251" s="696"/>
      <c r="L251" s="696"/>
      <c r="M251" s="696"/>
      <c r="N251" s="696"/>
      <c r="O251" s="696"/>
      <c r="P251" s="696"/>
      <c r="Q251" s="696"/>
      <c r="R251" s="696"/>
      <c r="S251" s="696"/>
      <c r="T251" s="696"/>
      <c r="U251" s="696"/>
      <c r="V251" s="696"/>
      <c r="W251" s="696"/>
      <c r="X251" s="696"/>
      <c r="Y251" s="696"/>
      <c r="Z251" s="696"/>
    </row>
    <row r="252" spans="1:26" ht="12" customHeight="1">
      <c r="A252" s="696"/>
      <c r="B252" s="696"/>
      <c r="C252" s="696"/>
      <c r="D252" s="696"/>
      <c r="E252" s="696"/>
      <c r="F252" s="696"/>
      <c r="G252" s="696"/>
      <c r="H252" s="696"/>
      <c r="I252" s="696"/>
      <c r="J252" s="696"/>
      <c r="K252" s="696"/>
      <c r="L252" s="696"/>
      <c r="M252" s="696"/>
      <c r="N252" s="696"/>
      <c r="O252" s="696"/>
      <c r="P252" s="696"/>
      <c r="Q252" s="696"/>
      <c r="R252" s="696"/>
      <c r="S252" s="696"/>
      <c r="T252" s="696"/>
      <c r="U252" s="696"/>
      <c r="V252" s="696"/>
      <c r="W252" s="696"/>
      <c r="X252" s="696"/>
      <c r="Y252" s="696"/>
      <c r="Z252" s="696"/>
    </row>
    <row r="253" spans="1:26" ht="12" customHeight="1">
      <c r="A253" s="696"/>
      <c r="B253" s="696"/>
      <c r="C253" s="696"/>
      <c r="D253" s="696"/>
      <c r="E253" s="696"/>
      <c r="F253" s="696"/>
      <c r="G253" s="696"/>
      <c r="H253" s="696"/>
      <c r="I253" s="696"/>
      <c r="J253" s="696"/>
      <c r="K253" s="696"/>
      <c r="L253" s="696"/>
      <c r="M253" s="696"/>
      <c r="N253" s="696"/>
      <c r="O253" s="696"/>
      <c r="P253" s="696"/>
      <c r="Q253" s="696"/>
      <c r="R253" s="696"/>
      <c r="S253" s="696"/>
      <c r="T253" s="696"/>
      <c r="U253" s="696"/>
      <c r="V253" s="696"/>
      <c r="W253" s="696"/>
      <c r="X253" s="696"/>
      <c r="Y253" s="696"/>
      <c r="Z253" s="696"/>
    </row>
    <row r="254" spans="1:26" ht="12" customHeight="1">
      <c r="A254" s="696"/>
      <c r="B254" s="696"/>
      <c r="C254" s="696"/>
      <c r="D254" s="696"/>
      <c r="E254" s="696"/>
      <c r="F254" s="696"/>
      <c r="G254" s="696"/>
      <c r="H254" s="696"/>
      <c r="I254" s="696"/>
      <c r="J254" s="696"/>
      <c r="K254" s="696"/>
      <c r="L254" s="696"/>
      <c r="M254" s="696"/>
      <c r="N254" s="696"/>
      <c r="O254" s="696"/>
      <c r="P254" s="696"/>
      <c r="Q254" s="696"/>
      <c r="R254" s="696"/>
      <c r="S254" s="696"/>
      <c r="T254" s="696"/>
      <c r="U254" s="696"/>
      <c r="V254" s="696"/>
      <c r="W254" s="696"/>
      <c r="X254" s="696"/>
      <c r="Y254" s="696"/>
      <c r="Z254" s="696"/>
    </row>
    <row r="255" spans="1:26" ht="12" customHeight="1">
      <c r="A255" s="696"/>
      <c r="B255" s="696"/>
      <c r="C255" s="696"/>
      <c r="D255" s="696"/>
      <c r="E255" s="696"/>
      <c r="F255" s="696"/>
      <c r="G255" s="696"/>
      <c r="H255" s="696"/>
      <c r="I255" s="696"/>
      <c r="J255" s="696"/>
      <c r="K255" s="696"/>
      <c r="L255" s="696"/>
      <c r="M255" s="696"/>
      <c r="N255" s="696"/>
      <c r="O255" s="696"/>
      <c r="P255" s="696"/>
      <c r="Q255" s="696"/>
      <c r="R255" s="696"/>
      <c r="S255" s="696"/>
      <c r="T255" s="696"/>
      <c r="U255" s="696"/>
      <c r="V255" s="696"/>
      <c r="W255" s="696"/>
      <c r="X255" s="696"/>
      <c r="Y255" s="696"/>
      <c r="Z255" s="696"/>
    </row>
    <row r="256" spans="1:26" ht="12" customHeight="1">
      <c r="A256" s="696"/>
      <c r="B256" s="696"/>
      <c r="C256" s="696"/>
      <c r="D256" s="696"/>
      <c r="E256" s="696"/>
      <c r="F256" s="696"/>
      <c r="G256" s="696"/>
      <c r="H256" s="696"/>
      <c r="I256" s="696"/>
      <c r="J256" s="696"/>
      <c r="K256" s="696"/>
      <c r="L256" s="696"/>
      <c r="M256" s="696"/>
      <c r="N256" s="696"/>
      <c r="O256" s="696"/>
      <c r="P256" s="696"/>
      <c r="Q256" s="696"/>
      <c r="R256" s="696"/>
      <c r="S256" s="696"/>
      <c r="T256" s="696"/>
      <c r="U256" s="696"/>
      <c r="V256" s="696"/>
      <c r="W256" s="696"/>
      <c r="X256" s="696"/>
      <c r="Y256" s="696"/>
      <c r="Z256" s="696"/>
    </row>
    <row r="257" spans="1:26" ht="12" customHeight="1">
      <c r="A257" s="696"/>
      <c r="B257" s="696"/>
      <c r="C257" s="696"/>
      <c r="D257" s="696"/>
      <c r="E257" s="696"/>
      <c r="F257" s="696"/>
      <c r="G257" s="696"/>
      <c r="H257" s="696"/>
      <c r="I257" s="696"/>
      <c r="J257" s="696"/>
      <c r="K257" s="696"/>
      <c r="L257" s="696"/>
      <c r="M257" s="696"/>
      <c r="N257" s="696"/>
      <c r="O257" s="696"/>
      <c r="P257" s="696"/>
      <c r="Q257" s="696"/>
      <c r="R257" s="696"/>
      <c r="S257" s="696"/>
      <c r="T257" s="696"/>
      <c r="U257" s="696"/>
      <c r="V257" s="696"/>
      <c r="W257" s="696"/>
      <c r="X257" s="696"/>
      <c r="Y257" s="696"/>
      <c r="Z257" s="696"/>
    </row>
    <row r="258" spans="1:26" ht="12" customHeight="1">
      <c r="A258" s="696"/>
      <c r="B258" s="696"/>
      <c r="C258" s="696"/>
      <c r="D258" s="696"/>
      <c r="E258" s="696"/>
      <c r="F258" s="696"/>
      <c r="G258" s="696"/>
      <c r="H258" s="696"/>
      <c r="I258" s="696"/>
      <c r="J258" s="696"/>
      <c r="K258" s="696"/>
      <c r="L258" s="696"/>
      <c r="M258" s="696"/>
      <c r="N258" s="696"/>
      <c r="O258" s="696"/>
      <c r="P258" s="696"/>
      <c r="Q258" s="696"/>
      <c r="R258" s="696"/>
      <c r="S258" s="696"/>
      <c r="T258" s="696"/>
      <c r="U258" s="696"/>
      <c r="V258" s="696"/>
      <c r="W258" s="696"/>
      <c r="X258" s="696"/>
      <c r="Y258" s="696"/>
      <c r="Z258" s="696"/>
    </row>
    <row r="259" spans="1:26" ht="12" customHeight="1">
      <c r="A259" s="696"/>
      <c r="B259" s="696"/>
      <c r="C259" s="696"/>
      <c r="D259" s="696"/>
      <c r="E259" s="696"/>
      <c r="F259" s="696"/>
      <c r="G259" s="696"/>
      <c r="H259" s="696"/>
      <c r="I259" s="696"/>
      <c r="J259" s="696"/>
      <c r="K259" s="696"/>
      <c r="L259" s="696"/>
      <c r="M259" s="696"/>
      <c r="N259" s="696"/>
      <c r="O259" s="696"/>
      <c r="P259" s="696"/>
      <c r="Q259" s="696"/>
      <c r="R259" s="696"/>
      <c r="S259" s="696"/>
      <c r="T259" s="696"/>
      <c r="U259" s="696"/>
      <c r="V259" s="696"/>
      <c r="W259" s="696"/>
      <c r="X259" s="696"/>
      <c r="Y259" s="696"/>
      <c r="Z259" s="696"/>
    </row>
    <row r="260" spans="1:26" ht="12" customHeight="1">
      <c r="A260" s="696"/>
      <c r="B260" s="696"/>
      <c r="C260" s="696"/>
      <c r="D260" s="696"/>
      <c r="E260" s="696"/>
      <c r="F260" s="696"/>
      <c r="G260" s="696"/>
      <c r="H260" s="696"/>
      <c r="I260" s="696"/>
      <c r="J260" s="696"/>
      <c r="K260" s="696"/>
      <c r="L260" s="696"/>
      <c r="M260" s="696"/>
      <c r="N260" s="696"/>
      <c r="O260" s="696"/>
      <c r="P260" s="696"/>
      <c r="Q260" s="696"/>
      <c r="R260" s="696"/>
      <c r="S260" s="696"/>
      <c r="T260" s="696"/>
      <c r="U260" s="696"/>
      <c r="V260" s="696"/>
      <c r="W260" s="696"/>
      <c r="X260" s="696"/>
      <c r="Y260" s="696"/>
      <c r="Z260" s="696"/>
    </row>
    <row r="261" spans="1:26" ht="12" customHeight="1">
      <c r="A261" s="696"/>
      <c r="B261" s="696"/>
      <c r="C261" s="696"/>
      <c r="D261" s="696"/>
      <c r="E261" s="696"/>
      <c r="F261" s="696"/>
      <c r="G261" s="696"/>
      <c r="H261" s="696"/>
      <c r="I261" s="696"/>
      <c r="J261" s="696"/>
      <c r="K261" s="696"/>
      <c r="L261" s="696"/>
      <c r="M261" s="696"/>
      <c r="N261" s="696"/>
      <c r="O261" s="696"/>
      <c r="P261" s="696"/>
      <c r="Q261" s="696"/>
      <c r="R261" s="696"/>
      <c r="S261" s="696"/>
      <c r="T261" s="696"/>
      <c r="U261" s="696"/>
      <c r="V261" s="696"/>
      <c r="W261" s="696"/>
      <c r="X261" s="696"/>
      <c r="Y261" s="696"/>
      <c r="Z261" s="696"/>
    </row>
    <row r="262" spans="1:26" ht="12" customHeight="1">
      <c r="A262" s="696"/>
      <c r="B262" s="696"/>
      <c r="C262" s="696"/>
      <c r="D262" s="696"/>
      <c r="E262" s="696"/>
      <c r="F262" s="696"/>
      <c r="G262" s="696"/>
      <c r="H262" s="696"/>
      <c r="I262" s="696"/>
      <c r="J262" s="696"/>
      <c r="K262" s="696"/>
      <c r="L262" s="696"/>
      <c r="M262" s="696"/>
      <c r="N262" s="696"/>
      <c r="O262" s="696"/>
      <c r="P262" s="696"/>
      <c r="Q262" s="696"/>
      <c r="R262" s="696"/>
      <c r="S262" s="696"/>
      <c r="T262" s="696"/>
      <c r="U262" s="696"/>
      <c r="V262" s="696"/>
      <c r="W262" s="696"/>
      <c r="X262" s="696"/>
      <c r="Y262" s="696"/>
      <c r="Z262" s="696"/>
    </row>
    <row r="263" spans="1:26" ht="12" customHeight="1">
      <c r="A263" s="696"/>
      <c r="B263" s="696"/>
      <c r="C263" s="696"/>
      <c r="D263" s="696"/>
      <c r="E263" s="696"/>
      <c r="F263" s="696"/>
      <c r="G263" s="696"/>
      <c r="H263" s="696"/>
      <c r="I263" s="696"/>
      <c r="J263" s="696"/>
      <c r="K263" s="696"/>
      <c r="L263" s="696"/>
      <c r="M263" s="696"/>
      <c r="N263" s="696"/>
      <c r="O263" s="696"/>
      <c r="P263" s="696"/>
      <c r="Q263" s="696"/>
      <c r="R263" s="696"/>
      <c r="S263" s="696"/>
      <c r="T263" s="696"/>
      <c r="U263" s="696"/>
      <c r="V263" s="696"/>
      <c r="W263" s="696"/>
      <c r="X263" s="696"/>
      <c r="Y263" s="696"/>
      <c r="Z263" s="696"/>
    </row>
    <row r="264" spans="1:26" ht="12" customHeight="1">
      <c r="A264" s="696"/>
      <c r="B264" s="696"/>
      <c r="C264" s="696"/>
      <c r="D264" s="696"/>
      <c r="E264" s="696"/>
      <c r="F264" s="696"/>
      <c r="G264" s="696"/>
      <c r="H264" s="696"/>
      <c r="I264" s="696"/>
      <c r="J264" s="696"/>
      <c r="K264" s="696"/>
      <c r="L264" s="696"/>
      <c r="M264" s="696"/>
      <c r="N264" s="696"/>
      <c r="O264" s="696"/>
      <c r="P264" s="696"/>
      <c r="Q264" s="696"/>
      <c r="R264" s="696"/>
      <c r="S264" s="696"/>
      <c r="T264" s="696"/>
      <c r="U264" s="696"/>
      <c r="V264" s="696"/>
      <c r="W264" s="696"/>
      <c r="X264" s="696"/>
      <c r="Y264" s="696"/>
      <c r="Z264" s="696"/>
    </row>
    <row r="265" spans="1:26" ht="12" customHeight="1">
      <c r="A265" s="696"/>
      <c r="B265" s="696"/>
      <c r="C265" s="696"/>
      <c r="D265" s="696"/>
      <c r="E265" s="696"/>
      <c r="F265" s="696"/>
      <c r="G265" s="696"/>
      <c r="H265" s="696"/>
      <c r="I265" s="696"/>
      <c r="J265" s="696"/>
      <c r="K265" s="696"/>
      <c r="L265" s="696"/>
      <c r="M265" s="696"/>
      <c r="N265" s="696"/>
      <c r="O265" s="696"/>
      <c r="P265" s="696"/>
      <c r="Q265" s="696"/>
      <c r="R265" s="696"/>
      <c r="S265" s="696"/>
      <c r="T265" s="696"/>
      <c r="U265" s="696"/>
      <c r="V265" s="696"/>
      <c r="W265" s="696"/>
      <c r="X265" s="696"/>
      <c r="Y265" s="696"/>
      <c r="Z265" s="696"/>
    </row>
    <row r="266" spans="1:26" ht="12" customHeight="1">
      <c r="A266" s="696"/>
      <c r="B266" s="696"/>
      <c r="C266" s="696"/>
      <c r="D266" s="696"/>
      <c r="E266" s="696"/>
      <c r="F266" s="696"/>
      <c r="G266" s="696"/>
      <c r="H266" s="696"/>
      <c r="I266" s="696"/>
      <c r="J266" s="696"/>
      <c r="K266" s="696"/>
      <c r="L266" s="696"/>
      <c r="M266" s="696"/>
      <c r="N266" s="696"/>
      <c r="O266" s="696"/>
      <c r="P266" s="696"/>
      <c r="Q266" s="696"/>
      <c r="R266" s="696"/>
      <c r="S266" s="696"/>
      <c r="T266" s="696"/>
      <c r="U266" s="696"/>
      <c r="V266" s="696"/>
      <c r="W266" s="696"/>
      <c r="X266" s="696"/>
      <c r="Y266" s="696"/>
      <c r="Z266" s="696"/>
    </row>
    <row r="267" spans="1:26" ht="12" customHeight="1">
      <c r="A267" s="696"/>
      <c r="B267" s="696"/>
      <c r="C267" s="696"/>
      <c r="D267" s="696"/>
      <c r="E267" s="696"/>
      <c r="F267" s="696"/>
      <c r="G267" s="696"/>
      <c r="H267" s="696"/>
      <c r="I267" s="696"/>
      <c r="J267" s="696"/>
      <c r="K267" s="696"/>
      <c r="L267" s="696"/>
      <c r="M267" s="696"/>
      <c r="N267" s="696"/>
      <c r="O267" s="696"/>
      <c r="P267" s="696"/>
      <c r="Q267" s="696"/>
      <c r="R267" s="696"/>
      <c r="S267" s="696"/>
      <c r="T267" s="696"/>
      <c r="U267" s="696"/>
      <c r="V267" s="696"/>
      <c r="W267" s="696"/>
      <c r="X267" s="696"/>
      <c r="Y267" s="696"/>
      <c r="Z267" s="696"/>
    </row>
    <row r="268" spans="1:26" ht="12" customHeight="1">
      <c r="A268" s="696"/>
      <c r="B268" s="696"/>
      <c r="C268" s="696"/>
      <c r="D268" s="696"/>
      <c r="E268" s="696"/>
      <c r="F268" s="696"/>
      <c r="G268" s="696"/>
      <c r="H268" s="696"/>
      <c r="I268" s="696"/>
      <c r="J268" s="696"/>
      <c r="K268" s="696"/>
      <c r="L268" s="696"/>
      <c r="M268" s="696"/>
      <c r="N268" s="696"/>
      <c r="O268" s="696"/>
      <c r="P268" s="696"/>
      <c r="Q268" s="696"/>
      <c r="R268" s="696"/>
      <c r="S268" s="696"/>
      <c r="T268" s="696"/>
      <c r="U268" s="696"/>
      <c r="V268" s="696"/>
      <c r="W268" s="696"/>
      <c r="X268" s="696"/>
      <c r="Y268" s="696"/>
      <c r="Z268" s="696"/>
    </row>
    <row r="269" spans="1:26" ht="12" customHeight="1">
      <c r="A269" s="696"/>
      <c r="B269" s="696"/>
      <c r="C269" s="696"/>
      <c r="D269" s="696"/>
      <c r="E269" s="696"/>
      <c r="F269" s="696"/>
      <c r="G269" s="696"/>
      <c r="H269" s="696"/>
      <c r="I269" s="696"/>
      <c r="J269" s="696"/>
      <c r="K269" s="696"/>
      <c r="L269" s="696"/>
      <c r="M269" s="696"/>
      <c r="N269" s="696"/>
      <c r="O269" s="696"/>
      <c r="P269" s="696"/>
      <c r="Q269" s="696"/>
      <c r="R269" s="696"/>
      <c r="S269" s="696"/>
      <c r="T269" s="696"/>
      <c r="U269" s="696"/>
      <c r="V269" s="696"/>
      <c r="W269" s="696"/>
      <c r="X269" s="696"/>
      <c r="Y269" s="696"/>
      <c r="Z269" s="696"/>
    </row>
    <row r="270" spans="1:26" ht="12" customHeight="1">
      <c r="A270" s="696"/>
      <c r="B270" s="696"/>
      <c r="C270" s="696"/>
      <c r="D270" s="696"/>
      <c r="E270" s="696"/>
      <c r="F270" s="696"/>
      <c r="G270" s="696"/>
      <c r="H270" s="696"/>
      <c r="I270" s="696"/>
      <c r="J270" s="696"/>
      <c r="K270" s="696"/>
      <c r="L270" s="696"/>
      <c r="M270" s="696"/>
      <c r="N270" s="696"/>
      <c r="O270" s="696"/>
      <c r="P270" s="696"/>
      <c r="Q270" s="696"/>
      <c r="R270" s="696"/>
      <c r="S270" s="696"/>
      <c r="T270" s="696"/>
      <c r="U270" s="696"/>
      <c r="V270" s="696"/>
      <c r="W270" s="696"/>
      <c r="X270" s="696"/>
      <c r="Y270" s="696"/>
      <c r="Z270" s="696"/>
    </row>
    <row r="271" spans="1:26" ht="12" customHeight="1">
      <c r="A271" s="696"/>
      <c r="B271" s="696"/>
      <c r="C271" s="696"/>
      <c r="D271" s="696"/>
      <c r="E271" s="696"/>
      <c r="F271" s="696"/>
      <c r="G271" s="696"/>
      <c r="H271" s="696"/>
      <c r="I271" s="696"/>
      <c r="J271" s="696"/>
      <c r="K271" s="696"/>
      <c r="L271" s="696"/>
      <c r="M271" s="696"/>
      <c r="N271" s="696"/>
      <c r="O271" s="696"/>
      <c r="P271" s="696"/>
      <c r="Q271" s="696"/>
      <c r="R271" s="696"/>
      <c r="S271" s="696"/>
      <c r="T271" s="696"/>
      <c r="U271" s="696"/>
      <c r="V271" s="696"/>
      <c r="W271" s="696"/>
      <c r="X271" s="696"/>
      <c r="Y271" s="696"/>
      <c r="Z271" s="696"/>
    </row>
    <row r="272" spans="1:26" ht="12" customHeight="1">
      <c r="A272" s="696"/>
      <c r="B272" s="696"/>
      <c r="C272" s="696"/>
      <c r="D272" s="696"/>
      <c r="E272" s="696"/>
      <c r="F272" s="696"/>
      <c r="G272" s="696"/>
      <c r="H272" s="696"/>
      <c r="I272" s="696"/>
      <c r="J272" s="696"/>
      <c r="K272" s="696"/>
      <c r="L272" s="696"/>
      <c r="M272" s="696"/>
      <c r="N272" s="696"/>
      <c r="O272" s="696"/>
      <c r="P272" s="696"/>
      <c r="Q272" s="696"/>
      <c r="R272" s="696"/>
      <c r="S272" s="696"/>
      <c r="T272" s="696"/>
      <c r="U272" s="696"/>
      <c r="V272" s="696"/>
      <c r="W272" s="696"/>
      <c r="X272" s="696"/>
      <c r="Y272" s="696"/>
      <c r="Z272" s="696"/>
    </row>
    <row r="273" spans="1:26" ht="12" customHeight="1">
      <c r="A273" s="696"/>
      <c r="B273" s="696"/>
      <c r="C273" s="696"/>
      <c r="D273" s="696"/>
      <c r="E273" s="696"/>
      <c r="F273" s="696"/>
      <c r="G273" s="696"/>
      <c r="H273" s="696"/>
      <c r="I273" s="696"/>
      <c r="J273" s="696"/>
      <c r="K273" s="696"/>
      <c r="L273" s="696"/>
      <c r="M273" s="696"/>
      <c r="N273" s="696"/>
      <c r="O273" s="696"/>
      <c r="P273" s="696"/>
      <c r="Q273" s="696"/>
      <c r="R273" s="696"/>
      <c r="S273" s="696"/>
      <c r="T273" s="696"/>
      <c r="U273" s="696"/>
      <c r="V273" s="696"/>
      <c r="W273" s="696"/>
      <c r="X273" s="696"/>
      <c r="Y273" s="696"/>
      <c r="Z273" s="696"/>
    </row>
    <row r="274" spans="1:26" ht="12" customHeight="1">
      <c r="A274" s="696"/>
      <c r="B274" s="696"/>
      <c r="C274" s="696"/>
      <c r="D274" s="696"/>
      <c r="E274" s="696"/>
      <c r="F274" s="696"/>
      <c r="G274" s="696"/>
      <c r="H274" s="696"/>
      <c r="I274" s="696"/>
      <c r="J274" s="696"/>
      <c r="K274" s="696"/>
      <c r="L274" s="696"/>
      <c r="M274" s="696"/>
      <c r="N274" s="696"/>
      <c r="O274" s="696"/>
      <c r="P274" s="696"/>
      <c r="Q274" s="696"/>
      <c r="R274" s="696"/>
      <c r="S274" s="696"/>
      <c r="T274" s="696"/>
      <c r="U274" s="696"/>
      <c r="V274" s="696"/>
      <c r="W274" s="696"/>
      <c r="X274" s="696"/>
      <c r="Y274" s="696"/>
      <c r="Z274" s="696"/>
    </row>
    <row r="275" spans="1:26" ht="12" customHeight="1">
      <c r="A275" s="696"/>
      <c r="B275" s="696"/>
      <c r="C275" s="696"/>
      <c r="D275" s="696"/>
      <c r="E275" s="696"/>
      <c r="F275" s="696"/>
      <c r="G275" s="696"/>
      <c r="H275" s="696"/>
      <c r="I275" s="696"/>
      <c r="J275" s="696"/>
      <c r="K275" s="696"/>
      <c r="L275" s="696"/>
      <c r="M275" s="696"/>
      <c r="N275" s="696"/>
      <c r="O275" s="696"/>
      <c r="P275" s="696"/>
      <c r="Q275" s="696"/>
      <c r="R275" s="696"/>
      <c r="S275" s="696"/>
      <c r="T275" s="696"/>
      <c r="U275" s="696"/>
      <c r="V275" s="696"/>
      <c r="W275" s="696"/>
      <c r="X275" s="696"/>
      <c r="Y275" s="696"/>
      <c r="Z275" s="696"/>
    </row>
    <row r="276" spans="1:26" ht="12" customHeight="1">
      <c r="A276" s="696"/>
      <c r="B276" s="696"/>
      <c r="C276" s="696"/>
      <c r="D276" s="696"/>
      <c r="E276" s="696"/>
      <c r="F276" s="696"/>
      <c r="G276" s="696"/>
      <c r="H276" s="696"/>
      <c r="I276" s="696"/>
      <c r="J276" s="696"/>
      <c r="K276" s="696"/>
      <c r="L276" s="696"/>
      <c r="M276" s="696"/>
      <c r="N276" s="696"/>
      <c r="O276" s="696"/>
      <c r="P276" s="696"/>
      <c r="Q276" s="696"/>
      <c r="R276" s="696"/>
      <c r="S276" s="696"/>
      <c r="T276" s="696"/>
      <c r="U276" s="696"/>
      <c r="V276" s="696"/>
      <c r="W276" s="696"/>
      <c r="X276" s="696"/>
      <c r="Y276" s="696"/>
      <c r="Z276" s="696"/>
    </row>
    <row r="277" spans="1:26" ht="12" customHeight="1">
      <c r="A277" s="696"/>
      <c r="B277" s="696"/>
      <c r="C277" s="696"/>
      <c r="D277" s="696"/>
      <c r="E277" s="696"/>
      <c r="F277" s="696"/>
      <c r="G277" s="696"/>
      <c r="H277" s="696"/>
      <c r="I277" s="696"/>
      <c r="J277" s="696"/>
      <c r="K277" s="696"/>
      <c r="L277" s="696"/>
      <c r="M277" s="696"/>
      <c r="N277" s="696"/>
      <c r="O277" s="696"/>
      <c r="P277" s="696"/>
      <c r="Q277" s="696"/>
      <c r="R277" s="696"/>
      <c r="S277" s="696"/>
      <c r="T277" s="696"/>
      <c r="U277" s="696"/>
      <c r="V277" s="696"/>
      <c r="W277" s="696"/>
      <c r="X277" s="696"/>
      <c r="Y277" s="696"/>
      <c r="Z277" s="696"/>
    </row>
    <row r="278" spans="1:26" ht="12" customHeight="1">
      <c r="A278" s="696"/>
      <c r="B278" s="696"/>
      <c r="C278" s="696"/>
      <c r="D278" s="696"/>
      <c r="E278" s="696"/>
      <c r="F278" s="696"/>
      <c r="G278" s="696"/>
      <c r="H278" s="696"/>
      <c r="I278" s="696"/>
      <c r="J278" s="696"/>
      <c r="K278" s="696"/>
      <c r="L278" s="696"/>
      <c r="M278" s="696"/>
      <c r="N278" s="696"/>
      <c r="O278" s="696"/>
      <c r="P278" s="696"/>
      <c r="Q278" s="696"/>
      <c r="R278" s="696"/>
      <c r="S278" s="696"/>
      <c r="T278" s="696"/>
      <c r="U278" s="696"/>
      <c r="V278" s="696"/>
      <c r="W278" s="696"/>
      <c r="X278" s="696"/>
      <c r="Y278" s="696"/>
      <c r="Z278" s="696"/>
    </row>
    <row r="279" spans="1:26" ht="12" customHeight="1">
      <c r="A279" s="696"/>
      <c r="B279" s="696"/>
      <c r="C279" s="696"/>
      <c r="D279" s="696"/>
      <c r="E279" s="696"/>
      <c r="F279" s="696"/>
      <c r="G279" s="696"/>
      <c r="H279" s="696"/>
      <c r="I279" s="696"/>
      <c r="J279" s="696"/>
      <c r="K279" s="696"/>
      <c r="L279" s="696"/>
      <c r="M279" s="696"/>
      <c r="N279" s="696"/>
      <c r="O279" s="696"/>
      <c r="P279" s="696"/>
      <c r="Q279" s="696"/>
      <c r="R279" s="696"/>
      <c r="S279" s="696"/>
      <c r="T279" s="696"/>
      <c r="U279" s="696"/>
      <c r="V279" s="696"/>
      <c r="W279" s="696"/>
      <c r="X279" s="696"/>
      <c r="Y279" s="696"/>
      <c r="Z279" s="696"/>
    </row>
    <row r="280" spans="1:26" ht="12" customHeight="1">
      <c r="A280" s="696"/>
      <c r="B280" s="696"/>
      <c r="C280" s="696"/>
      <c r="D280" s="696"/>
      <c r="E280" s="696"/>
      <c r="F280" s="696"/>
      <c r="G280" s="696"/>
      <c r="H280" s="696"/>
      <c r="I280" s="696"/>
      <c r="J280" s="696"/>
      <c r="K280" s="696"/>
      <c r="L280" s="696"/>
      <c r="M280" s="696"/>
      <c r="N280" s="696"/>
      <c r="O280" s="696"/>
      <c r="P280" s="696"/>
      <c r="Q280" s="696"/>
      <c r="R280" s="696"/>
      <c r="S280" s="696"/>
      <c r="T280" s="696"/>
      <c r="U280" s="696"/>
      <c r="V280" s="696"/>
      <c r="W280" s="696"/>
      <c r="X280" s="696"/>
      <c r="Y280" s="696"/>
      <c r="Z280" s="696"/>
    </row>
    <row r="281" spans="1:26" ht="12" customHeight="1">
      <c r="A281" s="696"/>
      <c r="B281" s="696"/>
      <c r="C281" s="696"/>
      <c r="D281" s="696"/>
      <c r="E281" s="696"/>
      <c r="F281" s="696"/>
      <c r="G281" s="696"/>
      <c r="H281" s="696"/>
      <c r="I281" s="696"/>
      <c r="J281" s="696"/>
      <c r="K281" s="696"/>
      <c r="L281" s="696"/>
      <c r="M281" s="696"/>
      <c r="N281" s="696"/>
      <c r="O281" s="696"/>
      <c r="P281" s="696"/>
      <c r="Q281" s="696"/>
      <c r="R281" s="696"/>
      <c r="S281" s="696"/>
      <c r="T281" s="696"/>
      <c r="U281" s="696"/>
      <c r="V281" s="696"/>
      <c r="W281" s="696"/>
      <c r="X281" s="696"/>
      <c r="Y281" s="696"/>
      <c r="Z281" s="696"/>
    </row>
    <row r="282" spans="1:26" ht="12" customHeight="1">
      <c r="A282" s="696"/>
      <c r="B282" s="696"/>
      <c r="C282" s="696"/>
      <c r="D282" s="696"/>
      <c r="E282" s="696"/>
      <c r="F282" s="696"/>
      <c r="G282" s="696"/>
      <c r="H282" s="696"/>
      <c r="I282" s="696"/>
      <c r="J282" s="696"/>
      <c r="K282" s="696"/>
      <c r="L282" s="696"/>
      <c r="M282" s="696"/>
      <c r="N282" s="696"/>
      <c r="O282" s="696"/>
      <c r="P282" s="696"/>
      <c r="Q282" s="696"/>
      <c r="R282" s="696"/>
      <c r="S282" s="696"/>
      <c r="T282" s="696"/>
      <c r="U282" s="696"/>
      <c r="V282" s="696"/>
      <c r="W282" s="696"/>
      <c r="X282" s="696"/>
      <c r="Y282" s="696"/>
      <c r="Z282" s="696"/>
    </row>
    <row r="283" spans="1:26" ht="12" customHeight="1">
      <c r="A283" s="696"/>
      <c r="B283" s="696"/>
      <c r="C283" s="696"/>
      <c r="D283" s="696"/>
      <c r="E283" s="696"/>
      <c r="F283" s="696"/>
      <c r="G283" s="696"/>
      <c r="H283" s="696"/>
      <c r="I283" s="696"/>
      <c r="J283" s="696"/>
      <c r="K283" s="696"/>
      <c r="L283" s="696"/>
      <c r="M283" s="696"/>
      <c r="N283" s="696"/>
      <c r="O283" s="696"/>
      <c r="P283" s="696"/>
      <c r="Q283" s="696"/>
      <c r="R283" s="696"/>
      <c r="S283" s="696"/>
      <c r="T283" s="696"/>
      <c r="U283" s="696"/>
      <c r="V283" s="696"/>
      <c r="W283" s="696"/>
      <c r="X283" s="696"/>
      <c r="Y283" s="696"/>
      <c r="Z283" s="696"/>
    </row>
    <row r="284" spans="1:26" ht="12" customHeight="1">
      <c r="A284" s="696"/>
      <c r="B284" s="696"/>
      <c r="C284" s="696"/>
      <c r="D284" s="696"/>
      <c r="E284" s="696"/>
      <c r="F284" s="696"/>
      <c r="G284" s="696"/>
      <c r="H284" s="696"/>
      <c r="I284" s="696"/>
      <c r="J284" s="696"/>
      <c r="K284" s="696"/>
      <c r="L284" s="696"/>
      <c r="M284" s="696"/>
      <c r="N284" s="696"/>
      <c r="O284" s="696"/>
      <c r="P284" s="696"/>
      <c r="Q284" s="696"/>
      <c r="R284" s="696"/>
      <c r="S284" s="696"/>
      <c r="T284" s="696"/>
      <c r="U284" s="696"/>
      <c r="V284" s="696"/>
      <c r="W284" s="696"/>
      <c r="X284" s="696"/>
      <c r="Y284" s="696"/>
      <c r="Z284" s="696"/>
    </row>
    <row r="285" spans="1:26" ht="12" customHeight="1">
      <c r="A285" s="696"/>
      <c r="B285" s="696"/>
      <c r="C285" s="696"/>
      <c r="D285" s="696"/>
      <c r="E285" s="696"/>
      <c r="F285" s="696"/>
      <c r="G285" s="696"/>
      <c r="H285" s="696"/>
      <c r="I285" s="696"/>
      <c r="J285" s="696"/>
      <c r="K285" s="696"/>
      <c r="L285" s="696"/>
      <c r="M285" s="696"/>
      <c r="N285" s="696"/>
      <c r="O285" s="696"/>
      <c r="P285" s="696"/>
      <c r="Q285" s="696"/>
      <c r="R285" s="696"/>
      <c r="S285" s="696"/>
      <c r="T285" s="696"/>
      <c r="U285" s="696"/>
      <c r="V285" s="696"/>
      <c r="W285" s="696"/>
      <c r="X285" s="696"/>
      <c r="Y285" s="696"/>
      <c r="Z285" s="696"/>
    </row>
    <row r="286" spans="1:26" ht="12" customHeight="1">
      <c r="A286" s="696"/>
      <c r="B286" s="696"/>
      <c r="C286" s="696"/>
      <c r="D286" s="696"/>
      <c r="E286" s="696"/>
      <c r="F286" s="696"/>
      <c r="G286" s="696"/>
      <c r="H286" s="696"/>
      <c r="I286" s="696"/>
      <c r="J286" s="696"/>
      <c r="K286" s="696"/>
      <c r="L286" s="696"/>
      <c r="M286" s="696"/>
      <c r="N286" s="696"/>
      <c r="O286" s="696"/>
      <c r="P286" s="696"/>
      <c r="Q286" s="696"/>
      <c r="R286" s="696"/>
      <c r="S286" s="696"/>
      <c r="T286" s="696"/>
      <c r="U286" s="696"/>
      <c r="V286" s="696"/>
      <c r="W286" s="696"/>
      <c r="X286" s="696"/>
      <c r="Y286" s="696"/>
      <c r="Z286" s="696"/>
    </row>
    <row r="287" spans="1:26" ht="12" customHeight="1">
      <c r="A287" s="696"/>
      <c r="B287" s="696"/>
      <c r="C287" s="696"/>
      <c r="D287" s="696"/>
      <c r="E287" s="696"/>
      <c r="F287" s="696"/>
      <c r="G287" s="696"/>
      <c r="H287" s="696"/>
      <c r="I287" s="696"/>
      <c r="J287" s="696"/>
      <c r="K287" s="696"/>
      <c r="L287" s="696"/>
      <c r="M287" s="696"/>
      <c r="N287" s="696"/>
      <c r="O287" s="696"/>
      <c r="P287" s="696"/>
      <c r="Q287" s="696"/>
      <c r="R287" s="696"/>
      <c r="S287" s="696"/>
      <c r="T287" s="696"/>
      <c r="U287" s="696"/>
      <c r="V287" s="696"/>
      <c r="W287" s="696"/>
      <c r="X287" s="696"/>
      <c r="Y287" s="696"/>
      <c r="Z287" s="696"/>
    </row>
    <row r="288" spans="1:26" ht="12" customHeight="1">
      <c r="A288" s="696"/>
      <c r="B288" s="696"/>
      <c r="C288" s="696"/>
      <c r="D288" s="696"/>
      <c r="E288" s="696"/>
      <c r="F288" s="696"/>
      <c r="G288" s="696"/>
      <c r="H288" s="696"/>
      <c r="I288" s="696"/>
      <c r="J288" s="696"/>
      <c r="K288" s="696"/>
      <c r="L288" s="696"/>
      <c r="M288" s="696"/>
      <c r="N288" s="696"/>
      <c r="O288" s="696"/>
      <c r="P288" s="696"/>
      <c r="Q288" s="696"/>
      <c r="R288" s="696"/>
      <c r="S288" s="696"/>
      <c r="T288" s="696"/>
      <c r="U288" s="696"/>
      <c r="V288" s="696"/>
      <c r="W288" s="696"/>
      <c r="X288" s="696"/>
      <c r="Y288" s="696"/>
      <c r="Z288" s="696"/>
    </row>
    <row r="289" spans="1:26" ht="12" customHeight="1">
      <c r="A289" s="696"/>
      <c r="B289" s="696"/>
      <c r="C289" s="696"/>
      <c r="D289" s="696"/>
      <c r="E289" s="696"/>
      <c r="F289" s="696"/>
      <c r="G289" s="696"/>
      <c r="H289" s="696"/>
      <c r="I289" s="696"/>
      <c r="J289" s="696"/>
      <c r="K289" s="696"/>
      <c r="L289" s="696"/>
      <c r="M289" s="696"/>
      <c r="N289" s="696"/>
      <c r="O289" s="696"/>
      <c r="P289" s="696"/>
      <c r="Q289" s="696"/>
      <c r="R289" s="696"/>
      <c r="S289" s="696"/>
      <c r="T289" s="696"/>
      <c r="U289" s="696"/>
      <c r="V289" s="696"/>
      <c r="W289" s="696"/>
      <c r="X289" s="696"/>
      <c r="Y289" s="696"/>
      <c r="Z289" s="696"/>
    </row>
    <row r="290" spans="1:26" ht="12" customHeight="1">
      <c r="A290" s="696"/>
      <c r="B290" s="696"/>
      <c r="C290" s="696"/>
      <c r="D290" s="696"/>
      <c r="E290" s="696"/>
      <c r="F290" s="696"/>
      <c r="G290" s="696"/>
      <c r="H290" s="696"/>
      <c r="I290" s="696"/>
      <c r="J290" s="696"/>
      <c r="K290" s="696"/>
      <c r="L290" s="696"/>
      <c r="M290" s="696"/>
      <c r="N290" s="696"/>
      <c r="O290" s="696"/>
      <c r="P290" s="696"/>
      <c r="Q290" s="696"/>
      <c r="R290" s="696"/>
      <c r="S290" s="696"/>
      <c r="T290" s="696"/>
      <c r="U290" s="696"/>
      <c r="V290" s="696"/>
      <c r="W290" s="696"/>
      <c r="X290" s="696"/>
      <c r="Y290" s="696"/>
      <c r="Z290" s="696"/>
    </row>
    <row r="291" spans="1:26" ht="12" customHeight="1">
      <c r="A291" s="696"/>
      <c r="B291" s="696"/>
      <c r="C291" s="696"/>
      <c r="D291" s="696"/>
      <c r="E291" s="696"/>
      <c r="F291" s="696"/>
      <c r="G291" s="696"/>
      <c r="H291" s="696"/>
      <c r="I291" s="696"/>
      <c r="J291" s="696"/>
      <c r="K291" s="696"/>
      <c r="L291" s="696"/>
      <c r="M291" s="696"/>
      <c r="N291" s="696"/>
      <c r="O291" s="696"/>
      <c r="P291" s="696"/>
      <c r="Q291" s="696"/>
      <c r="R291" s="696"/>
      <c r="S291" s="696"/>
      <c r="T291" s="696"/>
      <c r="U291" s="696"/>
      <c r="V291" s="696"/>
      <c r="W291" s="696"/>
      <c r="X291" s="696"/>
      <c r="Y291" s="696"/>
      <c r="Z291" s="696"/>
    </row>
    <row r="292" spans="1:26" ht="12" customHeight="1">
      <c r="A292" s="696"/>
      <c r="B292" s="696"/>
      <c r="C292" s="696"/>
      <c r="D292" s="696"/>
      <c r="E292" s="696"/>
      <c r="F292" s="696"/>
      <c r="G292" s="696"/>
      <c r="H292" s="696"/>
      <c r="I292" s="696"/>
      <c r="J292" s="696"/>
      <c r="K292" s="696"/>
      <c r="L292" s="696"/>
      <c r="M292" s="696"/>
      <c r="N292" s="696"/>
      <c r="O292" s="696"/>
      <c r="P292" s="696"/>
      <c r="Q292" s="696"/>
      <c r="R292" s="696"/>
      <c r="S292" s="696"/>
      <c r="T292" s="696"/>
      <c r="U292" s="696"/>
      <c r="V292" s="696"/>
      <c r="W292" s="696"/>
      <c r="X292" s="696"/>
      <c r="Y292" s="696"/>
      <c r="Z292" s="696"/>
    </row>
    <row r="293" spans="1:26" ht="12" customHeight="1">
      <c r="A293" s="696"/>
      <c r="B293" s="696"/>
      <c r="C293" s="696"/>
      <c r="D293" s="696"/>
      <c r="E293" s="696"/>
      <c r="F293" s="696"/>
      <c r="G293" s="696"/>
      <c r="H293" s="696"/>
      <c r="I293" s="696"/>
      <c r="J293" s="696"/>
      <c r="K293" s="696"/>
      <c r="L293" s="696"/>
      <c r="M293" s="696"/>
      <c r="N293" s="696"/>
      <c r="O293" s="696"/>
      <c r="P293" s="696"/>
      <c r="Q293" s="696"/>
      <c r="R293" s="696"/>
      <c r="S293" s="696"/>
      <c r="T293" s="696"/>
      <c r="U293" s="696"/>
      <c r="V293" s="696"/>
      <c r="W293" s="696"/>
      <c r="X293" s="696"/>
      <c r="Y293" s="696"/>
      <c r="Z293" s="696"/>
    </row>
    <row r="294" spans="1:26" ht="12" customHeight="1">
      <c r="A294" s="696"/>
      <c r="B294" s="696"/>
      <c r="C294" s="696"/>
      <c r="D294" s="696"/>
      <c r="E294" s="696"/>
      <c r="F294" s="696"/>
      <c r="G294" s="696"/>
      <c r="H294" s="696"/>
      <c r="I294" s="696"/>
      <c r="J294" s="696"/>
      <c r="K294" s="696"/>
      <c r="L294" s="696"/>
      <c r="M294" s="696"/>
      <c r="N294" s="696"/>
      <c r="O294" s="696"/>
      <c r="P294" s="696"/>
      <c r="Q294" s="696"/>
      <c r="R294" s="696"/>
      <c r="S294" s="696"/>
      <c r="T294" s="696"/>
      <c r="U294" s="696"/>
      <c r="V294" s="696"/>
      <c r="W294" s="696"/>
      <c r="X294" s="696"/>
      <c r="Y294" s="696"/>
      <c r="Z294" s="696"/>
    </row>
    <row r="295" spans="1:26" ht="12" customHeight="1">
      <c r="A295" s="696"/>
      <c r="B295" s="696"/>
      <c r="C295" s="696"/>
      <c r="D295" s="696"/>
      <c r="E295" s="696"/>
      <c r="F295" s="696"/>
      <c r="G295" s="696"/>
      <c r="H295" s="696"/>
      <c r="I295" s="696"/>
      <c r="J295" s="696"/>
      <c r="K295" s="696"/>
      <c r="L295" s="696"/>
      <c r="M295" s="696"/>
      <c r="N295" s="696"/>
      <c r="O295" s="696"/>
      <c r="P295" s="696"/>
      <c r="Q295" s="696"/>
      <c r="R295" s="696"/>
      <c r="S295" s="696"/>
      <c r="T295" s="696"/>
      <c r="U295" s="696"/>
      <c r="V295" s="696"/>
      <c r="W295" s="696"/>
      <c r="X295" s="696"/>
      <c r="Y295" s="696"/>
      <c r="Z295" s="696"/>
    </row>
    <row r="296" spans="1:26" ht="12" customHeight="1">
      <c r="A296" s="696"/>
      <c r="B296" s="696"/>
      <c r="C296" s="696"/>
      <c r="D296" s="696"/>
      <c r="E296" s="696"/>
      <c r="F296" s="696"/>
      <c r="G296" s="696"/>
      <c r="H296" s="696"/>
      <c r="I296" s="696"/>
      <c r="J296" s="696"/>
      <c r="K296" s="696"/>
      <c r="L296" s="696"/>
      <c r="M296" s="696"/>
      <c r="N296" s="696"/>
      <c r="O296" s="696"/>
      <c r="P296" s="696"/>
      <c r="Q296" s="696"/>
      <c r="R296" s="696"/>
      <c r="S296" s="696"/>
      <c r="T296" s="696"/>
      <c r="U296" s="696"/>
      <c r="V296" s="696"/>
      <c r="W296" s="696"/>
      <c r="X296" s="696"/>
      <c r="Y296" s="696"/>
      <c r="Z296" s="696"/>
    </row>
    <row r="297" spans="1:26" ht="12" customHeight="1">
      <c r="A297" s="696"/>
      <c r="B297" s="696"/>
      <c r="C297" s="696"/>
      <c r="D297" s="696"/>
      <c r="E297" s="696"/>
      <c r="F297" s="696"/>
      <c r="G297" s="696"/>
      <c r="H297" s="696"/>
      <c r="I297" s="696"/>
      <c r="J297" s="696"/>
      <c r="K297" s="696"/>
      <c r="L297" s="696"/>
      <c r="M297" s="696"/>
      <c r="N297" s="696"/>
      <c r="O297" s="696"/>
      <c r="P297" s="696"/>
      <c r="Q297" s="696"/>
      <c r="R297" s="696"/>
      <c r="S297" s="696"/>
      <c r="T297" s="696"/>
      <c r="U297" s="696"/>
      <c r="V297" s="696"/>
      <c r="W297" s="696"/>
      <c r="X297" s="696"/>
      <c r="Y297" s="696"/>
      <c r="Z297" s="696"/>
    </row>
    <row r="298" spans="1:26" ht="12" customHeight="1">
      <c r="A298" s="696"/>
      <c r="B298" s="696"/>
      <c r="C298" s="696"/>
      <c r="D298" s="696"/>
      <c r="E298" s="696"/>
      <c r="F298" s="696"/>
      <c r="G298" s="696"/>
      <c r="H298" s="696"/>
      <c r="I298" s="696"/>
      <c r="J298" s="696"/>
      <c r="K298" s="696"/>
      <c r="L298" s="696"/>
      <c r="M298" s="696"/>
      <c r="N298" s="696"/>
      <c r="O298" s="696"/>
      <c r="P298" s="696"/>
      <c r="Q298" s="696"/>
      <c r="R298" s="696"/>
      <c r="S298" s="696"/>
      <c r="T298" s="696"/>
      <c r="U298" s="696"/>
      <c r="V298" s="696"/>
      <c r="W298" s="696"/>
      <c r="X298" s="696"/>
      <c r="Y298" s="696"/>
      <c r="Z298" s="696"/>
    </row>
    <row r="299" spans="1:26" ht="12" customHeight="1">
      <c r="A299" s="696"/>
      <c r="B299" s="696"/>
      <c r="C299" s="696"/>
      <c r="D299" s="696"/>
      <c r="E299" s="696"/>
      <c r="F299" s="696"/>
      <c r="G299" s="696"/>
      <c r="H299" s="696"/>
      <c r="I299" s="696"/>
      <c r="J299" s="696"/>
      <c r="K299" s="696"/>
      <c r="L299" s="696"/>
      <c r="M299" s="696"/>
      <c r="N299" s="696"/>
      <c r="O299" s="696"/>
      <c r="P299" s="696"/>
      <c r="Q299" s="696"/>
      <c r="R299" s="696"/>
      <c r="S299" s="696"/>
      <c r="T299" s="696"/>
      <c r="U299" s="696"/>
      <c r="V299" s="696"/>
      <c r="W299" s="696"/>
      <c r="X299" s="696"/>
      <c r="Y299" s="696"/>
      <c r="Z299" s="696"/>
    </row>
    <row r="300" spans="1:26" ht="12" customHeight="1">
      <c r="A300" s="696"/>
      <c r="B300" s="696"/>
      <c r="C300" s="696"/>
      <c r="D300" s="696"/>
      <c r="E300" s="696"/>
      <c r="F300" s="696"/>
      <c r="G300" s="696"/>
      <c r="H300" s="696"/>
      <c r="I300" s="696"/>
      <c r="J300" s="696"/>
      <c r="K300" s="696"/>
      <c r="L300" s="696"/>
      <c r="M300" s="696"/>
      <c r="N300" s="696"/>
      <c r="O300" s="696"/>
      <c r="P300" s="696"/>
      <c r="Q300" s="696"/>
      <c r="R300" s="696"/>
      <c r="S300" s="696"/>
      <c r="T300" s="696"/>
      <c r="U300" s="696"/>
      <c r="V300" s="696"/>
      <c r="W300" s="696"/>
      <c r="X300" s="696"/>
      <c r="Y300" s="696"/>
      <c r="Z300" s="696"/>
    </row>
    <row r="301" spans="1:26" ht="12" customHeight="1">
      <c r="A301" s="696"/>
      <c r="B301" s="696"/>
      <c r="C301" s="696"/>
      <c r="D301" s="696"/>
      <c r="E301" s="696"/>
      <c r="F301" s="696"/>
      <c r="G301" s="696"/>
      <c r="H301" s="696"/>
      <c r="I301" s="696"/>
      <c r="J301" s="696"/>
      <c r="K301" s="696"/>
      <c r="L301" s="696"/>
      <c r="M301" s="696"/>
      <c r="N301" s="696"/>
      <c r="O301" s="696"/>
      <c r="P301" s="696"/>
      <c r="Q301" s="696"/>
      <c r="R301" s="696"/>
      <c r="S301" s="696"/>
      <c r="T301" s="696"/>
      <c r="U301" s="696"/>
      <c r="V301" s="696"/>
      <c r="W301" s="696"/>
      <c r="X301" s="696"/>
      <c r="Y301" s="696"/>
      <c r="Z301" s="696"/>
    </row>
    <row r="302" spans="1:26" ht="12" customHeight="1">
      <c r="A302" s="696"/>
      <c r="B302" s="696"/>
      <c r="C302" s="696"/>
      <c r="D302" s="696"/>
      <c r="E302" s="696"/>
      <c r="F302" s="696"/>
      <c r="G302" s="696"/>
      <c r="H302" s="696"/>
      <c r="I302" s="696"/>
      <c r="J302" s="696"/>
      <c r="K302" s="696"/>
      <c r="L302" s="696"/>
      <c r="M302" s="696"/>
      <c r="N302" s="696"/>
      <c r="O302" s="696"/>
      <c r="P302" s="696"/>
      <c r="Q302" s="696"/>
      <c r="R302" s="696"/>
      <c r="S302" s="696"/>
      <c r="T302" s="696"/>
      <c r="U302" s="696"/>
      <c r="V302" s="696"/>
      <c r="W302" s="696"/>
      <c r="X302" s="696"/>
      <c r="Y302" s="696"/>
      <c r="Z302" s="696"/>
    </row>
    <row r="303" spans="1:26" ht="12" customHeight="1">
      <c r="A303" s="696"/>
      <c r="B303" s="696"/>
      <c r="C303" s="696"/>
      <c r="D303" s="696"/>
      <c r="E303" s="696"/>
      <c r="F303" s="696"/>
      <c r="G303" s="696"/>
      <c r="H303" s="696"/>
      <c r="I303" s="696"/>
      <c r="J303" s="696"/>
      <c r="K303" s="696"/>
      <c r="L303" s="696"/>
      <c r="M303" s="696"/>
      <c r="N303" s="696"/>
      <c r="O303" s="696"/>
      <c r="P303" s="696"/>
      <c r="Q303" s="696"/>
      <c r="R303" s="696"/>
      <c r="S303" s="696"/>
      <c r="T303" s="696"/>
      <c r="U303" s="696"/>
      <c r="V303" s="696"/>
      <c r="W303" s="696"/>
      <c r="X303" s="696"/>
      <c r="Y303" s="696"/>
      <c r="Z303" s="696"/>
    </row>
    <row r="304" spans="1:26" ht="12" customHeight="1">
      <c r="A304" s="696"/>
      <c r="B304" s="696"/>
      <c r="C304" s="696"/>
      <c r="D304" s="696"/>
      <c r="E304" s="696"/>
      <c r="F304" s="696"/>
      <c r="G304" s="696"/>
      <c r="H304" s="696"/>
      <c r="I304" s="696"/>
      <c r="J304" s="696"/>
      <c r="K304" s="696"/>
      <c r="L304" s="696"/>
      <c r="M304" s="696"/>
      <c r="N304" s="696"/>
      <c r="O304" s="696"/>
      <c r="P304" s="696"/>
      <c r="Q304" s="696"/>
      <c r="R304" s="696"/>
      <c r="S304" s="696"/>
      <c r="T304" s="696"/>
      <c r="U304" s="696"/>
      <c r="V304" s="696"/>
      <c r="W304" s="696"/>
      <c r="X304" s="696"/>
      <c r="Y304" s="696"/>
      <c r="Z304" s="696"/>
    </row>
    <row r="305" spans="1:26" ht="12" customHeight="1">
      <c r="A305" s="696"/>
      <c r="B305" s="696"/>
      <c r="C305" s="696"/>
      <c r="D305" s="696"/>
      <c r="E305" s="696"/>
      <c r="F305" s="696"/>
      <c r="G305" s="696"/>
      <c r="H305" s="696"/>
      <c r="I305" s="696"/>
      <c r="J305" s="696"/>
      <c r="K305" s="696"/>
      <c r="L305" s="696"/>
      <c r="M305" s="696"/>
      <c r="N305" s="696"/>
      <c r="O305" s="696"/>
      <c r="P305" s="696"/>
      <c r="Q305" s="696"/>
      <c r="R305" s="696"/>
      <c r="S305" s="696"/>
      <c r="T305" s="696"/>
      <c r="U305" s="696"/>
      <c r="V305" s="696"/>
      <c r="W305" s="696"/>
      <c r="X305" s="696"/>
      <c r="Y305" s="696"/>
      <c r="Z305" s="696"/>
    </row>
    <row r="306" spans="1:26" ht="12" customHeight="1">
      <c r="A306" s="696"/>
      <c r="B306" s="696"/>
      <c r="C306" s="696"/>
      <c r="D306" s="696"/>
      <c r="E306" s="696"/>
      <c r="F306" s="696"/>
      <c r="G306" s="696"/>
      <c r="H306" s="696"/>
      <c r="I306" s="696"/>
      <c r="J306" s="696"/>
      <c r="K306" s="696"/>
      <c r="L306" s="696"/>
      <c r="M306" s="696"/>
      <c r="N306" s="696"/>
      <c r="O306" s="696"/>
      <c r="P306" s="696"/>
      <c r="Q306" s="696"/>
      <c r="R306" s="696"/>
      <c r="S306" s="696"/>
      <c r="T306" s="696"/>
      <c r="U306" s="696"/>
      <c r="V306" s="696"/>
      <c r="W306" s="696"/>
      <c r="X306" s="696"/>
      <c r="Y306" s="696"/>
      <c r="Z306" s="696"/>
    </row>
    <row r="307" spans="1:26" ht="12" customHeight="1">
      <c r="A307" s="696"/>
      <c r="B307" s="696"/>
      <c r="C307" s="696"/>
      <c r="D307" s="696"/>
      <c r="E307" s="696"/>
      <c r="F307" s="696"/>
      <c r="G307" s="696"/>
      <c r="H307" s="696"/>
      <c r="I307" s="696"/>
      <c r="J307" s="696"/>
      <c r="K307" s="696"/>
      <c r="L307" s="696"/>
      <c r="M307" s="696"/>
      <c r="N307" s="696"/>
      <c r="O307" s="696"/>
      <c r="P307" s="696"/>
      <c r="Q307" s="696"/>
      <c r="R307" s="696"/>
      <c r="S307" s="696"/>
      <c r="T307" s="696"/>
      <c r="U307" s="696"/>
      <c r="V307" s="696"/>
      <c r="W307" s="696"/>
      <c r="X307" s="696"/>
      <c r="Y307" s="696"/>
      <c r="Z307" s="696"/>
    </row>
    <row r="308" spans="1:26" ht="12" customHeight="1">
      <c r="A308" s="696"/>
      <c r="B308" s="696"/>
      <c r="C308" s="696"/>
      <c r="D308" s="696"/>
      <c r="E308" s="696"/>
      <c r="F308" s="696"/>
      <c r="G308" s="696"/>
      <c r="H308" s="696"/>
      <c r="I308" s="696"/>
      <c r="J308" s="696"/>
      <c r="K308" s="696"/>
      <c r="L308" s="696"/>
      <c r="M308" s="696"/>
      <c r="N308" s="696"/>
      <c r="O308" s="696"/>
      <c r="P308" s="696"/>
      <c r="Q308" s="696"/>
      <c r="R308" s="696"/>
      <c r="S308" s="696"/>
      <c r="T308" s="696"/>
      <c r="U308" s="696"/>
      <c r="V308" s="696"/>
      <c r="W308" s="696"/>
      <c r="X308" s="696"/>
      <c r="Y308" s="696"/>
      <c r="Z308" s="696"/>
    </row>
    <row r="309" spans="1:26" ht="12" customHeight="1">
      <c r="A309" s="696"/>
      <c r="B309" s="696"/>
      <c r="C309" s="696"/>
      <c r="D309" s="696"/>
      <c r="E309" s="696"/>
      <c r="F309" s="696"/>
      <c r="G309" s="696"/>
      <c r="H309" s="696"/>
      <c r="I309" s="696"/>
      <c r="J309" s="696"/>
      <c r="K309" s="696"/>
      <c r="L309" s="696"/>
      <c r="M309" s="696"/>
      <c r="N309" s="696"/>
      <c r="O309" s="696"/>
      <c r="P309" s="696"/>
      <c r="Q309" s="696"/>
      <c r="R309" s="696"/>
      <c r="S309" s="696"/>
      <c r="T309" s="696"/>
      <c r="U309" s="696"/>
      <c r="V309" s="696"/>
      <c r="W309" s="696"/>
      <c r="X309" s="696"/>
      <c r="Y309" s="696"/>
      <c r="Z309" s="696"/>
    </row>
    <row r="310" spans="1:26" ht="12" customHeight="1">
      <c r="A310" s="696"/>
      <c r="B310" s="696"/>
      <c r="C310" s="696"/>
      <c r="D310" s="696"/>
      <c r="E310" s="696"/>
      <c r="F310" s="696"/>
      <c r="G310" s="696"/>
      <c r="H310" s="696"/>
      <c r="I310" s="696"/>
      <c r="J310" s="696"/>
      <c r="K310" s="696"/>
      <c r="L310" s="696"/>
      <c r="M310" s="696"/>
      <c r="N310" s="696"/>
      <c r="O310" s="696"/>
      <c r="P310" s="696"/>
      <c r="Q310" s="696"/>
      <c r="R310" s="696"/>
      <c r="S310" s="696"/>
      <c r="T310" s="696"/>
      <c r="U310" s="696"/>
      <c r="V310" s="696"/>
      <c r="W310" s="696"/>
      <c r="X310" s="696"/>
      <c r="Y310" s="696"/>
      <c r="Z310" s="696"/>
    </row>
    <row r="311" spans="1:26" ht="12" customHeight="1">
      <c r="A311" s="696"/>
      <c r="B311" s="696"/>
      <c r="C311" s="696"/>
      <c r="D311" s="696"/>
      <c r="E311" s="696"/>
      <c r="F311" s="696"/>
      <c r="G311" s="696"/>
      <c r="H311" s="696"/>
      <c r="I311" s="696"/>
      <c r="J311" s="696"/>
      <c r="K311" s="696"/>
      <c r="L311" s="696"/>
      <c r="M311" s="696"/>
      <c r="N311" s="696"/>
      <c r="O311" s="696"/>
      <c r="P311" s="696"/>
      <c r="Q311" s="696"/>
      <c r="R311" s="696"/>
      <c r="S311" s="696"/>
      <c r="T311" s="696"/>
      <c r="U311" s="696"/>
      <c r="V311" s="696"/>
      <c r="W311" s="696"/>
      <c r="X311" s="696"/>
      <c r="Y311" s="696"/>
      <c r="Z311" s="696"/>
    </row>
    <row r="312" spans="1:26" ht="12" customHeight="1">
      <c r="A312" s="696"/>
      <c r="B312" s="696"/>
      <c r="C312" s="696"/>
      <c r="D312" s="696"/>
      <c r="E312" s="696"/>
      <c r="F312" s="696"/>
      <c r="G312" s="696"/>
      <c r="H312" s="696"/>
      <c r="I312" s="696"/>
      <c r="J312" s="696"/>
      <c r="K312" s="696"/>
      <c r="L312" s="696"/>
      <c r="M312" s="696"/>
      <c r="N312" s="696"/>
      <c r="O312" s="696"/>
      <c r="P312" s="696"/>
      <c r="Q312" s="696"/>
      <c r="R312" s="696"/>
      <c r="S312" s="696"/>
      <c r="T312" s="696"/>
      <c r="U312" s="696"/>
      <c r="V312" s="696"/>
      <c r="W312" s="696"/>
      <c r="X312" s="696"/>
      <c r="Y312" s="696"/>
      <c r="Z312" s="696"/>
    </row>
    <row r="313" spans="1:26" ht="12" customHeight="1">
      <c r="A313" s="696"/>
      <c r="B313" s="696"/>
      <c r="C313" s="696"/>
      <c r="D313" s="696"/>
      <c r="E313" s="696"/>
      <c r="F313" s="696"/>
      <c r="G313" s="696"/>
      <c r="H313" s="696"/>
      <c r="I313" s="696"/>
      <c r="J313" s="696"/>
      <c r="K313" s="696"/>
      <c r="L313" s="696"/>
      <c r="M313" s="696"/>
      <c r="N313" s="696"/>
      <c r="O313" s="696"/>
      <c r="P313" s="696"/>
      <c r="Q313" s="696"/>
      <c r="R313" s="696"/>
      <c r="S313" s="696"/>
      <c r="T313" s="696"/>
      <c r="U313" s="696"/>
      <c r="V313" s="696"/>
      <c r="W313" s="696"/>
      <c r="X313" s="696"/>
      <c r="Y313" s="696"/>
      <c r="Z313" s="696"/>
    </row>
    <row r="314" spans="1:26" ht="12" customHeight="1">
      <c r="A314" s="696"/>
      <c r="B314" s="696"/>
      <c r="C314" s="696"/>
      <c r="D314" s="696"/>
      <c r="E314" s="696"/>
      <c r="F314" s="696"/>
      <c r="G314" s="696"/>
      <c r="H314" s="696"/>
      <c r="I314" s="696"/>
      <c r="J314" s="696"/>
      <c r="K314" s="696"/>
      <c r="L314" s="696"/>
      <c r="M314" s="696"/>
      <c r="N314" s="696"/>
      <c r="O314" s="696"/>
      <c r="P314" s="696"/>
      <c r="Q314" s="696"/>
      <c r="R314" s="696"/>
      <c r="S314" s="696"/>
      <c r="T314" s="696"/>
      <c r="U314" s="696"/>
      <c r="V314" s="696"/>
      <c r="W314" s="696"/>
      <c r="X314" s="696"/>
      <c r="Y314" s="696"/>
      <c r="Z314" s="696"/>
    </row>
    <row r="315" spans="1:26" ht="12" customHeight="1">
      <c r="A315" s="696"/>
      <c r="B315" s="696"/>
      <c r="C315" s="696"/>
      <c r="D315" s="696"/>
      <c r="E315" s="696"/>
      <c r="F315" s="696"/>
      <c r="G315" s="696"/>
      <c r="H315" s="696"/>
      <c r="I315" s="696"/>
      <c r="J315" s="696"/>
      <c r="K315" s="696"/>
      <c r="L315" s="696"/>
      <c r="M315" s="696"/>
      <c r="N315" s="696"/>
      <c r="O315" s="696"/>
      <c r="P315" s="696"/>
      <c r="Q315" s="696"/>
      <c r="R315" s="696"/>
      <c r="S315" s="696"/>
      <c r="T315" s="696"/>
      <c r="U315" s="696"/>
      <c r="V315" s="696"/>
      <c r="W315" s="696"/>
      <c r="X315" s="696"/>
      <c r="Y315" s="696"/>
      <c r="Z315" s="696"/>
    </row>
    <row r="316" spans="1:26" ht="12" customHeight="1">
      <c r="A316" s="696"/>
      <c r="B316" s="696"/>
      <c r="C316" s="696"/>
      <c r="D316" s="696"/>
      <c r="E316" s="696"/>
      <c r="F316" s="696"/>
      <c r="G316" s="696"/>
      <c r="H316" s="696"/>
      <c r="I316" s="696"/>
      <c r="J316" s="696"/>
      <c r="K316" s="696"/>
      <c r="L316" s="696"/>
      <c r="M316" s="696"/>
      <c r="N316" s="696"/>
      <c r="O316" s="696"/>
      <c r="P316" s="696"/>
      <c r="Q316" s="696"/>
      <c r="R316" s="696"/>
      <c r="S316" s="696"/>
      <c r="T316" s="696"/>
      <c r="U316" s="696"/>
      <c r="V316" s="696"/>
      <c r="W316" s="696"/>
      <c r="X316" s="696"/>
      <c r="Y316" s="696"/>
      <c r="Z316" s="696"/>
    </row>
    <row r="317" spans="1:26" ht="12" customHeight="1">
      <c r="A317" s="696"/>
      <c r="B317" s="696"/>
      <c r="C317" s="696"/>
      <c r="D317" s="696"/>
      <c r="E317" s="696"/>
      <c r="F317" s="696"/>
      <c r="G317" s="696"/>
      <c r="H317" s="696"/>
      <c r="I317" s="696"/>
      <c r="J317" s="696"/>
      <c r="K317" s="696"/>
      <c r="L317" s="696"/>
      <c r="M317" s="696"/>
      <c r="N317" s="696"/>
      <c r="O317" s="696"/>
      <c r="P317" s="696"/>
      <c r="Q317" s="696"/>
      <c r="R317" s="696"/>
      <c r="S317" s="696"/>
      <c r="T317" s="696"/>
      <c r="U317" s="696"/>
      <c r="V317" s="696"/>
      <c r="W317" s="696"/>
      <c r="X317" s="696"/>
      <c r="Y317" s="696"/>
      <c r="Z317" s="696"/>
    </row>
    <row r="318" spans="1:26" ht="12" customHeight="1">
      <c r="A318" s="696"/>
      <c r="B318" s="696"/>
      <c r="C318" s="696"/>
      <c r="D318" s="696"/>
      <c r="E318" s="696"/>
      <c r="F318" s="696"/>
      <c r="G318" s="696"/>
      <c r="H318" s="696"/>
      <c r="I318" s="696"/>
      <c r="J318" s="696"/>
      <c r="K318" s="696"/>
      <c r="L318" s="696"/>
      <c r="M318" s="696"/>
      <c r="N318" s="696"/>
      <c r="O318" s="696"/>
      <c r="P318" s="696"/>
      <c r="Q318" s="696"/>
      <c r="R318" s="696"/>
      <c r="S318" s="696"/>
      <c r="T318" s="696"/>
      <c r="U318" s="696"/>
      <c r="V318" s="696"/>
      <c r="W318" s="696"/>
      <c r="X318" s="696"/>
      <c r="Y318" s="696"/>
      <c r="Z318" s="696"/>
    </row>
    <row r="319" spans="1:26" ht="12" customHeight="1">
      <c r="A319" s="696"/>
      <c r="B319" s="696"/>
      <c r="C319" s="696"/>
      <c r="D319" s="696"/>
      <c r="E319" s="696"/>
      <c r="F319" s="696"/>
      <c r="G319" s="696"/>
      <c r="H319" s="696"/>
      <c r="I319" s="696"/>
      <c r="J319" s="696"/>
      <c r="K319" s="696"/>
      <c r="L319" s="696"/>
      <c r="M319" s="696"/>
      <c r="N319" s="696"/>
      <c r="O319" s="696"/>
      <c r="P319" s="696"/>
      <c r="Q319" s="696"/>
      <c r="R319" s="696"/>
      <c r="S319" s="696"/>
      <c r="T319" s="696"/>
      <c r="U319" s="696"/>
      <c r="V319" s="696"/>
      <c r="W319" s="696"/>
      <c r="X319" s="696"/>
      <c r="Y319" s="696"/>
      <c r="Z319" s="696"/>
    </row>
    <row r="320" spans="1:26" ht="12" customHeight="1">
      <c r="A320" s="696"/>
      <c r="B320" s="696"/>
      <c r="C320" s="696"/>
      <c r="D320" s="696"/>
      <c r="E320" s="696"/>
      <c r="F320" s="696"/>
      <c r="G320" s="696"/>
      <c r="H320" s="696"/>
      <c r="I320" s="696"/>
      <c r="J320" s="696"/>
      <c r="K320" s="696"/>
      <c r="L320" s="696"/>
      <c r="M320" s="696"/>
      <c r="N320" s="696"/>
      <c r="O320" s="696"/>
      <c r="P320" s="696"/>
      <c r="Q320" s="696"/>
      <c r="R320" s="696"/>
      <c r="S320" s="696"/>
      <c r="T320" s="696"/>
      <c r="U320" s="696"/>
      <c r="V320" s="696"/>
      <c r="W320" s="696"/>
      <c r="X320" s="696"/>
      <c r="Y320" s="696"/>
      <c r="Z320" s="696"/>
    </row>
    <row r="321" spans="1:26" ht="12" customHeight="1">
      <c r="A321" s="696"/>
      <c r="B321" s="696"/>
      <c r="C321" s="696"/>
      <c r="D321" s="696"/>
      <c r="E321" s="696"/>
      <c r="F321" s="696"/>
      <c r="G321" s="696"/>
      <c r="H321" s="696"/>
      <c r="I321" s="696"/>
      <c r="J321" s="696"/>
      <c r="K321" s="696"/>
      <c r="L321" s="696"/>
      <c r="M321" s="696"/>
      <c r="N321" s="696"/>
      <c r="O321" s="696"/>
      <c r="P321" s="696"/>
      <c r="Q321" s="696"/>
      <c r="R321" s="696"/>
      <c r="S321" s="696"/>
      <c r="T321" s="696"/>
      <c r="U321" s="696"/>
      <c r="V321" s="696"/>
      <c r="W321" s="696"/>
      <c r="X321" s="696"/>
      <c r="Y321" s="696"/>
      <c r="Z321" s="696"/>
    </row>
    <row r="322" spans="1:26" ht="12" customHeight="1">
      <c r="A322" s="696"/>
      <c r="B322" s="696"/>
      <c r="C322" s="696"/>
      <c r="D322" s="696"/>
      <c r="E322" s="696"/>
      <c r="F322" s="696"/>
      <c r="G322" s="696"/>
      <c r="H322" s="696"/>
      <c r="I322" s="696"/>
      <c r="J322" s="696"/>
      <c r="K322" s="696"/>
      <c r="L322" s="696"/>
      <c r="M322" s="696"/>
      <c r="N322" s="696"/>
      <c r="O322" s="696"/>
      <c r="P322" s="696"/>
      <c r="Q322" s="696"/>
      <c r="R322" s="696"/>
      <c r="S322" s="696"/>
      <c r="T322" s="696"/>
      <c r="U322" s="696"/>
      <c r="V322" s="696"/>
      <c r="W322" s="696"/>
      <c r="X322" s="696"/>
      <c r="Y322" s="696"/>
      <c r="Z322" s="696"/>
    </row>
    <row r="323" spans="1:26" ht="12" customHeight="1">
      <c r="A323" s="696"/>
      <c r="B323" s="696"/>
      <c r="C323" s="696"/>
      <c r="D323" s="696"/>
      <c r="E323" s="696"/>
      <c r="F323" s="696"/>
      <c r="G323" s="696"/>
      <c r="H323" s="696"/>
      <c r="I323" s="696"/>
      <c r="J323" s="696"/>
      <c r="K323" s="696"/>
      <c r="L323" s="696"/>
      <c r="M323" s="696"/>
      <c r="N323" s="696"/>
      <c r="O323" s="696"/>
      <c r="P323" s="696"/>
      <c r="Q323" s="696"/>
      <c r="R323" s="696"/>
      <c r="S323" s="696"/>
      <c r="T323" s="696"/>
      <c r="U323" s="696"/>
      <c r="V323" s="696"/>
      <c r="W323" s="696"/>
      <c r="X323" s="696"/>
      <c r="Y323" s="696"/>
      <c r="Z323" s="696"/>
    </row>
    <row r="324" spans="1:26" ht="12" customHeight="1">
      <c r="A324" s="696"/>
      <c r="B324" s="696"/>
      <c r="C324" s="696"/>
      <c r="D324" s="696"/>
      <c r="E324" s="696"/>
      <c r="F324" s="696"/>
      <c r="G324" s="696"/>
      <c r="H324" s="696"/>
      <c r="I324" s="696"/>
      <c r="J324" s="696"/>
      <c r="K324" s="696"/>
      <c r="L324" s="696"/>
      <c r="M324" s="696"/>
      <c r="N324" s="696"/>
      <c r="O324" s="696"/>
      <c r="P324" s="696"/>
      <c r="Q324" s="696"/>
      <c r="R324" s="696"/>
      <c r="S324" s="696"/>
      <c r="T324" s="696"/>
      <c r="U324" s="696"/>
      <c r="V324" s="696"/>
      <c r="W324" s="696"/>
      <c r="X324" s="696"/>
      <c r="Y324" s="696"/>
      <c r="Z324" s="696"/>
    </row>
    <row r="325" spans="1:26" ht="12" customHeight="1">
      <c r="A325" s="696"/>
      <c r="B325" s="696"/>
      <c r="C325" s="696"/>
      <c r="D325" s="696"/>
      <c r="E325" s="696"/>
      <c r="F325" s="696"/>
      <c r="G325" s="696"/>
      <c r="H325" s="696"/>
      <c r="I325" s="696"/>
      <c r="J325" s="696"/>
      <c r="K325" s="696"/>
      <c r="L325" s="696"/>
      <c r="M325" s="696"/>
      <c r="N325" s="696"/>
      <c r="O325" s="696"/>
      <c r="P325" s="696"/>
      <c r="Q325" s="696"/>
      <c r="R325" s="696"/>
      <c r="S325" s="696"/>
      <c r="T325" s="696"/>
      <c r="U325" s="696"/>
      <c r="V325" s="696"/>
      <c r="W325" s="696"/>
      <c r="X325" s="696"/>
      <c r="Y325" s="696"/>
      <c r="Z325" s="696"/>
    </row>
    <row r="326" spans="1:26" ht="12" customHeight="1">
      <c r="A326" s="696"/>
      <c r="B326" s="696"/>
      <c r="C326" s="696"/>
      <c r="D326" s="696"/>
      <c r="E326" s="696"/>
      <c r="F326" s="696"/>
      <c r="G326" s="696"/>
      <c r="H326" s="696"/>
      <c r="I326" s="696"/>
      <c r="J326" s="696"/>
      <c r="K326" s="696"/>
      <c r="L326" s="696"/>
      <c r="M326" s="696"/>
      <c r="N326" s="696"/>
      <c r="O326" s="696"/>
      <c r="P326" s="696"/>
      <c r="Q326" s="696"/>
      <c r="R326" s="696"/>
      <c r="S326" s="696"/>
      <c r="T326" s="696"/>
      <c r="U326" s="696"/>
      <c r="V326" s="696"/>
      <c r="W326" s="696"/>
      <c r="X326" s="696"/>
      <c r="Y326" s="696"/>
      <c r="Z326" s="696"/>
    </row>
    <row r="327" spans="1:26" ht="12" customHeight="1">
      <c r="A327" s="696"/>
      <c r="B327" s="696"/>
      <c r="C327" s="696"/>
      <c r="D327" s="696"/>
      <c r="E327" s="696"/>
      <c r="F327" s="696"/>
      <c r="G327" s="696"/>
      <c r="H327" s="696"/>
      <c r="I327" s="696"/>
      <c r="J327" s="696"/>
      <c r="K327" s="696"/>
      <c r="L327" s="696"/>
      <c r="M327" s="696"/>
      <c r="N327" s="696"/>
      <c r="O327" s="696"/>
      <c r="P327" s="696"/>
      <c r="Q327" s="696"/>
      <c r="R327" s="696"/>
      <c r="S327" s="696"/>
      <c r="T327" s="696"/>
      <c r="U327" s="696"/>
      <c r="V327" s="696"/>
      <c r="W327" s="696"/>
      <c r="X327" s="696"/>
      <c r="Y327" s="696"/>
      <c r="Z327" s="696"/>
    </row>
    <row r="328" spans="1:26" ht="12" customHeight="1">
      <c r="A328" s="696"/>
      <c r="B328" s="696"/>
      <c r="C328" s="696"/>
      <c r="D328" s="696"/>
      <c r="E328" s="696"/>
      <c r="F328" s="696"/>
      <c r="G328" s="696"/>
      <c r="H328" s="696"/>
      <c r="I328" s="696"/>
      <c r="J328" s="696"/>
      <c r="K328" s="696"/>
      <c r="L328" s="696"/>
      <c r="M328" s="696"/>
      <c r="N328" s="696"/>
      <c r="O328" s="696"/>
      <c r="P328" s="696"/>
      <c r="Q328" s="696"/>
      <c r="R328" s="696"/>
      <c r="S328" s="696"/>
      <c r="T328" s="696"/>
      <c r="U328" s="696"/>
      <c r="V328" s="696"/>
      <c r="W328" s="696"/>
      <c r="X328" s="696"/>
      <c r="Y328" s="696"/>
      <c r="Z328" s="696"/>
    </row>
    <row r="329" spans="1:26" ht="12" customHeight="1">
      <c r="A329" s="696"/>
      <c r="B329" s="696"/>
      <c r="C329" s="696"/>
      <c r="D329" s="696"/>
      <c r="E329" s="696"/>
      <c r="F329" s="696"/>
      <c r="G329" s="696"/>
      <c r="H329" s="696"/>
      <c r="I329" s="696"/>
      <c r="J329" s="696"/>
      <c r="K329" s="696"/>
      <c r="L329" s="696"/>
      <c r="M329" s="696"/>
      <c r="N329" s="696"/>
      <c r="O329" s="696"/>
      <c r="P329" s="696"/>
      <c r="Q329" s="696"/>
      <c r="R329" s="696"/>
      <c r="S329" s="696"/>
      <c r="T329" s="696"/>
      <c r="U329" s="696"/>
      <c r="V329" s="696"/>
      <c r="W329" s="696"/>
      <c r="X329" s="696"/>
      <c r="Y329" s="696"/>
      <c r="Z329" s="696"/>
    </row>
    <row r="330" spans="1:26" ht="12" customHeight="1">
      <c r="A330" s="696"/>
      <c r="B330" s="696"/>
      <c r="C330" s="696"/>
      <c r="D330" s="696"/>
      <c r="E330" s="696"/>
      <c r="F330" s="696"/>
      <c r="G330" s="696"/>
      <c r="H330" s="696"/>
      <c r="I330" s="696"/>
      <c r="J330" s="696"/>
      <c r="K330" s="696"/>
      <c r="L330" s="696"/>
      <c r="M330" s="696"/>
      <c r="N330" s="696"/>
      <c r="O330" s="696"/>
      <c r="P330" s="696"/>
      <c r="Q330" s="696"/>
      <c r="R330" s="696"/>
      <c r="S330" s="696"/>
      <c r="T330" s="696"/>
      <c r="U330" s="696"/>
      <c r="V330" s="696"/>
      <c r="W330" s="696"/>
      <c r="X330" s="696"/>
      <c r="Y330" s="696"/>
      <c r="Z330" s="696"/>
    </row>
    <row r="331" spans="1:26" ht="12" customHeight="1">
      <c r="A331" s="696"/>
      <c r="B331" s="696"/>
      <c r="C331" s="696"/>
      <c r="D331" s="696"/>
      <c r="E331" s="696"/>
      <c r="F331" s="696"/>
      <c r="G331" s="696"/>
      <c r="H331" s="696"/>
      <c r="I331" s="696"/>
      <c r="J331" s="696"/>
      <c r="K331" s="696"/>
      <c r="L331" s="696"/>
      <c r="M331" s="696"/>
      <c r="N331" s="696"/>
      <c r="O331" s="696"/>
      <c r="P331" s="696"/>
      <c r="Q331" s="696"/>
      <c r="R331" s="696"/>
      <c r="S331" s="696"/>
      <c r="T331" s="696"/>
      <c r="U331" s="696"/>
      <c r="V331" s="696"/>
      <c r="W331" s="696"/>
      <c r="X331" s="696"/>
      <c r="Y331" s="696"/>
      <c r="Z331" s="696"/>
    </row>
    <row r="332" spans="1:26" ht="12" customHeight="1">
      <c r="A332" s="696"/>
      <c r="B332" s="696"/>
      <c r="C332" s="696"/>
      <c r="D332" s="696"/>
      <c r="E332" s="696"/>
      <c r="F332" s="696"/>
      <c r="G332" s="696"/>
      <c r="H332" s="696"/>
      <c r="I332" s="696"/>
      <c r="J332" s="696"/>
      <c r="K332" s="696"/>
      <c r="L332" s="696"/>
      <c r="M332" s="696"/>
      <c r="N332" s="696"/>
      <c r="O332" s="696"/>
      <c r="P332" s="696"/>
      <c r="Q332" s="696"/>
      <c r="R332" s="696"/>
      <c r="S332" s="696"/>
      <c r="T332" s="696"/>
      <c r="U332" s="696"/>
      <c r="V332" s="696"/>
      <c r="W332" s="696"/>
      <c r="X332" s="696"/>
      <c r="Y332" s="696"/>
      <c r="Z332" s="696"/>
    </row>
    <row r="333" spans="1:26" ht="12" customHeight="1">
      <c r="A333" s="696"/>
      <c r="B333" s="696"/>
      <c r="C333" s="696"/>
      <c r="D333" s="696"/>
      <c r="E333" s="696"/>
      <c r="F333" s="696"/>
      <c r="G333" s="696"/>
      <c r="H333" s="696"/>
      <c r="I333" s="696"/>
      <c r="J333" s="696"/>
      <c r="K333" s="696"/>
      <c r="L333" s="696"/>
      <c r="M333" s="696"/>
      <c r="N333" s="696"/>
      <c r="O333" s="696"/>
      <c r="P333" s="696"/>
      <c r="Q333" s="696"/>
      <c r="R333" s="696"/>
      <c r="S333" s="696"/>
      <c r="T333" s="696"/>
      <c r="U333" s="696"/>
      <c r="V333" s="696"/>
      <c r="W333" s="696"/>
      <c r="X333" s="696"/>
      <c r="Y333" s="696"/>
      <c r="Z333" s="696"/>
    </row>
    <row r="334" spans="1:26" ht="12" customHeight="1">
      <c r="A334" s="696"/>
      <c r="B334" s="696"/>
      <c r="C334" s="696"/>
      <c r="D334" s="696"/>
      <c r="E334" s="696"/>
      <c r="F334" s="696"/>
      <c r="G334" s="696"/>
      <c r="H334" s="696"/>
      <c r="I334" s="696"/>
      <c r="J334" s="696"/>
      <c r="K334" s="696"/>
      <c r="L334" s="696"/>
      <c r="M334" s="696"/>
      <c r="N334" s="696"/>
      <c r="O334" s="696"/>
      <c r="P334" s="696"/>
      <c r="Q334" s="696"/>
      <c r="R334" s="696"/>
      <c r="S334" s="696"/>
      <c r="T334" s="696"/>
      <c r="U334" s="696"/>
      <c r="V334" s="696"/>
      <c r="W334" s="696"/>
      <c r="X334" s="696"/>
      <c r="Y334" s="696"/>
      <c r="Z334" s="696"/>
    </row>
    <row r="335" spans="1:26" ht="12" customHeight="1">
      <c r="A335" s="696"/>
      <c r="B335" s="696"/>
      <c r="C335" s="696"/>
      <c r="D335" s="696"/>
      <c r="E335" s="696"/>
      <c r="F335" s="696"/>
      <c r="G335" s="696"/>
      <c r="H335" s="696"/>
      <c r="I335" s="696"/>
      <c r="J335" s="696"/>
      <c r="K335" s="696"/>
      <c r="L335" s="696"/>
      <c r="M335" s="696"/>
      <c r="N335" s="696"/>
      <c r="O335" s="696"/>
      <c r="P335" s="696"/>
      <c r="Q335" s="696"/>
      <c r="R335" s="696"/>
      <c r="S335" s="696"/>
      <c r="T335" s="696"/>
      <c r="U335" s="696"/>
      <c r="V335" s="696"/>
      <c r="W335" s="696"/>
      <c r="X335" s="696"/>
      <c r="Y335" s="696"/>
      <c r="Z335" s="696"/>
    </row>
    <row r="336" spans="1:26" ht="12" customHeight="1">
      <c r="A336" s="696"/>
      <c r="B336" s="696"/>
      <c r="C336" s="696"/>
      <c r="D336" s="696"/>
      <c r="E336" s="696"/>
      <c r="F336" s="696"/>
      <c r="G336" s="696"/>
      <c r="H336" s="696"/>
      <c r="I336" s="696"/>
      <c r="J336" s="696"/>
      <c r="K336" s="696"/>
      <c r="L336" s="696"/>
      <c r="M336" s="696"/>
      <c r="N336" s="696"/>
      <c r="O336" s="696"/>
      <c r="P336" s="696"/>
      <c r="Q336" s="696"/>
      <c r="R336" s="696"/>
      <c r="S336" s="696"/>
      <c r="T336" s="696"/>
      <c r="U336" s="696"/>
      <c r="V336" s="696"/>
      <c r="W336" s="696"/>
      <c r="X336" s="696"/>
      <c r="Y336" s="696"/>
      <c r="Z336" s="696"/>
    </row>
    <row r="337" spans="1:26" ht="12" customHeight="1">
      <c r="A337" s="696"/>
      <c r="B337" s="696"/>
      <c r="C337" s="696"/>
      <c r="D337" s="696"/>
      <c r="E337" s="696"/>
      <c r="F337" s="696"/>
      <c r="G337" s="696"/>
      <c r="H337" s="696"/>
      <c r="I337" s="696"/>
      <c r="J337" s="696"/>
      <c r="K337" s="696"/>
      <c r="L337" s="696"/>
      <c r="M337" s="696"/>
      <c r="N337" s="696"/>
      <c r="O337" s="696"/>
      <c r="P337" s="696"/>
      <c r="Q337" s="696"/>
      <c r="R337" s="696"/>
      <c r="S337" s="696"/>
      <c r="T337" s="696"/>
      <c r="U337" s="696"/>
      <c r="V337" s="696"/>
      <c r="W337" s="696"/>
      <c r="X337" s="696"/>
      <c r="Y337" s="696"/>
      <c r="Z337" s="696"/>
    </row>
    <row r="338" spans="1:26" ht="12" customHeight="1">
      <c r="A338" s="696"/>
      <c r="B338" s="696"/>
      <c r="C338" s="696"/>
      <c r="D338" s="696"/>
      <c r="E338" s="696"/>
      <c r="F338" s="696"/>
      <c r="G338" s="696"/>
      <c r="H338" s="696"/>
      <c r="I338" s="696"/>
      <c r="J338" s="696"/>
      <c r="K338" s="696"/>
      <c r="L338" s="696"/>
      <c r="M338" s="696"/>
      <c r="N338" s="696"/>
      <c r="O338" s="696"/>
      <c r="P338" s="696"/>
      <c r="Q338" s="696"/>
      <c r="R338" s="696"/>
      <c r="S338" s="696"/>
      <c r="T338" s="696"/>
      <c r="U338" s="696"/>
      <c r="V338" s="696"/>
      <c r="W338" s="696"/>
      <c r="X338" s="696"/>
      <c r="Y338" s="696"/>
      <c r="Z338" s="696"/>
    </row>
    <row r="339" spans="1:26" ht="12" customHeight="1">
      <c r="A339" s="696"/>
      <c r="B339" s="696"/>
      <c r="C339" s="696"/>
      <c r="D339" s="696"/>
      <c r="E339" s="696"/>
      <c r="F339" s="696"/>
      <c r="G339" s="696"/>
      <c r="H339" s="696"/>
      <c r="I339" s="696"/>
      <c r="J339" s="696"/>
      <c r="K339" s="696"/>
      <c r="L339" s="696"/>
      <c r="M339" s="696"/>
      <c r="N339" s="696"/>
      <c r="O339" s="696"/>
      <c r="P339" s="696"/>
      <c r="Q339" s="696"/>
      <c r="R339" s="696"/>
      <c r="S339" s="696"/>
      <c r="T339" s="696"/>
      <c r="U339" s="696"/>
      <c r="V339" s="696"/>
      <c r="W339" s="696"/>
      <c r="X339" s="696"/>
      <c r="Y339" s="696"/>
      <c r="Z339" s="696"/>
    </row>
    <row r="340" spans="1:26" ht="12" customHeight="1">
      <c r="A340" s="696"/>
      <c r="B340" s="696"/>
      <c r="C340" s="696"/>
      <c r="D340" s="696"/>
      <c r="E340" s="696"/>
      <c r="F340" s="696"/>
      <c r="G340" s="696"/>
      <c r="H340" s="696"/>
      <c r="I340" s="696"/>
      <c r="J340" s="696"/>
      <c r="K340" s="696"/>
      <c r="L340" s="696"/>
      <c r="M340" s="696"/>
      <c r="N340" s="696"/>
      <c r="O340" s="696"/>
      <c r="P340" s="696"/>
      <c r="Q340" s="696"/>
      <c r="R340" s="696"/>
      <c r="S340" s="696"/>
      <c r="T340" s="696"/>
      <c r="U340" s="696"/>
      <c r="V340" s="696"/>
      <c r="W340" s="696"/>
      <c r="X340" s="696"/>
      <c r="Y340" s="696"/>
      <c r="Z340" s="696"/>
    </row>
    <row r="341" spans="1:26" ht="12" customHeight="1">
      <c r="A341" s="696"/>
      <c r="B341" s="696"/>
      <c r="C341" s="696"/>
      <c r="D341" s="696"/>
      <c r="E341" s="696"/>
      <c r="F341" s="696"/>
      <c r="G341" s="696"/>
      <c r="H341" s="696"/>
      <c r="I341" s="696"/>
      <c r="J341" s="696"/>
      <c r="K341" s="696"/>
      <c r="L341" s="696"/>
      <c r="M341" s="696"/>
      <c r="N341" s="696"/>
      <c r="O341" s="696"/>
      <c r="P341" s="696"/>
      <c r="Q341" s="696"/>
      <c r="R341" s="696"/>
      <c r="S341" s="696"/>
      <c r="T341" s="696"/>
      <c r="U341" s="696"/>
      <c r="V341" s="696"/>
      <c r="W341" s="696"/>
      <c r="X341" s="696"/>
      <c r="Y341" s="696"/>
      <c r="Z341" s="696"/>
    </row>
    <row r="342" spans="1:26" ht="12" customHeight="1">
      <c r="A342" s="696"/>
      <c r="B342" s="696"/>
      <c r="C342" s="696"/>
      <c r="D342" s="696"/>
      <c r="E342" s="696"/>
      <c r="F342" s="696"/>
      <c r="G342" s="696"/>
      <c r="H342" s="696"/>
      <c r="I342" s="696"/>
      <c r="J342" s="696"/>
      <c r="K342" s="696"/>
      <c r="L342" s="696"/>
      <c r="M342" s="696"/>
      <c r="N342" s="696"/>
      <c r="O342" s="696"/>
      <c r="P342" s="696"/>
      <c r="Q342" s="696"/>
      <c r="R342" s="696"/>
      <c r="S342" s="696"/>
      <c r="T342" s="696"/>
      <c r="U342" s="696"/>
      <c r="V342" s="696"/>
      <c r="W342" s="696"/>
      <c r="X342" s="696"/>
      <c r="Y342" s="696"/>
      <c r="Z342" s="696"/>
    </row>
    <row r="343" spans="1:26" ht="12" customHeight="1">
      <c r="A343" s="696"/>
      <c r="B343" s="696"/>
      <c r="C343" s="696"/>
      <c r="D343" s="696"/>
      <c r="E343" s="696"/>
      <c r="F343" s="696"/>
      <c r="G343" s="696"/>
      <c r="H343" s="696"/>
      <c r="I343" s="696"/>
      <c r="J343" s="696"/>
      <c r="K343" s="696"/>
      <c r="L343" s="696"/>
      <c r="M343" s="696"/>
      <c r="N343" s="696"/>
      <c r="O343" s="696"/>
      <c r="P343" s="696"/>
      <c r="Q343" s="696"/>
      <c r="R343" s="696"/>
      <c r="S343" s="696"/>
      <c r="T343" s="696"/>
      <c r="U343" s="696"/>
      <c r="V343" s="696"/>
      <c r="W343" s="696"/>
      <c r="X343" s="696"/>
      <c r="Y343" s="696"/>
      <c r="Z343" s="696"/>
    </row>
    <row r="344" spans="1:26" ht="12" customHeight="1">
      <c r="A344" s="696"/>
      <c r="B344" s="696"/>
      <c r="C344" s="696"/>
      <c r="D344" s="696"/>
      <c r="E344" s="696"/>
      <c r="F344" s="696"/>
      <c r="G344" s="696"/>
      <c r="H344" s="696"/>
      <c r="I344" s="696"/>
      <c r="J344" s="696"/>
      <c r="K344" s="696"/>
      <c r="L344" s="696"/>
      <c r="M344" s="696"/>
      <c r="N344" s="696"/>
      <c r="O344" s="696"/>
      <c r="P344" s="696"/>
      <c r="Q344" s="696"/>
      <c r="R344" s="696"/>
      <c r="S344" s="696"/>
      <c r="T344" s="696"/>
      <c r="U344" s="696"/>
      <c r="V344" s="696"/>
      <c r="W344" s="696"/>
      <c r="X344" s="696"/>
      <c r="Y344" s="696"/>
      <c r="Z344" s="696"/>
    </row>
    <row r="345" spans="1:26" ht="12" customHeight="1">
      <c r="A345" s="696"/>
      <c r="B345" s="696"/>
      <c r="C345" s="696"/>
      <c r="D345" s="696"/>
      <c r="E345" s="696"/>
      <c r="F345" s="696"/>
      <c r="G345" s="696"/>
      <c r="H345" s="696"/>
      <c r="I345" s="696"/>
      <c r="J345" s="696"/>
      <c r="K345" s="696"/>
      <c r="L345" s="696"/>
      <c r="M345" s="696"/>
      <c r="N345" s="696"/>
      <c r="O345" s="696"/>
      <c r="P345" s="696"/>
      <c r="Q345" s="696"/>
      <c r="R345" s="696"/>
      <c r="S345" s="696"/>
      <c r="T345" s="696"/>
      <c r="U345" s="696"/>
      <c r="V345" s="696"/>
      <c r="W345" s="696"/>
      <c r="X345" s="696"/>
      <c r="Y345" s="696"/>
      <c r="Z345" s="696"/>
    </row>
    <row r="346" spans="1:26" ht="12" customHeight="1">
      <c r="A346" s="696"/>
      <c r="B346" s="696"/>
      <c r="C346" s="696"/>
      <c r="D346" s="696"/>
      <c r="E346" s="696"/>
      <c r="F346" s="696"/>
      <c r="G346" s="696"/>
      <c r="H346" s="696"/>
      <c r="I346" s="696"/>
      <c r="J346" s="696"/>
      <c r="K346" s="696"/>
      <c r="L346" s="696"/>
      <c r="M346" s="696"/>
      <c r="N346" s="696"/>
      <c r="O346" s="696"/>
      <c r="P346" s="696"/>
      <c r="Q346" s="696"/>
      <c r="R346" s="696"/>
      <c r="S346" s="696"/>
      <c r="T346" s="696"/>
      <c r="U346" s="696"/>
      <c r="V346" s="696"/>
      <c r="W346" s="696"/>
      <c r="X346" s="696"/>
      <c r="Y346" s="696"/>
      <c r="Z346" s="696"/>
    </row>
    <row r="347" spans="1:26" ht="12" customHeight="1">
      <c r="A347" s="696"/>
      <c r="B347" s="696"/>
      <c r="C347" s="696"/>
      <c r="D347" s="696"/>
      <c r="E347" s="696"/>
      <c r="F347" s="696"/>
      <c r="G347" s="696"/>
      <c r="H347" s="696"/>
      <c r="I347" s="696"/>
      <c r="J347" s="696"/>
      <c r="K347" s="696"/>
      <c r="L347" s="696"/>
      <c r="M347" s="696"/>
      <c r="N347" s="696"/>
      <c r="O347" s="696"/>
      <c r="P347" s="696"/>
      <c r="Q347" s="696"/>
      <c r="R347" s="696"/>
      <c r="S347" s="696"/>
      <c r="T347" s="696"/>
      <c r="U347" s="696"/>
      <c r="V347" s="696"/>
      <c r="W347" s="696"/>
      <c r="X347" s="696"/>
      <c r="Y347" s="696"/>
      <c r="Z347" s="696"/>
    </row>
    <row r="348" spans="1:26" ht="12" customHeight="1">
      <c r="A348" s="696"/>
      <c r="B348" s="696"/>
      <c r="C348" s="696"/>
      <c r="D348" s="696"/>
      <c r="E348" s="696"/>
      <c r="F348" s="696"/>
      <c r="G348" s="696"/>
      <c r="H348" s="696"/>
      <c r="I348" s="696"/>
      <c r="J348" s="696"/>
      <c r="K348" s="696"/>
      <c r="L348" s="696"/>
      <c r="M348" s="696"/>
      <c r="N348" s="696"/>
      <c r="O348" s="696"/>
      <c r="P348" s="696"/>
      <c r="Q348" s="696"/>
      <c r="R348" s="696"/>
      <c r="S348" s="696"/>
      <c r="T348" s="696"/>
      <c r="U348" s="696"/>
      <c r="V348" s="696"/>
      <c r="W348" s="696"/>
      <c r="X348" s="696"/>
      <c r="Y348" s="696"/>
      <c r="Z348" s="696"/>
    </row>
    <row r="349" spans="1:26" ht="12" customHeight="1">
      <c r="A349" s="696"/>
      <c r="B349" s="696"/>
      <c r="C349" s="696"/>
      <c r="D349" s="696"/>
      <c r="E349" s="696"/>
      <c r="F349" s="696"/>
      <c r="G349" s="696"/>
      <c r="H349" s="696"/>
      <c r="I349" s="696"/>
      <c r="J349" s="696"/>
      <c r="K349" s="696"/>
      <c r="L349" s="696"/>
      <c r="M349" s="696"/>
      <c r="N349" s="696"/>
      <c r="O349" s="696"/>
      <c r="P349" s="696"/>
      <c r="Q349" s="696"/>
      <c r="R349" s="696"/>
      <c r="S349" s="696"/>
      <c r="T349" s="696"/>
      <c r="U349" s="696"/>
      <c r="V349" s="696"/>
      <c r="W349" s="696"/>
      <c r="X349" s="696"/>
      <c r="Y349" s="696"/>
      <c r="Z349" s="696"/>
    </row>
    <row r="350" spans="1:26" ht="12" customHeight="1">
      <c r="A350" s="696"/>
      <c r="B350" s="696"/>
      <c r="C350" s="696"/>
      <c r="D350" s="696"/>
      <c r="E350" s="696"/>
      <c r="F350" s="696"/>
      <c r="G350" s="696"/>
      <c r="H350" s="696"/>
      <c r="I350" s="696"/>
      <c r="J350" s="696"/>
      <c r="K350" s="696"/>
      <c r="L350" s="696"/>
      <c r="M350" s="696"/>
      <c r="N350" s="696"/>
      <c r="O350" s="696"/>
      <c r="P350" s="696"/>
      <c r="Q350" s="696"/>
      <c r="R350" s="696"/>
      <c r="S350" s="696"/>
      <c r="T350" s="696"/>
      <c r="U350" s="696"/>
      <c r="V350" s="696"/>
      <c r="W350" s="696"/>
      <c r="X350" s="696"/>
      <c r="Y350" s="696"/>
      <c r="Z350" s="696"/>
    </row>
    <row r="351" spans="1:26" ht="12" customHeight="1">
      <c r="A351" s="696"/>
      <c r="B351" s="696"/>
      <c r="C351" s="696"/>
      <c r="D351" s="696"/>
      <c r="E351" s="696"/>
      <c r="F351" s="696"/>
      <c r="G351" s="696"/>
      <c r="H351" s="696"/>
      <c r="I351" s="696"/>
      <c r="J351" s="696"/>
      <c r="K351" s="696"/>
      <c r="L351" s="696"/>
      <c r="M351" s="696"/>
      <c r="N351" s="696"/>
      <c r="O351" s="696"/>
      <c r="P351" s="696"/>
      <c r="Q351" s="696"/>
      <c r="R351" s="696"/>
      <c r="S351" s="696"/>
      <c r="T351" s="696"/>
      <c r="U351" s="696"/>
      <c r="V351" s="696"/>
      <c r="W351" s="696"/>
      <c r="X351" s="696"/>
      <c r="Y351" s="696"/>
      <c r="Z351" s="696"/>
    </row>
    <row r="352" spans="1:26" ht="12" customHeight="1">
      <c r="A352" s="696"/>
      <c r="B352" s="696"/>
      <c r="C352" s="696"/>
      <c r="D352" s="696"/>
      <c r="E352" s="696"/>
      <c r="F352" s="696"/>
      <c r="G352" s="696"/>
      <c r="H352" s="696"/>
      <c r="I352" s="696"/>
      <c r="J352" s="696"/>
      <c r="K352" s="696"/>
      <c r="L352" s="696"/>
      <c r="M352" s="696"/>
      <c r="N352" s="696"/>
      <c r="O352" s="696"/>
      <c r="P352" s="696"/>
      <c r="Q352" s="696"/>
      <c r="R352" s="696"/>
      <c r="S352" s="696"/>
      <c r="T352" s="696"/>
      <c r="U352" s="696"/>
      <c r="V352" s="696"/>
      <c r="W352" s="696"/>
      <c r="X352" s="696"/>
      <c r="Y352" s="696"/>
      <c r="Z352" s="696"/>
    </row>
    <row r="353" spans="1:26" ht="12" customHeight="1">
      <c r="A353" s="696"/>
      <c r="B353" s="696"/>
      <c r="C353" s="696"/>
      <c r="D353" s="696"/>
      <c r="E353" s="696"/>
      <c r="F353" s="696"/>
      <c r="G353" s="696"/>
      <c r="H353" s="696"/>
      <c r="I353" s="696"/>
      <c r="J353" s="696"/>
      <c r="K353" s="696"/>
      <c r="L353" s="696"/>
      <c r="M353" s="696"/>
      <c r="N353" s="696"/>
      <c r="O353" s="696"/>
      <c r="P353" s="696"/>
      <c r="Q353" s="696"/>
      <c r="R353" s="696"/>
      <c r="S353" s="696"/>
      <c r="T353" s="696"/>
      <c r="U353" s="696"/>
      <c r="V353" s="696"/>
      <c r="W353" s="696"/>
      <c r="X353" s="696"/>
      <c r="Y353" s="696"/>
      <c r="Z353" s="696"/>
    </row>
    <row r="354" spans="1:26" ht="12" customHeight="1">
      <c r="A354" s="696"/>
      <c r="B354" s="696"/>
      <c r="C354" s="696"/>
      <c r="D354" s="696"/>
      <c r="E354" s="696"/>
      <c r="F354" s="696"/>
      <c r="G354" s="696"/>
      <c r="H354" s="696"/>
      <c r="I354" s="696"/>
      <c r="J354" s="696"/>
      <c r="K354" s="696"/>
      <c r="L354" s="696"/>
      <c r="M354" s="696"/>
      <c r="N354" s="696"/>
      <c r="O354" s="696"/>
      <c r="P354" s="696"/>
      <c r="Q354" s="696"/>
      <c r="R354" s="696"/>
      <c r="S354" s="696"/>
      <c r="T354" s="696"/>
      <c r="U354" s="696"/>
      <c r="V354" s="696"/>
      <c r="W354" s="696"/>
      <c r="X354" s="696"/>
      <c r="Y354" s="696"/>
      <c r="Z354" s="696"/>
    </row>
    <row r="355" spans="1:26" ht="12" customHeight="1">
      <c r="A355" s="696"/>
      <c r="B355" s="696"/>
      <c r="C355" s="696"/>
      <c r="D355" s="696"/>
      <c r="E355" s="696"/>
      <c r="F355" s="696"/>
      <c r="G355" s="696"/>
      <c r="H355" s="696"/>
      <c r="I355" s="696"/>
      <c r="J355" s="696"/>
      <c r="K355" s="696"/>
      <c r="L355" s="696"/>
      <c r="M355" s="696"/>
      <c r="N355" s="696"/>
      <c r="O355" s="696"/>
      <c r="P355" s="696"/>
      <c r="Q355" s="696"/>
      <c r="R355" s="696"/>
      <c r="S355" s="696"/>
      <c r="T355" s="696"/>
      <c r="U355" s="696"/>
      <c r="V355" s="696"/>
      <c r="W355" s="696"/>
      <c r="X355" s="696"/>
      <c r="Y355" s="696"/>
      <c r="Z355" s="696"/>
    </row>
    <row r="356" spans="1:26" ht="12" customHeight="1">
      <c r="A356" s="696"/>
      <c r="B356" s="696"/>
      <c r="C356" s="696"/>
      <c r="D356" s="696"/>
      <c r="E356" s="696"/>
      <c r="F356" s="696"/>
      <c r="G356" s="696"/>
      <c r="H356" s="696"/>
      <c r="I356" s="696"/>
      <c r="J356" s="696"/>
      <c r="K356" s="696"/>
      <c r="L356" s="696"/>
      <c r="M356" s="696"/>
      <c r="N356" s="696"/>
      <c r="O356" s="696"/>
      <c r="P356" s="696"/>
      <c r="Q356" s="696"/>
      <c r="R356" s="696"/>
      <c r="S356" s="696"/>
      <c r="T356" s="696"/>
      <c r="U356" s="696"/>
      <c r="V356" s="696"/>
      <c r="W356" s="696"/>
      <c r="X356" s="696"/>
      <c r="Y356" s="696"/>
      <c r="Z356" s="696"/>
    </row>
    <row r="357" spans="1:26" ht="12" customHeight="1">
      <c r="A357" s="696"/>
      <c r="B357" s="696"/>
      <c r="C357" s="696"/>
      <c r="D357" s="696"/>
      <c r="E357" s="696"/>
      <c r="F357" s="696"/>
      <c r="G357" s="696"/>
      <c r="H357" s="696"/>
      <c r="I357" s="696"/>
      <c r="J357" s="696"/>
      <c r="K357" s="696"/>
      <c r="L357" s="696"/>
      <c r="M357" s="696"/>
      <c r="N357" s="696"/>
      <c r="O357" s="696"/>
      <c r="P357" s="696"/>
      <c r="Q357" s="696"/>
      <c r="R357" s="696"/>
      <c r="S357" s="696"/>
      <c r="T357" s="696"/>
      <c r="U357" s="696"/>
      <c r="V357" s="696"/>
      <c r="W357" s="696"/>
      <c r="X357" s="696"/>
      <c r="Y357" s="696"/>
      <c r="Z357" s="696"/>
    </row>
    <row r="358" spans="1:26" ht="12" customHeight="1">
      <c r="A358" s="696"/>
      <c r="B358" s="696"/>
      <c r="C358" s="696"/>
      <c r="D358" s="696"/>
      <c r="E358" s="696"/>
      <c r="F358" s="696"/>
      <c r="G358" s="696"/>
      <c r="H358" s="696"/>
      <c r="I358" s="696"/>
      <c r="J358" s="696"/>
      <c r="K358" s="696"/>
      <c r="L358" s="696"/>
      <c r="M358" s="696"/>
      <c r="N358" s="696"/>
      <c r="O358" s="696"/>
      <c r="P358" s="696"/>
      <c r="Q358" s="696"/>
      <c r="R358" s="696"/>
      <c r="S358" s="696"/>
      <c r="T358" s="696"/>
      <c r="U358" s="696"/>
      <c r="V358" s="696"/>
      <c r="W358" s="696"/>
      <c r="X358" s="696"/>
      <c r="Y358" s="696"/>
      <c r="Z358" s="696"/>
    </row>
    <row r="359" spans="1:26" ht="12" customHeight="1">
      <c r="A359" s="696"/>
      <c r="B359" s="696"/>
      <c r="C359" s="696"/>
      <c r="D359" s="696"/>
      <c r="E359" s="696"/>
      <c r="F359" s="696"/>
      <c r="G359" s="696"/>
      <c r="H359" s="696"/>
      <c r="I359" s="696"/>
      <c r="J359" s="696"/>
      <c r="K359" s="696"/>
      <c r="L359" s="696"/>
      <c r="M359" s="696"/>
      <c r="N359" s="696"/>
      <c r="O359" s="696"/>
      <c r="P359" s="696"/>
      <c r="Q359" s="696"/>
      <c r="R359" s="696"/>
      <c r="S359" s="696"/>
      <c r="T359" s="696"/>
      <c r="U359" s="696"/>
      <c r="V359" s="696"/>
      <c r="W359" s="696"/>
      <c r="X359" s="696"/>
      <c r="Y359" s="696"/>
      <c r="Z359" s="696"/>
    </row>
    <row r="360" spans="1:26" ht="12" customHeight="1">
      <c r="A360" s="696"/>
      <c r="B360" s="696"/>
      <c r="C360" s="696"/>
      <c r="D360" s="696"/>
      <c r="E360" s="696"/>
      <c r="F360" s="696"/>
      <c r="G360" s="696"/>
      <c r="H360" s="696"/>
      <c r="I360" s="696"/>
      <c r="J360" s="696"/>
      <c r="K360" s="696"/>
      <c r="L360" s="696"/>
      <c r="M360" s="696"/>
      <c r="N360" s="696"/>
      <c r="O360" s="696"/>
      <c r="P360" s="696"/>
      <c r="Q360" s="696"/>
      <c r="R360" s="696"/>
      <c r="S360" s="696"/>
      <c r="T360" s="696"/>
      <c r="U360" s="696"/>
      <c r="V360" s="696"/>
      <c r="W360" s="696"/>
      <c r="X360" s="696"/>
      <c r="Y360" s="696"/>
      <c r="Z360" s="696"/>
    </row>
    <row r="361" spans="1:26" ht="12" customHeight="1">
      <c r="A361" s="696"/>
      <c r="B361" s="696"/>
      <c r="C361" s="696"/>
      <c r="D361" s="696"/>
      <c r="E361" s="696"/>
      <c r="F361" s="696"/>
      <c r="G361" s="696"/>
      <c r="H361" s="696"/>
      <c r="I361" s="696"/>
      <c r="J361" s="696"/>
      <c r="K361" s="696"/>
      <c r="L361" s="696"/>
      <c r="M361" s="696"/>
      <c r="N361" s="696"/>
      <c r="O361" s="696"/>
      <c r="P361" s="696"/>
      <c r="Q361" s="696"/>
      <c r="R361" s="696"/>
      <c r="S361" s="696"/>
      <c r="T361" s="696"/>
      <c r="U361" s="696"/>
      <c r="V361" s="696"/>
      <c r="W361" s="696"/>
      <c r="X361" s="696"/>
      <c r="Y361" s="696"/>
      <c r="Z361" s="696"/>
    </row>
    <row r="362" spans="1:26" ht="12" customHeight="1">
      <c r="A362" s="696"/>
      <c r="B362" s="696"/>
      <c r="C362" s="696"/>
      <c r="D362" s="696"/>
      <c r="E362" s="696"/>
      <c r="F362" s="696"/>
      <c r="G362" s="696"/>
      <c r="H362" s="696"/>
      <c r="I362" s="696"/>
      <c r="J362" s="696"/>
      <c r="K362" s="696"/>
      <c r="L362" s="696"/>
      <c r="M362" s="696"/>
      <c r="N362" s="696"/>
      <c r="O362" s="696"/>
      <c r="P362" s="696"/>
      <c r="Q362" s="696"/>
      <c r="R362" s="696"/>
      <c r="S362" s="696"/>
      <c r="T362" s="696"/>
      <c r="U362" s="696"/>
      <c r="V362" s="696"/>
      <c r="W362" s="696"/>
      <c r="X362" s="696"/>
      <c r="Y362" s="696"/>
      <c r="Z362" s="696"/>
    </row>
    <row r="363" spans="1:26" ht="12" customHeight="1">
      <c r="A363" s="696"/>
      <c r="B363" s="696"/>
      <c r="C363" s="696"/>
      <c r="D363" s="696"/>
      <c r="E363" s="696"/>
      <c r="F363" s="696"/>
      <c r="G363" s="696"/>
      <c r="H363" s="696"/>
      <c r="I363" s="696"/>
      <c r="J363" s="696"/>
      <c r="K363" s="696"/>
      <c r="L363" s="696"/>
      <c r="M363" s="696"/>
      <c r="N363" s="696"/>
      <c r="O363" s="696"/>
      <c r="P363" s="696"/>
      <c r="Q363" s="696"/>
      <c r="R363" s="696"/>
      <c r="S363" s="696"/>
      <c r="T363" s="696"/>
      <c r="U363" s="696"/>
      <c r="V363" s="696"/>
      <c r="W363" s="696"/>
      <c r="X363" s="696"/>
      <c r="Y363" s="696"/>
      <c r="Z363" s="696"/>
    </row>
    <row r="364" spans="1:26" ht="12" customHeight="1">
      <c r="A364" s="696"/>
      <c r="B364" s="696"/>
      <c r="C364" s="696"/>
      <c r="D364" s="696"/>
      <c r="E364" s="696"/>
      <c r="F364" s="696"/>
      <c r="G364" s="696"/>
      <c r="H364" s="696"/>
      <c r="I364" s="696"/>
      <c r="J364" s="696"/>
      <c r="K364" s="696"/>
      <c r="L364" s="696"/>
      <c r="M364" s="696"/>
      <c r="N364" s="696"/>
      <c r="O364" s="696"/>
      <c r="P364" s="696"/>
      <c r="Q364" s="696"/>
      <c r="R364" s="696"/>
      <c r="S364" s="696"/>
      <c r="T364" s="696"/>
      <c r="U364" s="696"/>
      <c r="V364" s="696"/>
      <c r="W364" s="696"/>
      <c r="X364" s="696"/>
      <c r="Y364" s="696"/>
      <c r="Z364" s="696"/>
    </row>
    <row r="365" spans="1:26" ht="12" customHeight="1">
      <c r="A365" s="696"/>
      <c r="B365" s="696"/>
      <c r="C365" s="696"/>
      <c r="D365" s="696"/>
      <c r="E365" s="696"/>
      <c r="F365" s="696"/>
      <c r="G365" s="696"/>
      <c r="H365" s="696"/>
      <c r="I365" s="696"/>
      <c r="J365" s="696"/>
      <c r="K365" s="696"/>
      <c r="L365" s="696"/>
      <c r="M365" s="696"/>
      <c r="N365" s="696"/>
      <c r="O365" s="696"/>
      <c r="P365" s="696"/>
      <c r="Q365" s="696"/>
      <c r="R365" s="696"/>
      <c r="S365" s="696"/>
      <c r="T365" s="696"/>
      <c r="U365" s="696"/>
      <c r="V365" s="696"/>
      <c r="W365" s="696"/>
      <c r="X365" s="696"/>
      <c r="Y365" s="696"/>
      <c r="Z365" s="696"/>
    </row>
    <row r="366" spans="1:26" ht="12" customHeight="1">
      <c r="A366" s="696"/>
      <c r="B366" s="696"/>
      <c r="C366" s="696"/>
      <c r="D366" s="696"/>
      <c r="E366" s="696"/>
      <c r="F366" s="696"/>
      <c r="G366" s="696"/>
      <c r="H366" s="696"/>
      <c r="I366" s="696"/>
      <c r="J366" s="696"/>
      <c r="K366" s="696"/>
      <c r="L366" s="696"/>
      <c r="M366" s="696"/>
      <c r="N366" s="696"/>
      <c r="O366" s="696"/>
      <c r="P366" s="696"/>
      <c r="Q366" s="696"/>
      <c r="R366" s="696"/>
      <c r="S366" s="696"/>
      <c r="T366" s="696"/>
      <c r="U366" s="696"/>
      <c r="V366" s="696"/>
      <c r="W366" s="696"/>
      <c r="X366" s="696"/>
      <c r="Y366" s="696"/>
      <c r="Z366" s="696"/>
    </row>
    <row r="367" spans="1:26" ht="12" customHeight="1">
      <c r="A367" s="696"/>
      <c r="B367" s="696"/>
      <c r="C367" s="696"/>
      <c r="D367" s="696"/>
      <c r="E367" s="696"/>
      <c r="F367" s="696"/>
      <c r="G367" s="696"/>
      <c r="H367" s="696"/>
      <c r="I367" s="696"/>
      <c r="J367" s="696"/>
      <c r="K367" s="696"/>
      <c r="L367" s="696"/>
      <c r="M367" s="696"/>
      <c r="N367" s="696"/>
      <c r="O367" s="696"/>
      <c r="P367" s="696"/>
      <c r="Q367" s="696"/>
      <c r="R367" s="696"/>
      <c r="S367" s="696"/>
      <c r="T367" s="696"/>
      <c r="U367" s="696"/>
      <c r="V367" s="696"/>
      <c r="W367" s="696"/>
      <c r="X367" s="696"/>
      <c r="Y367" s="696"/>
      <c r="Z367" s="696"/>
    </row>
    <row r="368" spans="1:26" ht="12" customHeight="1">
      <c r="A368" s="696"/>
      <c r="B368" s="696"/>
      <c r="C368" s="696"/>
      <c r="D368" s="696"/>
      <c r="E368" s="696"/>
      <c r="F368" s="696"/>
      <c r="G368" s="696"/>
      <c r="H368" s="696"/>
      <c r="I368" s="696"/>
      <c r="J368" s="696"/>
      <c r="K368" s="696"/>
      <c r="L368" s="696"/>
      <c r="M368" s="696"/>
      <c r="N368" s="696"/>
      <c r="O368" s="696"/>
      <c r="P368" s="696"/>
      <c r="Q368" s="696"/>
      <c r="R368" s="696"/>
      <c r="S368" s="696"/>
      <c r="T368" s="696"/>
      <c r="U368" s="696"/>
      <c r="V368" s="696"/>
      <c r="W368" s="696"/>
      <c r="X368" s="696"/>
      <c r="Y368" s="696"/>
      <c r="Z368" s="696"/>
    </row>
    <row r="369" spans="1:26" ht="12" customHeight="1">
      <c r="A369" s="696"/>
      <c r="B369" s="696"/>
      <c r="C369" s="696"/>
      <c r="D369" s="696"/>
      <c r="E369" s="696"/>
      <c r="F369" s="696"/>
      <c r="G369" s="696"/>
      <c r="H369" s="696"/>
      <c r="I369" s="696"/>
      <c r="J369" s="696"/>
      <c r="K369" s="696"/>
      <c r="L369" s="696"/>
      <c r="M369" s="696"/>
      <c r="N369" s="696"/>
      <c r="O369" s="696"/>
      <c r="P369" s="696"/>
      <c r="Q369" s="696"/>
      <c r="R369" s="696"/>
      <c r="S369" s="696"/>
      <c r="T369" s="696"/>
      <c r="U369" s="696"/>
      <c r="V369" s="696"/>
      <c r="W369" s="696"/>
      <c r="X369" s="696"/>
      <c r="Y369" s="696"/>
      <c r="Z369" s="696"/>
    </row>
    <row r="370" spans="1:26" ht="12" customHeight="1">
      <c r="A370" s="696"/>
      <c r="B370" s="696"/>
      <c r="C370" s="696"/>
      <c r="D370" s="696"/>
      <c r="E370" s="696"/>
      <c r="F370" s="696"/>
      <c r="G370" s="696"/>
      <c r="H370" s="696"/>
      <c r="I370" s="696"/>
      <c r="J370" s="696"/>
      <c r="K370" s="696"/>
      <c r="L370" s="696"/>
      <c r="M370" s="696"/>
      <c r="N370" s="696"/>
      <c r="O370" s="696"/>
      <c r="P370" s="696"/>
      <c r="Q370" s="696"/>
      <c r="R370" s="696"/>
      <c r="S370" s="696"/>
      <c r="T370" s="696"/>
      <c r="U370" s="696"/>
      <c r="V370" s="696"/>
      <c r="W370" s="696"/>
      <c r="X370" s="696"/>
      <c r="Y370" s="696"/>
      <c r="Z370" s="696"/>
    </row>
    <row r="371" spans="1:26" ht="12" customHeight="1">
      <c r="A371" s="696"/>
      <c r="B371" s="696"/>
      <c r="C371" s="696"/>
      <c r="D371" s="696"/>
      <c r="E371" s="696"/>
      <c r="F371" s="696"/>
      <c r="G371" s="696"/>
      <c r="H371" s="696"/>
      <c r="I371" s="696"/>
      <c r="J371" s="696"/>
      <c r="K371" s="696"/>
      <c r="L371" s="696"/>
      <c r="M371" s="696"/>
      <c r="N371" s="696"/>
      <c r="O371" s="696"/>
      <c r="P371" s="696"/>
      <c r="Q371" s="696"/>
      <c r="R371" s="696"/>
      <c r="S371" s="696"/>
      <c r="T371" s="696"/>
      <c r="U371" s="696"/>
      <c r="V371" s="696"/>
      <c r="W371" s="696"/>
      <c r="X371" s="696"/>
      <c r="Y371" s="696"/>
      <c r="Z371" s="696"/>
    </row>
    <row r="372" spans="1:26" ht="12" customHeight="1">
      <c r="A372" s="696"/>
      <c r="B372" s="696"/>
      <c r="C372" s="696"/>
      <c r="D372" s="696"/>
      <c r="E372" s="696"/>
      <c r="F372" s="696"/>
      <c r="G372" s="696"/>
      <c r="H372" s="696"/>
      <c r="I372" s="696"/>
      <c r="J372" s="696"/>
      <c r="K372" s="696"/>
      <c r="L372" s="696"/>
      <c r="M372" s="696"/>
      <c r="N372" s="696"/>
      <c r="O372" s="696"/>
      <c r="P372" s="696"/>
      <c r="Q372" s="696"/>
      <c r="R372" s="696"/>
      <c r="S372" s="696"/>
      <c r="T372" s="696"/>
      <c r="U372" s="696"/>
      <c r="V372" s="696"/>
      <c r="W372" s="696"/>
      <c r="X372" s="696"/>
      <c r="Y372" s="696"/>
      <c r="Z372" s="696"/>
    </row>
    <row r="373" spans="1:26" ht="12" customHeight="1">
      <c r="A373" s="696"/>
      <c r="B373" s="696"/>
      <c r="C373" s="696"/>
      <c r="D373" s="696"/>
      <c r="E373" s="696"/>
      <c r="F373" s="696"/>
      <c r="G373" s="696"/>
      <c r="H373" s="696"/>
      <c r="I373" s="696"/>
      <c r="J373" s="696"/>
      <c r="K373" s="696"/>
      <c r="L373" s="696"/>
      <c r="M373" s="696"/>
      <c r="N373" s="696"/>
      <c r="O373" s="696"/>
      <c r="P373" s="696"/>
      <c r="Q373" s="696"/>
      <c r="R373" s="696"/>
      <c r="S373" s="696"/>
      <c r="T373" s="696"/>
      <c r="U373" s="696"/>
      <c r="V373" s="696"/>
      <c r="W373" s="696"/>
      <c r="X373" s="696"/>
      <c r="Y373" s="696"/>
      <c r="Z373" s="696"/>
    </row>
    <row r="374" spans="1:26" ht="12" customHeight="1">
      <c r="A374" s="696"/>
      <c r="B374" s="696"/>
      <c r="C374" s="696"/>
      <c r="D374" s="696"/>
      <c r="E374" s="696"/>
      <c r="F374" s="696"/>
      <c r="G374" s="696"/>
      <c r="H374" s="696"/>
      <c r="I374" s="696"/>
      <c r="J374" s="696"/>
      <c r="K374" s="696"/>
      <c r="L374" s="696"/>
      <c r="M374" s="696"/>
      <c r="N374" s="696"/>
      <c r="O374" s="696"/>
      <c r="P374" s="696"/>
      <c r="Q374" s="696"/>
      <c r="R374" s="696"/>
      <c r="S374" s="696"/>
      <c r="T374" s="696"/>
      <c r="U374" s="696"/>
      <c r="V374" s="696"/>
      <c r="W374" s="696"/>
      <c r="X374" s="696"/>
      <c r="Y374" s="696"/>
      <c r="Z374" s="696"/>
    </row>
    <row r="375" spans="1:26" ht="12" customHeight="1">
      <c r="A375" s="696"/>
      <c r="B375" s="696"/>
      <c r="C375" s="696"/>
      <c r="D375" s="696"/>
      <c r="E375" s="696"/>
      <c r="F375" s="696"/>
      <c r="G375" s="696"/>
      <c r="H375" s="696"/>
      <c r="I375" s="696"/>
      <c r="J375" s="696"/>
      <c r="K375" s="696"/>
      <c r="L375" s="696"/>
      <c r="M375" s="696"/>
      <c r="N375" s="696"/>
      <c r="O375" s="696"/>
      <c r="P375" s="696"/>
      <c r="Q375" s="696"/>
      <c r="R375" s="696"/>
      <c r="S375" s="696"/>
      <c r="T375" s="696"/>
      <c r="U375" s="696"/>
      <c r="V375" s="696"/>
      <c r="W375" s="696"/>
      <c r="X375" s="696"/>
      <c r="Y375" s="696"/>
      <c r="Z375" s="696"/>
    </row>
    <row r="376" spans="1:26" ht="12" customHeight="1">
      <c r="A376" s="696"/>
      <c r="B376" s="696"/>
      <c r="C376" s="696"/>
      <c r="D376" s="696"/>
      <c r="E376" s="696"/>
      <c r="F376" s="696"/>
      <c r="G376" s="696"/>
      <c r="H376" s="696"/>
      <c r="I376" s="696"/>
      <c r="J376" s="696"/>
      <c r="K376" s="696"/>
      <c r="L376" s="696"/>
      <c r="M376" s="696"/>
      <c r="N376" s="696"/>
      <c r="O376" s="696"/>
      <c r="P376" s="696"/>
      <c r="Q376" s="696"/>
      <c r="R376" s="696"/>
      <c r="S376" s="696"/>
      <c r="T376" s="696"/>
      <c r="U376" s="696"/>
      <c r="V376" s="696"/>
      <c r="W376" s="696"/>
      <c r="X376" s="696"/>
      <c r="Y376" s="696"/>
      <c r="Z376" s="696"/>
    </row>
    <row r="377" spans="1:26" ht="12" customHeight="1">
      <c r="A377" s="696"/>
      <c r="B377" s="696"/>
      <c r="C377" s="696"/>
      <c r="D377" s="696"/>
      <c r="E377" s="696"/>
      <c r="F377" s="696"/>
      <c r="G377" s="696"/>
      <c r="H377" s="696"/>
      <c r="I377" s="696"/>
      <c r="J377" s="696"/>
      <c r="K377" s="696"/>
      <c r="L377" s="696"/>
      <c r="M377" s="696"/>
      <c r="N377" s="696"/>
      <c r="O377" s="696"/>
      <c r="P377" s="696"/>
      <c r="Q377" s="696"/>
      <c r="R377" s="696"/>
      <c r="S377" s="696"/>
      <c r="T377" s="696"/>
      <c r="U377" s="696"/>
      <c r="V377" s="696"/>
      <c r="W377" s="696"/>
      <c r="X377" s="696"/>
      <c r="Y377" s="696"/>
      <c r="Z377" s="696"/>
    </row>
    <row r="378" spans="1:26" ht="12" customHeight="1">
      <c r="A378" s="696"/>
      <c r="B378" s="696"/>
      <c r="C378" s="696"/>
      <c r="D378" s="696"/>
      <c r="E378" s="696"/>
      <c r="F378" s="696"/>
      <c r="G378" s="696"/>
      <c r="H378" s="696"/>
      <c r="I378" s="696"/>
      <c r="J378" s="696"/>
      <c r="K378" s="696"/>
      <c r="L378" s="696"/>
      <c r="M378" s="696"/>
      <c r="N378" s="696"/>
      <c r="O378" s="696"/>
      <c r="P378" s="696"/>
      <c r="Q378" s="696"/>
      <c r="R378" s="696"/>
      <c r="S378" s="696"/>
      <c r="T378" s="696"/>
      <c r="U378" s="696"/>
      <c r="V378" s="696"/>
      <c r="W378" s="696"/>
      <c r="X378" s="696"/>
      <c r="Y378" s="696"/>
      <c r="Z378" s="696"/>
    </row>
    <row r="379" spans="1:26" ht="12" customHeight="1">
      <c r="A379" s="696"/>
      <c r="B379" s="696"/>
      <c r="C379" s="696"/>
      <c r="D379" s="696"/>
      <c r="E379" s="696"/>
      <c r="F379" s="696"/>
      <c r="G379" s="696"/>
      <c r="H379" s="696"/>
      <c r="I379" s="696"/>
      <c r="J379" s="696"/>
      <c r="K379" s="696"/>
      <c r="L379" s="696"/>
      <c r="M379" s="696"/>
      <c r="N379" s="696"/>
      <c r="O379" s="696"/>
      <c r="P379" s="696"/>
      <c r="Q379" s="696"/>
      <c r="R379" s="696"/>
      <c r="S379" s="696"/>
      <c r="T379" s="696"/>
      <c r="U379" s="696"/>
      <c r="V379" s="696"/>
      <c r="W379" s="696"/>
      <c r="X379" s="696"/>
      <c r="Y379" s="696"/>
      <c r="Z379" s="696"/>
    </row>
    <row r="380" spans="1:26" ht="12" customHeight="1">
      <c r="A380" s="696"/>
      <c r="B380" s="696"/>
      <c r="C380" s="696"/>
      <c r="D380" s="696"/>
      <c r="E380" s="696"/>
      <c r="F380" s="696"/>
      <c r="G380" s="696"/>
      <c r="H380" s="696"/>
      <c r="I380" s="696"/>
      <c r="J380" s="696"/>
      <c r="K380" s="696"/>
      <c r="L380" s="696"/>
      <c r="M380" s="696"/>
      <c r="N380" s="696"/>
      <c r="O380" s="696"/>
      <c r="P380" s="696"/>
      <c r="Q380" s="696"/>
      <c r="R380" s="696"/>
      <c r="S380" s="696"/>
      <c r="T380" s="696"/>
      <c r="U380" s="696"/>
      <c r="V380" s="696"/>
      <c r="W380" s="696"/>
      <c r="X380" s="696"/>
      <c r="Y380" s="696"/>
      <c r="Z380" s="696"/>
    </row>
    <row r="381" spans="1:26" ht="12" customHeight="1">
      <c r="A381" s="696"/>
      <c r="B381" s="696"/>
      <c r="C381" s="696"/>
      <c r="D381" s="696"/>
      <c r="E381" s="696"/>
      <c r="F381" s="696"/>
      <c r="G381" s="696"/>
      <c r="H381" s="696"/>
      <c r="I381" s="696"/>
      <c r="J381" s="696"/>
      <c r="K381" s="696"/>
      <c r="L381" s="696"/>
      <c r="M381" s="696"/>
      <c r="N381" s="696"/>
      <c r="O381" s="696"/>
      <c r="P381" s="696"/>
      <c r="Q381" s="696"/>
      <c r="R381" s="696"/>
      <c r="S381" s="696"/>
      <c r="T381" s="696"/>
      <c r="U381" s="696"/>
      <c r="V381" s="696"/>
      <c r="W381" s="696"/>
      <c r="X381" s="696"/>
      <c r="Y381" s="696"/>
      <c r="Z381" s="696"/>
    </row>
    <row r="382" spans="1:26" ht="12" customHeight="1">
      <c r="A382" s="696"/>
      <c r="B382" s="696"/>
      <c r="C382" s="696"/>
      <c r="D382" s="696"/>
      <c r="E382" s="696"/>
      <c r="F382" s="696"/>
      <c r="G382" s="696"/>
      <c r="H382" s="696"/>
      <c r="I382" s="696"/>
      <c r="J382" s="696"/>
      <c r="K382" s="696"/>
      <c r="L382" s="696"/>
      <c r="M382" s="696"/>
      <c r="N382" s="696"/>
      <c r="O382" s="696"/>
      <c r="P382" s="696"/>
      <c r="Q382" s="696"/>
      <c r="R382" s="696"/>
      <c r="S382" s="696"/>
      <c r="T382" s="696"/>
      <c r="U382" s="696"/>
      <c r="V382" s="696"/>
      <c r="W382" s="696"/>
      <c r="X382" s="696"/>
      <c r="Y382" s="696"/>
      <c r="Z382" s="696"/>
    </row>
    <row r="383" spans="1:26" ht="12" customHeight="1">
      <c r="A383" s="696"/>
      <c r="B383" s="696"/>
      <c r="C383" s="696"/>
      <c r="D383" s="696"/>
      <c r="E383" s="696"/>
      <c r="F383" s="696"/>
      <c r="G383" s="696"/>
      <c r="H383" s="696"/>
      <c r="I383" s="696"/>
      <c r="J383" s="696"/>
      <c r="K383" s="696"/>
      <c r="L383" s="696"/>
      <c r="M383" s="696"/>
      <c r="N383" s="696"/>
      <c r="O383" s="696"/>
      <c r="P383" s="696"/>
      <c r="Q383" s="696"/>
      <c r="R383" s="696"/>
      <c r="S383" s="696"/>
      <c r="T383" s="696"/>
      <c r="U383" s="696"/>
      <c r="V383" s="696"/>
      <c r="W383" s="696"/>
      <c r="X383" s="696"/>
      <c r="Y383" s="696"/>
      <c r="Z383" s="696"/>
    </row>
    <row r="384" spans="1:26" ht="12" customHeight="1">
      <c r="A384" s="696"/>
      <c r="B384" s="696"/>
      <c r="C384" s="696"/>
      <c r="D384" s="696"/>
      <c r="E384" s="696"/>
      <c r="F384" s="696"/>
      <c r="G384" s="696"/>
      <c r="H384" s="696"/>
      <c r="I384" s="696"/>
      <c r="J384" s="696"/>
      <c r="K384" s="696"/>
      <c r="L384" s="696"/>
      <c r="M384" s="696"/>
      <c r="N384" s="696"/>
      <c r="O384" s="696"/>
      <c r="P384" s="696"/>
      <c r="Q384" s="696"/>
      <c r="R384" s="696"/>
      <c r="S384" s="696"/>
      <c r="T384" s="696"/>
      <c r="U384" s="696"/>
      <c r="V384" s="696"/>
      <c r="W384" s="696"/>
      <c r="X384" s="696"/>
      <c r="Y384" s="696"/>
      <c r="Z384" s="696"/>
    </row>
    <row r="385" spans="1:26" ht="12" customHeight="1">
      <c r="A385" s="696"/>
      <c r="B385" s="696"/>
      <c r="C385" s="696"/>
      <c r="D385" s="696"/>
      <c r="E385" s="696"/>
      <c r="F385" s="696"/>
      <c r="G385" s="696"/>
      <c r="H385" s="696"/>
      <c r="I385" s="696"/>
      <c r="J385" s="696"/>
      <c r="K385" s="696"/>
      <c r="L385" s="696"/>
      <c r="M385" s="696"/>
      <c r="N385" s="696"/>
      <c r="O385" s="696"/>
      <c r="P385" s="696"/>
      <c r="Q385" s="696"/>
      <c r="R385" s="696"/>
      <c r="S385" s="696"/>
      <c r="T385" s="696"/>
      <c r="U385" s="696"/>
      <c r="V385" s="696"/>
      <c r="W385" s="696"/>
      <c r="X385" s="696"/>
      <c r="Y385" s="696"/>
      <c r="Z385" s="696"/>
    </row>
    <row r="386" spans="1:26" ht="12" customHeight="1">
      <c r="A386" s="696"/>
      <c r="B386" s="696"/>
      <c r="C386" s="696"/>
      <c r="D386" s="696"/>
      <c r="E386" s="696"/>
      <c r="F386" s="696"/>
      <c r="G386" s="696"/>
      <c r="H386" s="696"/>
      <c r="I386" s="696"/>
      <c r="J386" s="696"/>
      <c r="K386" s="696"/>
      <c r="L386" s="696"/>
      <c r="M386" s="696"/>
      <c r="N386" s="696"/>
      <c r="O386" s="696"/>
      <c r="P386" s="696"/>
      <c r="Q386" s="696"/>
      <c r="R386" s="696"/>
      <c r="S386" s="696"/>
      <c r="T386" s="696"/>
      <c r="U386" s="696"/>
      <c r="V386" s="696"/>
      <c r="W386" s="696"/>
      <c r="X386" s="696"/>
      <c r="Y386" s="696"/>
      <c r="Z386" s="696"/>
    </row>
    <row r="387" spans="1:26" ht="12" customHeight="1">
      <c r="A387" s="696"/>
      <c r="B387" s="696"/>
      <c r="C387" s="696"/>
      <c r="D387" s="696"/>
      <c r="E387" s="696"/>
      <c r="F387" s="696"/>
      <c r="G387" s="696"/>
      <c r="H387" s="696"/>
      <c r="I387" s="696"/>
      <c r="J387" s="696"/>
      <c r="K387" s="696"/>
      <c r="L387" s="696"/>
      <c r="M387" s="696"/>
      <c r="N387" s="696"/>
      <c r="O387" s="696"/>
      <c r="P387" s="696"/>
      <c r="Q387" s="696"/>
      <c r="R387" s="696"/>
      <c r="S387" s="696"/>
      <c r="T387" s="696"/>
      <c r="U387" s="696"/>
      <c r="V387" s="696"/>
      <c r="W387" s="696"/>
      <c r="X387" s="696"/>
      <c r="Y387" s="696"/>
      <c r="Z387" s="696"/>
    </row>
    <row r="388" spans="1:26" ht="12" customHeight="1">
      <c r="A388" s="696"/>
      <c r="B388" s="696"/>
      <c r="C388" s="696"/>
      <c r="D388" s="696"/>
      <c r="E388" s="696"/>
      <c r="F388" s="696"/>
      <c r="G388" s="696"/>
      <c r="H388" s="696"/>
      <c r="I388" s="696"/>
      <c r="J388" s="696"/>
      <c r="K388" s="696"/>
      <c r="L388" s="696"/>
      <c r="M388" s="696"/>
      <c r="N388" s="696"/>
      <c r="O388" s="696"/>
      <c r="P388" s="696"/>
      <c r="Q388" s="696"/>
      <c r="R388" s="696"/>
      <c r="S388" s="696"/>
      <c r="T388" s="696"/>
      <c r="U388" s="696"/>
      <c r="V388" s="696"/>
      <c r="W388" s="696"/>
      <c r="X388" s="696"/>
      <c r="Y388" s="696"/>
      <c r="Z388" s="696"/>
    </row>
    <row r="389" spans="1:26" ht="12" customHeight="1">
      <c r="A389" s="696"/>
      <c r="B389" s="696"/>
      <c r="C389" s="696"/>
      <c r="D389" s="696"/>
      <c r="E389" s="696"/>
      <c r="F389" s="696"/>
      <c r="G389" s="696"/>
      <c r="H389" s="696"/>
      <c r="I389" s="696"/>
      <c r="J389" s="696"/>
      <c r="K389" s="696"/>
      <c r="L389" s="696"/>
      <c r="M389" s="696"/>
      <c r="N389" s="696"/>
      <c r="O389" s="696"/>
      <c r="P389" s="696"/>
      <c r="Q389" s="696"/>
      <c r="R389" s="696"/>
      <c r="S389" s="696"/>
      <c r="T389" s="696"/>
      <c r="U389" s="696"/>
      <c r="V389" s="696"/>
      <c r="W389" s="696"/>
      <c r="X389" s="696"/>
      <c r="Y389" s="696"/>
      <c r="Z389" s="696"/>
    </row>
    <row r="390" spans="1:26" ht="12" customHeight="1">
      <c r="A390" s="696"/>
      <c r="B390" s="696"/>
      <c r="C390" s="696"/>
      <c r="D390" s="696"/>
      <c r="E390" s="696"/>
      <c r="F390" s="696"/>
      <c r="G390" s="696"/>
      <c r="H390" s="696"/>
      <c r="I390" s="696"/>
      <c r="J390" s="696"/>
      <c r="K390" s="696"/>
      <c r="L390" s="696"/>
      <c r="M390" s="696"/>
      <c r="N390" s="696"/>
      <c r="O390" s="696"/>
      <c r="P390" s="696"/>
      <c r="Q390" s="696"/>
      <c r="R390" s="696"/>
      <c r="S390" s="696"/>
      <c r="T390" s="696"/>
      <c r="U390" s="696"/>
      <c r="V390" s="696"/>
      <c r="W390" s="696"/>
      <c r="X390" s="696"/>
      <c r="Y390" s="696"/>
      <c r="Z390" s="696"/>
    </row>
    <row r="391" spans="1:26" ht="12" customHeight="1">
      <c r="A391" s="696"/>
      <c r="B391" s="696"/>
      <c r="C391" s="696"/>
      <c r="D391" s="696"/>
      <c r="E391" s="696"/>
      <c r="F391" s="696"/>
      <c r="G391" s="696"/>
      <c r="H391" s="696"/>
      <c r="I391" s="696"/>
      <c r="J391" s="696"/>
      <c r="K391" s="696"/>
      <c r="L391" s="696"/>
      <c r="M391" s="696"/>
      <c r="N391" s="696"/>
      <c r="O391" s="696"/>
      <c r="P391" s="696"/>
      <c r="Q391" s="696"/>
      <c r="R391" s="696"/>
      <c r="S391" s="696"/>
      <c r="T391" s="696"/>
      <c r="U391" s="696"/>
      <c r="V391" s="696"/>
      <c r="W391" s="696"/>
      <c r="X391" s="696"/>
      <c r="Y391" s="696"/>
      <c r="Z391" s="696"/>
    </row>
    <row r="392" spans="1:26" ht="12" customHeight="1">
      <c r="A392" s="696"/>
      <c r="B392" s="696"/>
      <c r="C392" s="696"/>
      <c r="D392" s="696"/>
      <c r="E392" s="696"/>
      <c r="F392" s="696"/>
      <c r="G392" s="696"/>
      <c r="H392" s="696"/>
      <c r="I392" s="696"/>
      <c r="J392" s="696"/>
      <c r="K392" s="696"/>
      <c r="L392" s="696"/>
      <c r="M392" s="696"/>
      <c r="N392" s="696"/>
      <c r="O392" s="696"/>
      <c r="P392" s="696"/>
      <c r="Q392" s="696"/>
      <c r="R392" s="696"/>
      <c r="S392" s="696"/>
      <c r="T392" s="696"/>
      <c r="U392" s="696"/>
      <c r="V392" s="696"/>
      <c r="W392" s="696"/>
      <c r="X392" s="696"/>
      <c r="Y392" s="696"/>
      <c r="Z392" s="696"/>
    </row>
    <row r="393" spans="1:26" ht="12" customHeight="1">
      <c r="A393" s="696"/>
      <c r="B393" s="696"/>
      <c r="C393" s="696"/>
      <c r="D393" s="696"/>
      <c r="E393" s="696"/>
      <c r="F393" s="696"/>
      <c r="G393" s="696"/>
      <c r="H393" s="696"/>
      <c r="I393" s="696"/>
      <c r="J393" s="696"/>
      <c r="K393" s="696"/>
      <c r="L393" s="696"/>
      <c r="M393" s="696"/>
      <c r="N393" s="696"/>
      <c r="O393" s="696"/>
      <c r="P393" s="696"/>
      <c r="Q393" s="696"/>
      <c r="R393" s="696"/>
      <c r="S393" s="696"/>
      <c r="T393" s="696"/>
      <c r="U393" s="696"/>
      <c r="V393" s="696"/>
      <c r="W393" s="696"/>
      <c r="X393" s="696"/>
      <c r="Y393" s="696"/>
      <c r="Z393" s="696"/>
    </row>
    <row r="394" spans="1:26" ht="12" customHeight="1">
      <c r="A394" s="696"/>
      <c r="B394" s="696"/>
      <c r="C394" s="696"/>
      <c r="D394" s="696"/>
      <c r="E394" s="696"/>
      <c r="F394" s="696"/>
      <c r="G394" s="696"/>
      <c r="H394" s="696"/>
      <c r="I394" s="696"/>
      <c r="J394" s="696"/>
      <c r="K394" s="696"/>
      <c r="L394" s="696"/>
      <c r="M394" s="696"/>
      <c r="N394" s="696"/>
      <c r="O394" s="696"/>
      <c r="P394" s="696"/>
      <c r="Q394" s="696"/>
      <c r="R394" s="696"/>
      <c r="S394" s="696"/>
      <c r="T394" s="696"/>
      <c r="U394" s="696"/>
      <c r="V394" s="696"/>
      <c r="W394" s="696"/>
      <c r="X394" s="696"/>
      <c r="Y394" s="696"/>
      <c r="Z394" s="696"/>
    </row>
    <row r="395" spans="1:26" ht="12" customHeight="1">
      <c r="A395" s="696"/>
      <c r="B395" s="696"/>
      <c r="C395" s="696"/>
      <c r="D395" s="696"/>
      <c r="E395" s="696"/>
      <c r="F395" s="696"/>
      <c r="G395" s="696"/>
      <c r="H395" s="696"/>
      <c r="I395" s="696"/>
      <c r="J395" s="696"/>
      <c r="K395" s="696"/>
      <c r="L395" s="696"/>
      <c r="M395" s="696"/>
      <c r="N395" s="696"/>
      <c r="O395" s="696"/>
      <c r="P395" s="696"/>
      <c r="Q395" s="696"/>
      <c r="R395" s="696"/>
      <c r="S395" s="696"/>
      <c r="T395" s="696"/>
      <c r="U395" s="696"/>
      <c r="V395" s="696"/>
      <c r="W395" s="696"/>
      <c r="X395" s="696"/>
      <c r="Y395" s="696"/>
      <c r="Z395" s="696"/>
    </row>
    <row r="396" spans="1:26" ht="12" customHeight="1">
      <c r="A396" s="696"/>
      <c r="B396" s="696"/>
      <c r="C396" s="696"/>
      <c r="D396" s="696"/>
      <c r="E396" s="696"/>
      <c r="F396" s="696"/>
      <c r="G396" s="696"/>
      <c r="H396" s="696"/>
      <c r="I396" s="696"/>
      <c r="J396" s="696"/>
      <c r="K396" s="696"/>
      <c r="L396" s="696"/>
      <c r="M396" s="696"/>
      <c r="N396" s="696"/>
      <c r="O396" s="696"/>
      <c r="P396" s="696"/>
      <c r="Q396" s="696"/>
      <c r="R396" s="696"/>
      <c r="S396" s="696"/>
      <c r="T396" s="696"/>
      <c r="U396" s="696"/>
      <c r="V396" s="696"/>
      <c r="W396" s="696"/>
      <c r="X396" s="696"/>
      <c r="Y396" s="696"/>
      <c r="Z396" s="696"/>
    </row>
    <row r="397" spans="1:26" ht="12" customHeight="1">
      <c r="A397" s="696"/>
      <c r="B397" s="696"/>
      <c r="C397" s="696"/>
      <c r="D397" s="696"/>
      <c r="E397" s="696"/>
      <c r="F397" s="696"/>
      <c r="G397" s="696"/>
      <c r="H397" s="696"/>
      <c r="I397" s="696"/>
      <c r="J397" s="696"/>
      <c r="K397" s="696"/>
      <c r="L397" s="696"/>
      <c r="M397" s="696"/>
      <c r="N397" s="696"/>
      <c r="O397" s="696"/>
      <c r="P397" s="696"/>
      <c r="Q397" s="696"/>
      <c r="R397" s="696"/>
      <c r="S397" s="696"/>
      <c r="T397" s="696"/>
      <c r="U397" s="696"/>
      <c r="V397" s="696"/>
      <c r="W397" s="696"/>
      <c r="X397" s="696"/>
      <c r="Y397" s="696"/>
      <c r="Z397" s="696"/>
    </row>
    <row r="398" spans="1:26" ht="12" customHeight="1">
      <c r="A398" s="696"/>
      <c r="B398" s="696"/>
      <c r="C398" s="696"/>
      <c r="D398" s="696"/>
      <c r="E398" s="696"/>
      <c r="F398" s="696"/>
      <c r="G398" s="696"/>
      <c r="H398" s="696"/>
      <c r="I398" s="696"/>
      <c r="J398" s="696"/>
      <c r="K398" s="696"/>
      <c r="L398" s="696"/>
      <c r="M398" s="696"/>
      <c r="N398" s="696"/>
      <c r="O398" s="696"/>
      <c r="P398" s="696"/>
      <c r="Q398" s="696"/>
      <c r="R398" s="696"/>
      <c r="S398" s="696"/>
      <c r="T398" s="696"/>
      <c r="U398" s="696"/>
      <c r="V398" s="696"/>
      <c r="W398" s="696"/>
      <c r="X398" s="696"/>
      <c r="Y398" s="696"/>
      <c r="Z398" s="696"/>
    </row>
    <row r="399" spans="1:26" ht="12" customHeight="1">
      <c r="A399" s="696"/>
      <c r="B399" s="696"/>
      <c r="C399" s="696"/>
      <c r="D399" s="696"/>
      <c r="E399" s="696"/>
      <c r="F399" s="696"/>
      <c r="G399" s="696"/>
      <c r="H399" s="696"/>
      <c r="I399" s="696"/>
      <c r="J399" s="696"/>
      <c r="K399" s="696"/>
      <c r="L399" s="696"/>
      <c r="M399" s="696"/>
      <c r="N399" s="696"/>
      <c r="O399" s="696"/>
      <c r="P399" s="696"/>
      <c r="Q399" s="696"/>
      <c r="R399" s="696"/>
      <c r="S399" s="696"/>
      <c r="T399" s="696"/>
      <c r="U399" s="696"/>
      <c r="V399" s="696"/>
      <c r="W399" s="696"/>
      <c r="X399" s="696"/>
      <c r="Y399" s="696"/>
      <c r="Z399" s="696"/>
    </row>
    <row r="400" spans="1:26" ht="12" customHeight="1">
      <c r="A400" s="696"/>
      <c r="B400" s="696"/>
      <c r="C400" s="696"/>
      <c r="D400" s="696"/>
      <c r="E400" s="696"/>
      <c r="F400" s="696"/>
      <c r="G400" s="696"/>
      <c r="H400" s="696"/>
      <c r="I400" s="696"/>
      <c r="J400" s="696"/>
      <c r="K400" s="696"/>
      <c r="L400" s="696"/>
      <c r="M400" s="696"/>
      <c r="N400" s="696"/>
      <c r="O400" s="696"/>
      <c r="P400" s="696"/>
      <c r="Q400" s="696"/>
      <c r="R400" s="696"/>
      <c r="S400" s="696"/>
      <c r="T400" s="696"/>
      <c r="U400" s="696"/>
      <c r="V400" s="696"/>
      <c r="W400" s="696"/>
      <c r="X400" s="696"/>
      <c r="Y400" s="696"/>
      <c r="Z400" s="696"/>
    </row>
    <row r="401" spans="1:26" ht="12" customHeight="1">
      <c r="A401" s="696"/>
      <c r="B401" s="696"/>
      <c r="C401" s="696"/>
      <c r="D401" s="696"/>
      <c r="E401" s="696"/>
      <c r="F401" s="696"/>
      <c r="G401" s="696"/>
      <c r="H401" s="696"/>
      <c r="I401" s="696"/>
      <c r="J401" s="696"/>
      <c r="K401" s="696"/>
      <c r="L401" s="696"/>
      <c r="M401" s="696"/>
      <c r="N401" s="696"/>
      <c r="O401" s="696"/>
      <c r="P401" s="696"/>
      <c r="Q401" s="696"/>
      <c r="R401" s="696"/>
      <c r="S401" s="696"/>
      <c r="T401" s="696"/>
      <c r="U401" s="696"/>
      <c r="V401" s="696"/>
      <c r="W401" s="696"/>
      <c r="X401" s="696"/>
      <c r="Y401" s="696"/>
      <c r="Z401" s="696"/>
    </row>
    <row r="402" spans="1:26" ht="12" customHeight="1">
      <c r="A402" s="696"/>
      <c r="B402" s="696"/>
      <c r="C402" s="696"/>
      <c r="D402" s="696"/>
      <c r="E402" s="696"/>
      <c r="F402" s="696"/>
      <c r="G402" s="696"/>
      <c r="H402" s="696"/>
      <c r="I402" s="696"/>
      <c r="J402" s="696"/>
      <c r="K402" s="696"/>
      <c r="L402" s="696"/>
      <c r="M402" s="696"/>
      <c r="N402" s="696"/>
      <c r="O402" s="696"/>
      <c r="P402" s="696"/>
      <c r="Q402" s="696"/>
      <c r="R402" s="696"/>
      <c r="S402" s="696"/>
      <c r="T402" s="696"/>
      <c r="U402" s="696"/>
      <c r="V402" s="696"/>
      <c r="W402" s="696"/>
      <c r="X402" s="696"/>
      <c r="Y402" s="696"/>
      <c r="Z402" s="696"/>
    </row>
    <row r="403" spans="1:26" ht="12" customHeight="1">
      <c r="A403" s="696"/>
      <c r="B403" s="696"/>
      <c r="C403" s="696"/>
      <c r="D403" s="696"/>
      <c r="E403" s="696"/>
      <c r="F403" s="696"/>
      <c r="G403" s="696"/>
      <c r="H403" s="696"/>
      <c r="I403" s="696"/>
      <c r="J403" s="696"/>
      <c r="K403" s="696"/>
      <c r="L403" s="696"/>
      <c r="M403" s="696"/>
      <c r="N403" s="696"/>
      <c r="O403" s="696"/>
      <c r="P403" s="696"/>
      <c r="Q403" s="696"/>
      <c r="R403" s="696"/>
      <c r="S403" s="696"/>
      <c r="T403" s="696"/>
      <c r="U403" s="696"/>
      <c r="V403" s="696"/>
      <c r="W403" s="696"/>
      <c r="X403" s="696"/>
      <c r="Y403" s="696"/>
      <c r="Z403" s="696"/>
    </row>
    <row r="404" spans="1:26" ht="12" customHeight="1">
      <c r="A404" s="696"/>
      <c r="B404" s="696"/>
      <c r="C404" s="696"/>
      <c r="D404" s="696"/>
      <c r="E404" s="696"/>
      <c r="F404" s="696"/>
      <c r="G404" s="696"/>
      <c r="H404" s="696"/>
      <c r="I404" s="696"/>
      <c r="J404" s="696"/>
      <c r="K404" s="696"/>
      <c r="L404" s="696"/>
      <c r="M404" s="696"/>
      <c r="N404" s="696"/>
      <c r="O404" s="696"/>
      <c r="P404" s="696"/>
      <c r="Q404" s="696"/>
      <c r="R404" s="696"/>
      <c r="S404" s="696"/>
      <c r="T404" s="696"/>
      <c r="U404" s="696"/>
      <c r="V404" s="696"/>
      <c r="W404" s="696"/>
      <c r="X404" s="696"/>
      <c r="Y404" s="696"/>
      <c r="Z404" s="696"/>
    </row>
    <row r="405" spans="1:26" ht="12" customHeight="1">
      <c r="A405" s="696"/>
      <c r="B405" s="696"/>
      <c r="C405" s="696"/>
      <c r="D405" s="696"/>
      <c r="E405" s="696"/>
      <c r="F405" s="696"/>
      <c r="G405" s="696"/>
      <c r="H405" s="696"/>
      <c r="I405" s="696"/>
      <c r="J405" s="696"/>
      <c r="K405" s="696"/>
      <c r="L405" s="696"/>
      <c r="M405" s="696"/>
      <c r="N405" s="696"/>
      <c r="O405" s="696"/>
      <c r="P405" s="696"/>
      <c r="Q405" s="696"/>
      <c r="R405" s="696"/>
      <c r="S405" s="696"/>
      <c r="T405" s="696"/>
      <c r="U405" s="696"/>
      <c r="V405" s="696"/>
      <c r="W405" s="696"/>
      <c r="X405" s="696"/>
      <c r="Y405" s="696"/>
      <c r="Z405" s="696"/>
    </row>
    <row r="406" spans="1:26" ht="12" customHeight="1">
      <c r="A406" s="696"/>
      <c r="B406" s="696"/>
      <c r="C406" s="696"/>
      <c r="D406" s="696"/>
      <c r="E406" s="696"/>
      <c r="F406" s="696"/>
      <c r="G406" s="696"/>
      <c r="H406" s="696"/>
      <c r="I406" s="696"/>
      <c r="J406" s="696"/>
      <c r="K406" s="696"/>
      <c r="L406" s="696"/>
      <c r="M406" s="696"/>
      <c r="N406" s="696"/>
      <c r="O406" s="696"/>
      <c r="P406" s="696"/>
      <c r="Q406" s="696"/>
      <c r="R406" s="696"/>
      <c r="S406" s="696"/>
      <c r="T406" s="696"/>
      <c r="U406" s="696"/>
      <c r="V406" s="696"/>
      <c r="W406" s="696"/>
      <c r="X406" s="696"/>
      <c r="Y406" s="696"/>
      <c r="Z406" s="696"/>
    </row>
    <row r="407" spans="1:26" ht="12" customHeight="1">
      <c r="A407" s="696"/>
      <c r="B407" s="696"/>
      <c r="C407" s="696"/>
      <c r="D407" s="696"/>
      <c r="E407" s="696"/>
      <c r="F407" s="696"/>
      <c r="G407" s="696"/>
      <c r="H407" s="696"/>
      <c r="I407" s="696"/>
      <c r="J407" s="696"/>
      <c r="K407" s="696"/>
      <c r="L407" s="696"/>
      <c r="M407" s="696"/>
      <c r="N407" s="696"/>
      <c r="O407" s="696"/>
      <c r="P407" s="696"/>
      <c r="Q407" s="696"/>
      <c r="R407" s="696"/>
      <c r="S407" s="696"/>
      <c r="T407" s="696"/>
      <c r="U407" s="696"/>
      <c r="V407" s="696"/>
      <c r="W407" s="696"/>
      <c r="X407" s="696"/>
      <c r="Y407" s="696"/>
      <c r="Z407" s="696"/>
    </row>
    <row r="408" spans="1:26" ht="12" customHeight="1">
      <c r="A408" s="696"/>
      <c r="B408" s="696"/>
      <c r="C408" s="696"/>
      <c r="D408" s="696"/>
      <c r="E408" s="696"/>
      <c r="F408" s="696"/>
      <c r="G408" s="696"/>
      <c r="H408" s="696"/>
      <c r="I408" s="696"/>
      <c r="J408" s="696"/>
      <c r="K408" s="696"/>
      <c r="L408" s="696"/>
      <c r="M408" s="696"/>
      <c r="N408" s="696"/>
      <c r="O408" s="696"/>
      <c r="P408" s="696"/>
      <c r="Q408" s="696"/>
      <c r="R408" s="696"/>
      <c r="S408" s="696"/>
      <c r="T408" s="696"/>
      <c r="U408" s="696"/>
      <c r="V408" s="696"/>
      <c r="W408" s="696"/>
      <c r="X408" s="696"/>
      <c r="Y408" s="696"/>
      <c r="Z408" s="696"/>
    </row>
    <row r="409" spans="1:26" ht="12" customHeight="1">
      <c r="A409" s="696"/>
      <c r="B409" s="696"/>
      <c r="C409" s="696"/>
      <c r="D409" s="696"/>
      <c r="E409" s="696"/>
      <c r="F409" s="696"/>
      <c r="G409" s="696"/>
      <c r="H409" s="696"/>
      <c r="I409" s="696"/>
      <c r="J409" s="696"/>
      <c r="K409" s="696"/>
      <c r="L409" s="696"/>
      <c r="M409" s="696"/>
      <c r="N409" s="696"/>
      <c r="O409" s="696"/>
      <c r="P409" s="696"/>
      <c r="Q409" s="696"/>
      <c r="R409" s="696"/>
      <c r="S409" s="696"/>
      <c r="T409" s="696"/>
      <c r="U409" s="696"/>
      <c r="V409" s="696"/>
      <c r="W409" s="696"/>
      <c r="X409" s="696"/>
      <c r="Y409" s="696"/>
      <c r="Z409" s="696"/>
    </row>
    <row r="410" spans="1:26" ht="12" customHeight="1">
      <c r="A410" s="696"/>
      <c r="B410" s="696"/>
      <c r="C410" s="696"/>
      <c r="D410" s="696"/>
      <c r="E410" s="696"/>
      <c r="F410" s="696"/>
      <c r="G410" s="696"/>
      <c r="H410" s="696"/>
      <c r="I410" s="696"/>
      <c r="J410" s="696"/>
      <c r="K410" s="696"/>
      <c r="L410" s="696"/>
      <c r="M410" s="696"/>
      <c r="N410" s="696"/>
      <c r="O410" s="696"/>
      <c r="P410" s="696"/>
      <c r="Q410" s="696"/>
      <c r="R410" s="696"/>
      <c r="S410" s="696"/>
      <c r="T410" s="696"/>
      <c r="U410" s="696"/>
      <c r="V410" s="696"/>
      <c r="W410" s="696"/>
      <c r="X410" s="696"/>
      <c r="Y410" s="696"/>
      <c r="Z410" s="696"/>
    </row>
    <row r="411" spans="1:26" ht="12" customHeight="1">
      <c r="A411" s="696"/>
      <c r="B411" s="696"/>
      <c r="C411" s="696"/>
      <c r="D411" s="696"/>
      <c r="E411" s="696"/>
      <c r="F411" s="696"/>
      <c r="G411" s="696"/>
      <c r="H411" s="696"/>
      <c r="I411" s="696"/>
      <c r="J411" s="696"/>
      <c r="K411" s="696"/>
      <c r="L411" s="696"/>
      <c r="M411" s="696"/>
      <c r="N411" s="696"/>
      <c r="O411" s="696"/>
      <c r="P411" s="696"/>
      <c r="Q411" s="696"/>
      <c r="R411" s="696"/>
      <c r="S411" s="696"/>
      <c r="T411" s="696"/>
      <c r="U411" s="696"/>
      <c r="V411" s="696"/>
      <c r="W411" s="696"/>
      <c r="X411" s="696"/>
      <c r="Y411" s="696"/>
      <c r="Z411" s="696"/>
    </row>
    <row r="412" spans="1:26" ht="12" customHeight="1">
      <c r="A412" s="696"/>
      <c r="B412" s="696"/>
      <c r="C412" s="696"/>
      <c r="D412" s="696"/>
      <c r="E412" s="696"/>
      <c r="F412" s="696"/>
      <c r="G412" s="696"/>
      <c r="H412" s="696"/>
      <c r="I412" s="696"/>
      <c r="J412" s="696"/>
      <c r="K412" s="696"/>
      <c r="L412" s="696"/>
      <c r="M412" s="696"/>
      <c r="N412" s="696"/>
      <c r="O412" s="696"/>
      <c r="P412" s="696"/>
      <c r="Q412" s="696"/>
      <c r="R412" s="696"/>
      <c r="S412" s="696"/>
      <c r="T412" s="696"/>
      <c r="U412" s="696"/>
      <c r="V412" s="696"/>
      <c r="W412" s="696"/>
      <c r="X412" s="696"/>
      <c r="Y412" s="696"/>
      <c r="Z412" s="696"/>
    </row>
    <row r="413" spans="1:26" ht="12" customHeight="1">
      <c r="A413" s="696"/>
      <c r="B413" s="696"/>
      <c r="C413" s="696"/>
      <c r="D413" s="696"/>
      <c r="E413" s="696"/>
      <c r="F413" s="696"/>
      <c r="G413" s="696"/>
      <c r="H413" s="696"/>
      <c r="I413" s="696"/>
      <c r="J413" s="696"/>
      <c r="K413" s="696"/>
      <c r="L413" s="696"/>
      <c r="M413" s="696"/>
      <c r="N413" s="696"/>
      <c r="O413" s="696"/>
      <c r="P413" s="696"/>
      <c r="Q413" s="696"/>
      <c r="R413" s="696"/>
      <c r="S413" s="696"/>
      <c r="T413" s="696"/>
      <c r="U413" s="696"/>
      <c r="V413" s="696"/>
      <c r="W413" s="696"/>
      <c r="X413" s="696"/>
      <c r="Y413" s="696"/>
      <c r="Z413" s="696"/>
    </row>
    <row r="414" spans="1:26" ht="12" customHeight="1">
      <c r="A414" s="696"/>
      <c r="B414" s="696"/>
      <c r="C414" s="696"/>
      <c r="D414" s="696"/>
      <c r="E414" s="696"/>
      <c r="F414" s="696"/>
      <c r="G414" s="696"/>
      <c r="H414" s="696"/>
      <c r="I414" s="696"/>
      <c r="J414" s="696"/>
      <c r="K414" s="696"/>
      <c r="L414" s="696"/>
      <c r="M414" s="696"/>
      <c r="N414" s="696"/>
      <c r="O414" s="696"/>
      <c r="P414" s="696"/>
      <c r="Q414" s="696"/>
      <c r="R414" s="696"/>
      <c r="S414" s="696"/>
      <c r="T414" s="696"/>
      <c r="U414" s="696"/>
      <c r="V414" s="696"/>
      <c r="W414" s="696"/>
      <c r="X414" s="696"/>
      <c r="Y414" s="696"/>
      <c r="Z414" s="696"/>
    </row>
    <row r="415" spans="1:26" ht="12" customHeight="1">
      <c r="A415" s="696"/>
      <c r="B415" s="696"/>
      <c r="C415" s="696"/>
      <c r="D415" s="696"/>
      <c r="E415" s="696"/>
      <c r="F415" s="696"/>
      <c r="G415" s="696"/>
      <c r="H415" s="696"/>
      <c r="I415" s="696"/>
      <c r="J415" s="696"/>
      <c r="K415" s="696"/>
      <c r="L415" s="696"/>
      <c r="M415" s="696"/>
      <c r="N415" s="696"/>
      <c r="O415" s="696"/>
      <c r="P415" s="696"/>
      <c r="Q415" s="696"/>
      <c r="R415" s="696"/>
      <c r="S415" s="696"/>
      <c r="T415" s="696"/>
      <c r="U415" s="696"/>
      <c r="V415" s="696"/>
      <c r="W415" s="696"/>
      <c r="X415" s="696"/>
      <c r="Y415" s="696"/>
      <c r="Z415" s="696"/>
    </row>
    <row r="416" spans="1:26" ht="12" customHeight="1">
      <c r="A416" s="696"/>
      <c r="B416" s="696"/>
      <c r="C416" s="696"/>
      <c r="D416" s="696"/>
      <c r="E416" s="696"/>
      <c r="F416" s="696"/>
      <c r="G416" s="696"/>
      <c r="H416" s="696"/>
      <c r="I416" s="696"/>
      <c r="J416" s="696"/>
      <c r="K416" s="696"/>
      <c r="L416" s="696"/>
      <c r="M416" s="696"/>
      <c r="N416" s="696"/>
      <c r="O416" s="696"/>
      <c r="P416" s="696"/>
      <c r="Q416" s="696"/>
      <c r="R416" s="696"/>
      <c r="S416" s="696"/>
      <c r="T416" s="696"/>
      <c r="U416" s="696"/>
      <c r="V416" s="696"/>
      <c r="W416" s="696"/>
      <c r="X416" s="696"/>
      <c r="Y416" s="696"/>
      <c r="Z416" s="696"/>
    </row>
    <row r="417" spans="1:26" ht="12" customHeight="1">
      <c r="A417" s="696"/>
      <c r="B417" s="696"/>
      <c r="C417" s="696"/>
      <c r="D417" s="696"/>
      <c r="E417" s="696"/>
      <c r="F417" s="696"/>
      <c r="G417" s="696"/>
      <c r="H417" s="696"/>
      <c r="I417" s="696"/>
      <c r="J417" s="696"/>
      <c r="K417" s="696"/>
      <c r="L417" s="696"/>
      <c r="M417" s="696"/>
      <c r="N417" s="696"/>
      <c r="O417" s="696"/>
      <c r="P417" s="696"/>
      <c r="Q417" s="696"/>
      <c r="R417" s="696"/>
      <c r="S417" s="696"/>
      <c r="T417" s="696"/>
      <c r="U417" s="696"/>
      <c r="V417" s="696"/>
      <c r="W417" s="696"/>
      <c r="X417" s="696"/>
      <c r="Y417" s="696"/>
      <c r="Z417" s="696"/>
    </row>
    <row r="418" spans="1:26" ht="12" customHeight="1">
      <c r="A418" s="696"/>
      <c r="B418" s="696"/>
      <c r="C418" s="696"/>
      <c r="D418" s="696"/>
      <c r="E418" s="696"/>
      <c r="F418" s="696"/>
      <c r="G418" s="696"/>
      <c r="H418" s="696"/>
      <c r="I418" s="696"/>
      <c r="J418" s="696"/>
      <c r="K418" s="696"/>
      <c r="L418" s="696"/>
      <c r="M418" s="696"/>
      <c r="N418" s="696"/>
      <c r="O418" s="696"/>
      <c r="P418" s="696"/>
      <c r="Q418" s="696"/>
      <c r="R418" s="696"/>
      <c r="S418" s="696"/>
      <c r="T418" s="696"/>
      <c r="U418" s="696"/>
      <c r="V418" s="696"/>
      <c r="W418" s="696"/>
      <c r="X418" s="696"/>
      <c r="Y418" s="696"/>
      <c r="Z418" s="696"/>
    </row>
    <row r="419" spans="1:26" ht="12" customHeight="1">
      <c r="A419" s="696"/>
      <c r="B419" s="696"/>
      <c r="C419" s="696"/>
      <c r="D419" s="696"/>
      <c r="E419" s="696"/>
      <c r="F419" s="696"/>
      <c r="G419" s="696"/>
      <c r="H419" s="696"/>
      <c r="I419" s="696"/>
      <c r="J419" s="696"/>
      <c r="K419" s="696"/>
      <c r="L419" s="696"/>
      <c r="M419" s="696"/>
      <c r="N419" s="696"/>
      <c r="O419" s="696"/>
      <c r="P419" s="696"/>
      <c r="Q419" s="696"/>
      <c r="R419" s="696"/>
      <c r="S419" s="696"/>
      <c r="T419" s="696"/>
      <c r="U419" s="696"/>
      <c r="V419" s="696"/>
      <c r="W419" s="696"/>
      <c r="X419" s="696"/>
      <c r="Y419" s="696"/>
      <c r="Z419" s="696"/>
    </row>
    <row r="420" spans="1:26" ht="12" customHeight="1">
      <c r="A420" s="696"/>
      <c r="B420" s="696"/>
      <c r="C420" s="696"/>
      <c r="D420" s="696"/>
      <c r="E420" s="696"/>
      <c r="F420" s="696"/>
      <c r="G420" s="696"/>
      <c r="H420" s="696"/>
      <c r="I420" s="696"/>
      <c r="J420" s="696"/>
      <c r="K420" s="696"/>
      <c r="L420" s="696"/>
      <c r="M420" s="696"/>
      <c r="N420" s="696"/>
      <c r="O420" s="696"/>
      <c r="P420" s="696"/>
      <c r="Q420" s="696"/>
      <c r="R420" s="696"/>
      <c r="S420" s="696"/>
      <c r="T420" s="696"/>
      <c r="U420" s="696"/>
      <c r="V420" s="696"/>
      <c r="W420" s="696"/>
      <c r="X420" s="696"/>
      <c r="Y420" s="696"/>
      <c r="Z420" s="696"/>
    </row>
    <row r="421" spans="1:26" ht="12" customHeight="1">
      <c r="A421" s="696"/>
      <c r="B421" s="696"/>
      <c r="C421" s="696"/>
      <c r="D421" s="696"/>
      <c r="E421" s="696"/>
      <c r="F421" s="696"/>
      <c r="G421" s="696"/>
      <c r="H421" s="696"/>
      <c r="I421" s="696"/>
      <c r="J421" s="696"/>
      <c r="K421" s="696"/>
      <c r="L421" s="696"/>
      <c r="M421" s="696"/>
      <c r="N421" s="696"/>
      <c r="O421" s="696"/>
      <c r="P421" s="696"/>
      <c r="Q421" s="696"/>
      <c r="R421" s="696"/>
      <c r="S421" s="696"/>
      <c r="T421" s="696"/>
      <c r="U421" s="696"/>
      <c r="V421" s="696"/>
      <c r="W421" s="696"/>
      <c r="X421" s="696"/>
      <c r="Y421" s="696"/>
      <c r="Z421" s="696"/>
    </row>
    <row r="422" spans="1:26" ht="12" customHeight="1">
      <c r="A422" s="696"/>
      <c r="B422" s="696"/>
      <c r="C422" s="696"/>
      <c r="D422" s="696"/>
      <c r="E422" s="696"/>
      <c r="F422" s="696"/>
      <c r="G422" s="696"/>
      <c r="H422" s="696"/>
      <c r="I422" s="696"/>
      <c r="J422" s="696"/>
      <c r="K422" s="696"/>
      <c r="L422" s="696"/>
      <c r="M422" s="696"/>
      <c r="N422" s="696"/>
      <c r="O422" s="696"/>
      <c r="P422" s="696"/>
      <c r="Q422" s="696"/>
      <c r="R422" s="696"/>
      <c r="S422" s="696"/>
      <c r="T422" s="696"/>
      <c r="U422" s="696"/>
      <c r="V422" s="696"/>
      <c r="W422" s="696"/>
      <c r="X422" s="696"/>
      <c r="Y422" s="696"/>
      <c r="Z422" s="696"/>
    </row>
    <row r="423" spans="1:26" ht="12" customHeight="1">
      <c r="A423" s="696"/>
      <c r="B423" s="696"/>
      <c r="C423" s="696"/>
      <c r="D423" s="696"/>
      <c r="E423" s="696"/>
      <c r="F423" s="696"/>
      <c r="G423" s="696"/>
      <c r="H423" s="696"/>
      <c r="I423" s="696"/>
      <c r="J423" s="696"/>
      <c r="K423" s="696"/>
      <c r="L423" s="696"/>
      <c r="M423" s="696"/>
      <c r="N423" s="696"/>
      <c r="O423" s="696"/>
      <c r="P423" s="696"/>
      <c r="Q423" s="696"/>
      <c r="R423" s="696"/>
      <c r="S423" s="696"/>
      <c r="T423" s="696"/>
      <c r="U423" s="696"/>
      <c r="V423" s="696"/>
      <c r="W423" s="696"/>
      <c r="X423" s="696"/>
      <c r="Y423" s="696"/>
      <c r="Z423" s="696"/>
    </row>
    <row r="424" spans="1:26" ht="12" customHeight="1">
      <c r="A424" s="696"/>
      <c r="B424" s="696"/>
      <c r="C424" s="696"/>
      <c r="D424" s="696"/>
      <c r="E424" s="696"/>
      <c r="F424" s="696"/>
      <c r="G424" s="696"/>
      <c r="H424" s="696"/>
      <c r="I424" s="696"/>
      <c r="J424" s="696"/>
      <c r="K424" s="696"/>
      <c r="L424" s="696"/>
      <c r="M424" s="696"/>
      <c r="N424" s="696"/>
      <c r="O424" s="696"/>
      <c r="P424" s="696"/>
      <c r="Q424" s="696"/>
      <c r="R424" s="696"/>
      <c r="S424" s="696"/>
      <c r="T424" s="696"/>
      <c r="U424" s="696"/>
      <c r="V424" s="696"/>
      <c r="W424" s="696"/>
      <c r="X424" s="696"/>
      <c r="Y424" s="696"/>
      <c r="Z424" s="696"/>
    </row>
    <row r="425" spans="1:26" ht="12" customHeight="1">
      <c r="A425" s="696"/>
      <c r="B425" s="696"/>
      <c r="C425" s="696"/>
      <c r="D425" s="696"/>
      <c r="E425" s="696"/>
      <c r="F425" s="696"/>
      <c r="G425" s="696"/>
      <c r="H425" s="696"/>
      <c r="I425" s="696"/>
      <c r="J425" s="696"/>
      <c r="K425" s="696"/>
      <c r="L425" s="696"/>
      <c r="M425" s="696"/>
      <c r="N425" s="696"/>
      <c r="O425" s="696"/>
      <c r="P425" s="696"/>
      <c r="Q425" s="696"/>
      <c r="R425" s="696"/>
      <c r="S425" s="696"/>
      <c r="T425" s="696"/>
      <c r="U425" s="696"/>
      <c r="V425" s="696"/>
      <c r="W425" s="696"/>
      <c r="X425" s="696"/>
      <c r="Y425" s="696"/>
      <c r="Z425" s="696"/>
    </row>
    <row r="426" spans="1:26" ht="12" customHeight="1">
      <c r="A426" s="696"/>
      <c r="B426" s="696"/>
      <c r="C426" s="696"/>
      <c r="D426" s="696"/>
      <c r="E426" s="696"/>
      <c r="F426" s="696"/>
      <c r="G426" s="696"/>
      <c r="H426" s="696"/>
      <c r="I426" s="696"/>
      <c r="J426" s="696"/>
      <c r="K426" s="696"/>
      <c r="L426" s="696"/>
      <c r="M426" s="696"/>
      <c r="N426" s="696"/>
      <c r="O426" s="696"/>
      <c r="P426" s="696"/>
      <c r="Q426" s="696"/>
      <c r="R426" s="696"/>
      <c r="S426" s="696"/>
      <c r="T426" s="696"/>
      <c r="U426" s="696"/>
      <c r="V426" s="696"/>
      <c r="W426" s="696"/>
      <c r="X426" s="696"/>
      <c r="Y426" s="696"/>
      <c r="Z426" s="696"/>
    </row>
    <row r="427" spans="1:26" ht="12" customHeight="1">
      <c r="A427" s="696"/>
      <c r="B427" s="696"/>
      <c r="C427" s="696"/>
      <c r="D427" s="696"/>
      <c r="E427" s="696"/>
      <c r="F427" s="696"/>
      <c r="G427" s="696"/>
      <c r="H427" s="696"/>
      <c r="I427" s="696"/>
      <c r="J427" s="696"/>
      <c r="K427" s="696"/>
      <c r="L427" s="696"/>
      <c r="M427" s="696"/>
      <c r="N427" s="696"/>
      <c r="O427" s="696"/>
      <c r="P427" s="696"/>
      <c r="Q427" s="696"/>
      <c r="R427" s="696"/>
      <c r="S427" s="696"/>
      <c r="T427" s="696"/>
      <c r="U427" s="696"/>
      <c r="V427" s="696"/>
      <c r="W427" s="696"/>
      <c r="X427" s="696"/>
      <c r="Y427" s="696"/>
      <c r="Z427" s="696"/>
    </row>
    <row r="428" spans="1:26" ht="12" customHeight="1">
      <c r="A428" s="696"/>
      <c r="B428" s="696"/>
      <c r="C428" s="696"/>
      <c r="D428" s="696"/>
      <c r="E428" s="696"/>
      <c r="F428" s="696"/>
      <c r="G428" s="696"/>
      <c r="H428" s="696"/>
      <c r="I428" s="696"/>
      <c r="J428" s="696"/>
      <c r="K428" s="696"/>
      <c r="L428" s="696"/>
      <c r="M428" s="696"/>
      <c r="N428" s="696"/>
      <c r="O428" s="696"/>
      <c r="P428" s="696"/>
      <c r="Q428" s="696"/>
      <c r="R428" s="696"/>
      <c r="S428" s="696"/>
      <c r="T428" s="696"/>
      <c r="U428" s="696"/>
      <c r="V428" s="696"/>
      <c r="W428" s="696"/>
      <c r="X428" s="696"/>
      <c r="Y428" s="696"/>
      <c r="Z428" s="696"/>
    </row>
    <row r="429" spans="1:26" ht="12" customHeight="1">
      <c r="A429" s="696"/>
      <c r="B429" s="696"/>
      <c r="C429" s="696"/>
      <c r="D429" s="696"/>
      <c r="E429" s="696"/>
      <c r="F429" s="696"/>
      <c r="G429" s="696"/>
      <c r="H429" s="696"/>
      <c r="I429" s="696"/>
      <c r="J429" s="696"/>
      <c r="K429" s="696"/>
      <c r="L429" s="696"/>
      <c r="M429" s="696"/>
      <c r="N429" s="696"/>
      <c r="O429" s="696"/>
      <c r="P429" s="696"/>
      <c r="Q429" s="696"/>
      <c r="R429" s="696"/>
      <c r="S429" s="696"/>
      <c r="T429" s="696"/>
      <c r="U429" s="696"/>
      <c r="V429" s="696"/>
      <c r="W429" s="696"/>
      <c r="X429" s="696"/>
      <c r="Y429" s="696"/>
      <c r="Z429" s="696"/>
    </row>
    <row r="430" spans="1:26" ht="12" customHeight="1">
      <c r="A430" s="696"/>
      <c r="B430" s="696"/>
      <c r="C430" s="696"/>
      <c r="D430" s="696"/>
      <c r="E430" s="696"/>
      <c r="F430" s="696"/>
      <c r="G430" s="696"/>
      <c r="H430" s="696"/>
      <c r="I430" s="696"/>
      <c r="J430" s="696"/>
      <c r="K430" s="696"/>
      <c r="L430" s="696"/>
      <c r="M430" s="696"/>
      <c r="N430" s="696"/>
      <c r="O430" s="696"/>
      <c r="P430" s="696"/>
      <c r="Q430" s="696"/>
      <c r="R430" s="696"/>
      <c r="S430" s="696"/>
      <c r="T430" s="696"/>
      <c r="U430" s="696"/>
      <c r="V430" s="696"/>
      <c r="W430" s="696"/>
      <c r="X430" s="696"/>
      <c r="Y430" s="696"/>
      <c r="Z430" s="696"/>
    </row>
    <row r="431" spans="1:26" ht="12" customHeight="1">
      <c r="A431" s="696"/>
      <c r="B431" s="696"/>
      <c r="C431" s="696"/>
      <c r="D431" s="696"/>
      <c r="E431" s="696"/>
      <c r="F431" s="696"/>
      <c r="G431" s="696"/>
      <c r="H431" s="696"/>
      <c r="I431" s="696"/>
      <c r="J431" s="696"/>
      <c r="K431" s="696"/>
      <c r="L431" s="696"/>
      <c r="M431" s="696"/>
      <c r="N431" s="696"/>
      <c r="O431" s="696"/>
      <c r="P431" s="696"/>
      <c r="Q431" s="696"/>
      <c r="R431" s="696"/>
      <c r="S431" s="696"/>
      <c r="T431" s="696"/>
      <c r="U431" s="696"/>
      <c r="V431" s="696"/>
      <c r="W431" s="696"/>
      <c r="X431" s="696"/>
      <c r="Y431" s="696"/>
      <c r="Z431" s="696"/>
    </row>
    <row r="432" spans="1:26" ht="12" customHeight="1">
      <c r="A432" s="696"/>
      <c r="B432" s="696"/>
      <c r="C432" s="696"/>
      <c r="D432" s="696"/>
      <c r="E432" s="696"/>
      <c r="F432" s="696"/>
      <c r="G432" s="696"/>
      <c r="H432" s="696"/>
      <c r="I432" s="696"/>
      <c r="J432" s="696"/>
      <c r="K432" s="696"/>
      <c r="L432" s="696"/>
      <c r="M432" s="696"/>
      <c r="N432" s="696"/>
      <c r="O432" s="696"/>
      <c r="P432" s="696"/>
      <c r="Q432" s="696"/>
      <c r="R432" s="696"/>
      <c r="S432" s="696"/>
      <c r="T432" s="696"/>
      <c r="U432" s="696"/>
      <c r="V432" s="696"/>
      <c r="W432" s="696"/>
      <c r="X432" s="696"/>
      <c r="Y432" s="696"/>
      <c r="Z432" s="696"/>
    </row>
    <row r="433" spans="1:26" ht="12" customHeight="1">
      <c r="A433" s="696"/>
      <c r="B433" s="696"/>
      <c r="C433" s="696"/>
      <c r="D433" s="696"/>
      <c r="E433" s="696"/>
      <c r="F433" s="696"/>
      <c r="G433" s="696"/>
      <c r="H433" s="696"/>
      <c r="I433" s="696"/>
      <c r="J433" s="696"/>
      <c r="K433" s="696"/>
      <c r="L433" s="696"/>
      <c r="M433" s="696"/>
      <c r="N433" s="696"/>
      <c r="O433" s="696"/>
      <c r="P433" s="696"/>
      <c r="Q433" s="696"/>
      <c r="R433" s="696"/>
      <c r="S433" s="696"/>
      <c r="T433" s="696"/>
      <c r="U433" s="696"/>
      <c r="V433" s="696"/>
      <c r="W433" s="696"/>
      <c r="X433" s="696"/>
      <c r="Y433" s="696"/>
      <c r="Z433" s="696"/>
    </row>
    <row r="434" spans="1:26" ht="12" customHeight="1">
      <c r="A434" s="696"/>
      <c r="B434" s="696"/>
      <c r="C434" s="696"/>
      <c r="D434" s="696"/>
      <c r="E434" s="696"/>
      <c r="F434" s="696"/>
      <c r="G434" s="696"/>
      <c r="H434" s="696"/>
      <c r="I434" s="696"/>
      <c r="J434" s="696"/>
      <c r="K434" s="696"/>
      <c r="L434" s="696"/>
      <c r="M434" s="696"/>
      <c r="N434" s="696"/>
      <c r="O434" s="696"/>
      <c r="P434" s="696"/>
      <c r="Q434" s="696"/>
      <c r="R434" s="696"/>
      <c r="S434" s="696"/>
      <c r="T434" s="696"/>
      <c r="U434" s="696"/>
      <c r="V434" s="696"/>
      <c r="W434" s="696"/>
      <c r="X434" s="696"/>
      <c r="Y434" s="696"/>
      <c r="Z434" s="696"/>
    </row>
    <row r="435" spans="1:26" ht="12" customHeight="1">
      <c r="A435" s="696"/>
      <c r="B435" s="696"/>
      <c r="C435" s="696"/>
      <c r="D435" s="696"/>
      <c r="E435" s="696"/>
      <c r="F435" s="696"/>
      <c r="G435" s="696"/>
      <c r="H435" s="696"/>
      <c r="I435" s="696"/>
      <c r="J435" s="696"/>
      <c r="K435" s="696"/>
      <c r="L435" s="696"/>
      <c r="M435" s="696"/>
      <c r="N435" s="696"/>
      <c r="O435" s="696"/>
      <c r="P435" s="696"/>
      <c r="Q435" s="696"/>
      <c r="R435" s="696"/>
      <c r="S435" s="696"/>
      <c r="T435" s="696"/>
      <c r="U435" s="696"/>
      <c r="V435" s="696"/>
      <c r="W435" s="696"/>
      <c r="X435" s="696"/>
      <c r="Y435" s="696"/>
      <c r="Z435" s="696"/>
    </row>
    <row r="436" spans="1:26" ht="12" customHeight="1">
      <c r="A436" s="696"/>
      <c r="B436" s="696"/>
      <c r="C436" s="696"/>
      <c r="D436" s="696"/>
      <c r="E436" s="696"/>
      <c r="F436" s="696"/>
      <c r="G436" s="696"/>
      <c r="H436" s="696"/>
      <c r="I436" s="696"/>
      <c r="J436" s="696"/>
      <c r="K436" s="696"/>
      <c r="L436" s="696"/>
      <c r="M436" s="696"/>
      <c r="N436" s="696"/>
      <c r="O436" s="696"/>
      <c r="P436" s="696"/>
      <c r="Q436" s="696"/>
      <c r="R436" s="696"/>
      <c r="S436" s="696"/>
      <c r="T436" s="696"/>
      <c r="U436" s="696"/>
      <c r="V436" s="696"/>
      <c r="W436" s="696"/>
      <c r="X436" s="696"/>
      <c r="Y436" s="696"/>
      <c r="Z436" s="696"/>
    </row>
    <row r="437" spans="1:26" ht="12" customHeight="1">
      <c r="A437" s="696"/>
      <c r="B437" s="696"/>
      <c r="C437" s="696"/>
      <c r="D437" s="696"/>
      <c r="E437" s="696"/>
      <c r="F437" s="696"/>
      <c r="G437" s="696"/>
      <c r="H437" s="696"/>
      <c r="I437" s="696"/>
      <c r="J437" s="696"/>
      <c r="K437" s="696"/>
      <c r="L437" s="696"/>
      <c r="M437" s="696"/>
      <c r="N437" s="696"/>
      <c r="O437" s="696"/>
      <c r="P437" s="696"/>
      <c r="Q437" s="696"/>
      <c r="R437" s="696"/>
      <c r="S437" s="696"/>
      <c r="T437" s="696"/>
      <c r="U437" s="696"/>
      <c r="V437" s="696"/>
      <c r="W437" s="696"/>
      <c r="X437" s="696"/>
      <c r="Y437" s="696"/>
      <c r="Z437" s="696"/>
    </row>
    <row r="438" spans="1:26" ht="12" customHeight="1">
      <c r="A438" s="696"/>
      <c r="B438" s="696"/>
      <c r="C438" s="696"/>
      <c r="D438" s="696"/>
      <c r="E438" s="696"/>
      <c r="F438" s="696"/>
      <c r="G438" s="696"/>
      <c r="H438" s="696"/>
      <c r="I438" s="696"/>
      <c r="J438" s="696"/>
      <c r="K438" s="696"/>
      <c r="L438" s="696"/>
      <c r="M438" s="696"/>
      <c r="N438" s="696"/>
      <c r="O438" s="696"/>
      <c r="P438" s="696"/>
      <c r="Q438" s="696"/>
      <c r="R438" s="696"/>
      <c r="S438" s="696"/>
      <c r="T438" s="696"/>
      <c r="U438" s="696"/>
      <c r="V438" s="696"/>
      <c r="W438" s="696"/>
      <c r="X438" s="696"/>
      <c r="Y438" s="696"/>
      <c r="Z438" s="696"/>
    </row>
    <row r="439" spans="1:26" ht="12" customHeight="1">
      <c r="A439" s="696"/>
      <c r="B439" s="696"/>
      <c r="C439" s="696"/>
      <c r="D439" s="696"/>
      <c r="E439" s="696"/>
      <c r="F439" s="696"/>
      <c r="G439" s="696"/>
      <c r="H439" s="696"/>
      <c r="I439" s="696"/>
      <c r="J439" s="696"/>
      <c r="K439" s="696"/>
      <c r="L439" s="696"/>
      <c r="M439" s="696"/>
      <c r="N439" s="696"/>
      <c r="O439" s="696"/>
      <c r="P439" s="696"/>
      <c r="Q439" s="696"/>
      <c r="R439" s="696"/>
      <c r="S439" s="696"/>
      <c r="T439" s="696"/>
      <c r="U439" s="696"/>
      <c r="V439" s="696"/>
      <c r="W439" s="696"/>
      <c r="X439" s="696"/>
      <c r="Y439" s="696"/>
      <c r="Z439" s="696"/>
    </row>
    <row r="440" spans="1:26" ht="12" customHeight="1">
      <c r="A440" s="696"/>
      <c r="B440" s="696"/>
      <c r="C440" s="696"/>
      <c r="D440" s="696"/>
      <c r="E440" s="696"/>
      <c r="F440" s="696"/>
      <c r="G440" s="696"/>
      <c r="H440" s="696"/>
      <c r="I440" s="696"/>
      <c r="J440" s="696"/>
      <c r="K440" s="696"/>
      <c r="L440" s="696"/>
      <c r="M440" s="696"/>
      <c r="N440" s="696"/>
      <c r="O440" s="696"/>
      <c r="P440" s="696"/>
      <c r="Q440" s="696"/>
      <c r="R440" s="696"/>
      <c r="S440" s="696"/>
      <c r="T440" s="696"/>
      <c r="U440" s="696"/>
      <c r="V440" s="696"/>
      <c r="W440" s="696"/>
      <c r="X440" s="696"/>
      <c r="Y440" s="696"/>
      <c r="Z440" s="696"/>
    </row>
    <row r="441" spans="1:26" ht="12" customHeight="1">
      <c r="A441" s="696"/>
      <c r="B441" s="696"/>
      <c r="C441" s="696"/>
      <c r="D441" s="696"/>
      <c r="E441" s="696"/>
      <c r="F441" s="696"/>
      <c r="G441" s="696"/>
      <c r="H441" s="696"/>
      <c r="I441" s="696"/>
      <c r="J441" s="696"/>
      <c r="K441" s="696"/>
      <c r="L441" s="696"/>
      <c r="M441" s="696"/>
      <c r="N441" s="696"/>
      <c r="O441" s="696"/>
      <c r="P441" s="696"/>
      <c r="Q441" s="696"/>
      <c r="R441" s="696"/>
      <c r="S441" s="696"/>
      <c r="T441" s="696"/>
      <c r="U441" s="696"/>
      <c r="V441" s="696"/>
      <c r="W441" s="696"/>
      <c r="X441" s="696"/>
      <c r="Y441" s="696"/>
      <c r="Z441" s="696"/>
    </row>
    <row r="442" spans="1:26" ht="12" customHeight="1">
      <c r="A442" s="696"/>
      <c r="B442" s="696"/>
      <c r="C442" s="696"/>
      <c r="D442" s="696"/>
      <c r="E442" s="696"/>
      <c r="F442" s="696"/>
      <c r="G442" s="696"/>
      <c r="H442" s="696"/>
      <c r="I442" s="696"/>
      <c r="J442" s="696"/>
      <c r="K442" s="696"/>
      <c r="L442" s="696"/>
      <c r="M442" s="696"/>
      <c r="N442" s="696"/>
      <c r="O442" s="696"/>
      <c r="P442" s="696"/>
      <c r="Q442" s="696"/>
      <c r="R442" s="696"/>
      <c r="S442" s="696"/>
      <c r="T442" s="696"/>
      <c r="U442" s="696"/>
      <c r="V442" s="696"/>
      <c r="W442" s="696"/>
      <c r="X442" s="696"/>
      <c r="Y442" s="696"/>
      <c r="Z442" s="696"/>
    </row>
    <row r="443" spans="1:26" ht="12" customHeight="1">
      <c r="A443" s="696"/>
      <c r="B443" s="696"/>
      <c r="C443" s="696"/>
      <c r="D443" s="696"/>
      <c r="E443" s="696"/>
      <c r="F443" s="696"/>
      <c r="G443" s="696"/>
      <c r="H443" s="696"/>
      <c r="I443" s="696"/>
      <c r="J443" s="696"/>
      <c r="K443" s="696"/>
      <c r="L443" s="696"/>
      <c r="M443" s="696"/>
      <c r="N443" s="696"/>
      <c r="O443" s="696"/>
      <c r="P443" s="696"/>
      <c r="Q443" s="696"/>
      <c r="R443" s="696"/>
      <c r="S443" s="696"/>
      <c r="T443" s="696"/>
      <c r="U443" s="696"/>
      <c r="V443" s="696"/>
      <c r="W443" s="696"/>
      <c r="X443" s="696"/>
      <c r="Y443" s="696"/>
      <c r="Z443" s="696"/>
    </row>
    <row r="444" spans="1:26" ht="12" customHeight="1">
      <c r="A444" s="696"/>
      <c r="B444" s="696"/>
      <c r="C444" s="696"/>
      <c r="D444" s="696"/>
      <c r="E444" s="696"/>
      <c r="F444" s="696"/>
      <c r="G444" s="696"/>
      <c r="H444" s="696"/>
      <c r="I444" s="696"/>
      <c r="J444" s="696"/>
      <c r="K444" s="696"/>
      <c r="L444" s="696"/>
      <c r="M444" s="696"/>
      <c r="N444" s="696"/>
      <c r="O444" s="696"/>
      <c r="P444" s="696"/>
      <c r="Q444" s="696"/>
      <c r="R444" s="696"/>
      <c r="S444" s="696"/>
      <c r="T444" s="696"/>
      <c r="U444" s="696"/>
      <c r="V444" s="696"/>
      <c r="W444" s="696"/>
      <c r="X444" s="696"/>
      <c r="Y444" s="696"/>
      <c r="Z444" s="696"/>
    </row>
    <row r="445" spans="1:26" ht="12" customHeight="1">
      <c r="A445" s="696"/>
      <c r="B445" s="696"/>
      <c r="C445" s="696"/>
      <c r="D445" s="696"/>
      <c r="E445" s="696"/>
      <c r="F445" s="696"/>
      <c r="G445" s="696"/>
      <c r="H445" s="696"/>
      <c r="I445" s="696"/>
      <c r="J445" s="696"/>
      <c r="K445" s="696"/>
      <c r="L445" s="696"/>
      <c r="M445" s="696"/>
      <c r="N445" s="696"/>
      <c r="O445" s="696"/>
      <c r="P445" s="696"/>
      <c r="Q445" s="696"/>
      <c r="R445" s="696"/>
      <c r="S445" s="696"/>
      <c r="T445" s="696"/>
      <c r="U445" s="696"/>
      <c r="V445" s="696"/>
      <c r="W445" s="696"/>
      <c r="X445" s="696"/>
      <c r="Y445" s="696"/>
      <c r="Z445" s="696"/>
    </row>
    <row r="446" spans="1:26" ht="12" customHeight="1">
      <c r="A446" s="696"/>
      <c r="B446" s="696"/>
      <c r="C446" s="696"/>
      <c r="D446" s="696"/>
      <c r="E446" s="696"/>
      <c r="F446" s="696"/>
      <c r="G446" s="696"/>
      <c r="H446" s="696"/>
      <c r="I446" s="696"/>
      <c r="J446" s="696"/>
      <c r="K446" s="696"/>
      <c r="L446" s="696"/>
      <c r="M446" s="696"/>
      <c r="N446" s="696"/>
      <c r="O446" s="696"/>
      <c r="P446" s="696"/>
      <c r="Q446" s="696"/>
      <c r="R446" s="696"/>
      <c r="S446" s="696"/>
      <c r="T446" s="696"/>
      <c r="U446" s="696"/>
      <c r="V446" s="696"/>
      <c r="W446" s="696"/>
      <c r="X446" s="696"/>
      <c r="Y446" s="696"/>
      <c r="Z446" s="696"/>
    </row>
    <row r="447" spans="1:26" ht="12" customHeight="1">
      <c r="A447" s="696"/>
      <c r="B447" s="696"/>
      <c r="C447" s="696"/>
      <c r="D447" s="696"/>
      <c r="E447" s="696"/>
      <c r="F447" s="696"/>
      <c r="G447" s="696"/>
      <c r="H447" s="696"/>
      <c r="I447" s="696"/>
      <c r="J447" s="696"/>
      <c r="K447" s="696"/>
      <c r="L447" s="696"/>
      <c r="M447" s="696"/>
      <c r="N447" s="696"/>
      <c r="O447" s="696"/>
      <c r="P447" s="696"/>
      <c r="Q447" s="696"/>
      <c r="R447" s="696"/>
      <c r="S447" s="696"/>
      <c r="T447" s="696"/>
      <c r="U447" s="696"/>
      <c r="V447" s="696"/>
      <c r="W447" s="696"/>
      <c r="X447" s="696"/>
      <c r="Y447" s="696"/>
      <c r="Z447" s="696"/>
    </row>
    <row r="448" spans="1:26" ht="12" customHeight="1">
      <c r="A448" s="696"/>
      <c r="B448" s="696"/>
      <c r="C448" s="696"/>
      <c r="D448" s="696"/>
      <c r="E448" s="696"/>
      <c r="F448" s="696"/>
      <c r="G448" s="696"/>
      <c r="H448" s="696"/>
      <c r="I448" s="696"/>
      <c r="J448" s="696"/>
      <c r="K448" s="696"/>
      <c r="L448" s="696"/>
      <c r="M448" s="696"/>
      <c r="N448" s="696"/>
      <c r="O448" s="696"/>
      <c r="P448" s="696"/>
      <c r="Q448" s="696"/>
      <c r="R448" s="696"/>
      <c r="S448" s="696"/>
      <c r="T448" s="696"/>
      <c r="U448" s="696"/>
      <c r="V448" s="696"/>
      <c r="W448" s="696"/>
      <c r="X448" s="696"/>
      <c r="Y448" s="696"/>
      <c r="Z448" s="696"/>
    </row>
    <row r="449" spans="1:26" ht="12" customHeight="1">
      <c r="A449" s="696"/>
      <c r="B449" s="696"/>
      <c r="C449" s="696"/>
      <c r="D449" s="696"/>
      <c r="E449" s="696"/>
      <c r="F449" s="696"/>
      <c r="G449" s="696"/>
      <c r="H449" s="696"/>
      <c r="I449" s="696"/>
      <c r="J449" s="696"/>
      <c r="K449" s="696"/>
      <c r="L449" s="696"/>
      <c r="M449" s="696"/>
      <c r="N449" s="696"/>
      <c r="O449" s="696"/>
      <c r="P449" s="696"/>
      <c r="Q449" s="696"/>
      <c r="R449" s="696"/>
      <c r="S449" s="696"/>
      <c r="T449" s="696"/>
      <c r="U449" s="696"/>
      <c r="V449" s="696"/>
      <c r="W449" s="696"/>
      <c r="X449" s="696"/>
      <c r="Y449" s="696"/>
      <c r="Z449" s="696"/>
    </row>
    <row r="450" spans="1:26" ht="12" customHeight="1">
      <c r="A450" s="696"/>
      <c r="B450" s="696"/>
      <c r="C450" s="696"/>
      <c r="D450" s="696"/>
      <c r="E450" s="696"/>
      <c r="F450" s="696"/>
      <c r="G450" s="696"/>
      <c r="H450" s="696"/>
      <c r="I450" s="696"/>
      <c r="J450" s="696"/>
      <c r="K450" s="696"/>
      <c r="L450" s="696"/>
      <c r="M450" s="696"/>
      <c r="N450" s="696"/>
      <c r="O450" s="696"/>
      <c r="P450" s="696"/>
      <c r="Q450" s="696"/>
      <c r="R450" s="696"/>
      <c r="S450" s="696"/>
      <c r="T450" s="696"/>
      <c r="U450" s="696"/>
      <c r="V450" s="696"/>
      <c r="W450" s="696"/>
      <c r="X450" s="696"/>
      <c r="Y450" s="696"/>
      <c r="Z450" s="696"/>
    </row>
    <row r="451" spans="1:26" ht="12" customHeight="1">
      <c r="A451" s="696"/>
      <c r="B451" s="696"/>
      <c r="C451" s="696"/>
      <c r="D451" s="696"/>
      <c r="E451" s="696"/>
      <c r="F451" s="696"/>
      <c r="G451" s="696"/>
      <c r="H451" s="696"/>
      <c r="I451" s="696"/>
      <c r="J451" s="696"/>
      <c r="K451" s="696"/>
      <c r="L451" s="696"/>
      <c r="M451" s="696"/>
      <c r="N451" s="696"/>
      <c r="O451" s="696"/>
      <c r="P451" s="696"/>
      <c r="Q451" s="696"/>
      <c r="R451" s="696"/>
      <c r="S451" s="696"/>
      <c r="T451" s="696"/>
      <c r="U451" s="696"/>
      <c r="V451" s="696"/>
      <c r="W451" s="696"/>
      <c r="X451" s="696"/>
      <c r="Y451" s="696"/>
      <c r="Z451" s="696"/>
    </row>
    <row r="452" spans="1:26" ht="12" customHeight="1">
      <c r="A452" s="696"/>
      <c r="B452" s="696"/>
      <c r="C452" s="696"/>
      <c r="D452" s="696"/>
      <c r="E452" s="696"/>
      <c r="F452" s="696"/>
      <c r="G452" s="696"/>
      <c r="H452" s="696"/>
      <c r="I452" s="696"/>
      <c r="J452" s="696"/>
      <c r="K452" s="696"/>
      <c r="L452" s="696"/>
      <c r="M452" s="696"/>
      <c r="N452" s="696"/>
      <c r="O452" s="696"/>
      <c r="P452" s="696"/>
      <c r="Q452" s="696"/>
      <c r="R452" s="696"/>
      <c r="S452" s="696"/>
      <c r="T452" s="696"/>
      <c r="U452" s="696"/>
      <c r="V452" s="696"/>
      <c r="W452" s="696"/>
      <c r="X452" s="696"/>
      <c r="Y452" s="696"/>
      <c r="Z452" s="696"/>
    </row>
    <row r="453" spans="1:26" ht="12" customHeight="1">
      <c r="A453" s="696"/>
      <c r="B453" s="696"/>
      <c r="C453" s="696"/>
      <c r="D453" s="696"/>
      <c r="E453" s="696"/>
      <c r="F453" s="696"/>
      <c r="G453" s="696"/>
      <c r="H453" s="696"/>
      <c r="I453" s="696"/>
      <c r="J453" s="696"/>
      <c r="K453" s="696"/>
      <c r="L453" s="696"/>
      <c r="M453" s="696"/>
      <c r="N453" s="696"/>
      <c r="O453" s="696"/>
      <c r="P453" s="696"/>
      <c r="Q453" s="696"/>
      <c r="R453" s="696"/>
      <c r="S453" s="696"/>
      <c r="T453" s="696"/>
      <c r="U453" s="696"/>
      <c r="V453" s="696"/>
      <c r="W453" s="696"/>
      <c r="X453" s="696"/>
      <c r="Y453" s="696"/>
      <c r="Z453" s="696"/>
    </row>
    <row r="454" spans="1:26" ht="12" customHeight="1">
      <c r="A454" s="696"/>
      <c r="B454" s="696"/>
      <c r="C454" s="696"/>
      <c r="D454" s="696"/>
      <c r="E454" s="696"/>
      <c r="F454" s="696"/>
      <c r="G454" s="696"/>
      <c r="H454" s="696"/>
      <c r="I454" s="696"/>
      <c r="J454" s="696"/>
      <c r="K454" s="696"/>
      <c r="L454" s="696"/>
      <c r="M454" s="696"/>
      <c r="N454" s="696"/>
      <c r="O454" s="696"/>
      <c r="P454" s="696"/>
      <c r="Q454" s="696"/>
      <c r="R454" s="696"/>
      <c r="S454" s="696"/>
      <c r="T454" s="696"/>
      <c r="U454" s="696"/>
      <c r="V454" s="696"/>
      <c r="W454" s="696"/>
      <c r="X454" s="696"/>
      <c r="Y454" s="696"/>
      <c r="Z454" s="696"/>
    </row>
    <row r="455" spans="1:26" ht="12" customHeight="1">
      <c r="A455" s="696"/>
      <c r="B455" s="696"/>
      <c r="C455" s="696"/>
      <c r="D455" s="696"/>
      <c r="E455" s="696"/>
      <c r="F455" s="696"/>
      <c r="G455" s="696"/>
      <c r="H455" s="696"/>
      <c r="I455" s="696"/>
      <c r="J455" s="696"/>
      <c r="K455" s="696"/>
      <c r="L455" s="696"/>
      <c r="M455" s="696"/>
      <c r="N455" s="696"/>
      <c r="O455" s="696"/>
      <c r="P455" s="696"/>
      <c r="Q455" s="696"/>
      <c r="R455" s="696"/>
      <c r="S455" s="696"/>
      <c r="T455" s="696"/>
      <c r="U455" s="696"/>
      <c r="V455" s="696"/>
      <c r="W455" s="696"/>
      <c r="X455" s="696"/>
      <c r="Y455" s="696"/>
      <c r="Z455" s="696"/>
    </row>
    <row r="456" spans="1:26" ht="12" customHeight="1">
      <c r="A456" s="696"/>
      <c r="B456" s="696"/>
      <c r="C456" s="696"/>
      <c r="D456" s="696"/>
      <c r="E456" s="696"/>
      <c r="F456" s="696"/>
      <c r="G456" s="696"/>
      <c r="H456" s="696"/>
      <c r="I456" s="696"/>
      <c r="J456" s="696"/>
      <c r="K456" s="696"/>
      <c r="L456" s="696"/>
      <c r="M456" s="696"/>
      <c r="N456" s="696"/>
      <c r="O456" s="696"/>
      <c r="P456" s="696"/>
      <c r="Q456" s="696"/>
      <c r="R456" s="696"/>
      <c r="S456" s="696"/>
      <c r="T456" s="696"/>
      <c r="U456" s="696"/>
      <c r="V456" s="696"/>
      <c r="W456" s="696"/>
      <c r="X456" s="696"/>
      <c r="Y456" s="696"/>
      <c r="Z456" s="696"/>
    </row>
    <row r="457" spans="1:26" ht="12" customHeight="1">
      <c r="A457" s="696"/>
      <c r="B457" s="696"/>
      <c r="C457" s="696"/>
      <c r="D457" s="696"/>
      <c r="E457" s="696"/>
      <c r="F457" s="696"/>
      <c r="G457" s="696"/>
      <c r="H457" s="696"/>
      <c r="I457" s="696"/>
      <c r="J457" s="696"/>
      <c r="K457" s="696"/>
      <c r="L457" s="696"/>
      <c r="M457" s="696"/>
      <c r="N457" s="696"/>
      <c r="O457" s="696"/>
      <c r="P457" s="696"/>
      <c r="Q457" s="696"/>
      <c r="R457" s="696"/>
      <c r="S457" s="696"/>
      <c r="T457" s="696"/>
      <c r="U457" s="696"/>
      <c r="V457" s="696"/>
      <c r="W457" s="696"/>
      <c r="X457" s="696"/>
      <c r="Y457" s="696"/>
      <c r="Z457" s="696"/>
    </row>
    <row r="458" spans="1:26" ht="12" customHeight="1">
      <c r="A458" s="696"/>
      <c r="B458" s="696"/>
      <c r="C458" s="696"/>
      <c r="D458" s="696"/>
      <c r="E458" s="696"/>
      <c r="F458" s="696"/>
      <c r="G458" s="696"/>
      <c r="H458" s="696"/>
      <c r="I458" s="696"/>
      <c r="J458" s="696"/>
      <c r="K458" s="696"/>
      <c r="L458" s="696"/>
      <c r="M458" s="696"/>
      <c r="N458" s="696"/>
      <c r="O458" s="696"/>
      <c r="P458" s="696"/>
      <c r="Q458" s="696"/>
      <c r="R458" s="696"/>
      <c r="S458" s="696"/>
      <c r="T458" s="696"/>
      <c r="U458" s="696"/>
      <c r="V458" s="696"/>
      <c r="W458" s="696"/>
      <c r="X458" s="696"/>
      <c r="Y458" s="696"/>
      <c r="Z458" s="696"/>
    </row>
    <row r="459" spans="1:26" ht="12" customHeight="1">
      <c r="A459" s="696"/>
      <c r="B459" s="696"/>
      <c r="C459" s="696"/>
      <c r="D459" s="696"/>
      <c r="E459" s="696"/>
      <c r="F459" s="696"/>
      <c r="G459" s="696"/>
      <c r="H459" s="696"/>
      <c r="I459" s="696"/>
      <c r="J459" s="696"/>
      <c r="K459" s="696"/>
      <c r="L459" s="696"/>
      <c r="M459" s="696"/>
      <c r="N459" s="696"/>
      <c r="O459" s="696"/>
      <c r="P459" s="696"/>
      <c r="Q459" s="696"/>
      <c r="R459" s="696"/>
      <c r="S459" s="696"/>
      <c r="T459" s="696"/>
      <c r="U459" s="696"/>
      <c r="V459" s="696"/>
      <c r="W459" s="696"/>
      <c r="X459" s="696"/>
      <c r="Y459" s="696"/>
      <c r="Z459" s="696"/>
    </row>
    <row r="460" spans="1:26" ht="12" customHeight="1">
      <c r="A460" s="696"/>
      <c r="B460" s="696"/>
      <c r="C460" s="696"/>
      <c r="D460" s="696"/>
      <c r="E460" s="696"/>
      <c r="F460" s="696"/>
      <c r="G460" s="696"/>
      <c r="H460" s="696"/>
      <c r="I460" s="696"/>
      <c r="J460" s="696"/>
      <c r="K460" s="696"/>
      <c r="L460" s="696"/>
      <c r="M460" s="696"/>
      <c r="N460" s="696"/>
      <c r="O460" s="696"/>
      <c r="P460" s="696"/>
      <c r="Q460" s="696"/>
      <c r="R460" s="696"/>
      <c r="S460" s="696"/>
      <c r="T460" s="696"/>
      <c r="U460" s="696"/>
      <c r="V460" s="696"/>
      <c r="W460" s="696"/>
      <c r="X460" s="696"/>
      <c r="Y460" s="696"/>
      <c r="Z460" s="696"/>
    </row>
    <row r="461" spans="1:26" ht="12" customHeight="1">
      <c r="A461" s="696"/>
      <c r="B461" s="696"/>
      <c r="C461" s="696"/>
      <c r="D461" s="696"/>
      <c r="E461" s="696"/>
      <c r="F461" s="696"/>
      <c r="G461" s="696"/>
      <c r="H461" s="696"/>
      <c r="I461" s="696"/>
      <c r="J461" s="696"/>
      <c r="K461" s="696"/>
      <c r="L461" s="696"/>
      <c r="M461" s="696"/>
      <c r="N461" s="696"/>
      <c r="O461" s="696"/>
      <c r="P461" s="696"/>
      <c r="Q461" s="696"/>
      <c r="R461" s="696"/>
      <c r="S461" s="696"/>
      <c r="T461" s="696"/>
      <c r="U461" s="696"/>
      <c r="V461" s="696"/>
      <c r="W461" s="696"/>
      <c r="X461" s="696"/>
      <c r="Y461" s="696"/>
      <c r="Z461" s="696"/>
    </row>
    <row r="462" spans="1:26" ht="12" customHeight="1">
      <c r="A462" s="696"/>
      <c r="B462" s="696"/>
      <c r="C462" s="696"/>
      <c r="D462" s="696"/>
      <c r="E462" s="696"/>
      <c r="F462" s="696"/>
      <c r="G462" s="696"/>
      <c r="H462" s="696"/>
      <c r="I462" s="696"/>
      <c r="J462" s="696"/>
      <c r="K462" s="696"/>
      <c r="L462" s="696"/>
      <c r="M462" s="696"/>
      <c r="N462" s="696"/>
      <c r="O462" s="696"/>
      <c r="P462" s="696"/>
      <c r="Q462" s="696"/>
      <c r="R462" s="696"/>
      <c r="S462" s="696"/>
      <c r="T462" s="696"/>
      <c r="U462" s="696"/>
      <c r="V462" s="696"/>
      <c r="W462" s="696"/>
      <c r="X462" s="696"/>
      <c r="Y462" s="696"/>
      <c r="Z462" s="696"/>
    </row>
    <row r="463" spans="1:26" ht="12" customHeight="1">
      <c r="A463" s="696"/>
      <c r="B463" s="696"/>
      <c r="C463" s="696"/>
      <c r="D463" s="696"/>
      <c r="E463" s="696"/>
      <c r="F463" s="696"/>
      <c r="G463" s="696"/>
      <c r="H463" s="696"/>
      <c r="I463" s="696"/>
      <c r="J463" s="696"/>
      <c r="K463" s="696"/>
      <c r="L463" s="696"/>
      <c r="M463" s="696"/>
      <c r="N463" s="696"/>
      <c r="O463" s="696"/>
      <c r="P463" s="696"/>
      <c r="Q463" s="696"/>
      <c r="R463" s="696"/>
      <c r="S463" s="696"/>
      <c r="T463" s="696"/>
      <c r="U463" s="696"/>
      <c r="V463" s="696"/>
      <c r="W463" s="696"/>
      <c r="X463" s="696"/>
      <c r="Y463" s="696"/>
      <c r="Z463" s="696"/>
    </row>
    <row r="464" spans="1:26" ht="12" customHeight="1">
      <c r="A464" s="696"/>
      <c r="B464" s="696"/>
      <c r="C464" s="696"/>
      <c r="D464" s="696"/>
      <c r="E464" s="696"/>
      <c r="F464" s="696"/>
      <c r="G464" s="696"/>
      <c r="H464" s="696"/>
      <c r="I464" s="696"/>
      <c r="J464" s="696"/>
      <c r="K464" s="696"/>
      <c r="L464" s="696"/>
      <c r="M464" s="696"/>
      <c r="N464" s="696"/>
      <c r="O464" s="696"/>
      <c r="P464" s="696"/>
      <c r="Q464" s="696"/>
      <c r="R464" s="696"/>
      <c r="S464" s="696"/>
      <c r="T464" s="696"/>
      <c r="U464" s="696"/>
      <c r="V464" s="696"/>
      <c r="W464" s="696"/>
      <c r="X464" s="696"/>
      <c r="Y464" s="696"/>
      <c r="Z464" s="696"/>
    </row>
    <row r="465" spans="1:26" ht="12" customHeight="1">
      <c r="A465" s="696"/>
      <c r="B465" s="696"/>
      <c r="C465" s="696"/>
      <c r="D465" s="696"/>
      <c r="E465" s="696"/>
      <c r="F465" s="696"/>
      <c r="G465" s="696"/>
      <c r="H465" s="696"/>
      <c r="I465" s="696"/>
      <c r="J465" s="696"/>
      <c r="K465" s="696"/>
      <c r="L465" s="696"/>
      <c r="M465" s="696"/>
      <c r="N465" s="696"/>
      <c r="O465" s="696"/>
      <c r="P465" s="696"/>
      <c r="Q465" s="696"/>
      <c r="R465" s="696"/>
      <c r="S465" s="696"/>
      <c r="T465" s="696"/>
      <c r="U465" s="696"/>
      <c r="V465" s="696"/>
      <c r="W465" s="696"/>
      <c r="X465" s="696"/>
      <c r="Y465" s="696"/>
      <c r="Z465" s="696"/>
    </row>
    <row r="466" spans="1:26" ht="12" customHeight="1">
      <c r="A466" s="696"/>
      <c r="B466" s="696"/>
      <c r="C466" s="696"/>
      <c r="D466" s="696"/>
      <c r="E466" s="696"/>
      <c r="F466" s="696"/>
      <c r="G466" s="696"/>
      <c r="H466" s="696"/>
      <c r="I466" s="696"/>
      <c r="J466" s="696"/>
      <c r="K466" s="696"/>
      <c r="L466" s="696"/>
      <c r="M466" s="696"/>
      <c r="N466" s="696"/>
      <c r="O466" s="696"/>
      <c r="P466" s="696"/>
      <c r="Q466" s="696"/>
      <c r="R466" s="696"/>
      <c r="S466" s="696"/>
      <c r="T466" s="696"/>
      <c r="U466" s="696"/>
      <c r="V466" s="696"/>
      <c r="W466" s="696"/>
      <c r="X466" s="696"/>
      <c r="Y466" s="696"/>
      <c r="Z466" s="696"/>
    </row>
    <row r="467" spans="1:26" ht="12" customHeight="1">
      <c r="A467" s="696"/>
      <c r="B467" s="696"/>
      <c r="C467" s="696"/>
      <c r="D467" s="696"/>
      <c r="E467" s="696"/>
      <c r="F467" s="696"/>
      <c r="G467" s="696"/>
      <c r="H467" s="696"/>
      <c r="I467" s="696"/>
      <c r="J467" s="696"/>
      <c r="K467" s="696"/>
      <c r="L467" s="696"/>
      <c r="M467" s="696"/>
      <c r="N467" s="696"/>
      <c r="O467" s="696"/>
      <c r="P467" s="696"/>
      <c r="Q467" s="696"/>
      <c r="R467" s="696"/>
      <c r="S467" s="696"/>
      <c r="T467" s="696"/>
      <c r="U467" s="696"/>
      <c r="V467" s="696"/>
      <c r="W467" s="696"/>
      <c r="X467" s="696"/>
      <c r="Y467" s="696"/>
      <c r="Z467" s="696"/>
    </row>
    <row r="468" spans="1:26" ht="12" customHeight="1">
      <c r="A468" s="696"/>
      <c r="B468" s="696"/>
      <c r="C468" s="696"/>
      <c r="D468" s="696"/>
      <c r="E468" s="696"/>
      <c r="F468" s="696"/>
      <c r="G468" s="696"/>
      <c r="H468" s="696"/>
      <c r="I468" s="696"/>
      <c r="J468" s="696"/>
      <c r="K468" s="696"/>
      <c r="L468" s="696"/>
      <c r="M468" s="696"/>
      <c r="N468" s="696"/>
      <c r="O468" s="696"/>
      <c r="P468" s="696"/>
      <c r="Q468" s="696"/>
      <c r="R468" s="696"/>
      <c r="S468" s="696"/>
      <c r="T468" s="696"/>
      <c r="U468" s="696"/>
      <c r="V468" s="696"/>
      <c r="W468" s="696"/>
      <c r="X468" s="696"/>
      <c r="Y468" s="696"/>
      <c r="Z468" s="696"/>
    </row>
    <row r="469" spans="1:26" ht="12" customHeight="1">
      <c r="A469" s="696"/>
      <c r="B469" s="696"/>
      <c r="C469" s="696"/>
      <c r="D469" s="696"/>
      <c r="E469" s="696"/>
      <c r="F469" s="696"/>
      <c r="G469" s="696"/>
      <c r="H469" s="696"/>
      <c r="I469" s="696"/>
      <c r="J469" s="696"/>
      <c r="K469" s="696"/>
      <c r="L469" s="696"/>
      <c r="M469" s="696"/>
      <c r="N469" s="696"/>
      <c r="O469" s="696"/>
      <c r="P469" s="696"/>
      <c r="Q469" s="696"/>
      <c r="R469" s="696"/>
      <c r="S469" s="696"/>
      <c r="T469" s="696"/>
      <c r="U469" s="696"/>
      <c r="V469" s="696"/>
      <c r="W469" s="696"/>
      <c r="X469" s="696"/>
      <c r="Y469" s="696"/>
      <c r="Z469" s="696"/>
    </row>
    <row r="470" spans="1:26" ht="12" customHeight="1">
      <c r="A470" s="696"/>
      <c r="B470" s="696"/>
      <c r="C470" s="696"/>
      <c r="D470" s="696"/>
      <c r="E470" s="696"/>
      <c r="F470" s="696"/>
      <c r="G470" s="696"/>
      <c r="H470" s="696"/>
      <c r="I470" s="696"/>
      <c r="J470" s="696"/>
      <c r="K470" s="696"/>
      <c r="L470" s="696"/>
      <c r="M470" s="696"/>
      <c r="N470" s="696"/>
      <c r="O470" s="696"/>
      <c r="P470" s="696"/>
      <c r="Q470" s="696"/>
      <c r="R470" s="696"/>
      <c r="S470" s="696"/>
      <c r="T470" s="696"/>
      <c r="U470" s="696"/>
      <c r="V470" s="696"/>
      <c r="W470" s="696"/>
      <c r="X470" s="696"/>
      <c r="Y470" s="696"/>
      <c r="Z470" s="696"/>
    </row>
    <row r="471" spans="1:26" ht="12" customHeight="1">
      <c r="A471" s="696"/>
      <c r="B471" s="696"/>
      <c r="C471" s="696"/>
      <c r="D471" s="696"/>
      <c r="E471" s="696"/>
      <c r="F471" s="696"/>
      <c r="G471" s="696"/>
      <c r="H471" s="696"/>
      <c r="I471" s="696"/>
      <c r="J471" s="696"/>
      <c r="K471" s="696"/>
      <c r="L471" s="696"/>
      <c r="M471" s="696"/>
      <c r="N471" s="696"/>
      <c r="O471" s="696"/>
      <c r="P471" s="696"/>
      <c r="Q471" s="696"/>
      <c r="R471" s="696"/>
      <c r="S471" s="696"/>
      <c r="T471" s="696"/>
      <c r="U471" s="696"/>
      <c r="V471" s="696"/>
      <c r="W471" s="696"/>
      <c r="X471" s="696"/>
      <c r="Y471" s="696"/>
      <c r="Z471" s="696"/>
    </row>
    <row r="472" spans="1:26" ht="12" customHeight="1">
      <c r="A472" s="696"/>
      <c r="B472" s="696"/>
      <c r="C472" s="696"/>
      <c r="D472" s="696"/>
      <c r="E472" s="696"/>
      <c r="F472" s="696"/>
      <c r="G472" s="696"/>
      <c r="H472" s="696"/>
      <c r="I472" s="696"/>
      <c r="J472" s="696"/>
      <c r="K472" s="696"/>
      <c r="L472" s="696"/>
      <c r="M472" s="696"/>
      <c r="N472" s="696"/>
      <c r="O472" s="696"/>
      <c r="P472" s="696"/>
      <c r="Q472" s="696"/>
      <c r="R472" s="696"/>
      <c r="S472" s="696"/>
      <c r="T472" s="696"/>
      <c r="U472" s="696"/>
      <c r="V472" s="696"/>
      <c r="W472" s="696"/>
      <c r="X472" s="696"/>
      <c r="Y472" s="696"/>
      <c r="Z472" s="696"/>
    </row>
    <row r="473" spans="1:26" ht="12" customHeight="1">
      <c r="A473" s="696"/>
      <c r="B473" s="696"/>
      <c r="C473" s="696"/>
      <c r="D473" s="696"/>
      <c r="E473" s="696"/>
      <c r="F473" s="696"/>
      <c r="G473" s="696"/>
      <c r="H473" s="696"/>
      <c r="I473" s="696"/>
      <c r="J473" s="696"/>
      <c r="K473" s="696"/>
      <c r="L473" s="696"/>
      <c r="M473" s="696"/>
      <c r="N473" s="696"/>
      <c r="O473" s="696"/>
      <c r="P473" s="696"/>
      <c r="Q473" s="696"/>
      <c r="R473" s="696"/>
      <c r="S473" s="696"/>
      <c r="T473" s="696"/>
      <c r="U473" s="696"/>
      <c r="V473" s="696"/>
      <c r="W473" s="696"/>
      <c r="X473" s="696"/>
      <c r="Y473" s="696"/>
      <c r="Z473" s="696"/>
    </row>
    <row r="474" spans="1:26" ht="12" customHeight="1">
      <c r="A474" s="696"/>
      <c r="B474" s="696"/>
      <c r="C474" s="696"/>
      <c r="D474" s="696"/>
      <c r="E474" s="696"/>
      <c r="F474" s="696"/>
      <c r="G474" s="696"/>
      <c r="H474" s="696"/>
      <c r="I474" s="696"/>
      <c r="J474" s="696"/>
      <c r="K474" s="696"/>
      <c r="L474" s="696"/>
      <c r="M474" s="696"/>
      <c r="N474" s="696"/>
      <c r="O474" s="696"/>
      <c r="P474" s="696"/>
      <c r="Q474" s="696"/>
      <c r="R474" s="696"/>
      <c r="S474" s="696"/>
      <c r="T474" s="696"/>
      <c r="U474" s="696"/>
      <c r="V474" s="696"/>
      <c r="W474" s="696"/>
      <c r="X474" s="696"/>
      <c r="Y474" s="696"/>
      <c r="Z474" s="696"/>
    </row>
    <row r="475" spans="1:26" ht="12" customHeight="1">
      <c r="A475" s="696"/>
      <c r="B475" s="696"/>
      <c r="C475" s="696"/>
      <c r="D475" s="696"/>
      <c r="E475" s="696"/>
      <c r="F475" s="696"/>
      <c r="G475" s="696"/>
      <c r="H475" s="696"/>
      <c r="I475" s="696"/>
      <c r="J475" s="696"/>
      <c r="K475" s="696"/>
      <c r="L475" s="696"/>
      <c r="M475" s="696"/>
      <c r="N475" s="696"/>
      <c r="O475" s="696"/>
      <c r="P475" s="696"/>
      <c r="Q475" s="696"/>
      <c r="R475" s="696"/>
      <c r="S475" s="696"/>
      <c r="T475" s="696"/>
      <c r="U475" s="696"/>
      <c r="V475" s="696"/>
      <c r="W475" s="696"/>
      <c r="X475" s="696"/>
      <c r="Y475" s="696"/>
      <c r="Z475" s="696"/>
    </row>
    <row r="476" spans="1:26" ht="12" customHeight="1">
      <c r="A476" s="696"/>
      <c r="B476" s="696"/>
      <c r="C476" s="696"/>
      <c r="D476" s="696"/>
      <c r="E476" s="696"/>
      <c r="F476" s="696"/>
      <c r="G476" s="696"/>
      <c r="H476" s="696"/>
      <c r="I476" s="696"/>
      <c r="J476" s="696"/>
      <c r="K476" s="696"/>
      <c r="L476" s="696"/>
      <c r="M476" s="696"/>
      <c r="N476" s="696"/>
      <c r="O476" s="696"/>
      <c r="P476" s="696"/>
      <c r="Q476" s="696"/>
      <c r="R476" s="696"/>
      <c r="S476" s="696"/>
      <c r="T476" s="696"/>
      <c r="U476" s="696"/>
      <c r="V476" s="696"/>
      <c r="W476" s="696"/>
      <c r="X476" s="696"/>
      <c r="Y476" s="696"/>
      <c r="Z476" s="696"/>
    </row>
    <row r="477" spans="1:26" ht="12" customHeight="1">
      <c r="A477" s="696"/>
      <c r="B477" s="696"/>
      <c r="C477" s="696"/>
      <c r="D477" s="696"/>
      <c r="E477" s="696"/>
      <c r="F477" s="696"/>
      <c r="G477" s="696"/>
      <c r="H477" s="696"/>
      <c r="I477" s="696"/>
      <c r="J477" s="696"/>
      <c r="K477" s="696"/>
      <c r="L477" s="696"/>
      <c r="M477" s="696"/>
      <c r="N477" s="696"/>
      <c r="O477" s="696"/>
      <c r="P477" s="696"/>
      <c r="Q477" s="696"/>
      <c r="R477" s="696"/>
      <c r="S477" s="696"/>
      <c r="T477" s="696"/>
      <c r="U477" s="696"/>
      <c r="V477" s="696"/>
      <c r="W477" s="696"/>
      <c r="X477" s="696"/>
      <c r="Y477" s="696"/>
      <c r="Z477" s="696"/>
    </row>
    <row r="478" spans="1:26" ht="12" customHeight="1">
      <c r="A478" s="696"/>
      <c r="B478" s="696"/>
      <c r="C478" s="696"/>
      <c r="D478" s="696"/>
      <c r="E478" s="696"/>
      <c r="F478" s="696"/>
      <c r="G478" s="696"/>
      <c r="H478" s="696"/>
      <c r="I478" s="696"/>
      <c r="J478" s="696"/>
      <c r="K478" s="696"/>
      <c r="L478" s="696"/>
      <c r="M478" s="696"/>
      <c r="N478" s="696"/>
      <c r="O478" s="696"/>
      <c r="P478" s="696"/>
      <c r="Q478" s="696"/>
      <c r="R478" s="696"/>
      <c r="S478" s="696"/>
      <c r="T478" s="696"/>
      <c r="U478" s="696"/>
      <c r="V478" s="696"/>
      <c r="W478" s="696"/>
      <c r="X478" s="696"/>
      <c r="Y478" s="696"/>
      <c r="Z478" s="696"/>
    </row>
    <row r="479" spans="1:26" ht="12" customHeight="1">
      <c r="A479" s="696"/>
      <c r="B479" s="696"/>
      <c r="C479" s="696"/>
      <c r="D479" s="696"/>
      <c r="E479" s="696"/>
      <c r="F479" s="696"/>
      <c r="G479" s="696"/>
      <c r="H479" s="696"/>
      <c r="I479" s="696"/>
      <c r="J479" s="696"/>
      <c r="K479" s="696"/>
      <c r="L479" s="696"/>
      <c r="M479" s="696"/>
      <c r="N479" s="696"/>
      <c r="O479" s="696"/>
      <c r="P479" s="696"/>
      <c r="Q479" s="696"/>
      <c r="R479" s="696"/>
      <c r="S479" s="696"/>
      <c r="T479" s="696"/>
      <c r="U479" s="696"/>
      <c r="V479" s="696"/>
      <c r="W479" s="696"/>
      <c r="X479" s="696"/>
      <c r="Y479" s="696"/>
      <c r="Z479" s="696"/>
    </row>
    <row r="480" spans="1:26" ht="12" customHeight="1">
      <c r="A480" s="696"/>
      <c r="B480" s="696"/>
      <c r="C480" s="696"/>
      <c r="D480" s="696"/>
      <c r="E480" s="696"/>
      <c r="F480" s="696"/>
      <c r="G480" s="696"/>
      <c r="H480" s="696"/>
      <c r="I480" s="696"/>
      <c r="J480" s="696"/>
      <c r="K480" s="696"/>
      <c r="L480" s="696"/>
      <c r="M480" s="696"/>
      <c r="N480" s="696"/>
      <c r="O480" s="696"/>
      <c r="P480" s="696"/>
      <c r="Q480" s="696"/>
      <c r="R480" s="696"/>
      <c r="S480" s="696"/>
      <c r="T480" s="696"/>
      <c r="U480" s="696"/>
      <c r="V480" s="696"/>
      <c r="W480" s="696"/>
      <c r="X480" s="696"/>
      <c r="Y480" s="696"/>
      <c r="Z480" s="696"/>
    </row>
    <row r="481" spans="1:26" ht="12" customHeight="1">
      <c r="A481" s="696"/>
      <c r="B481" s="696"/>
      <c r="C481" s="696"/>
      <c r="D481" s="696"/>
      <c r="E481" s="696"/>
      <c r="F481" s="696"/>
      <c r="G481" s="696"/>
      <c r="H481" s="696"/>
      <c r="I481" s="696"/>
      <c r="J481" s="696"/>
      <c r="K481" s="696"/>
      <c r="L481" s="696"/>
      <c r="M481" s="696"/>
      <c r="N481" s="696"/>
      <c r="O481" s="696"/>
      <c r="P481" s="696"/>
      <c r="Q481" s="696"/>
      <c r="R481" s="696"/>
      <c r="S481" s="696"/>
      <c r="T481" s="696"/>
      <c r="U481" s="696"/>
      <c r="V481" s="696"/>
      <c r="W481" s="696"/>
      <c r="X481" s="696"/>
      <c r="Y481" s="696"/>
      <c r="Z481" s="696"/>
    </row>
    <row r="482" spans="1:26" ht="12" customHeight="1">
      <c r="A482" s="696"/>
      <c r="B482" s="696"/>
      <c r="C482" s="696"/>
      <c r="D482" s="696"/>
      <c r="E482" s="696"/>
      <c r="F482" s="696"/>
      <c r="G482" s="696"/>
      <c r="H482" s="696"/>
      <c r="I482" s="696"/>
      <c r="J482" s="696"/>
      <c r="K482" s="696"/>
      <c r="L482" s="696"/>
      <c r="M482" s="696"/>
      <c r="N482" s="696"/>
      <c r="O482" s="696"/>
      <c r="P482" s="696"/>
      <c r="Q482" s="696"/>
      <c r="R482" s="696"/>
      <c r="S482" s="696"/>
      <c r="T482" s="696"/>
      <c r="U482" s="696"/>
      <c r="V482" s="696"/>
      <c r="W482" s="696"/>
      <c r="X482" s="696"/>
      <c r="Y482" s="696"/>
      <c r="Z482" s="696"/>
    </row>
    <row r="483" spans="1:26" ht="12" customHeight="1">
      <c r="A483" s="696"/>
      <c r="B483" s="696"/>
      <c r="C483" s="696"/>
      <c r="D483" s="696"/>
      <c r="E483" s="696"/>
      <c r="F483" s="696"/>
      <c r="G483" s="696"/>
      <c r="H483" s="696"/>
      <c r="I483" s="696"/>
      <c r="J483" s="696"/>
      <c r="K483" s="696"/>
      <c r="L483" s="696"/>
      <c r="M483" s="696"/>
      <c r="N483" s="696"/>
      <c r="O483" s="696"/>
      <c r="P483" s="696"/>
      <c r="Q483" s="696"/>
      <c r="R483" s="696"/>
      <c r="S483" s="696"/>
      <c r="T483" s="696"/>
      <c r="U483" s="696"/>
      <c r="V483" s="696"/>
      <c r="W483" s="696"/>
      <c r="X483" s="696"/>
      <c r="Y483" s="696"/>
      <c r="Z483" s="696"/>
    </row>
    <row r="484" spans="1:26" ht="12" customHeight="1">
      <c r="A484" s="696"/>
      <c r="B484" s="696"/>
      <c r="C484" s="696"/>
      <c r="D484" s="696"/>
      <c r="E484" s="696"/>
      <c r="F484" s="696"/>
      <c r="G484" s="696"/>
      <c r="H484" s="696"/>
      <c r="I484" s="696"/>
      <c r="J484" s="696"/>
      <c r="K484" s="696"/>
      <c r="L484" s="696"/>
      <c r="M484" s="696"/>
      <c r="N484" s="696"/>
      <c r="O484" s="696"/>
      <c r="P484" s="696"/>
      <c r="Q484" s="696"/>
      <c r="R484" s="696"/>
      <c r="S484" s="696"/>
      <c r="T484" s="696"/>
      <c r="U484" s="696"/>
      <c r="V484" s="696"/>
      <c r="W484" s="696"/>
      <c r="X484" s="696"/>
      <c r="Y484" s="696"/>
      <c r="Z484" s="696"/>
    </row>
    <row r="485" spans="1:26" ht="12" customHeight="1">
      <c r="A485" s="696"/>
      <c r="B485" s="696"/>
      <c r="C485" s="696"/>
      <c r="D485" s="696"/>
      <c r="E485" s="696"/>
      <c r="F485" s="696"/>
      <c r="G485" s="696"/>
      <c r="H485" s="696"/>
      <c r="I485" s="696"/>
      <c r="J485" s="696"/>
      <c r="K485" s="696"/>
      <c r="L485" s="696"/>
      <c r="M485" s="696"/>
      <c r="N485" s="696"/>
      <c r="O485" s="696"/>
      <c r="P485" s="696"/>
      <c r="Q485" s="696"/>
      <c r="R485" s="696"/>
      <c r="S485" s="696"/>
      <c r="T485" s="696"/>
      <c r="U485" s="696"/>
      <c r="V485" s="696"/>
      <c r="W485" s="696"/>
      <c r="X485" s="696"/>
      <c r="Y485" s="696"/>
      <c r="Z485" s="696"/>
    </row>
    <row r="486" spans="1:26" ht="12" customHeight="1">
      <c r="A486" s="696"/>
      <c r="B486" s="696"/>
      <c r="C486" s="696"/>
      <c r="D486" s="696"/>
      <c r="E486" s="696"/>
      <c r="F486" s="696"/>
      <c r="G486" s="696"/>
      <c r="H486" s="696"/>
      <c r="I486" s="696"/>
      <c r="J486" s="696"/>
      <c r="K486" s="696"/>
      <c r="L486" s="696"/>
      <c r="M486" s="696"/>
      <c r="N486" s="696"/>
      <c r="O486" s="696"/>
      <c r="P486" s="696"/>
      <c r="Q486" s="696"/>
      <c r="R486" s="696"/>
      <c r="S486" s="696"/>
      <c r="T486" s="696"/>
      <c r="U486" s="696"/>
      <c r="V486" s="696"/>
      <c r="W486" s="696"/>
      <c r="X486" s="696"/>
      <c r="Y486" s="696"/>
      <c r="Z486" s="696"/>
    </row>
    <row r="487" spans="1:26" ht="12" customHeight="1">
      <c r="A487" s="696"/>
      <c r="B487" s="696"/>
      <c r="C487" s="696"/>
      <c r="D487" s="696"/>
      <c r="E487" s="696"/>
      <c r="F487" s="696"/>
      <c r="G487" s="696"/>
      <c r="H487" s="696"/>
      <c r="I487" s="696"/>
      <c r="J487" s="696"/>
      <c r="K487" s="696"/>
      <c r="L487" s="696"/>
      <c r="M487" s="696"/>
      <c r="N487" s="696"/>
      <c r="O487" s="696"/>
      <c r="P487" s="696"/>
      <c r="Q487" s="696"/>
      <c r="R487" s="696"/>
      <c r="S487" s="696"/>
      <c r="T487" s="696"/>
      <c r="U487" s="696"/>
      <c r="V487" s="696"/>
      <c r="W487" s="696"/>
      <c r="X487" s="696"/>
      <c r="Y487" s="696"/>
      <c r="Z487" s="696"/>
    </row>
    <row r="488" spans="1:26" ht="12" customHeight="1">
      <c r="A488" s="696"/>
      <c r="B488" s="696"/>
      <c r="C488" s="696"/>
      <c r="D488" s="696"/>
      <c r="E488" s="696"/>
      <c r="F488" s="696"/>
      <c r="G488" s="696"/>
      <c r="H488" s="696"/>
      <c r="I488" s="696"/>
      <c r="J488" s="696"/>
      <c r="K488" s="696"/>
      <c r="L488" s="696"/>
      <c r="M488" s="696"/>
      <c r="N488" s="696"/>
      <c r="O488" s="696"/>
      <c r="P488" s="696"/>
      <c r="Q488" s="696"/>
      <c r="R488" s="696"/>
      <c r="S488" s="696"/>
      <c r="T488" s="696"/>
      <c r="U488" s="696"/>
      <c r="V488" s="696"/>
      <c r="W488" s="696"/>
      <c r="X488" s="696"/>
      <c r="Y488" s="696"/>
      <c r="Z488" s="696"/>
    </row>
    <row r="489" spans="1:26" ht="12" customHeight="1">
      <c r="A489" s="696"/>
      <c r="B489" s="696"/>
      <c r="C489" s="696"/>
      <c r="D489" s="696"/>
      <c r="E489" s="696"/>
      <c r="F489" s="696"/>
      <c r="G489" s="696"/>
      <c r="H489" s="696"/>
      <c r="I489" s="696"/>
      <c r="J489" s="696"/>
      <c r="K489" s="696"/>
      <c r="L489" s="696"/>
      <c r="M489" s="696"/>
      <c r="N489" s="696"/>
      <c r="O489" s="696"/>
      <c r="P489" s="696"/>
      <c r="Q489" s="696"/>
      <c r="R489" s="696"/>
      <c r="S489" s="696"/>
      <c r="T489" s="696"/>
      <c r="U489" s="696"/>
      <c r="V489" s="696"/>
      <c r="W489" s="696"/>
      <c r="X489" s="696"/>
      <c r="Y489" s="696"/>
      <c r="Z489" s="696"/>
    </row>
    <row r="490" spans="1:26" ht="12" customHeight="1">
      <c r="A490" s="696"/>
      <c r="B490" s="696"/>
      <c r="C490" s="696"/>
      <c r="D490" s="696"/>
      <c r="E490" s="696"/>
      <c r="F490" s="696"/>
      <c r="G490" s="696"/>
      <c r="H490" s="696"/>
      <c r="I490" s="696"/>
      <c r="J490" s="696"/>
      <c r="K490" s="696"/>
      <c r="L490" s="696"/>
      <c r="M490" s="696"/>
      <c r="N490" s="696"/>
      <c r="O490" s="696"/>
      <c r="P490" s="696"/>
      <c r="Q490" s="696"/>
      <c r="R490" s="696"/>
      <c r="S490" s="696"/>
      <c r="T490" s="696"/>
      <c r="U490" s="696"/>
      <c r="V490" s="696"/>
      <c r="W490" s="696"/>
      <c r="X490" s="696"/>
      <c r="Y490" s="696"/>
      <c r="Z490" s="696"/>
    </row>
    <row r="491" spans="1:26" ht="12" customHeight="1">
      <c r="A491" s="696"/>
      <c r="B491" s="696"/>
      <c r="C491" s="696"/>
      <c r="D491" s="696"/>
      <c r="E491" s="696"/>
      <c r="F491" s="696"/>
      <c r="G491" s="696"/>
      <c r="H491" s="696"/>
      <c r="I491" s="696"/>
      <c r="J491" s="696"/>
      <c r="K491" s="696"/>
      <c r="L491" s="696"/>
      <c r="M491" s="696"/>
      <c r="N491" s="696"/>
      <c r="O491" s="696"/>
      <c r="P491" s="696"/>
      <c r="Q491" s="696"/>
      <c r="R491" s="696"/>
      <c r="S491" s="696"/>
      <c r="T491" s="696"/>
      <c r="U491" s="696"/>
      <c r="V491" s="696"/>
      <c r="W491" s="696"/>
      <c r="X491" s="696"/>
      <c r="Y491" s="696"/>
      <c r="Z491" s="696"/>
    </row>
    <row r="492" spans="1:26" ht="12" customHeight="1">
      <c r="A492" s="696"/>
      <c r="B492" s="696"/>
      <c r="C492" s="696"/>
      <c r="D492" s="696"/>
      <c r="E492" s="696"/>
      <c r="F492" s="696"/>
      <c r="G492" s="696"/>
      <c r="H492" s="696"/>
      <c r="I492" s="696"/>
      <c r="J492" s="696"/>
      <c r="K492" s="696"/>
      <c r="L492" s="696"/>
      <c r="M492" s="696"/>
      <c r="N492" s="696"/>
      <c r="O492" s="696"/>
      <c r="P492" s="696"/>
      <c r="Q492" s="696"/>
      <c r="R492" s="696"/>
      <c r="S492" s="696"/>
      <c r="T492" s="696"/>
      <c r="U492" s="696"/>
      <c r="V492" s="696"/>
      <c r="W492" s="696"/>
      <c r="X492" s="696"/>
      <c r="Y492" s="696"/>
      <c r="Z492" s="696"/>
    </row>
    <row r="493" spans="1:26" ht="12" customHeight="1">
      <c r="A493" s="696"/>
      <c r="B493" s="696"/>
      <c r="C493" s="696"/>
      <c r="D493" s="696"/>
      <c r="E493" s="696"/>
      <c r="F493" s="696"/>
      <c r="G493" s="696"/>
      <c r="H493" s="696"/>
      <c r="I493" s="696"/>
      <c r="J493" s="696"/>
      <c r="K493" s="696"/>
      <c r="L493" s="696"/>
      <c r="M493" s="696"/>
      <c r="N493" s="696"/>
      <c r="O493" s="696"/>
      <c r="P493" s="696"/>
      <c r="Q493" s="696"/>
      <c r="R493" s="696"/>
      <c r="S493" s="696"/>
      <c r="T493" s="696"/>
      <c r="U493" s="696"/>
      <c r="V493" s="696"/>
      <c r="W493" s="696"/>
      <c r="X493" s="696"/>
      <c r="Y493" s="696"/>
      <c r="Z493" s="696"/>
    </row>
    <row r="494" spans="1:26" ht="12" customHeight="1">
      <c r="A494" s="696"/>
      <c r="B494" s="696"/>
      <c r="C494" s="696"/>
      <c r="D494" s="696"/>
      <c r="E494" s="696"/>
      <c r="F494" s="696"/>
      <c r="G494" s="696"/>
      <c r="H494" s="696"/>
      <c r="I494" s="696"/>
      <c r="J494" s="696"/>
      <c r="K494" s="696"/>
      <c r="L494" s="696"/>
      <c r="M494" s="696"/>
      <c r="N494" s="696"/>
      <c r="O494" s="696"/>
      <c r="P494" s="696"/>
      <c r="Q494" s="696"/>
      <c r="R494" s="696"/>
      <c r="S494" s="696"/>
      <c r="T494" s="696"/>
      <c r="U494" s="696"/>
      <c r="V494" s="696"/>
      <c r="W494" s="696"/>
      <c r="X494" s="696"/>
      <c r="Y494" s="696"/>
      <c r="Z494" s="696"/>
    </row>
    <row r="495" spans="1:26" ht="12" customHeight="1">
      <c r="A495" s="696"/>
      <c r="B495" s="696"/>
      <c r="C495" s="696"/>
      <c r="D495" s="696"/>
      <c r="E495" s="696"/>
      <c r="F495" s="696"/>
      <c r="G495" s="696"/>
      <c r="H495" s="696"/>
      <c r="I495" s="696"/>
      <c r="J495" s="696"/>
      <c r="K495" s="696"/>
      <c r="L495" s="696"/>
      <c r="M495" s="696"/>
      <c r="N495" s="696"/>
      <c r="O495" s="696"/>
      <c r="P495" s="696"/>
      <c r="Q495" s="696"/>
      <c r="R495" s="696"/>
      <c r="S495" s="696"/>
      <c r="T495" s="696"/>
      <c r="U495" s="696"/>
      <c r="V495" s="696"/>
      <c r="W495" s="696"/>
      <c r="X495" s="696"/>
      <c r="Y495" s="696"/>
      <c r="Z495" s="696"/>
    </row>
    <row r="496" spans="1:26" ht="12" customHeight="1">
      <c r="A496" s="696"/>
      <c r="B496" s="696"/>
      <c r="C496" s="696"/>
      <c r="D496" s="696"/>
      <c r="E496" s="696"/>
      <c r="F496" s="696"/>
      <c r="G496" s="696"/>
      <c r="H496" s="696"/>
      <c r="I496" s="696"/>
      <c r="J496" s="696"/>
      <c r="K496" s="696"/>
      <c r="L496" s="696"/>
      <c r="M496" s="696"/>
      <c r="N496" s="696"/>
      <c r="O496" s="696"/>
      <c r="P496" s="696"/>
      <c r="Q496" s="696"/>
      <c r="R496" s="696"/>
      <c r="S496" s="696"/>
      <c r="T496" s="696"/>
      <c r="U496" s="696"/>
      <c r="V496" s="696"/>
      <c r="W496" s="696"/>
      <c r="X496" s="696"/>
      <c r="Y496" s="696"/>
      <c r="Z496" s="696"/>
    </row>
    <row r="497" spans="1:26" ht="12" customHeight="1">
      <c r="A497" s="696"/>
      <c r="B497" s="696"/>
      <c r="C497" s="696"/>
      <c r="D497" s="696"/>
      <c r="E497" s="696"/>
      <c r="F497" s="696"/>
      <c r="G497" s="696"/>
      <c r="H497" s="696"/>
      <c r="I497" s="696"/>
      <c r="J497" s="696"/>
      <c r="K497" s="696"/>
      <c r="L497" s="696"/>
      <c r="M497" s="696"/>
      <c r="N497" s="696"/>
      <c r="O497" s="696"/>
      <c r="P497" s="696"/>
      <c r="Q497" s="696"/>
      <c r="R497" s="696"/>
      <c r="S497" s="696"/>
      <c r="T497" s="696"/>
      <c r="U497" s="696"/>
      <c r="V497" s="696"/>
      <c r="W497" s="696"/>
      <c r="X497" s="696"/>
      <c r="Y497" s="696"/>
      <c r="Z497" s="696"/>
    </row>
    <row r="498" spans="1:26" ht="12" customHeight="1">
      <c r="A498" s="696"/>
      <c r="B498" s="696"/>
      <c r="C498" s="696"/>
      <c r="D498" s="696"/>
      <c r="E498" s="696"/>
      <c r="F498" s="696"/>
      <c r="G498" s="696"/>
      <c r="H498" s="696"/>
      <c r="I498" s="696"/>
      <c r="J498" s="696"/>
      <c r="K498" s="696"/>
      <c r="L498" s="696"/>
      <c r="M498" s="696"/>
      <c r="N498" s="696"/>
      <c r="O498" s="696"/>
      <c r="P498" s="696"/>
      <c r="Q498" s="696"/>
      <c r="R498" s="696"/>
      <c r="S498" s="696"/>
      <c r="T498" s="696"/>
      <c r="U498" s="696"/>
      <c r="V498" s="696"/>
      <c r="W498" s="696"/>
      <c r="X498" s="696"/>
      <c r="Y498" s="696"/>
      <c r="Z498" s="696"/>
    </row>
    <row r="499" spans="1:26" ht="12" customHeight="1">
      <c r="A499" s="696"/>
      <c r="B499" s="696"/>
      <c r="C499" s="696"/>
      <c r="D499" s="696"/>
      <c r="E499" s="696"/>
      <c r="F499" s="696"/>
      <c r="G499" s="696"/>
      <c r="H499" s="696"/>
      <c r="I499" s="696"/>
      <c r="J499" s="696"/>
      <c r="K499" s="696"/>
      <c r="L499" s="696"/>
      <c r="M499" s="696"/>
      <c r="N499" s="696"/>
      <c r="O499" s="696"/>
      <c r="P499" s="696"/>
      <c r="Q499" s="696"/>
      <c r="R499" s="696"/>
      <c r="S499" s="696"/>
      <c r="T499" s="696"/>
      <c r="U499" s="696"/>
      <c r="V499" s="696"/>
      <c r="W499" s="696"/>
      <c r="X499" s="696"/>
      <c r="Y499" s="696"/>
      <c r="Z499" s="696"/>
    </row>
    <row r="500" spans="1:26" ht="12" customHeight="1">
      <c r="A500" s="696"/>
      <c r="B500" s="696"/>
      <c r="C500" s="696"/>
      <c r="D500" s="696"/>
      <c r="E500" s="696"/>
      <c r="F500" s="696"/>
      <c r="G500" s="696"/>
      <c r="H500" s="696"/>
      <c r="I500" s="696"/>
      <c r="J500" s="696"/>
      <c r="K500" s="696"/>
      <c r="L500" s="696"/>
      <c r="M500" s="696"/>
      <c r="N500" s="696"/>
      <c r="O500" s="696"/>
      <c r="P500" s="696"/>
      <c r="Q500" s="696"/>
      <c r="R500" s="696"/>
      <c r="S500" s="696"/>
      <c r="T500" s="696"/>
      <c r="U500" s="696"/>
      <c r="V500" s="696"/>
      <c r="W500" s="696"/>
      <c r="X500" s="696"/>
      <c r="Y500" s="696"/>
      <c r="Z500" s="696"/>
    </row>
    <row r="501" spans="1:26" ht="12" customHeight="1">
      <c r="A501" s="696"/>
      <c r="B501" s="696"/>
      <c r="C501" s="696"/>
      <c r="D501" s="696"/>
      <c r="E501" s="696"/>
      <c r="F501" s="696"/>
      <c r="G501" s="696"/>
      <c r="H501" s="696"/>
      <c r="I501" s="696"/>
      <c r="J501" s="696"/>
      <c r="K501" s="696"/>
      <c r="L501" s="696"/>
      <c r="M501" s="696"/>
      <c r="N501" s="696"/>
      <c r="O501" s="696"/>
      <c r="P501" s="696"/>
      <c r="Q501" s="696"/>
      <c r="R501" s="696"/>
      <c r="S501" s="696"/>
      <c r="T501" s="696"/>
      <c r="U501" s="696"/>
      <c r="V501" s="696"/>
      <c r="W501" s="696"/>
      <c r="X501" s="696"/>
      <c r="Y501" s="696"/>
      <c r="Z501" s="696"/>
    </row>
    <row r="502" spans="1:26" ht="12" customHeight="1">
      <c r="A502" s="696"/>
      <c r="B502" s="696"/>
      <c r="C502" s="696"/>
      <c r="D502" s="696"/>
      <c r="E502" s="696"/>
      <c r="F502" s="696"/>
      <c r="G502" s="696"/>
      <c r="H502" s="696"/>
      <c r="I502" s="696"/>
      <c r="J502" s="696"/>
      <c r="K502" s="696"/>
      <c r="L502" s="696"/>
      <c r="M502" s="696"/>
      <c r="N502" s="696"/>
      <c r="O502" s="696"/>
      <c r="P502" s="696"/>
      <c r="Q502" s="696"/>
      <c r="R502" s="696"/>
      <c r="S502" s="696"/>
      <c r="T502" s="696"/>
      <c r="U502" s="696"/>
      <c r="V502" s="696"/>
      <c r="W502" s="696"/>
      <c r="X502" s="696"/>
      <c r="Y502" s="696"/>
      <c r="Z502" s="696"/>
    </row>
    <row r="503" spans="1:26" ht="12" customHeight="1">
      <c r="A503" s="696"/>
      <c r="B503" s="696"/>
      <c r="C503" s="696"/>
      <c r="D503" s="696"/>
      <c r="E503" s="696"/>
      <c r="F503" s="696"/>
      <c r="G503" s="696"/>
      <c r="H503" s="696"/>
      <c r="I503" s="696"/>
      <c r="J503" s="696"/>
      <c r="K503" s="696"/>
      <c r="L503" s="696"/>
      <c r="M503" s="696"/>
      <c r="N503" s="696"/>
      <c r="O503" s="696"/>
      <c r="P503" s="696"/>
      <c r="Q503" s="696"/>
      <c r="R503" s="696"/>
      <c r="S503" s="696"/>
      <c r="T503" s="696"/>
      <c r="U503" s="696"/>
      <c r="V503" s="696"/>
      <c r="W503" s="696"/>
      <c r="X503" s="696"/>
      <c r="Y503" s="696"/>
      <c r="Z503" s="696"/>
    </row>
    <row r="504" spans="1:26" ht="12" customHeight="1">
      <c r="A504" s="696"/>
      <c r="B504" s="696"/>
      <c r="C504" s="696"/>
      <c r="D504" s="696"/>
      <c r="E504" s="696"/>
      <c r="F504" s="696"/>
      <c r="G504" s="696"/>
      <c r="H504" s="696"/>
      <c r="I504" s="696"/>
      <c r="J504" s="696"/>
      <c r="K504" s="696"/>
      <c r="L504" s="696"/>
      <c r="M504" s="696"/>
      <c r="N504" s="696"/>
      <c r="O504" s="696"/>
      <c r="P504" s="696"/>
      <c r="Q504" s="696"/>
      <c r="R504" s="696"/>
      <c r="S504" s="696"/>
      <c r="T504" s="696"/>
      <c r="U504" s="696"/>
      <c r="V504" s="696"/>
      <c r="W504" s="696"/>
      <c r="X504" s="696"/>
      <c r="Y504" s="696"/>
      <c r="Z504" s="696"/>
    </row>
    <row r="505" spans="1:26" ht="12" customHeight="1">
      <c r="A505" s="696"/>
      <c r="B505" s="696"/>
      <c r="C505" s="696"/>
      <c r="D505" s="696"/>
      <c r="E505" s="696"/>
      <c r="F505" s="696"/>
      <c r="G505" s="696"/>
      <c r="H505" s="696"/>
      <c r="I505" s="696"/>
      <c r="J505" s="696"/>
      <c r="K505" s="696"/>
      <c r="L505" s="696"/>
      <c r="M505" s="696"/>
      <c r="N505" s="696"/>
      <c r="O505" s="696"/>
      <c r="P505" s="696"/>
      <c r="Q505" s="696"/>
      <c r="R505" s="696"/>
      <c r="S505" s="696"/>
      <c r="T505" s="696"/>
      <c r="U505" s="696"/>
      <c r="V505" s="696"/>
      <c r="W505" s="696"/>
      <c r="X505" s="696"/>
      <c r="Y505" s="696"/>
      <c r="Z505" s="696"/>
    </row>
    <row r="506" spans="1:26" ht="12" customHeight="1">
      <c r="A506" s="696"/>
      <c r="B506" s="696"/>
      <c r="C506" s="696"/>
      <c r="D506" s="696"/>
      <c r="E506" s="696"/>
      <c r="F506" s="696"/>
      <c r="G506" s="696"/>
      <c r="H506" s="696"/>
      <c r="I506" s="696"/>
      <c r="J506" s="696"/>
      <c r="K506" s="696"/>
      <c r="L506" s="696"/>
      <c r="M506" s="696"/>
      <c r="N506" s="696"/>
      <c r="O506" s="696"/>
      <c r="P506" s="696"/>
      <c r="Q506" s="696"/>
      <c r="R506" s="696"/>
      <c r="S506" s="696"/>
      <c r="T506" s="696"/>
      <c r="U506" s="696"/>
      <c r="V506" s="696"/>
      <c r="W506" s="696"/>
      <c r="X506" s="696"/>
      <c r="Y506" s="696"/>
      <c r="Z506" s="696"/>
    </row>
    <row r="507" spans="1:26" ht="12" customHeight="1">
      <c r="A507" s="696"/>
      <c r="B507" s="696"/>
      <c r="C507" s="696"/>
      <c r="D507" s="696"/>
      <c r="E507" s="696"/>
      <c r="F507" s="696"/>
      <c r="G507" s="696"/>
      <c r="H507" s="696"/>
      <c r="I507" s="696"/>
      <c r="J507" s="696"/>
      <c r="K507" s="696"/>
      <c r="L507" s="696"/>
      <c r="M507" s="696"/>
      <c r="N507" s="696"/>
      <c r="O507" s="696"/>
      <c r="P507" s="696"/>
      <c r="Q507" s="696"/>
      <c r="R507" s="696"/>
      <c r="S507" s="696"/>
      <c r="T507" s="696"/>
      <c r="U507" s="696"/>
      <c r="V507" s="696"/>
      <c r="W507" s="696"/>
      <c r="X507" s="696"/>
      <c r="Y507" s="696"/>
      <c r="Z507" s="696"/>
    </row>
    <row r="508" spans="1:26" ht="12" customHeight="1">
      <c r="A508" s="696"/>
      <c r="B508" s="696"/>
      <c r="C508" s="696"/>
      <c r="D508" s="696"/>
      <c r="E508" s="696"/>
      <c r="F508" s="696"/>
      <c r="G508" s="696"/>
      <c r="H508" s="696"/>
      <c r="I508" s="696"/>
      <c r="J508" s="696"/>
      <c r="K508" s="696"/>
      <c r="L508" s="696"/>
      <c r="M508" s="696"/>
      <c r="N508" s="696"/>
      <c r="O508" s="696"/>
      <c r="P508" s="696"/>
      <c r="Q508" s="696"/>
      <c r="R508" s="696"/>
      <c r="S508" s="696"/>
      <c r="T508" s="696"/>
      <c r="U508" s="696"/>
      <c r="V508" s="696"/>
      <c r="W508" s="696"/>
      <c r="X508" s="696"/>
      <c r="Y508" s="696"/>
      <c r="Z508" s="696"/>
    </row>
    <row r="509" spans="1:26" ht="12" customHeight="1">
      <c r="A509" s="696"/>
      <c r="B509" s="696"/>
      <c r="C509" s="696"/>
      <c r="D509" s="696"/>
      <c r="E509" s="696"/>
      <c r="F509" s="696"/>
      <c r="G509" s="696"/>
      <c r="H509" s="696"/>
      <c r="I509" s="696"/>
      <c r="J509" s="696"/>
      <c r="K509" s="696"/>
      <c r="L509" s="696"/>
      <c r="M509" s="696"/>
      <c r="N509" s="696"/>
      <c r="O509" s="696"/>
      <c r="P509" s="696"/>
      <c r="Q509" s="696"/>
      <c r="R509" s="696"/>
      <c r="S509" s="696"/>
      <c r="T509" s="696"/>
      <c r="U509" s="696"/>
      <c r="V509" s="696"/>
      <c r="W509" s="696"/>
      <c r="X509" s="696"/>
      <c r="Y509" s="696"/>
      <c r="Z509" s="696"/>
    </row>
    <row r="510" spans="1:26" ht="12" customHeight="1">
      <c r="A510" s="696"/>
      <c r="B510" s="696"/>
      <c r="C510" s="696"/>
      <c r="D510" s="696"/>
      <c r="E510" s="696"/>
      <c r="F510" s="696"/>
      <c r="G510" s="696"/>
      <c r="H510" s="696"/>
      <c r="I510" s="696"/>
      <c r="J510" s="696"/>
      <c r="K510" s="696"/>
      <c r="L510" s="696"/>
      <c r="M510" s="696"/>
      <c r="N510" s="696"/>
      <c r="O510" s="696"/>
      <c r="P510" s="696"/>
      <c r="Q510" s="696"/>
      <c r="R510" s="696"/>
      <c r="S510" s="696"/>
      <c r="T510" s="696"/>
      <c r="U510" s="696"/>
      <c r="V510" s="696"/>
      <c r="W510" s="696"/>
      <c r="X510" s="696"/>
      <c r="Y510" s="696"/>
      <c r="Z510" s="696"/>
    </row>
    <row r="511" spans="1:26" ht="12" customHeight="1">
      <c r="A511" s="696"/>
      <c r="B511" s="696"/>
      <c r="C511" s="696"/>
      <c r="D511" s="696"/>
      <c r="E511" s="696"/>
      <c r="F511" s="696"/>
      <c r="G511" s="696"/>
      <c r="H511" s="696"/>
      <c r="I511" s="696"/>
      <c r="J511" s="696"/>
      <c r="K511" s="696"/>
      <c r="L511" s="696"/>
      <c r="M511" s="696"/>
      <c r="N511" s="696"/>
      <c r="O511" s="696"/>
      <c r="P511" s="696"/>
      <c r="Q511" s="696"/>
      <c r="R511" s="696"/>
      <c r="S511" s="696"/>
      <c r="T511" s="696"/>
      <c r="U511" s="696"/>
      <c r="V511" s="696"/>
      <c r="W511" s="696"/>
      <c r="X511" s="696"/>
      <c r="Y511" s="696"/>
      <c r="Z511" s="696"/>
    </row>
    <row r="512" spans="1:26" ht="12" customHeight="1">
      <c r="A512" s="696"/>
      <c r="B512" s="696"/>
      <c r="C512" s="696"/>
      <c r="D512" s="696"/>
      <c r="E512" s="696"/>
      <c r="F512" s="696"/>
      <c r="G512" s="696"/>
      <c r="H512" s="696"/>
      <c r="I512" s="696"/>
      <c r="J512" s="696"/>
      <c r="K512" s="696"/>
      <c r="L512" s="696"/>
      <c r="M512" s="696"/>
      <c r="N512" s="696"/>
      <c r="O512" s="696"/>
      <c r="P512" s="696"/>
      <c r="Q512" s="696"/>
      <c r="R512" s="696"/>
      <c r="S512" s="696"/>
      <c r="T512" s="696"/>
      <c r="U512" s="696"/>
      <c r="V512" s="696"/>
      <c r="W512" s="696"/>
      <c r="X512" s="696"/>
      <c r="Y512" s="696"/>
      <c r="Z512" s="696"/>
    </row>
    <row r="513" spans="1:26" ht="12" customHeight="1">
      <c r="A513" s="696"/>
      <c r="B513" s="696"/>
      <c r="C513" s="696"/>
      <c r="D513" s="696"/>
      <c r="E513" s="696"/>
      <c r="F513" s="696"/>
      <c r="G513" s="696"/>
      <c r="H513" s="696"/>
      <c r="I513" s="696"/>
      <c r="J513" s="696"/>
      <c r="K513" s="696"/>
      <c r="L513" s="696"/>
      <c r="M513" s="696"/>
      <c r="N513" s="696"/>
      <c r="O513" s="696"/>
      <c r="P513" s="696"/>
      <c r="Q513" s="696"/>
      <c r="R513" s="696"/>
      <c r="S513" s="696"/>
      <c r="T513" s="696"/>
      <c r="U513" s="696"/>
      <c r="V513" s="696"/>
      <c r="W513" s="696"/>
      <c r="X513" s="696"/>
      <c r="Y513" s="696"/>
      <c r="Z513" s="696"/>
    </row>
    <row r="514" spans="1:26" ht="12" customHeight="1">
      <c r="A514" s="696"/>
      <c r="B514" s="696"/>
      <c r="C514" s="696"/>
      <c r="D514" s="696"/>
      <c r="E514" s="696"/>
      <c r="F514" s="696"/>
      <c r="G514" s="696"/>
      <c r="H514" s="696"/>
      <c r="I514" s="696"/>
      <c r="J514" s="696"/>
      <c r="K514" s="696"/>
      <c r="L514" s="696"/>
      <c r="M514" s="696"/>
      <c r="N514" s="696"/>
      <c r="O514" s="696"/>
      <c r="P514" s="696"/>
      <c r="Q514" s="696"/>
      <c r="R514" s="696"/>
      <c r="S514" s="696"/>
      <c r="T514" s="696"/>
      <c r="U514" s="696"/>
      <c r="V514" s="696"/>
      <c r="W514" s="696"/>
      <c r="X514" s="696"/>
      <c r="Y514" s="696"/>
      <c r="Z514" s="696"/>
    </row>
    <row r="515" spans="1:26" ht="12" customHeight="1">
      <c r="A515" s="696"/>
      <c r="B515" s="696"/>
      <c r="C515" s="696"/>
      <c r="D515" s="696"/>
      <c r="E515" s="696"/>
      <c r="F515" s="696"/>
      <c r="G515" s="696"/>
      <c r="H515" s="696"/>
      <c r="I515" s="696"/>
      <c r="J515" s="696"/>
      <c r="K515" s="696"/>
      <c r="L515" s="696"/>
      <c r="M515" s="696"/>
      <c r="N515" s="696"/>
      <c r="O515" s="696"/>
      <c r="P515" s="696"/>
      <c r="Q515" s="696"/>
      <c r="R515" s="696"/>
      <c r="S515" s="696"/>
      <c r="T515" s="696"/>
      <c r="U515" s="696"/>
      <c r="V515" s="696"/>
      <c r="W515" s="696"/>
      <c r="X515" s="696"/>
      <c r="Y515" s="696"/>
      <c r="Z515" s="696"/>
    </row>
    <row r="516" spans="1:26" ht="12" customHeight="1">
      <c r="A516" s="696"/>
      <c r="B516" s="696"/>
      <c r="C516" s="696"/>
      <c r="D516" s="696"/>
      <c r="E516" s="696"/>
      <c r="F516" s="696"/>
      <c r="G516" s="696"/>
      <c r="H516" s="696"/>
      <c r="I516" s="696"/>
      <c r="J516" s="696"/>
      <c r="K516" s="696"/>
      <c r="L516" s="696"/>
      <c r="M516" s="696"/>
      <c r="N516" s="696"/>
      <c r="O516" s="696"/>
      <c r="P516" s="696"/>
      <c r="Q516" s="696"/>
      <c r="R516" s="696"/>
      <c r="S516" s="696"/>
      <c r="T516" s="696"/>
      <c r="U516" s="696"/>
      <c r="V516" s="696"/>
      <c r="W516" s="696"/>
      <c r="X516" s="696"/>
      <c r="Y516" s="696"/>
      <c r="Z516" s="696"/>
    </row>
    <row r="517" spans="1:26" ht="12" customHeight="1">
      <c r="A517" s="696"/>
      <c r="B517" s="696"/>
      <c r="C517" s="696"/>
      <c r="D517" s="696"/>
      <c r="E517" s="696"/>
      <c r="F517" s="696"/>
      <c r="G517" s="696"/>
      <c r="H517" s="696"/>
      <c r="I517" s="696"/>
      <c r="J517" s="696"/>
      <c r="K517" s="696"/>
      <c r="L517" s="696"/>
      <c r="M517" s="696"/>
      <c r="N517" s="696"/>
      <c r="O517" s="696"/>
      <c r="P517" s="696"/>
      <c r="Q517" s="696"/>
      <c r="R517" s="696"/>
      <c r="S517" s="696"/>
      <c r="T517" s="696"/>
      <c r="U517" s="696"/>
      <c r="V517" s="696"/>
      <c r="W517" s="696"/>
      <c r="X517" s="696"/>
      <c r="Y517" s="696"/>
      <c r="Z517" s="696"/>
    </row>
    <row r="518" spans="1:26" ht="12" customHeight="1">
      <c r="A518" s="696"/>
      <c r="B518" s="696"/>
      <c r="C518" s="696"/>
      <c r="D518" s="696"/>
      <c r="E518" s="696"/>
      <c r="F518" s="696"/>
      <c r="G518" s="696"/>
      <c r="H518" s="696"/>
      <c r="I518" s="696"/>
      <c r="J518" s="696"/>
      <c r="K518" s="696"/>
      <c r="L518" s="696"/>
      <c r="M518" s="696"/>
      <c r="N518" s="696"/>
      <c r="O518" s="696"/>
      <c r="P518" s="696"/>
      <c r="Q518" s="696"/>
      <c r="R518" s="696"/>
      <c r="S518" s="696"/>
      <c r="T518" s="696"/>
      <c r="U518" s="696"/>
      <c r="V518" s="696"/>
      <c r="W518" s="696"/>
      <c r="X518" s="696"/>
      <c r="Y518" s="696"/>
      <c r="Z518" s="696"/>
    </row>
    <row r="519" spans="1:26" ht="12" customHeight="1">
      <c r="A519" s="696"/>
      <c r="B519" s="696"/>
      <c r="C519" s="696"/>
      <c r="D519" s="696"/>
      <c r="E519" s="696"/>
      <c r="F519" s="696"/>
      <c r="G519" s="696"/>
      <c r="H519" s="696"/>
      <c r="I519" s="696"/>
      <c r="J519" s="696"/>
      <c r="K519" s="696"/>
      <c r="L519" s="696"/>
      <c r="M519" s="696"/>
      <c r="N519" s="696"/>
      <c r="O519" s="696"/>
      <c r="P519" s="696"/>
      <c r="Q519" s="696"/>
      <c r="R519" s="696"/>
      <c r="S519" s="696"/>
      <c r="T519" s="696"/>
      <c r="U519" s="696"/>
      <c r="V519" s="696"/>
      <c r="W519" s="696"/>
      <c r="X519" s="696"/>
      <c r="Y519" s="696"/>
      <c r="Z519" s="696"/>
    </row>
    <row r="520" spans="1:26" ht="12" customHeight="1">
      <c r="A520" s="696"/>
      <c r="B520" s="696"/>
      <c r="C520" s="696"/>
      <c r="D520" s="696"/>
      <c r="E520" s="696"/>
      <c r="F520" s="696"/>
      <c r="G520" s="696"/>
      <c r="H520" s="696"/>
      <c r="I520" s="696"/>
      <c r="J520" s="696"/>
      <c r="K520" s="696"/>
      <c r="L520" s="696"/>
      <c r="M520" s="696"/>
      <c r="N520" s="696"/>
      <c r="O520" s="696"/>
      <c r="P520" s="696"/>
      <c r="Q520" s="696"/>
      <c r="R520" s="696"/>
      <c r="S520" s="696"/>
      <c r="T520" s="696"/>
      <c r="U520" s="696"/>
      <c r="V520" s="696"/>
      <c r="W520" s="696"/>
      <c r="X520" s="696"/>
      <c r="Y520" s="696"/>
      <c r="Z520" s="696"/>
    </row>
    <row r="521" spans="1:26" ht="12" customHeight="1">
      <c r="A521" s="696"/>
      <c r="B521" s="696"/>
      <c r="C521" s="696"/>
      <c r="D521" s="696"/>
      <c r="E521" s="696"/>
      <c r="F521" s="696"/>
      <c r="G521" s="696"/>
      <c r="H521" s="696"/>
      <c r="I521" s="696"/>
      <c r="J521" s="696"/>
      <c r="K521" s="696"/>
      <c r="L521" s="696"/>
      <c r="M521" s="696"/>
      <c r="N521" s="696"/>
      <c r="O521" s="696"/>
      <c r="P521" s="696"/>
      <c r="Q521" s="696"/>
      <c r="R521" s="696"/>
      <c r="S521" s="696"/>
      <c r="T521" s="696"/>
      <c r="U521" s="696"/>
      <c r="V521" s="696"/>
      <c r="W521" s="696"/>
      <c r="X521" s="696"/>
      <c r="Y521" s="696"/>
      <c r="Z521" s="696"/>
    </row>
    <row r="522" spans="1:26" ht="12" customHeight="1">
      <c r="A522" s="696"/>
      <c r="B522" s="696"/>
      <c r="C522" s="696"/>
      <c r="D522" s="696"/>
      <c r="E522" s="696"/>
      <c r="F522" s="696"/>
      <c r="G522" s="696"/>
      <c r="H522" s="696"/>
      <c r="I522" s="696"/>
      <c r="J522" s="696"/>
      <c r="K522" s="696"/>
      <c r="L522" s="696"/>
      <c r="M522" s="696"/>
      <c r="N522" s="696"/>
      <c r="O522" s="696"/>
      <c r="P522" s="696"/>
      <c r="Q522" s="696"/>
      <c r="R522" s="696"/>
      <c r="S522" s="696"/>
      <c r="T522" s="696"/>
      <c r="U522" s="696"/>
      <c r="V522" s="696"/>
      <c r="W522" s="696"/>
      <c r="X522" s="696"/>
      <c r="Y522" s="696"/>
      <c r="Z522" s="696"/>
    </row>
    <row r="523" spans="1:26" ht="12" customHeight="1">
      <c r="A523" s="696"/>
      <c r="B523" s="696"/>
      <c r="C523" s="696"/>
      <c r="D523" s="696"/>
      <c r="E523" s="696"/>
      <c r="F523" s="696"/>
      <c r="G523" s="696"/>
      <c r="H523" s="696"/>
      <c r="I523" s="696"/>
      <c r="J523" s="696"/>
      <c r="K523" s="696"/>
      <c r="L523" s="696"/>
      <c r="M523" s="696"/>
      <c r="N523" s="696"/>
      <c r="O523" s="696"/>
      <c r="P523" s="696"/>
      <c r="Q523" s="696"/>
      <c r="R523" s="696"/>
      <c r="S523" s="696"/>
      <c r="T523" s="696"/>
      <c r="U523" s="696"/>
      <c r="V523" s="696"/>
      <c r="W523" s="696"/>
      <c r="X523" s="696"/>
      <c r="Y523" s="696"/>
      <c r="Z523" s="696"/>
    </row>
    <row r="524" spans="1:26" ht="12" customHeight="1">
      <c r="A524" s="696"/>
      <c r="B524" s="696"/>
      <c r="C524" s="696"/>
      <c r="D524" s="696"/>
      <c r="E524" s="696"/>
      <c r="F524" s="696"/>
      <c r="G524" s="696"/>
      <c r="H524" s="696"/>
      <c r="I524" s="696"/>
      <c r="J524" s="696"/>
      <c r="K524" s="696"/>
      <c r="L524" s="696"/>
      <c r="M524" s="696"/>
      <c r="N524" s="696"/>
      <c r="O524" s="696"/>
      <c r="P524" s="696"/>
      <c r="Q524" s="696"/>
      <c r="R524" s="696"/>
      <c r="S524" s="696"/>
      <c r="T524" s="696"/>
      <c r="U524" s="696"/>
      <c r="V524" s="696"/>
      <c r="W524" s="696"/>
      <c r="X524" s="696"/>
      <c r="Y524" s="696"/>
      <c r="Z524" s="696"/>
    </row>
    <row r="525" spans="1:26" ht="12" customHeight="1">
      <c r="A525" s="696"/>
      <c r="B525" s="696"/>
      <c r="C525" s="696"/>
      <c r="D525" s="696"/>
      <c r="E525" s="696"/>
      <c r="F525" s="696"/>
      <c r="G525" s="696"/>
      <c r="H525" s="696"/>
      <c r="I525" s="696"/>
      <c r="J525" s="696"/>
      <c r="K525" s="696"/>
      <c r="L525" s="696"/>
      <c r="M525" s="696"/>
      <c r="N525" s="696"/>
      <c r="O525" s="696"/>
      <c r="P525" s="696"/>
      <c r="Q525" s="696"/>
      <c r="R525" s="696"/>
      <c r="S525" s="696"/>
      <c r="T525" s="696"/>
      <c r="U525" s="696"/>
      <c r="V525" s="696"/>
      <c r="W525" s="696"/>
      <c r="X525" s="696"/>
      <c r="Y525" s="696"/>
      <c r="Z525" s="696"/>
    </row>
    <row r="526" spans="1:26" ht="12" customHeight="1">
      <c r="A526" s="696"/>
      <c r="B526" s="696"/>
      <c r="C526" s="696"/>
      <c r="D526" s="696"/>
      <c r="E526" s="696"/>
      <c r="F526" s="696"/>
      <c r="G526" s="696"/>
      <c r="H526" s="696"/>
      <c r="I526" s="696"/>
      <c r="J526" s="696"/>
      <c r="K526" s="696"/>
      <c r="L526" s="696"/>
      <c r="M526" s="696"/>
      <c r="N526" s="696"/>
      <c r="O526" s="696"/>
      <c r="P526" s="696"/>
      <c r="Q526" s="696"/>
      <c r="R526" s="696"/>
      <c r="S526" s="696"/>
      <c r="T526" s="696"/>
      <c r="U526" s="696"/>
      <c r="V526" s="696"/>
      <c r="W526" s="696"/>
      <c r="X526" s="696"/>
      <c r="Y526" s="696"/>
      <c r="Z526" s="696"/>
    </row>
    <row r="527" spans="1:26" ht="12" customHeight="1">
      <c r="A527" s="696"/>
      <c r="B527" s="696"/>
      <c r="C527" s="696"/>
      <c r="D527" s="696"/>
      <c r="E527" s="696"/>
      <c r="F527" s="696"/>
      <c r="G527" s="696"/>
      <c r="H527" s="696"/>
      <c r="I527" s="696"/>
      <c r="J527" s="696"/>
      <c r="K527" s="696"/>
      <c r="L527" s="696"/>
      <c r="M527" s="696"/>
      <c r="N527" s="696"/>
      <c r="O527" s="696"/>
      <c r="P527" s="696"/>
      <c r="Q527" s="696"/>
      <c r="R527" s="696"/>
      <c r="S527" s="696"/>
      <c r="T527" s="696"/>
      <c r="U527" s="696"/>
      <c r="V527" s="696"/>
      <c r="W527" s="696"/>
      <c r="X527" s="696"/>
      <c r="Y527" s="696"/>
      <c r="Z527" s="696"/>
    </row>
    <row r="528" spans="1:26" ht="12" customHeight="1">
      <c r="A528" s="696"/>
      <c r="B528" s="696"/>
      <c r="C528" s="696"/>
      <c r="D528" s="696"/>
      <c r="E528" s="696"/>
      <c r="F528" s="696"/>
      <c r="G528" s="696"/>
      <c r="H528" s="696"/>
      <c r="I528" s="696"/>
      <c r="J528" s="696"/>
      <c r="K528" s="696"/>
      <c r="L528" s="696"/>
      <c r="M528" s="696"/>
      <c r="N528" s="696"/>
      <c r="O528" s="696"/>
      <c r="P528" s="696"/>
      <c r="Q528" s="696"/>
      <c r="R528" s="696"/>
      <c r="S528" s="696"/>
      <c r="T528" s="696"/>
      <c r="U528" s="696"/>
      <c r="V528" s="696"/>
      <c r="W528" s="696"/>
      <c r="X528" s="696"/>
      <c r="Y528" s="696"/>
      <c r="Z528" s="696"/>
    </row>
    <row r="529" spans="1:26" ht="12" customHeight="1">
      <c r="A529" s="696"/>
      <c r="B529" s="696"/>
      <c r="C529" s="696"/>
      <c r="D529" s="696"/>
      <c r="E529" s="696"/>
      <c r="F529" s="696"/>
      <c r="G529" s="696"/>
      <c r="H529" s="696"/>
      <c r="I529" s="696"/>
      <c r="J529" s="696"/>
      <c r="K529" s="696"/>
      <c r="L529" s="696"/>
      <c r="M529" s="696"/>
      <c r="N529" s="696"/>
      <c r="O529" s="696"/>
      <c r="P529" s="696"/>
      <c r="Q529" s="696"/>
      <c r="R529" s="696"/>
      <c r="S529" s="696"/>
      <c r="T529" s="696"/>
      <c r="U529" s="696"/>
      <c r="V529" s="696"/>
      <c r="W529" s="696"/>
      <c r="X529" s="696"/>
      <c r="Y529" s="696"/>
      <c r="Z529" s="696"/>
    </row>
    <row r="530" spans="1:26" ht="12" customHeight="1">
      <c r="A530" s="696"/>
      <c r="B530" s="696"/>
      <c r="C530" s="696"/>
      <c r="D530" s="696"/>
      <c r="E530" s="696"/>
      <c r="F530" s="696"/>
      <c r="G530" s="696"/>
      <c r="H530" s="696"/>
      <c r="I530" s="696"/>
      <c r="J530" s="696"/>
      <c r="K530" s="696"/>
      <c r="L530" s="696"/>
      <c r="M530" s="696"/>
      <c r="N530" s="696"/>
      <c r="O530" s="696"/>
      <c r="P530" s="696"/>
      <c r="Q530" s="696"/>
      <c r="R530" s="696"/>
      <c r="S530" s="696"/>
      <c r="T530" s="696"/>
      <c r="U530" s="696"/>
      <c r="V530" s="696"/>
      <c r="W530" s="696"/>
      <c r="X530" s="696"/>
      <c r="Y530" s="696"/>
      <c r="Z530" s="696"/>
    </row>
    <row r="531" spans="1:26" ht="12" customHeight="1">
      <c r="A531" s="696"/>
      <c r="B531" s="696"/>
      <c r="C531" s="696"/>
      <c r="D531" s="696"/>
      <c r="E531" s="696"/>
      <c r="F531" s="696"/>
      <c r="G531" s="696"/>
      <c r="H531" s="696"/>
      <c r="I531" s="696"/>
      <c r="J531" s="696"/>
      <c r="K531" s="696"/>
      <c r="L531" s="696"/>
      <c r="M531" s="696"/>
      <c r="N531" s="696"/>
      <c r="O531" s="696"/>
      <c r="P531" s="696"/>
      <c r="Q531" s="696"/>
      <c r="R531" s="696"/>
      <c r="S531" s="696"/>
      <c r="T531" s="696"/>
      <c r="U531" s="696"/>
      <c r="V531" s="696"/>
      <c r="W531" s="696"/>
      <c r="X531" s="696"/>
      <c r="Y531" s="696"/>
      <c r="Z531" s="696"/>
    </row>
    <row r="532" spans="1:26" ht="12" customHeight="1">
      <c r="A532" s="696"/>
      <c r="B532" s="696"/>
      <c r="C532" s="696"/>
      <c r="D532" s="696"/>
      <c r="E532" s="696"/>
      <c r="F532" s="696"/>
      <c r="G532" s="696"/>
      <c r="H532" s="696"/>
      <c r="I532" s="696"/>
      <c r="J532" s="696"/>
      <c r="K532" s="696"/>
      <c r="L532" s="696"/>
      <c r="M532" s="696"/>
      <c r="N532" s="696"/>
      <c r="O532" s="696"/>
      <c r="P532" s="696"/>
      <c r="Q532" s="696"/>
      <c r="R532" s="696"/>
      <c r="S532" s="696"/>
      <c r="T532" s="696"/>
      <c r="U532" s="696"/>
      <c r="V532" s="696"/>
      <c r="W532" s="696"/>
      <c r="X532" s="696"/>
      <c r="Y532" s="696"/>
      <c r="Z532" s="696"/>
    </row>
    <row r="533" spans="1:26" ht="12" customHeight="1">
      <c r="A533" s="696"/>
      <c r="B533" s="696"/>
      <c r="C533" s="696"/>
      <c r="D533" s="696"/>
      <c r="E533" s="696"/>
      <c r="F533" s="696"/>
      <c r="G533" s="696"/>
      <c r="H533" s="696"/>
      <c r="I533" s="696"/>
      <c r="J533" s="696"/>
      <c r="K533" s="696"/>
      <c r="L533" s="696"/>
      <c r="M533" s="696"/>
      <c r="N533" s="696"/>
      <c r="O533" s="696"/>
      <c r="P533" s="696"/>
      <c r="Q533" s="696"/>
      <c r="R533" s="696"/>
      <c r="S533" s="696"/>
      <c r="T533" s="696"/>
      <c r="U533" s="696"/>
      <c r="V533" s="696"/>
      <c r="W533" s="696"/>
      <c r="X533" s="696"/>
      <c r="Y533" s="696"/>
      <c r="Z533" s="696"/>
    </row>
    <row r="534" spans="1:26" ht="12" customHeight="1">
      <c r="A534" s="696"/>
      <c r="B534" s="696"/>
      <c r="C534" s="696"/>
      <c r="D534" s="696"/>
      <c r="E534" s="696"/>
      <c r="F534" s="696"/>
      <c r="G534" s="696"/>
      <c r="H534" s="696"/>
      <c r="I534" s="696"/>
      <c r="J534" s="696"/>
      <c r="K534" s="696"/>
      <c r="L534" s="696"/>
      <c r="M534" s="696"/>
      <c r="N534" s="696"/>
      <c r="O534" s="696"/>
      <c r="P534" s="696"/>
      <c r="Q534" s="696"/>
      <c r="R534" s="696"/>
      <c r="S534" s="696"/>
      <c r="T534" s="696"/>
      <c r="U534" s="696"/>
      <c r="V534" s="696"/>
      <c r="W534" s="696"/>
      <c r="X534" s="696"/>
      <c r="Y534" s="696"/>
      <c r="Z534" s="696"/>
    </row>
    <row r="535" spans="1:26" ht="12" customHeight="1">
      <c r="A535" s="696"/>
      <c r="B535" s="696"/>
      <c r="C535" s="696"/>
      <c r="D535" s="696"/>
      <c r="E535" s="696"/>
      <c r="F535" s="696"/>
      <c r="G535" s="696"/>
      <c r="H535" s="696"/>
      <c r="I535" s="696"/>
      <c r="J535" s="696"/>
      <c r="K535" s="696"/>
      <c r="L535" s="696"/>
      <c r="M535" s="696"/>
      <c r="N535" s="696"/>
      <c r="O535" s="696"/>
      <c r="P535" s="696"/>
      <c r="Q535" s="696"/>
      <c r="R535" s="696"/>
      <c r="S535" s="696"/>
      <c r="T535" s="696"/>
      <c r="U535" s="696"/>
      <c r="V535" s="696"/>
      <c r="W535" s="696"/>
      <c r="X535" s="696"/>
      <c r="Y535" s="696"/>
      <c r="Z535" s="696"/>
    </row>
    <row r="536" spans="1:26" ht="12" customHeight="1">
      <c r="A536" s="696"/>
      <c r="B536" s="696"/>
      <c r="C536" s="696"/>
      <c r="D536" s="696"/>
      <c r="E536" s="696"/>
      <c r="F536" s="696"/>
      <c r="G536" s="696"/>
      <c r="H536" s="696"/>
      <c r="I536" s="696"/>
      <c r="J536" s="696"/>
      <c r="K536" s="696"/>
      <c r="L536" s="696"/>
      <c r="M536" s="696"/>
      <c r="N536" s="696"/>
      <c r="O536" s="696"/>
      <c r="P536" s="696"/>
      <c r="Q536" s="696"/>
      <c r="R536" s="696"/>
      <c r="S536" s="696"/>
      <c r="T536" s="696"/>
      <c r="U536" s="696"/>
      <c r="V536" s="696"/>
      <c r="W536" s="696"/>
      <c r="X536" s="696"/>
      <c r="Y536" s="696"/>
      <c r="Z536" s="696"/>
    </row>
    <row r="537" spans="1:26" ht="12" customHeight="1">
      <c r="A537" s="696"/>
      <c r="B537" s="696"/>
      <c r="C537" s="696"/>
      <c r="D537" s="696"/>
      <c r="E537" s="696"/>
      <c r="F537" s="696"/>
      <c r="G537" s="696"/>
      <c r="H537" s="696"/>
      <c r="I537" s="696"/>
      <c r="J537" s="696"/>
      <c r="K537" s="696"/>
      <c r="L537" s="696"/>
      <c r="M537" s="696"/>
      <c r="N537" s="696"/>
      <c r="O537" s="696"/>
      <c r="P537" s="696"/>
      <c r="Q537" s="696"/>
      <c r="R537" s="696"/>
      <c r="S537" s="696"/>
      <c r="T537" s="696"/>
      <c r="U537" s="696"/>
      <c r="V537" s="696"/>
      <c r="W537" s="696"/>
      <c r="X537" s="696"/>
      <c r="Y537" s="696"/>
      <c r="Z537" s="696"/>
    </row>
    <row r="538" spans="1:26" ht="12" customHeight="1">
      <c r="A538" s="696"/>
      <c r="B538" s="696"/>
      <c r="C538" s="696"/>
      <c r="D538" s="696"/>
      <c r="E538" s="696"/>
      <c r="F538" s="696"/>
      <c r="G538" s="696"/>
      <c r="H538" s="696"/>
      <c r="I538" s="696"/>
      <c r="J538" s="696"/>
      <c r="K538" s="696"/>
      <c r="L538" s="696"/>
      <c r="M538" s="696"/>
      <c r="N538" s="696"/>
      <c r="O538" s="696"/>
      <c r="P538" s="696"/>
      <c r="Q538" s="696"/>
      <c r="R538" s="696"/>
      <c r="S538" s="696"/>
      <c r="T538" s="696"/>
      <c r="U538" s="696"/>
      <c r="V538" s="696"/>
      <c r="W538" s="696"/>
      <c r="X538" s="696"/>
      <c r="Y538" s="696"/>
      <c r="Z538" s="696"/>
    </row>
    <row r="539" spans="1:26" ht="12" customHeight="1">
      <c r="A539" s="696"/>
      <c r="B539" s="696"/>
      <c r="C539" s="696"/>
      <c r="D539" s="696"/>
      <c r="E539" s="696"/>
      <c r="F539" s="696"/>
      <c r="G539" s="696"/>
      <c r="H539" s="696"/>
      <c r="I539" s="696"/>
      <c r="J539" s="696"/>
      <c r="K539" s="696"/>
      <c r="L539" s="696"/>
      <c r="M539" s="696"/>
      <c r="N539" s="696"/>
      <c r="O539" s="696"/>
      <c r="P539" s="696"/>
      <c r="Q539" s="696"/>
      <c r="R539" s="696"/>
      <c r="S539" s="696"/>
      <c r="T539" s="696"/>
      <c r="U539" s="696"/>
      <c r="V539" s="696"/>
      <c r="W539" s="696"/>
      <c r="X539" s="696"/>
      <c r="Y539" s="696"/>
      <c r="Z539" s="696"/>
    </row>
    <row r="540" spans="1:26" ht="12" customHeight="1">
      <c r="A540" s="696"/>
      <c r="B540" s="696"/>
      <c r="C540" s="696"/>
      <c r="D540" s="696"/>
      <c r="E540" s="696"/>
      <c r="F540" s="696"/>
      <c r="G540" s="696"/>
      <c r="H540" s="696"/>
      <c r="I540" s="696"/>
      <c r="J540" s="696"/>
      <c r="K540" s="696"/>
      <c r="L540" s="696"/>
      <c r="M540" s="696"/>
      <c r="N540" s="696"/>
      <c r="O540" s="696"/>
      <c r="P540" s="696"/>
      <c r="Q540" s="696"/>
      <c r="R540" s="696"/>
      <c r="S540" s="696"/>
      <c r="T540" s="696"/>
      <c r="U540" s="696"/>
      <c r="V540" s="696"/>
      <c r="W540" s="696"/>
      <c r="X540" s="696"/>
      <c r="Y540" s="696"/>
      <c r="Z540" s="696"/>
    </row>
    <row r="541" spans="1:26" ht="12" customHeight="1">
      <c r="A541" s="696"/>
      <c r="B541" s="696"/>
      <c r="C541" s="696"/>
      <c r="D541" s="696"/>
      <c r="E541" s="696"/>
      <c r="F541" s="696"/>
      <c r="G541" s="696"/>
      <c r="H541" s="696"/>
      <c r="I541" s="696"/>
      <c r="J541" s="696"/>
      <c r="K541" s="696"/>
      <c r="L541" s="696"/>
      <c r="M541" s="696"/>
      <c r="N541" s="696"/>
      <c r="O541" s="696"/>
      <c r="P541" s="696"/>
      <c r="Q541" s="696"/>
      <c r="R541" s="696"/>
      <c r="S541" s="696"/>
      <c r="T541" s="696"/>
      <c r="U541" s="696"/>
      <c r="V541" s="696"/>
      <c r="W541" s="696"/>
      <c r="X541" s="696"/>
      <c r="Y541" s="696"/>
      <c r="Z541" s="696"/>
    </row>
    <row r="542" spans="1:26" ht="12" customHeight="1">
      <c r="A542" s="696"/>
      <c r="B542" s="696"/>
      <c r="C542" s="696"/>
      <c r="D542" s="696"/>
      <c r="E542" s="696"/>
      <c r="F542" s="696"/>
      <c r="G542" s="696"/>
      <c r="H542" s="696"/>
      <c r="I542" s="696"/>
      <c r="J542" s="696"/>
      <c r="K542" s="696"/>
      <c r="L542" s="696"/>
      <c r="M542" s="696"/>
      <c r="N542" s="696"/>
      <c r="O542" s="696"/>
      <c r="P542" s="696"/>
      <c r="Q542" s="696"/>
      <c r="R542" s="696"/>
      <c r="S542" s="696"/>
      <c r="T542" s="696"/>
      <c r="U542" s="696"/>
      <c r="V542" s="696"/>
      <c r="W542" s="696"/>
      <c r="X542" s="696"/>
      <c r="Y542" s="696"/>
      <c r="Z542" s="696"/>
    </row>
    <row r="543" spans="1:26" ht="12" customHeight="1">
      <c r="A543" s="696"/>
      <c r="B543" s="696"/>
      <c r="C543" s="696"/>
      <c r="D543" s="696"/>
      <c r="E543" s="696"/>
      <c r="F543" s="696"/>
      <c r="G543" s="696"/>
      <c r="H543" s="696"/>
      <c r="I543" s="696"/>
      <c r="J543" s="696"/>
      <c r="K543" s="696"/>
      <c r="L543" s="696"/>
      <c r="M543" s="696"/>
      <c r="N543" s="696"/>
      <c r="O543" s="696"/>
      <c r="P543" s="696"/>
      <c r="Q543" s="696"/>
      <c r="R543" s="696"/>
      <c r="S543" s="696"/>
      <c r="T543" s="696"/>
      <c r="U543" s="696"/>
      <c r="V543" s="696"/>
      <c r="W543" s="696"/>
      <c r="X543" s="696"/>
      <c r="Y543" s="696"/>
      <c r="Z543" s="696"/>
    </row>
    <row r="544" spans="1:26" ht="12" customHeight="1">
      <c r="A544" s="696"/>
      <c r="B544" s="696"/>
      <c r="C544" s="696"/>
      <c r="D544" s="696"/>
      <c r="E544" s="696"/>
      <c r="F544" s="696"/>
      <c r="G544" s="696"/>
      <c r="H544" s="696"/>
      <c r="I544" s="696"/>
      <c r="J544" s="696"/>
      <c r="K544" s="696"/>
      <c r="L544" s="696"/>
      <c r="M544" s="696"/>
      <c r="N544" s="696"/>
      <c r="O544" s="696"/>
      <c r="P544" s="696"/>
      <c r="Q544" s="696"/>
      <c r="R544" s="696"/>
      <c r="S544" s="696"/>
      <c r="T544" s="696"/>
      <c r="U544" s="696"/>
      <c r="V544" s="696"/>
      <c r="W544" s="696"/>
      <c r="X544" s="696"/>
      <c r="Y544" s="696"/>
      <c r="Z544" s="696"/>
    </row>
    <row r="545" spans="1:26" ht="12" customHeight="1">
      <c r="A545" s="696"/>
      <c r="B545" s="696"/>
      <c r="C545" s="696"/>
      <c r="D545" s="696"/>
      <c r="E545" s="696"/>
      <c r="F545" s="696"/>
      <c r="G545" s="696"/>
      <c r="H545" s="696"/>
      <c r="I545" s="696"/>
      <c r="J545" s="696"/>
      <c r="K545" s="696"/>
      <c r="L545" s="696"/>
      <c r="M545" s="696"/>
      <c r="N545" s="696"/>
      <c r="O545" s="696"/>
      <c r="P545" s="696"/>
      <c r="Q545" s="696"/>
      <c r="R545" s="696"/>
      <c r="S545" s="696"/>
      <c r="T545" s="696"/>
      <c r="U545" s="696"/>
      <c r="V545" s="696"/>
      <c r="W545" s="696"/>
      <c r="X545" s="696"/>
      <c r="Y545" s="696"/>
      <c r="Z545" s="696"/>
    </row>
    <row r="546" spans="1:26" ht="12" customHeight="1">
      <c r="A546" s="696"/>
      <c r="B546" s="696"/>
      <c r="C546" s="696"/>
      <c r="D546" s="696"/>
      <c r="E546" s="696"/>
      <c r="F546" s="696"/>
      <c r="G546" s="696"/>
      <c r="H546" s="696"/>
      <c r="I546" s="696"/>
      <c r="J546" s="696"/>
      <c r="K546" s="696"/>
      <c r="L546" s="696"/>
      <c r="M546" s="696"/>
      <c r="N546" s="696"/>
      <c r="O546" s="696"/>
      <c r="P546" s="696"/>
      <c r="Q546" s="696"/>
      <c r="R546" s="696"/>
      <c r="S546" s="696"/>
      <c r="T546" s="696"/>
      <c r="U546" s="696"/>
      <c r="V546" s="696"/>
      <c r="W546" s="696"/>
      <c r="X546" s="696"/>
      <c r="Y546" s="696"/>
      <c r="Z546" s="696"/>
    </row>
    <row r="547" spans="1:26" ht="12" customHeight="1">
      <c r="A547" s="696"/>
      <c r="B547" s="696"/>
      <c r="C547" s="696"/>
      <c r="D547" s="696"/>
      <c r="E547" s="696"/>
      <c r="F547" s="696"/>
      <c r="G547" s="696"/>
      <c r="H547" s="696"/>
      <c r="I547" s="696"/>
      <c r="J547" s="696"/>
      <c r="K547" s="696"/>
      <c r="L547" s="696"/>
      <c r="M547" s="696"/>
      <c r="N547" s="696"/>
      <c r="O547" s="696"/>
      <c r="P547" s="696"/>
      <c r="Q547" s="696"/>
      <c r="R547" s="696"/>
      <c r="S547" s="696"/>
      <c r="T547" s="696"/>
      <c r="U547" s="696"/>
      <c r="V547" s="696"/>
      <c r="W547" s="696"/>
      <c r="X547" s="696"/>
      <c r="Y547" s="696"/>
      <c r="Z547" s="696"/>
    </row>
    <row r="548" spans="1:26" ht="12" customHeight="1">
      <c r="A548" s="696"/>
      <c r="B548" s="696"/>
      <c r="C548" s="696"/>
      <c r="D548" s="696"/>
      <c r="E548" s="696"/>
      <c r="F548" s="696"/>
      <c r="G548" s="696"/>
      <c r="H548" s="696"/>
      <c r="I548" s="696"/>
      <c r="J548" s="696"/>
      <c r="K548" s="696"/>
      <c r="L548" s="696"/>
      <c r="M548" s="696"/>
      <c r="N548" s="696"/>
      <c r="O548" s="696"/>
      <c r="P548" s="696"/>
      <c r="Q548" s="696"/>
      <c r="R548" s="696"/>
      <c r="S548" s="696"/>
      <c r="T548" s="696"/>
      <c r="U548" s="696"/>
      <c r="V548" s="696"/>
      <c r="W548" s="696"/>
      <c r="X548" s="696"/>
      <c r="Y548" s="696"/>
      <c r="Z548" s="696"/>
    </row>
    <row r="549" spans="1:26" ht="12" customHeight="1">
      <c r="A549" s="696"/>
      <c r="B549" s="696"/>
      <c r="C549" s="696"/>
      <c r="D549" s="696"/>
      <c r="E549" s="696"/>
      <c r="F549" s="696"/>
      <c r="G549" s="696"/>
      <c r="H549" s="696"/>
      <c r="I549" s="696"/>
      <c r="J549" s="696"/>
      <c r="K549" s="696"/>
      <c r="L549" s="696"/>
      <c r="M549" s="696"/>
      <c r="N549" s="696"/>
      <c r="O549" s="696"/>
      <c r="P549" s="696"/>
      <c r="Q549" s="696"/>
      <c r="R549" s="696"/>
      <c r="S549" s="696"/>
      <c r="T549" s="696"/>
      <c r="U549" s="696"/>
      <c r="V549" s="696"/>
      <c r="W549" s="696"/>
      <c r="X549" s="696"/>
      <c r="Y549" s="696"/>
      <c r="Z549" s="696"/>
    </row>
    <row r="550" spans="1:26" ht="12" customHeight="1">
      <c r="A550" s="696"/>
      <c r="B550" s="696"/>
      <c r="C550" s="696"/>
      <c r="D550" s="696"/>
      <c r="E550" s="696"/>
      <c r="F550" s="696"/>
      <c r="G550" s="696"/>
      <c r="H550" s="696"/>
      <c r="I550" s="696"/>
      <c r="J550" s="696"/>
      <c r="K550" s="696"/>
      <c r="L550" s="696"/>
      <c r="M550" s="696"/>
      <c r="N550" s="696"/>
      <c r="O550" s="696"/>
      <c r="P550" s="696"/>
      <c r="Q550" s="696"/>
      <c r="R550" s="696"/>
      <c r="S550" s="696"/>
      <c r="T550" s="696"/>
      <c r="U550" s="696"/>
      <c r="V550" s="696"/>
      <c r="W550" s="696"/>
      <c r="X550" s="696"/>
      <c r="Y550" s="696"/>
      <c r="Z550" s="696"/>
    </row>
    <row r="551" spans="1:26" ht="12" customHeight="1">
      <c r="A551" s="696"/>
      <c r="B551" s="696"/>
      <c r="C551" s="696"/>
      <c r="D551" s="696"/>
      <c r="E551" s="696"/>
      <c r="F551" s="696"/>
      <c r="G551" s="696"/>
      <c r="H551" s="696"/>
      <c r="I551" s="696"/>
      <c r="J551" s="696"/>
      <c r="K551" s="696"/>
      <c r="L551" s="696"/>
      <c r="M551" s="696"/>
      <c r="N551" s="696"/>
      <c r="O551" s="696"/>
      <c r="P551" s="696"/>
      <c r="Q551" s="696"/>
      <c r="R551" s="696"/>
      <c r="S551" s="696"/>
      <c r="T551" s="696"/>
      <c r="U551" s="696"/>
      <c r="V551" s="696"/>
      <c r="W551" s="696"/>
      <c r="X551" s="696"/>
      <c r="Y551" s="696"/>
      <c r="Z551" s="696"/>
    </row>
    <row r="552" spans="1:26" ht="12" customHeight="1">
      <c r="A552" s="696"/>
      <c r="B552" s="696"/>
      <c r="C552" s="696"/>
      <c r="D552" s="696"/>
      <c r="E552" s="696"/>
      <c r="F552" s="696"/>
      <c r="G552" s="696"/>
      <c r="H552" s="696"/>
      <c r="I552" s="696"/>
      <c r="J552" s="696"/>
      <c r="K552" s="696"/>
      <c r="L552" s="696"/>
      <c r="M552" s="696"/>
      <c r="N552" s="696"/>
      <c r="O552" s="696"/>
      <c r="P552" s="696"/>
      <c r="Q552" s="696"/>
      <c r="R552" s="696"/>
      <c r="S552" s="696"/>
      <c r="T552" s="696"/>
      <c r="U552" s="696"/>
      <c r="V552" s="696"/>
      <c r="W552" s="696"/>
      <c r="X552" s="696"/>
      <c r="Y552" s="696"/>
      <c r="Z552" s="696"/>
    </row>
    <row r="553" spans="1:26" ht="12" customHeight="1">
      <c r="A553" s="696"/>
      <c r="B553" s="696"/>
      <c r="C553" s="696"/>
      <c r="D553" s="696"/>
      <c r="E553" s="696"/>
      <c r="F553" s="696"/>
      <c r="G553" s="696"/>
      <c r="H553" s="696"/>
      <c r="I553" s="696"/>
      <c r="J553" s="696"/>
      <c r="K553" s="696"/>
      <c r="L553" s="696"/>
      <c r="M553" s="696"/>
      <c r="N553" s="696"/>
      <c r="O553" s="696"/>
      <c r="P553" s="696"/>
      <c r="Q553" s="696"/>
      <c r="R553" s="696"/>
      <c r="S553" s="696"/>
      <c r="T553" s="696"/>
      <c r="U553" s="696"/>
      <c r="V553" s="696"/>
      <c r="W553" s="696"/>
      <c r="X553" s="696"/>
      <c r="Y553" s="696"/>
      <c r="Z553" s="696"/>
    </row>
    <row r="554" spans="1:26" ht="12" customHeight="1">
      <c r="A554" s="696"/>
      <c r="B554" s="696"/>
      <c r="C554" s="696"/>
      <c r="D554" s="696"/>
      <c r="E554" s="696"/>
      <c r="F554" s="696"/>
      <c r="G554" s="696"/>
      <c r="H554" s="696"/>
      <c r="I554" s="696"/>
      <c r="J554" s="696"/>
      <c r="K554" s="696"/>
      <c r="L554" s="696"/>
      <c r="M554" s="696"/>
      <c r="N554" s="696"/>
      <c r="O554" s="696"/>
      <c r="P554" s="696"/>
      <c r="Q554" s="696"/>
      <c r="R554" s="696"/>
      <c r="S554" s="696"/>
      <c r="T554" s="696"/>
      <c r="U554" s="696"/>
      <c r="V554" s="696"/>
      <c r="W554" s="696"/>
      <c r="X554" s="696"/>
      <c r="Y554" s="696"/>
      <c r="Z554" s="696"/>
    </row>
    <row r="555" spans="1:26" ht="12" customHeight="1">
      <c r="A555" s="696"/>
      <c r="B555" s="696"/>
      <c r="C555" s="696"/>
      <c r="D555" s="696"/>
      <c r="E555" s="696"/>
      <c r="F555" s="696"/>
      <c r="G555" s="696"/>
      <c r="H555" s="696"/>
      <c r="I555" s="696"/>
      <c r="J555" s="696"/>
      <c r="K555" s="696"/>
      <c r="L555" s="696"/>
      <c r="M555" s="696"/>
      <c r="N555" s="696"/>
      <c r="O555" s="696"/>
      <c r="P555" s="696"/>
      <c r="Q555" s="696"/>
      <c r="R555" s="696"/>
      <c r="S555" s="696"/>
      <c r="T555" s="696"/>
      <c r="U555" s="696"/>
      <c r="V555" s="696"/>
      <c r="W555" s="696"/>
      <c r="X555" s="696"/>
      <c r="Y555" s="696"/>
      <c r="Z555" s="696"/>
    </row>
    <row r="556" spans="1:26" ht="12" customHeight="1">
      <c r="A556" s="696"/>
      <c r="B556" s="696"/>
      <c r="C556" s="696"/>
      <c r="D556" s="696"/>
      <c r="E556" s="696"/>
      <c r="F556" s="696"/>
      <c r="G556" s="696"/>
      <c r="H556" s="696"/>
      <c r="I556" s="696"/>
      <c r="J556" s="696"/>
      <c r="K556" s="696"/>
      <c r="L556" s="696"/>
      <c r="M556" s="696"/>
      <c r="N556" s="696"/>
      <c r="O556" s="696"/>
      <c r="P556" s="696"/>
      <c r="Q556" s="696"/>
      <c r="R556" s="696"/>
      <c r="S556" s="696"/>
      <c r="T556" s="696"/>
      <c r="U556" s="696"/>
      <c r="V556" s="696"/>
      <c r="W556" s="696"/>
      <c r="X556" s="696"/>
      <c r="Y556" s="696"/>
      <c r="Z556" s="696"/>
    </row>
    <row r="557" spans="1:26" ht="12" customHeight="1">
      <c r="A557" s="696"/>
      <c r="B557" s="696"/>
      <c r="C557" s="696"/>
      <c r="D557" s="696"/>
      <c r="E557" s="696"/>
      <c r="F557" s="696"/>
      <c r="G557" s="696"/>
      <c r="H557" s="696"/>
      <c r="I557" s="696"/>
      <c r="J557" s="696"/>
      <c r="K557" s="696"/>
      <c r="L557" s="696"/>
      <c r="M557" s="696"/>
      <c r="N557" s="696"/>
      <c r="O557" s="696"/>
      <c r="P557" s="696"/>
      <c r="Q557" s="696"/>
      <c r="R557" s="696"/>
      <c r="S557" s="696"/>
      <c r="T557" s="696"/>
      <c r="U557" s="696"/>
      <c r="V557" s="696"/>
      <c r="W557" s="696"/>
      <c r="X557" s="696"/>
      <c r="Y557" s="696"/>
      <c r="Z557" s="696"/>
    </row>
    <row r="558" spans="1:26" ht="12" customHeight="1">
      <c r="A558" s="696"/>
      <c r="B558" s="696"/>
      <c r="C558" s="696"/>
      <c r="D558" s="696"/>
      <c r="E558" s="696"/>
      <c r="F558" s="696"/>
      <c r="G558" s="696"/>
      <c r="H558" s="696"/>
      <c r="I558" s="696"/>
      <c r="J558" s="696"/>
      <c r="K558" s="696"/>
      <c r="L558" s="696"/>
      <c r="M558" s="696"/>
      <c r="N558" s="696"/>
      <c r="O558" s="696"/>
      <c r="P558" s="696"/>
      <c r="Q558" s="696"/>
      <c r="R558" s="696"/>
      <c r="S558" s="696"/>
      <c r="T558" s="696"/>
      <c r="U558" s="696"/>
      <c r="V558" s="696"/>
      <c r="W558" s="696"/>
      <c r="X558" s="696"/>
      <c r="Y558" s="696"/>
      <c r="Z558" s="696"/>
    </row>
    <row r="559" spans="1:26" ht="12" customHeight="1">
      <c r="A559" s="696"/>
      <c r="B559" s="696"/>
      <c r="C559" s="696"/>
      <c r="D559" s="696"/>
      <c r="E559" s="696"/>
      <c r="F559" s="696"/>
      <c r="G559" s="696"/>
      <c r="H559" s="696"/>
      <c r="I559" s="696"/>
      <c r="J559" s="696"/>
      <c r="K559" s="696"/>
      <c r="L559" s="696"/>
      <c r="M559" s="696"/>
      <c r="N559" s="696"/>
      <c r="O559" s="696"/>
      <c r="P559" s="696"/>
      <c r="Q559" s="696"/>
      <c r="R559" s="696"/>
      <c r="S559" s="696"/>
      <c r="T559" s="696"/>
      <c r="U559" s="696"/>
      <c r="V559" s="696"/>
      <c r="W559" s="696"/>
      <c r="X559" s="696"/>
      <c r="Y559" s="696"/>
      <c r="Z559" s="696"/>
    </row>
    <row r="560" spans="1:26" ht="12" customHeight="1">
      <c r="A560" s="696"/>
      <c r="B560" s="696"/>
      <c r="C560" s="696"/>
      <c r="D560" s="696"/>
      <c r="E560" s="696"/>
      <c r="F560" s="696"/>
      <c r="G560" s="696"/>
      <c r="H560" s="696"/>
      <c r="I560" s="696"/>
      <c r="J560" s="696"/>
      <c r="K560" s="696"/>
      <c r="L560" s="696"/>
      <c r="M560" s="696"/>
      <c r="N560" s="696"/>
      <c r="O560" s="696"/>
      <c r="P560" s="696"/>
      <c r="Q560" s="696"/>
      <c r="R560" s="696"/>
      <c r="S560" s="696"/>
      <c r="T560" s="696"/>
      <c r="U560" s="696"/>
      <c r="V560" s="696"/>
      <c r="W560" s="696"/>
      <c r="X560" s="696"/>
      <c r="Y560" s="696"/>
      <c r="Z560" s="696"/>
    </row>
    <row r="561" spans="1:26" ht="12" customHeight="1">
      <c r="A561" s="696"/>
      <c r="B561" s="696"/>
      <c r="C561" s="696"/>
      <c r="D561" s="696"/>
      <c r="E561" s="696"/>
      <c r="F561" s="696"/>
      <c r="G561" s="696"/>
      <c r="H561" s="696"/>
      <c r="I561" s="696"/>
      <c r="J561" s="696"/>
      <c r="K561" s="696"/>
      <c r="L561" s="696"/>
      <c r="M561" s="696"/>
      <c r="N561" s="696"/>
      <c r="O561" s="696"/>
      <c r="P561" s="696"/>
      <c r="Q561" s="696"/>
      <c r="R561" s="696"/>
      <c r="S561" s="696"/>
      <c r="T561" s="696"/>
      <c r="U561" s="696"/>
      <c r="V561" s="696"/>
      <c r="W561" s="696"/>
      <c r="X561" s="696"/>
      <c r="Y561" s="696"/>
      <c r="Z561" s="696"/>
    </row>
    <row r="562" spans="1:26" ht="12" customHeight="1">
      <c r="A562" s="696"/>
      <c r="B562" s="696"/>
      <c r="C562" s="696"/>
      <c r="D562" s="696"/>
      <c r="E562" s="696"/>
      <c r="F562" s="696"/>
      <c r="G562" s="696"/>
      <c r="H562" s="696"/>
      <c r="I562" s="696"/>
      <c r="J562" s="696"/>
      <c r="K562" s="696"/>
      <c r="L562" s="696"/>
      <c r="M562" s="696"/>
      <c r="N562" s="696"/>
      <c r="O562" s="696"/>
      <c r="P562" s="696"/>
      <c r="Q562" s="696"/>
      <c r="R562" s="696"/>
      <c r="S562" s="696"/>
      <c r="T562" s="696"/>
      <c r="U562" s="696"/>
      <c r="V562" s="696"/>
      <c r="W562" s="696"/>
      <c r="X562" s="696"/>
      <c r="Y562" s="696"/>
      <c r="Z562" s="696"/>
    </row>
    <row r="563" spans="1:26" ht="12" customHeight="1">
      <c r="A563" s="696"/>
      <c r="B563" s="696"/>
      <c r="C563" s="696"/>
      <c r="D563" s="696"/>
      <c r="E563" s="696"/>
      <c r="F563" s="696"/>
      <c r="G563" s="696"/>
      <c r="H563" s="696"/>
      <c r="I563" s="696"/>
      <c r="J563" s="696"/>
      <c r="K563" s="696"/>
      <c r="L563" s="696"/>
      <c r="M563" s="696"/>
      <c r="N563" s="696"/>
      <c r="O563" s="696"/>
      <c r="P563" s="696"/>
      <c r="Q563" s="696"/>
      <c r="R563" s="696"/>
      <c r="S563" s="696"/>
      <c r="T563" s="696"/>
      <c r="U563" s="696"/>
      <c r="V563" s="696"/>
      <c r="W563" s="696"/>
      <c r="X563" s="696"/>
      <c r="Y563" s="696"/>
      <c r="Z563" s="696"/>
    </row>
    <row r="564" spans="1:26" ht="12" customHeight="1">
      <c r="A564" s="696"/>
      <c r="B564" s="696"/>
      <c r="C564" s="696"/>
      <c r="D564" s="696"/>
      <c r="E564" s="696"/>
      <c r="F564" s="696"/>
      <c r="G564" s="696"/>
      <c r="H564" s="696"/>
      <c r="I564" s="696"/>
      <c r="J564" s="696"/>
      <c r="K564" s="696"/>
      <c r="L564" s="696"/>
      <c r="M564" s="696"/>
      <c r="N564" s="696"/>
      <c r="O564" s="696"/>
      <c r="P564" s="696"/>
      <c r="Q564" s="696"/>
      <c r="R564" s="696"/>
      <c r="S564" s="696"/>
      <c r="T564" s="696"/>
      <c r="U564" s="696"/>
      <c r="V564" s="696"/>
      <c r="W564" s="696"/>
      <c r="X564" s="696"/>
      <c r="Y564" s="696"/>
      <c r="Z564" s="696"/>
    </row>
    <row r="565" spans="1:26" ht="12" customHeight="1">
      <c r="A565" s="696"/>
      <c r="B565" s="696"/>
      <c r="C565" s="696"/>
      <c r="D565" s="696"/>
      <c r="E565" s="696"/>
      <c r="F565" s="696"/>
      <c r="G565" s="696"/>
      <c r="H565" s="696"/>
      <c r="I565" s="696"/>
      <c r="J565" s="696"/>
      <c r="K565" s="696"/>
      <c r="L565" s="696"/>
      <c r="M565" s="696"/>
      <c r="N565" s="696"/>
      <c r="O565" s="696"/>
      <c r="P565" s="696"/>
      <c r="Q565" s="696"/>
      <c r="R565" s="696"/>
      <c r="S565" s="696"/>
      <c r="T565" s="696"/>
      <c r="U565" s="696"/>
      <c r="V565" s="696"/>
      <c r="W565" s="696"/>
      <c r="X565" s="696"/>
      <c r="Y565" s="696"/>
      <c r="Z565" s="696"/>
    </row>
    <row r="566" spans="1:26" ht="12" customHeight="1">
      <c r="A566" s="696"/>
      <c r="B566" s="696"/>
      <c r="C566" s="696"/>
      <c r="D566" s="696"/>
      <c r="E566" s="696"/>
      <c r="F566" s="696"/>
      <c r="G566" s="696"/>
      <c r="H566" s="696"/>
      <c r="I566" s="696"/>
      <c r="J566" s="696"/>
      <c r="K566" s="696"/>
      <c r="L566" s="696"/>
      <c r="M566" s="696"/>
      <c r="N566" s="696"/>
      <c r="O566" s="696"/>
      <c r="P566" s="696"/>
      <c r="Q566" s="696"/>
      <c r="R566" s="696"/>
      <c r="S566" s="696"/>
      <c r="T566" s="696"/>
      <c r="U566" s="696"/>
      <c r="V566" s="696"/>
      <c r="W566" s="696"/>
      <c r="X566" s="696"/>
      <c r="Y566" s="696"/>
      <c r="Z566" s="696"/>
    </row>
    <row r="567" spans="1:26" ht="12" customHeight="1">
      <c r="A567" s="696"/>
      <c r="B567" s="696"/>
      <c r="C567" s="696"/>
      <c r="D567" s="696"/>
      <c r="E567" s="696"/>
      <c r="F567" s="696"/>
      <c r="G567" s="696"/>
      <c r="H567" s="696"/>
      <c r="I567" s="696"/>
      <c r="J567" s="696"/>
      <c r="K567" s="696"/>
      <c r="L567" s="696"/>
      <c r="M567" s="696"/>
      <c r="N567" s="696"/>
      <c r="O567" s="696"/>
      <c r="P567" s="696"/>
      <c r="Q567" s="696"/>
      <c r="R567" s="696"/>
      <c r="S567" s="696"/>
      <c r="T567" s="696"/>
      <c r="U567" s="696"/>
      <c r="V567" s="696"/>
      <c r="W567" s="696"/>
      <c r="X567" s="696"/>
      <c r="Y567" s="696"/>
      <c r="Z567" s="696"/>
    </row>
    <row r="568" spans="1:26" ht="12" customHeight="1">
      <c r="A568" s="696"/>
      <c r="B568" s="696"/>
      <c r="C568" s="696"/>
      <c r="D568" s="696"/>
      <c r="E568" s="696"/>
      <c r="F568" s="696"/>
      <c r="G568" s="696"/>
      <c r="H568" s="696"/>
      <c r="I568" s="696"/>
      <c r="J568" s="696"/>
      <c r="K568" s="696"/>
      <c r="L568" s="696"/>
      <c r="M568" s="696"/>
      <c r="N568" s="696"/>
      <c r="O568" s="696"/>
      <c r="P568" s="696"/>
      <c r="Q568" s="696"/>
      <c r="R568" s="696"/>
      <c r="S568" s="696"/>
      <c r="T568" s="696"/>
      <c r="U568" s="696"/>
      <c r="V568" s="696"/>
      <c r="W568" s="696"/>
      <c r="X568" s="696"/>
      <c r="Y568" s="696"/>
      <c r="Z568" s="696"/>
    </row>
    <row r="569" spans="1:26" ht="12" customHeight="1">
      <c r="A569" s="696"/>
      <c r="B569" s="696"/>
      <c r="C569" s="696"/>
      <c r="D569" s="696"/>
      <c r="E569" s="696"/>
      <c r="F569" s="696"/>
      <c r="G569" s="696"/>
      <c r="H569" s="696"/>
      <c r="I569" s="696"/>
      <c r="J569" s="696"/>
      <c r="K569" s="696"/>
      <c r="L569" s="696"/>
      <c r="M569" s="696"/>
      <c r="N569" s="696"/>
      <c r="O569" s="696"/>
      <c r="P569" s="696"/>
      <c r="Q569" s="696"/>
      <c r="R569" s="696"/>
      <c r="S569" s="696"/>
      <c r="T569" s="696"/>
      <c r="U569" s="696"/>
      <c r="V569" s="696"/>
      <c r="W569" s="696"/>
      <c r="X569" s="696"/>
      <c r="Y569" s="696"/>
      <c r="Z569" s="696"/>
    </row>
    <row r="570" spans="1:26" ht="12" customHeight="1">
      <c r="A570" s="696"/>
      <c r="B570" s="696"/>
      <c r="C570" s="696"/>
      <c r="D570" s="696"/>
      <c r="E570" s="696"/>
      <c r="F570" s="696"/>
      <c r="G570" s="696"/>
      <c r="H570" s="696"/>
      <c r="I570" s="696"/>
      <c r="J570" s="696"/>
      <c r="K570" s="696"/>
      <c r="L570" s="696"/>
      <c r="M570" s="696"/>
      <c r="N570" s="696"/>
      <c r="O570" s="696"/>
      <c r="P570" s="696"/>
      <c r="Q570" s="696"/>
      <c r="R570" s="696"/>
      <c r="S570" s="696"/>
      <c r="T570" s="696"/>
      <c r="U570" s="696"/>
      <c r="V570" s="696"/>
      <c r="W570" s="696"/>
      <c r="X570" s="696"/>
      <c r="Y570" s="696"/>
      <c r="Z570" s="696"/>
    </row>
    <row r="571" spans="1:26" ht="12" customHeight="1">
      <c r="A571" s="696"/>
      <c r="B571" s="696"/>
      <c r="C571" s="696"/>
      <c r="D571" s="696"/>
      <c r="E571" s="696"/>
      <c r="F571" s="696"/>
      <c r="G571" s="696"/>
      <c r="H571" s="696"/>
      <c r="I571" s="696"/>
      <c r="J571" s="696"/>
      <c r="K571" s="696"/>
      <c r="L571" s="696"/>
      <c r="M571" s="696"/>
      <c r="N571" s="696"/>
      <c r="O571" s="696"/>
      <c r="P571" s="696"/>
      <c r="Q571" s="696"/>
      <c r="R571" s="696"/>
      <c r="S571" s="696"/>
      <c r="T571" s="696"/>
      <c r="U571" s="696"/>
      <c r="V571" s="696"/>
      <c r="W571" s="696"/>
      <c r="X571" s="696"/>
      <c r="Y571" s="696"/>
      <c r="Z571" s="696"/>
    </row>
    <row r="572" spans="1:26" ht="12" customHeight="1">
      <c r="A572" s="696"/>
      <c r="B572" s="696"/>
      <c r="C572" s="696"/>
      <c r="D572" s="696"/>
      <c r="E572" s="696"/>
      <c r="F572" s="696"/>
      <c r="G572" s="696"/>
      <c r="H572" s="696"/>
      <c r="I572" s="696"/>
      <c r="J572" s="696"/>
      <c r="K572" s="696"/>
      <c r="L572" s="696"/>
      <c r="M572" s="696"/>
      <c r="N572" s="696"/>
      <c r="O572" s="696"/>
      <c r="P572" s="696"/>
      <c r="Q572" s="696"/>
      <c r="R572" s="696"/>
      <c r="S572" s="696"/>
      <c r="T572" s="696"/>
      <c r="U572" s="696"/>
      <c r="V572" s="696"/>
      <c r="W572" s="696"/>
      <c r="X572" s="696"/>
      <c r="Y572" s="696"/>
      <c r="Z572" s="696"/>
    </row>
    <row r="573" spans="1:26" ht="12" customHeight="1">
      <c r="A573" s="696"/>
      <c r="B573" s="696"/>
      <c r="C573" s="696"/>
      <c r="D573" s="696"/>
      <c r="E573" s="696"/>
      <c r="F573" s="696"/>
      <c r="G573" s="696"/>
      <c r="H573" s="696"/>
      <c r="I573" s="696"/>
      <c r="J573" s="696"/>
      <c r="K573" s="696"/>
      <c r="L573" s="696"/>
      <c r="M573" s="696"/>
      <c r="N573" s="696"/>
      <c r="O573" s="696"/>
      <c r="P573" s="696"/>
      <c r="Q573" s="696"/>
      <c r="R573" s="696"/>
      <c r="S573" s="696"/>
      <c r="T573" s="696"/>
      <c r="U573" s="696"/>
      <c r="V573" s="696"/>
      <c r="W573" s="696"/>
      <c r="X573" s="696"/>
      <c r="Y573" s="696"/>
      <c r="Z573" s="696"/>
    </row>
    <row r="574" spans="1:26" ht="12" customHeight="1">
      <c r="A574" s="696"/>
      <c r="B574" s="696"/>
      <c r="C574" s="696"/>
      <c r="D574" s="696"/>
      <c r="E574" s="696"/>
      <c r="F574" s="696"/>
      <c r="G574" s="696"/>
      <c r="H574" s="696"/>
      <c r="I574" s="696"/>
      <c r="J574" s="696"/>
      <c r="K574" s="696"/>
      <c r="L574" s="696"/>
      <c r="M574" s="696"/>
      <c r="N574" s="696"/>
      <c r="O574" s="696"/>
      <c r="P574" s="696"/>
      <c r="Q574" s="696"/>
      <c r="R574" s="696"/>
      <c r="S574" s="696"/>
      <c r="T574" s="696"/>
      <c r="U574" s="696"/>
      <c r="V574" s="696"/>
      <c r="W574" s="696"/>
      <c r="X574" s="696"/>
      <c r="Y574" s="696"/>
      <c r="Z574" s="696"/>
    </row>
    <row r="575" spans="1:26" ht="12" customHeight="1">
      <c r="A575" s="696"/>
      <c r="B575" s="696"/>
      <c r="C575" s="696"/>
      <c r="D575" s="696"/>
      <c r="E575" s="696"/>
      <c r="F575" s="696"/>
      <c r="G575" s="696"/>
      <c r="H575" s="696"/>
      <c r="I575" s="696"/>
      <c r="J575" s="696"/>
      <c r="K575" s="696"/>
      <c r="L575" s="696"/>
      <c r="M575" s="696"/>
      <c r="N575" s="696"/>
      <c r="O575" s="696"/>
      <c r="P575" s="696"/>
      <c r="Q575" s="696"/>
      <c r="R575" s="696"/>
      <c r="S575" s="696"/>
      <c r="T575" s="696"/>
      <c r="U575" s="696"/>
      <c r="V575" s="696"/>
      <c r="W575" s="696"/>
      <c r="X575" s="696"/>
      <c r="Y575" s="696"/>
      <c r="Z575" s="696"/>
    </row>
    <row r="576" spans="1:26" ht="12" customHeight="1">
      <c r="A576" s="696"/>
      <c r="B576" s="696"/>
      <c r="C576" s="696"/>
      <c r="D576" s="696"/>
      <c r="E576" s="696"/>
      <c r="F576" s="696"/>
      <c r="G576" s="696"/>
      <c r="H576" s="696"/>
      <c r="I576" s="696"/>
      <c r="J576" s="696"/>
      <c r="K576" s="696"/>
      <c r="L576" s="696"/>
      <c r="M576" s="696"/>
      <c r="N576" s="696"/>
      <c r="O576" s="696"/>
      <c r="P576" s="696"/>
      <c r="Q576" s="696"/>
      <c r="R576" s="696"/>
      <c r="S576" s="696"/>
      <c r="T576" s="696"/>
      <c r="U576" s="696"/>
      <c r="V576" s="696"/>
      <c r="W576" s="696"/>
      <c r="X576" s="696"/>
      <c r="Y576" s="696"/>
      <c r="Z576" s="696"/>
    </row>
    <row r="577" spans="1:26" ht="12" customHeight="1">
      <c r="A577" s="696"/>
      <c r="B577" s="696"/>
      <c r="C577" s="696"/>
      <c r="D577" s="696"/>
      <c r="E577" s="696"/>
      <c r="F577" s="696"/>
      <c r="G577" s="696"/>
      <c r="H577" s="696"/>
      <c r="I577" s="696"/>
      <c r="J577" s="696"/>
      <c r="K577" s="696"/>
      <c r="L577" s="696"/>
      <c r="M577" s="696"/>
      <c r="N577" s="696"/>
      <c r="O577" s="696"/>
      <c r="P577" s="696"/>
      <c r="Q577" s="696"/>
      <c r="R577" s="696"/>
      <c r="S577" s="696"/>
      <c r="T577" s="696"/>
      <c r="U577" s="696"/>
      <c r="V577" s="696"/>
      <c r="W577" s="696"/>
      <c r="X577" s="696"/>
      <c r="Y577" s="696"/>
      <c r="Z577" s="696"/>
    </row>
    <row r="578" spans="1:26" ht="12" customHeight="1">
      <c r="A578" s="696"/>
      <c r="B578" s="696"/>
      <c r="C578" s="696"/>
      <c r="D578" s="696"/>
      <c r="E578" s="696"/>
      <c r="F578" s="696"/>
      <c r="G578" s="696"/>
      <c r="H578" s="696"/>
      <c r="I578" s="696"/>
      <c r="J578" s="696"/>
      <c r="K578" s="696"/>
      <c r="L578" s="696"/>
      <c r="M578" s="696"/>
      <c r="N578" s="696"/>
      <c r="O578" s="696"/>
      <c r="P578" s="696"/>
      <c r="Q578" s="696"/>
      <c r="R578" s="696"/>
      <c r="S578" s="696"/>
      <c r="T578" s="696"/>
      <c r="U578" s="696"/>
      <c r="V578" s="696"/>
      <c r="W578" s="696"/>
      <c r="X578" s="696"/>
      <c r="Y578" s="696"/>
      <c r="Z578" s="696"/>
    </row>
    <row r="579" spans="1:26" ht="12" customHeight="1">
      <c r="A579" s="696"/>
      <c r="B579" s="696"/>
      <c r="C579" s="696"/>
      <c r="D579" s="696"/>
      <c r="E579" s="696"/>
      <c r="F579" s="696"/>
      <c r="G579" s="696"/>
      <c r="H579" s="696"/>
      <c r="I579" s="696"/>
      <c r="J579" s="696"/>
      <c r="K579" s="696"/>
      <c r="L579" s="696"/>
      <c r="M579" s="696"/>
      <c r="N579" s="696"/>
      <c r="O579" s="696"/>
      <c r="P579" s="696"/>
      <c r="Q579" s="696"/>
      <c r="R579" s="696"/>
      <c r="S579" s="696"/>
      <c r="T579" s="696"/>
      <c r="U579" s="696"/>
      <c r="V579" s="696"/>
      <c r="W579" s="696"/>
      <c r="X579" s="696"/>
      <c r="Y579" s="696"/>
      <c r="Z579" s="696"/>
    </row>
    <row r="580" spans="1:26" ht="12" customHeight="1">
      <c r="A580" s="696"/>
      <c r="B580" s="696"/>
      <c r="C580" s="696"/>
      <c r="D580" s="696"/>
      <c r="E580" s="696"/>
      <c r="F580" s="696"/>
      <c r="G580" s="696"/>
      <c r="H580" s="696"/>
      <c r="I580" s="696"/>
      <c r="J580" s="696"/>
      <c r="K580" s="696"/>
      <c r="L580" s="696"/>
      <c r="M580" s="696"/>
      <c r="N580" s="696"/>
      <c r="O580" s="696"/>
      <c r="P580" s="696"/>
      <c r="Q580" s="696"/>
      <c r="R580" s="696"/>
      <c r="S580" s="696"/>
      <c r="T580" s="696"/>
      <c r="U580" s="696"/>
      <c r="V580" s="696"/>
      <c r="W580" s="696"/>
      <c r="X580" s="696"/>
      <c r="Y580" s="696"/>
      <c r="Z580" s="696"/>
    </row>
    <row r="581" spans="1:26" ht="12" customHeight="1">
      <c r="A581" s="696"/>
      <c r="B581" s="696"/>
      <c r="C581" s="696"/>
      <c r="D581" s="696"/>
      <c r="E581" s="696"/>
      <c r="F581" s="696"/>
      <c r="G581" s="696"/>
      <c r="H581" s="696"/>
      <c r="I581" s="696"/>
      <c r="J581" s="696"/>
      <c r="K581" s="696"/>
      <c r="L581" s="696"/>
      <c r="M581" s="696"/>
      <c r="N581" s="696"/>
      <c r="O581" s="696"/>
      <c r="P581" s="696"/>
      <c r="Q581" s="696"/>
      <c r="R581" s="696"/>
      <c r="S581" s="696"/>
      <c r="T581" s="696"/>
      <c r="U581" s="696"/>
      <c r="V581" s="696"/>
      <c r="W581" s="696"/>
      <c r="X581" s="696"/>
      <c r="Y581" s="696"/>
      <c r="Z581" s="696"/>
    </row>
    <row r="582" spans="1:26" ht="12" customHeight="1">
      <c r="A582" s="696"/>
      <c r="B582" s="696"/>
      <c r="C582" s="696"/>
      <c r="D582" s="696"/>
      <c r="E582" s="696"/>
      <c r="F582" s="696"/>
      <c r="G582" s="696"/>
      <c r="H582" s="696"/>
      <c r="I582" s="696"/>
      <c r="J582" s="696"/>
      <c r="K582" s="696"/>
      <c r="L582" s="696"/>
      <c r="M582" s="696"/>
      <c r="N582" s="696"/>
      <c r="O582" s="696"/>
      <c r="P582" s="696"/>
      <c r="Q582" s="696"/>
      <c r="R582" s="696"/>
      <c r="S582" s="696"/>
      <c r="T582" s="696"/>
      <c r="U582" s="696"/>
      <c r="V582" s="696"/>
      <c r="W582" s="696"/>
      <c r="X582" s="696"/>
      <c r="Y582" s="696"/>
      <c r="Z582" s="696"/>
    </row>
    <row r="583" spans="1:26" ht="12" customHeight="1">
      <c r="A583" s="696"/>
      <c r="B583" s="696"/>
      <c r="C583" s="696"/>
      <c r="D583" s="696"/>
      <c r="E583" s="696"/>
      <c r="F583" s="696"/>
      <c r="G583" s="696"/>
      <c r="H583" s="696"/>
      <c r="I583" s="696"/>
      <c r="J583" s="696"/>
      <c r="K583" s="696"/>
      <c r="L583" s="696"/>
      <c r="M583" s="696"/>
      <c r="N583" s="696"/>
      <c r="O583" s="696"/>
      <c r="P583" s="696"/>
      <c r="Q583" s="696"/>
      <c r="R583" s="696"/>
      <c r="S583" s="696"/>
      <c r="T583" s="696"/>
      <c r="U583" s="696"/>
      <c r="V583" s="696"/>
      <c r="W583" s="696"/>
      <c r="X583" s="696"/>
      <c r="Y583" s="696"/>
      <c r="Z583" s="696"/>
    </row>
    <row r="584" spans="1:26" ht="12" customHeight="1">
      <c r="A584" s="696"/>
      <c r="B584" s="696"/>
      <c r="C584" s="696"/>
      <c r="D584" s="696"/>
      <c r="E584" s="696"/>
      <c r="F584" s="696"/>
      <c r="G584" s="696"/>
      <c r="H584" s="696"/>
      <c r="I584" s="696"/>
      <c r="J584" s="696"/>
      <c r="K584" s="696"/>
      <c r="L584" s="696"/>
      <c r="M584" s="696"/>
      <c r="N584" s="696"/>
      <c r="O584" s="696"/>
      <c r="P584" s="696"/>
      <c r="Q584" s="696"/>
      <c r="R584" s="696"/>
      <c r="S584" s="696"/>
      <c r="T584" s="696"/>
      <c r="U584" s="696"/>
      <c r="V584" s="696"/>
      <c r="W584" s="696"/>
      <c r="X584" s="696"/>
      <c r="Y584" s="696"/>
      <c r="Z584" s="696"/>
    </row>
    <row r="585" spans="1:26" ht="12" customHeight="1">
      <c r="A585" s="696"/>
      <c r="B585" s="696"/>
      <c r="C585" s="696"/>
      <c r="D585" s="696"/>
      <c r="E585" s="696"/>
      <c r="F585" s="696"/>
      <c r="G585" s="696"/>
      <c r="H585" s="696"/>
      <c r="I585" s="696"/>
      <c r="J585" s="696"/>
      <c r="K585" s="696"/>
      <c r="L585" s="696"/>
      <c r="M585" s="696"/>
      <c r="N585" s="696"/>
      <c r="O585" s="696"/>
      <c r="P585" s="696"/>
      <c r="Q585" s="696"/>
      <c r="R585" s="696"/>
      <c r="S585" s="696"/>
      <c r="T585" s="696"/>
      <c r="U585" s="696"/>
      <c r="V585" s="696"/>
      <c r="W585" s="696"/>
      <c r="X585" s="696"/>
      <c r="Y585" s="696"/>
      <c r="Z585" s="696"/>
    </row>
    <row r="586" spans="1:26" ht="12" customHeight="1">
      <c r="A586" s="696"/>
      <c r="B586" s="696"/>
      <c r="C586" s="696"/>
      <c r="D586" s="696"/>
      <c r="E586" s="696"/>
      <c r="F586" s="696"/>
      <c r="G586" s="696"/>
      <c r="H586" s="696"/>
      <c r="I586" s="696"/>
      <c r="J586" s="696"/>
      <c r="K586" s="696"/>
      <c r="L586" s="696"/>
      <c r="M586" s="696"/>
      <c r="N586" s="696"/>
      <c r="O586" s="696"/>
      <c r="P586" s="696"/>
      <c r="Q586" s="696"/>
      <c r="R586" s="696"/>
      <c r="S586" s="696"/>
      <c r="T586" s="696"/>
      <c r="U586" s="696"/>
      <c r="V586" s="696"/>
      <c r="W586" s="696"/>
      <c r="X586" s="696"/>
      <c r="Y586" s="696"/>
      <c r="Z586" s="696"/>
    </row>
    <row r="587" spans="1:26" ht="12" customHeight="1">
      <c r="A587" s="696"/>
      <c r="B587" s="696"/>
      <c r="C587" s="696"/>
      <c r="D587" s="696"/>
      <c r="E587" s="696"/>
      <c r="F587" s="696"/>
      <c r="G587" s="696"/>
      <c r="H587" s="696"/>
      <c r="I587" s="696"/>
      <c r="J587" s="696"/>
      <c r="K587" s="696"/>
      <c r="L587" s="696"/>
      <c r="M587" s="696"/>
      <c r="N587" s="696"/>
      <c r="O587" s="696"/>
      <c r="P587" s="696"/>
      <c r="Q587" s="696"/>
      <c r="R587" s="696"/>
      <c r="S587" s="696"/>
      <c r="T587" s="696"/>
      <c r="U587" s="696"/>
      <c r="V587" s="696"/>
      <c r="W587" s="696"/>
      <c r="X587" s="696"/>
      <c r="Y587" s="696"/>
      <c r="Z587" s="696"/>
    </row>
    <row r="588" spans="1:26" ht="12" customHeight="1">
      <c r="A588" s="696"/>
      <c r="B588" s="696"/>
      <c r="C588" s="696"/>
      <c r="D588" s="696"/>
      <c r="E588" s="696"/>
      <c r="F588" s="696"/>
      <c r="G588" s="696"/>
      <c r="H588" s="696"/>
      <c r="I588" s="696"/>
      <c r="J588" s="696"/>
      <c r="K588" s="696"/>
      <c r="L588" s="696"/>
      <c r="M588" s="696"/>
      <c r="N588" s="696"/>
      <c r="O588" s="696"/>
      <c r="P588" s="696"/>
      <c r="Q588" s="696"/>
      <c r="R588" s="696"/>
      <c r="S588" s="696"/>
      <c r="T588" s="696"/>
      <c r="U588" s="696"/>
      <c r="V588" s="696"/>
      <c r="W588" s="696"/>
      <c r="X588" s="696"/>
      <c r="Y588" s="696"/>
      <c r="Z588" s="696"/>
    </row>
    <row r="589" spans="1:26" ht="12" customHeight="1">
      <c r="A589" s="696"/>
      <c r="B589" s="696"/>
      <c r="C589" s="696"/>
      <c r="D589" s="696"/>
      <c r="E589" s="696"/>
      <c r="F589" s="696"/>
      <c r="G589" s="696"/>
      <c r="H589" s="696"/>
      <c r="I589" s="696"/>
      <c r="J589" s="696"/>
      <c r="K589" s="696"/>
      <c r="L589" s="696"/>
      <c r="M589" s="696"/>
      <c r="N589" s="696"/>
      <c r="O589" s="696"/>
      <c r="P589" s="696"/>
      <c r="Q589" s="696"/>
      <c r="R589" s="696"/>
      <c r="S589" s="696"/>
      <c r="T589" s="696"/>
      <c r="U589" s="696"/>
      <c r="V589" s="696"/>
      <c r="W589" s="696"/>
      <c r="X589" s="696"/>
      <c r="Y589" s="696"/>
      <c r="Z589" s="696"/>
    </row>
    <row r="590" spans="1:26" ht="12" customHeight="1">
      <c r="A590" s="696"/>
      <c r="B590" s="696"/>
      <c r="C590" s="696"/>
      <c r="D590" s="696"/>
      <c r="E590" s="696"/>
      <c r="F590" s="696"/>
      <c r="G590" s="696"/>
      <c r="H590" s="696"/>
      <c r="I590" s="696"/>
      <c r="J590" s="696"/>
      <c r="K590" s="696"/>
      <c r="L590" s="696"/>
      <c r="M590" s="696"/>
      <c r="N590" s="696"/>
      <c r="O590" s="696"/>
      <c r="P590" s="696"/>
      <c r="Q590" s="696"/>
      <c r="R590" s="696"/>
      <c r="S590" s="696"/>
      <c r="T590" s="696"/>
      <c r="U590" s="696"/>
      <c r="V590" s="696"/>
      <c r="W590" s="696"/>
      <c r="X590" s="696"/>
      <c r="Y590" s="696"/>
      <c r="Z590" s="696"/>
    </row>
    <row r="591" spans="1:26" ht="12" customHeight="1">
      <c r="A591" s="696"/>
      <c r="B591" s="696"/>
      <c r="C591" s="696"/>
      <c r="D591" s="696"/>
      <c r="E591" s="696"/>
      <c r="F591" s="696"/>
      <c r="G591" s="696"/>
      <c r="H591" s="696"/>
      <c r="I591" s="696"/>
      <c r="J591" s="696"/>
      <c r="K591" s="696"/>
      <c r="L591" s="696"/>
      <c r="M591" s="696"/>
      <c r="N591" s="696"/>
      <c r="O591" s="696"/>
      <c r="P591" s="696"/>
      <c r="Q591" s="696"/>
      <c r="R591" s="696"/>
      <c r="S591" s="696"/>
      <c r="T591" s="696"/>
      <c r="U591" s="696"/>
      <c r="V591" s="696"/>
      <c r="W591" s="696"/>
      <c r="X591" s="696"/>
      <c r="Y591" s="696"/>
      <c r="Z591" s="696"/>
    </row>
    <row r="592" spans="1:26" ht="12" customHeight="1">
      <c r="A592" s="696"/>
      <c r="B592" s="696"/>
      <c r="C592" s="696"/>
      <c r="D592" s="696"/>
      <c r="E592" s="696"/>
      <c r="F592" s="696"/>
      <c r="G592" s="696"/>
      <c r="H592" s="696"/>
      <c r="I592" s="696"/>
      <c r="J592" s="696"/>
      <c r="K592" s="696"/>
      <c r="L592" s="696"/>
      <c r="M592" s="696"/>
      <c r="N592" s="696"/>
      <c r="O592" s="696"/>
      <c r="P592" s="696"/>
      <c r="Q592" s="696"/>
      <c r="R592" s="696"/>
      <c r="S592" s="696"/>
      <c r="T592" s="696"/>
      <c r="U592" s="696"/>
      <c r="V592" s="696"/>
      <c r="W592" s="696"/>
      <c r="X592" s="696"/>
      <c r="Y592" s="696"/>
      <c r="Z592" s="696"/>
    </row>
    <row r="593" spans="1:26" ht="12" customHeight="1">
      <c r="A593" s="696"/>
      <c r="B593" s="696"/>
      <c r="C593" s="696"/>
      <c r="D593" s="696"/>
      <c r="E593" s="696"/>
      <c r="F593" s="696"/>
      <c r="G593" s="696"/>
      <c r="H593" s="696"/>
      <c r="I593" s="696"/>
      <c r="J593" s="696"/>
      <c r="K593" s="696"/>
      <c r="L593" s="696"/>
      <c r="M593" s="696"/>
      <c r="N593" s="696"/>
      <c r="O593" s="696"/>
      <c r="P593" s="696"/>
      <c r="Q593" s="696"/>
      <c r="R593" s="696"/>
      <c r="S593" s="696"/>
      <c r="T593" s="696"/>
      <c r="U593" s="696"/>
      <c r="V593" s="696"/>
      <c r="W593" s="696"/>
      <c r="X593" s="696"/>
      <c r="Y593" s="696"/>
      <c r="Z593" s="696"/>
    </row>
    <row r="594" spans="1:26" ht="12" customHeight="1">
      <c r="A594" s="696"/>
      <c r="B594" s="696"/>
      <c r="C594" s="696"/>
      <c r="D594" s="696"/>
      <c r="E594" s="696"/>
      <c r="F594" s="696"/>
      <c r="G594" s="696"/>
      <c r="H594" s="696"/>
      <c r="I594" s="696"/>
      <c r="J594" s="696"/>
      <c r="K594" s="696"/>
      <c r="L594" s="696"/>
      <c r="M594" s="696"/>
      <c r="N594" s="696"/>
      <c r="O594" s="696"/>
      <c r="P594" s="696"/>
      <c r="Q594" s="696"/>
      <c r="R594" s="696"/>
      <c r="S594" s="696"/>
      <c r="T594" s="696"/>
      <c r="U594" s="696"/>
      <c r="V594" s="696"/>
      <c r="W594" s="696"/>
      <c r="X594" s="696"/>
      <c r="Y594" s="696"/>
      <c r="Z594" s="696"/>
    </row>
    <row r="595" spans="1:26" ht="12" customHeight="1">
      <c r="A595" s="696"/>
      <c r="B595" s="696"/>
      <c r="C595" s="696"/>
      <c r="D595" s="696"/>
      <c r="E595" s="696"/>
      <c r="F595" s="696"/>
      <c r="G595" s="696"/>
      <c r="H595" s="696"/>
      <c r="I595" s="696"/>
      <c r="J595" s="696"/>
      <c r="K595" s="696"/>
      <c r="L595" s="696"/>
      <c r="M595" s="696"/>
      <c r="N595" s="696"/>
      <c r="O595" s="696"/>
      <c r="P595" s="696"/>
      <c r="Q595" s="696"/>
      <c r="R595" s="696"/>
      <c r="S595" s="696"/>
      <c r="T595" s="696"/>
      <c r="U595" s="696"/>
      <c r="V595" s="696"/>
      <c r="W595" s="696"/>
      <c r="X595" s="696"/>
      <c r="Y595" s="696"/>
      <c r="Z595" s="696"/>
    </row>
    <row r="596" spans="1:26" ht="12" customHeight="1">
      <c r="A596" s="696"/>
      <c r="B596" s="696"/>
      <c r="C596" s="696"/>
      <c r="D596" s="696"/>
      <c r="E596" s="696"/>
      <c r="F596" s="696"/>
      <c r="G596" s="696"/>
      <c r="H596" s="696"/>
      <c r="I596" s="696"/>
      <c r="J596" s="696"/>
      <c r="K596" s="696"/>
      <c r="L596" s="696"/>
      <c r="M596" s="696"/>
      <c r="N596" s="696"/>
      <c r="O596" s="696"/>
      <c r="P596" s="696"/>
      <c r="Q596" s="696"/>
      <c r="R596" s="696"/>
      <c r="S596" s="696"/>
      <c r="T596" s="696"/>
      <c r="U596" s="696"/>
      <c r="V596" s="696"/>
      <c r="W596" s="696"/>
      <c r="X596" s="696"/>
      <c r="Y596" s="696"/>
      <c r="Z596" s="696"/>
    </row>
    <row r="597" spans="1:26" ht="12" customHeight="1">
      <c r="A597" s="696"/>
      <c r="B597" s="696"/>
      <c r="C597" s="696"/>
      <c r="D597" s="696"/>
      <c r="E597" s="696"/>
      <c r="F597" s="696"/>
      <c r="G597" s="696"/>
      <c r="H597" s="696"/>
      <c r="I597" s="696"/>
      <c r="J597" s="696"/>
      <c r="K597" s="696"/>
      <c r="L597" s="696"/>
      <c r="M597" s="696"/>
      <c r="N597" s="696"/>
      <c r="O597" s="696"/>
      <c r="P597" s="696"/>
      <c r="Q597" s="696"/>
      <c r="R597" s="696"/>
      <c r="S597" s="696"/>
      <c r="T597" s="696"/>
      <c r="U597" s="696"/>
      <c r="V597" s="696"/>
      <c r="W597" s="696"/>
      <c r="X597" s="696"/>
      <c r="Y597" s="696"/>
      <c r="Z597" s="696"/>
    </row>
    <row r="598" spans="1:26" ht="12" customHeight="1">
      <c r="A598" s="696"/>
      <c r="B598" s="696"/>
      <c r="C598" s="696"/>
      <c r="D598" s="696"/>
      <c r="E598" s="696"/>
      <c r="F598" s="696"/>
      <c r="G598" s="696"/>
      <c r="H598" s="696"/>
      <c r="I598" s="696"/>
      <c r="J598" s="696"/>
      <c r="K598" s="696"/>
      <c r="L598" s="696"/>
      <c r="M598" s="696"/>
      <c r="N598" s="696"/>
      <c r="O598" s="696"/>
      <c r="P598" s="696"/>
      <c r="Q598" s="696"/>
      <c r="R598" s="696"/>
      <c r="S598" s="696"/>
      <c r="T598" s="696"/>
      <c r="U598" s="696"/>
      <c r="V598" s="696"/>
      <c r="W598" s="696"/>
      <c r="X598" s="696"/>
      <c r="Y598" s="696"/>
      <c r="Z598" s="696"/>
    </row>
    <row r="599" spans="1:26" ht="12" customHeight="1">
      <c r="A599" s="696"/>
      <c r="B599" s="696"/>
      <c r="C599" s="696"/>
      <c r="D599" s="696"/>
      <c r="E599" s="696"/>
      <c r="F599" s="696"/>
      <c r="G599" s="696"/>
      <c r="H599" s="696"/>
      <c r="I599" s="696"/>
      <c r="J599" s="696"/>
      <c r="K599" s="696"/>
      <c r="L599" s="696"/>
      <c r="M599" s="696"/>
      <c r="N599" s="696"/>
      <c r="O599" s="696"/>
      <c r="P599" s="696"/>
      <c r="Q599" s="696"/>
      <c r="R599" s="696"/>
      <c r="S599" s="696"/>
      <c r="T599" s="696"/>
      <c r="U599" s="696"/>
      <c r="V599" s="696"/>
      <c r="W599" s="696"/>
      <c r="X599" s="696"/>
      <c r="Y599" s="696"/>
      <c r="Z599" s="696"/>
    </row>
    <row r="600" spans="1:26" ht="12" customHeight="1">
      <c r="A600" s="696"/>
      <c r="B600" s="696"/>
      <c r="C600" s="696"/>
      <c r="D600" s="696"/>
      <c r="E600" s="696"/>
      <c r="F600" s="696"/>
      <c r="G600" s="696"/>
      <c r="H600" s="696"/>
      <c r="I600" s="696"/>
      <c r="J600" s="696"/>
      <c r="K600" s="696"/>
      <c r="L600" s="696"/>
      <c r="M600" s="696"/>
      <c r="N600" s="696"/>
      <c r="O600" s="696"/>
      <c r="P600" s="696"/>
      <c r="Q600" s="696"/>
      <c r="R600" s="696"/>
      <c r="S600" s="696"/>
      <c r="T600" s="696"/>
      <c r="U600" s="696"/>
      <c r="V600" s="696"/>
      <c r="W600" s="696"/>
      <c r="X600" s="696"/>
      <c r="Y600" s="696"/>
      <c r="Z600" s="696"/>
    </row>
    <row r="601" spans="1:26" ht="12" customHeight="1">
      <c r="A601" s="696"/>
      <c r="B601" s="696"/>
      <c r="C601" s="696"/>
      <c r="D601" s="696"/>
      <c r="E601" s="696"/>
      <c r="F601" s="696"/>
      <c r="G601" s="696"/>
      <c r="H601" s="696"/>
      <c r="I601" s="696"/>
      <c r="J601" s="696"/>
      <c r="K601" s="696"/>
      <c r="L601" s="696"/>
      <c r="M601" s="696"/>
      <c r="N601" s="696"/>
      <c r="O601" s="696"/>
      <c r="P601" s="696"/>
      <c r="Q601" s="696"/>
      <c r="R601" s="696"/>
      <c r="S601" s="696"/>
      <c r="T601" s="696"/>
      <c r="U601" s="696"/>
      <c r="V601" s="696"/>
      <c r="W601" s="696"/>
      <c r="X601" s="696"/>
      <c r="Y601" s="696"/>
      <c r="Z601" s="696"/>
    </row>
    <row r="602" spans="1:26" ht="12" customHeight="1">
      <c r="A602" s="696"/>
      <c r="B602" s="696"/>
      <c r="C602" s="696"/>
      <c r="D602" s="696"/>
      <c r="E602" s="696"/>
      <c r="F602" s="696"/>
      <c r="G602" s="696"/>
      <c r="H602" s="696"/>
      <c r="I602" s="696"/>
      <c r="J602" s="696"/>
      <c r="K602" s="696"/>
      <c r="L602" s="696"/>
      <c r="M602" s="696"/>
      <c r="N602" s="696"/>
      <c r="O602" s="696"/>
      <c r="P602" s="696"/>
      <c r="Q602" s="696"/>
      <c r="R602" s="696"/>
      <c r="S602" s="696"/>
      <c r="T602" s="696"/>
      <c r="U602" s="696"/>
      <c r="V602" s="696"/>
      <c r="W602" s="696"/>
      <c r="X602" s="696"/>
      <c r="Y602" s="696"/>
      <c r="Z602" s="696"/>
    </row>
    <row r="603" spans="1:26" ht="12" customHeight="1">
      <c r="A603" s="696"/>
      <c r="B603" s="696"/>
      <c r="C603" s="696"/>
      <c r="D603" s="696"/>
      <c r="E603" s="696"/>
      <c r="F603" s="696"/>
      <c r="G603" s="696"/>
      <c r="H603" s="696"/>
      <c r="I603" s="696"/>
      <c r="J603" s="696"/>
      <c r="K603" s="696"/>
      <c r="L603" s="696"/>
      <c r="M603" s="696"/>
      <c r="N603" s="696"/>
      <c r="O603" s="696"/>
      <c r="P603" s="696"/>
      <c r="Q603" s="696"/>
      <c r="R603" s="696"/>
      <c r="S603" s="696"/>
      <c r="T603" s="696"/>
      <c r="U603" s="696"/>
      <c r="V603" s="696"/>
      <c r="W603" s="696"/>
      <c r="X603" s="696"/>
      <c r="Y603" s="696"/>
      <c r="Z603" s="696"/>
    </row>
    <row r="604" spans="1:26" ht="12" customHeight="1">
      <c r="A604" s="696"/>
      <c r="B604" s="696"/>
      <c r="C604" s="696"/>
      <c r="D604" s="696"/>
      <c r="E604" s="696"/>
      <c r="F604" s="696"/>
      <c r="G604" s="696"/>
      <c r="H604" s="696"/>
      <c r="I604" s="696"/>
      <c r="J604" s="696"/>
      <c r="K604" s="696"/>
      <c r="L604" s="696"/>
      <c r="M604" s="696"/>
      <c r="N604" s="696"/>
      <c r="O604" s="696"/>
      <c r="P604" s="696"/>
      <c r="Q604" s="696"/>
      <c r="R604" s="696"/>
      <c r="S604" s="696"/>
      <c r="T604" s="696"/>
      <c r="U604" s="696"/>
      <c r="V604" s="696"/>
      <c r="W604" s="696"/>
      <c r="X604" s="696"/>
      <c r="Y604" s="696"/>
      <c r="Z604" s="696"/>
    </row>
    <row r="605" spans="1:26" ht="12" customHeight="1">
      <c r="A605" s="696"/>
      <c r="B605" s="696"/>
      <c r="C605" s="696"/>
      <c r="D605" s="696"/>
      <c r="E605" s="696"/>
      <c r="F605" s="696"/>
      <c r="G605" s="696"/>
      <c r="H605" s="696"/>
      <c r="I605" s="696"/>
      <c r="J605" s="696"/>
      <c r="K605" s="696"/>
      <c r="L605" s="696"/>
      <c r="M605" s="696"/>
      <c r="N605" s="696"/>
      <c r="O605" s="696"/>
      <c r="P605" s="696"/>
      <c r="Q605" s="696"/>
      <c r="R605" s="696"/>
      <c r="S605" s="696"/>
      <c r="T605" s="696"/>
      <c r="U605" s="696"/>
      <c r="V605" s="696"/>
      <c r="W605" s="696"/>
      <c r="X605" s="696"/>
      <c r="Y605" s="696"/>
      <c r="Z605" s="696"/>
    </row>
    <row r="606" spans="1:26" ht="12" customHeight="1">
      <c r="A606" s="696"/>
      <c r="B606" s="696"/>
      <c r="C606" s="696"/>
      <c r="D606" s="696"/>
      <c r="E606" s="696"/>
      <c r="F606" s="696"/>
      <c r="G606" s="696"/>
      <c r="H606" s="696"/>
      <c r="I606" s="696"/>
      <c r="J606" s="696"/>
      <c r="K606" s="696"/>
      <c r="L606" s="696"/>
      <c r="M606" s="696"/>
      <c r="N606" s="696"/>
      <c r="O606" s="696"/>
      <c r="P606" s="696"/>
      <c r="Q606" s="696"/>
      <c r="R606" s="696"/>
      <c r="S606" s="696"/>
      <c r="T606" s="696"/>
      <c r="U606" s="696"/>
      <c r="V606" s="696"/>
      <c r="W606" s="696"/>
      <c r="X606" s="696"/>
      <c r="Y606" s="696"/>
      <c r="Z606" s="696"/>
    </row>
    <row r="607" spans="1:26" ht="12" customHeight="1">
      <c r="A607" s="696"/>
      <c r="B607" s="696"/>
      <c r="C607" s="696"/>
      <c r="D607" s="696"/>
      <c r="E607" s="696"/>
      <c r="F607" s="696"/>
      <c r="G607" s="696"/>
      <c r="H607" s="696"/>
      <c r="I607" s="696"/>
      <c r="J607" s="696"/>
      <c r="K607" s="696"/>
      <c r="L607" s="696"/>
      <c r="M607" s="696"/>
      <c r="N607" s="696"/>
      <c r="O607" s="696"/>
      <c r="P607" s="696"/>
      <c r="Q607" s="696"/>
      <c r="R607" s="696"/>
      <c r="S607" s="696"/>
      <c r="T607" s="696"/>
      <c r="U607" s="696"/>
      <c r="V607" s="696"/>
      <c r="W607" s="696"/>
      <c r="X607" s="696"/>
      <c r="Y607" s="696"/>
      <c r="Z607" s="696"/>
    </row>
    <row r="608" spans="1:26" ht="12" customHeight="1">
      <c r="A608" s="696"/>
      <c r="B608" s="696"/>
      <c r="C608" s="696"/>
      <c r="D608" s="696"/>
      <c r="E608" s="696"/>
      <c r="F608" s="696"/>
      <c r="G608" s="696"/>
      <c r="H608" s="696"/>
      <c r="I608" s="696"/>
      <c r="J608" s="696"/>
      <c r="K608" s="696"/>
      <c r="L608" s="696"/>
      <c r="M608" s="696"/>
      <c r="N608" s="696"/>
      <c r="O608" s="696"/>
      <c r="P608" s="696"/>
      <c r="Q608" s="696"/>
      <c r="R608" s="696"/>
      <c r="S608" s="696"/>
      <c r="T608" s="696"/>
      <c r="U608" s="696"/>
      <c r="V608" s="696"/>
      <c r="W608" s="696"/>
      <c r="X608" s="696"/>
      <c r="Y608" s="696"/>
      <c r="Z608" s="696"/>
    </row>
    <row r="609" spans="1:26" ht="12" customHeight="1">
      <c r="A609" s="696"/>
      <c r="B609" s="696"/>
      <c r="C609" s="696"/>
      <c r="D609" s="696"/>
      <c r="E609" s="696"/>
      <c r="F609" s="696"/>
      <c r="G609" s="696"/>
      <c r="H609" s="696"/>
      <c r="I609" s="696"/>
      <c r="J609" s="696"/>
      <c r="K609" s="696"/>
      <c r="L609" s="696"/>
      <c r="M609" s="696"/>
      <c r="N609" s="696"/>
      <c r="O609" s="696"/>
      <c r="P609" s="696"/>
      <c r="Q609" s="696"/>
      <c r="R609" s="696"/>
      <c r="S609" s="696"/>
      <c r="T609" s="696"/>
      <c r="U609" s="696"/>
      <c r="V609" s="696"/>
      <c r="W609" s="696"/>
      <c r="X609" s="696"/>
      <c r="Y609" s="696"/>
      <c r="Z609" s="696"/>
    </row>
    <row r="610" spans="1:26" ht="12" customHeight="1">
      <c r="A610" s="696"/>
      <c r="B610" s="696"/>
      <c r="C610" s="696"/>
      <c r="D610" s="696"/>
      <c r="E610" s="696"/>
      <c r="F610" s="696"/>
      <c r="G610" s="696"/>
      <c r="H610" s="696"/>
      <c r="I610" s="696"/>
      <c r="J610" s="696"/>
      <c r="K610" s="696"/>
      <c r="L610" s="696"/>
      <c r="M610" s="696"/>
      <c r="N610" s="696"/>
      <c r="O610" s="696"/>
      <c r="P610" s="696"/>
      <c r="Q610" s="696"/>
      <c r="R610" s="696"/>
      <c r="S610" s="696"/>
      <c r="T610" s="696"/>
      <c r="U610" s="696"/>
      <c r="V610" s="696"/>
      <c r="W610" s="696"/>
      <c r="X610" s="696"/>
      <c r="Y610" s="696"/>
      <c r="Z610" s="696"/>
    </row>
    <row r="611" spans="1:26" ht="12" customHeight="1">
      <c r="A611" s="696"/>
      <c r="B611" s="696"/>
      <c r="C611" s="696"/>
      <c r="D611" s="696"/>
      <c r="E611" s="696"/>
      <c r="F611" s="696"/>
      <c r="G611" s="696"/>
      <c r="H611" s="696"/>
      <c r="I611" s="696"/>
      <c r="J611" s="696"/>
      <c r="K611" s="696"/>
      <c r="L611" s="696"/>
      <c r="M611" s="696"/>
      <c r="N611" s="696"/>
      <c r="O611" s="696"/>
      <c r="P611" s="696"/>
      <c r="Q611" s="696"/>
      <c r="R611" s="696"/>
      <c r="S611" s="696"/>
      <c r="T611" s="696"/>
      <c r="U611" s="696"/>
      <c r="V611" s="696"/>
      <c r="W611" s="696"/>
      <c r="X611" s="696"/>
      <c r="Y611" s="696"/>
      <c r="Z611" s="696"/>
    </row>
    <row r="612" spans="1:26" ht="12" customHeight="1">
      <c r="A612" s="696"/>
      <c r="B612" s="696"/>
      <c r="C612" s="696"/>
      <c r="D612" s="696"/>
      <c r="E612" s="696"/>
      <c r="F612" s="696"/>
      <c r="G612" s="696"/>
      <c r="H612" s="696"/>
      <c r="I612" s="696"/>
      <c r="J612" s="696"/>
      <c r="K612" s="696"/>
      <c r="L612" s="696"/>
      <c r="M612" s="696"/>
      <c r="N612" s="696"/>
      <c r="O612" s="696"/>
      <c r="P612" s="696"/>
      <c r="Q612" s="696"/>
      <c r="R612" s="696"/>
      <c r="S612" s="696"/>
      <c r="T612" s="696"/>
      <c r="U612" s="696"/>
      <c r="V612" s="696"/>
      <c r="W612" s="696"/>
      <c r="X612" s="696"/>
      <c r="Y612" s="696"/>
      <c r="Z612" s="696"/>
    </row>
    <row r="613" spans="1:26" ht="12" customHeight="1">
      <c r="A613" s="696"/>
      <c r="B613" s="696"/>
      <c r="C613" s="696"/>
      <c r="D613" s="696"/>
      <c r="E613" s="696"/>
      <c r="F613" s="696"/>
      <c r="G613" s="696"/>
      <c r="H613" s="696"/>
      <c r="I613" s="696"/>
      <c r="J613" s="696"/>
      <c r="K613" s="696"/>
      <c r="L613" s="696"/>
      <c r="M613" s="696"/>
      <c r="N613" s="696"/>
      <c r="O613" s="696"/>
      <c r="P613" s="696"/>
      <c r="Q613" s="696"/>
      <c r="R613" s="696"/>
      <c r="S613" s="696"/>
      <c r="T613" s="696"/>
      <c r="U613" s="696"/>
      <c r="V613" s="696"/>
      <c r="W613" s="696"/>
      <c r="X613" s="696"/>
      <c r="Y613" s="696"/>
      <c r="Z613" s="696"/>
    </row>
    <row r="614" spans="1:26" ht="12" customHeight="1">
      <c r="A614" s="696"/>
      <c r="B614" s="696"/>
      <c r="C614" s="696"/>
      <c r="D614" s="696"/>
      <c r="E614" s="696"/>
      <c r="F614" s="696"/>
      <c r="G614" s="696"/>
      <c r="H614" s="696"/>
      <c r="I614" s="696"/>
      <c r="J614" s="696"/>
      <c r="K614" s="696"/>
      <c r="L614" s="696"/>
      <c r="M614" s="696"/>
      <c r="N614" s="696"/>
      <c r="O614" s="696"/>
      <c r="P614" s="696"/>
      <c r="Q614" s="696"/>
      <c r="R614" s="696"/>
      <c r="S614" s="696"/>
      <c r="T614" s="696"/>
      <c r="U614" s="696"/>
      <c r="V614" s="696"/>
      <c r="W614" s="696"/>
      <c r="X614" s="696"/>
      <c r="Y614" s="696"/>
      <c r="Z614" s="696"/>
    </row>
    <row r="615" spans="1:26" ht="12" customHeight="1">
      <c r="A615" s="696"/>
      <c r="B615" s="696"/>
      <c r="C615" s="696"/>
      <c r="D615" s="696"/>
      <c r="E615" s="696"/>
      <c r="F615" s="696"/>
      <c r="G615" s="696"/>
      <c r="H615" s="696"/>
      <c r="I615" s="696"/>
      <c r="J615" s="696"/>
      <c r="K615" s="696"/>
      <c r="L615" s="696"/>
      <c r="M615" s="696"/>
      <c r="N615" s="696"/>
      <c r="O615" s="696"/>
      <c r="P615" s="696"/>
      <c r="Q615" s="696"/>
      <c r="R615" s="696"/>
      <c r="S615" s="696"/>
      <c r="T615" s="696"/>
      <c r="U615" s="696"/>
      <c r="V615" s="696"/>
      <c r="W615" s="696"/>
      <c r="X615" s="696"/>
      <c r="Y615" s="696"/>
      <c r="Z615" s="696"/>
    </row>
    <row r="616" spans="1:26" ht="12" customHeight="1">
      <c r="A616" s="696"/>
      <c r="B616" s="696"/>
      <c r="C616" s="696"/>
      <c r="D616" s="696"/>
      <c r="E616" s="696"/>
      <c r="F616" s="696"/>
      <c r="G616" s="696"/>
      <c r="H616" s="696"/>
      <c r="I616" s="696"/>
      <c r="J616" s="696"/>
      <c r="K616" s="696"/>
      <c r="L616" s="696"/>
      <c r="M616" s="696"/>
      <c r="N616" s="696"/>
      <c r="O616" s="696"/>
      <c r="P616" s="696"/>
      <c r="Q616" s="696"/>
      <c r="R616" s="696"/>
      <c r="S616" s="696"/>
      <c r="T616" s="696"/>
      <c r="U616" s="696"/>
      <c r="V616" s="696"/>
      <c r="W616" s="696"/>
      <c r="X616" s="696"/>
      <c r="Y616" s="696"/>
      <c r="Z616" s="696"/>
    </row>
    <row r="617" spans="1:26" ht="12" customHeight="1">
      <c r="A617" s="696"/>
      <c r="B617" s="696"/>
      <c r="C617" s="696"/>
      <c r="D617" s="696"/>
      <c r="E617" s="696"/>
      <c r="F617" s="696"/>
      <c r="G617" s="696"/>
      <c r="H617" s="696"/>
      <c r="I617" s="696"/>
      <c r="J617" s="696"/>
      <c r="K617" s="696"/>
      <c r="L617" s="696"/>
      <c r="M617" s="696"/>
      <c r="N617" s="696"/>
      <c r="O617" s="696"/>
      <c r="P617" s="696"/>
      <c r="Q617" s="696"/>
      <c r="R617" s="696"/>
      <c r="S617" s="696"/>
      <c r="T617" s="696"/>
      <c r="U617" s="696"/>
      <c r="V617" s="696"/>
      <c r="W617" s="696"/>
      <c r="X617" s="696"/>
      <c r="Y617" s="696"/>
      <c r="Z617" s="696"/>
    </row>
    <row r="618" spans="1:26" ht="12" customHeight="1">
      <c r="A618" s="696"/>
      <c r="B618" s="696"/>
      <c r="C618" s="696"/>
      <c r="D618" s="696"/>
      <c r="E618" s="696"/>
      <c r="F618" s="696"/>
      <c r="G618" s="696"/>
      <c r="H618" s="696"/>
      <c r="I618" s="696"/>
      <c r="J618" s="696"/>
      <c r="K618" s="696"/>
      <c r="L618" s="696"/>
      <c r="M618" s="696"/>
      <c r="N618" s="696"/>
      <c r="O618" s="696"/>
      <c r="P618" s="696"/>
      <c r="Q618" s="696"/>
      <c r="R618" s="696"/>
      <c r="S618" s="696"/>
      <c r="T618" s="696"/>
      <c r="U618" s="696"/>
      <c r="V618" s="696"/>
      <c r="W618" s="696"/>
      <c r="X618" s="696"/>
      <c r="Y618" s="696"/>
      <c r="Z618" s="696"/>
    </row>
    <row r="619" spans="1:26" ht="12" customHeight="1">
      <c r="A619" s="696"/>
      <c r="B619" s="696"/>
      <c r="C619" s="696"/>
      <c r="D619" s="696"/>
      <c r="E619" s="696"/>
      <c r="F619" s="696"/>
      <c r="G619" s="696"/>
      <c r="H619" s="696"/>
      <c r="I619" s="696"/>
      <c r="J619" s="696"/>
      <c r="K619" s="696"/>
      <c r="L619" s="696"/>
      <c r="M619" s="696"/>
      <c r="N619" s="696"/>
      <c r="O619" s="696"/>
      <c r="P619" s="696"/>
      <c r="Q619" s="696"/>
      <c r="R619" s="696"/>
      <c r="S619" s="696"/>
      <c r="T619" s="696"/>
      <c r="U619" s="696"/>
      <c r="V619" s="696"/>
      <c r="W619" s="696"/>
      <c r="X619" s="696"/>
      <c r="Y619" s="696"/>
      <c r="Z619" s="696"/>
    </row>
    <row r="620" spans="1:26" ht="12" customHeight="1">
      <c r="A620" s="696"/>
      <c r="B620" s="696"/>
      <c r="C620" s="696"/>
      <c r="D620" s="696"/>
      <c r="E620" s="696"/>
      <c r="F620" s="696"/>
      <c r="G620" s="696"/>
      <c r="H620" s="696"/>
      <c r="I620" s="696"/>
      <c r="J620" s="696"/>
      <c r="K620" s="696"/>
      <c r="L620" s="696"/>
      <c r="M620" s="696"/>
      <c r="N620" s="696"/>
      <c r="O620" s="696"/>
      <c r="P620" s="696"/>
      <c r="Q620" s="696"/>
      <c r="R620" s="696"/>
      <c r="S620" s="696"/>
      <c r="T620" s="696"/>
      <c r="U620" s="696"/>
      <c r="V620" s="696"/>
      <c r="W620" s="696"/>
      <c r="X620" s="696"/>
      <c r="Y620" s="696"/>
      <c r="Z620" s="696"/>
    </row>
    <row r="621" spans="1:26" ht="12" customHeight="1">
      <c r="A621" s="696"/>
      <c r="B621" s="696"/>
      <c r="C621" s="696"/>
      <c r="D621" s="696"/>
      <c r="E621" s="696"/>
      <c r="F621" s="696"/>
      <c r="G621" s="696"/>
      <c r="H621" s="696"/>
      <c r="I621" s="696"/>
      <c r="J621" s="696"/>
      <c r="K621" s="696"/>
      <c r="L621" s="696"/>
      <c r="M621" s="696"/>
      <c r="N621" s="696"/>
      <c r="O621" s="696"/>
      <c r="P621" s="696"/>
      <c r="Q621" s="696"/>
      <c r="R621" s="696"/>
      <c r="S621" s="696"/>
      <c r="T621" s="696"/>
      <c r="U621" s="696"/>
      <c r="V621" s="696"/>
      <c r="W621" s="696"/>
      <c r="X621" s="696"/>
      <c r="Y621" s="696"/>
      <c r="Z621" s="696"/>
    </row>
    <row r="622" spans="1:26" ht="12" customHeight="1">
      <c r="A622" s="696"/>
      <c r="B622" s="696"/>
      <c r="C622" s="696"/>
      <c r="D622" s="696"/>
      <c r="E622" s="696"/>
      <c r="F622" s="696"/>
      <c r="G622" s="696"/>
      <c r="H622" s="696"/>
      <c r="I622" s="696"/>
      <c r="J622" s="696"/>
      <c r="K622" s="696"/>
      <c r="L622" s="696"/>
      <c r="M622" s="696"/>
      <c r="N622" s="696"/>
      <c r="O622" s="696"/>
      <c r="P622" s="696"/>
      <c r="Q622" s="696"/>
      <c r="R622" s="696"/>
      <c r="S622" s="696"/>
      <c r="T622" s="696"/>
      <c r="U622" s="696"/>
      <c r="V622" s="696"/>
      <c r="W622" s="696"/>
      <c r="X622" s="696"/>
      <c r="Y622" s="696"/>
      <c r="Z622" s="696"/>
    </row>
    <row r="623" spans="1:26" ht="12" customHeight="1">
      <c r="A623" s="696"/>
      <c r="B623" s="696"/>
      <c r="C623" s="696"/>
      <c r="D623" s="696"/>
      <c r="E623" s="696"/>
      <c r="F623" s="696"/>
      <c r="G623" s="696"/>
      <c r="H623" s="696"/>
      <c r="I623" s="696"/>
      <c r="J623" s="696"/>
      <c r="K623" s="696"/>
      <c r="L623" s="696"/>
      <c r="M623" s="696"/>
      <c r="N623" s="696"/>
      <c r="O623" s="696"/>
      <c r="P623" s="696"/>
      <c r="Q623" s="696"/>
      <c r="R623" s="696"/>
      <c r="S623" s="696"/>
      <c r="T623" s="696"/>
      <c r="U623" s="696"/>
      <c r="V623" s="696"/>
      <c r="W623" s="696"/>
      <c r="X623" s="696"/>
      <c r="Y623" s="696"/>
      <c r="Z623" s="696"/>
    </row>
    <row r="624" spans="1:26" ht="12" customHeight="1">
      <c r="A624" s="696"/>
      <c r="B624" s="696"/>
      <c r="C624" s="696"/>
      <c r="D624" s="696"/>
      <c r="E624" s="696"/>
      <c r="F624" s="696"/>
      <c r="G624" s="696"/>
      <c r="H624" s="696"/>
      <c r="I624" s="696"/>
      <c r="J624" s="696"/>
      <c r="K624" s="696"/>
      <c r="L624" s="696"/>
      <c r="M624" s="696"/>
      <c r="N624" s="696"/>
      <c r="O624" s="696"/>
      <c r="P624" s="696"/>
      <c r="Q624" s="696"/>
      <c r="R624" s="696"/>
      <c r="S624" s="696"/>
      <c r="T624" s="696"/>
      <c r="U624" s="696"/>
      <c r="V624" s="696"/>
      <c r="W624" s="696"/>
      <c r="X624" s="696"/>
      <c r="Y624" s="696"/>
      <c r="Z624" s="696"/>
    </row>
    <row r="625" spans="1:26" ht="12" customHeight="1">
      <c r="A625" s="696"/>
      <c r="B625" s="696"/>
      <c r="C625" s="696"/>
      <c r="D625" s="696"/>
      <c r="E625" s="696"/>
      <c r="F625" s="696"/>
      <c r="G625" s="696"/>
      <c r="H625" s="696"/>
      <c r="I625" s="696"/>
      <c r="J625" s="696"/>
      <c r="K625" s="696"/>
      <c r="L625" s="696"/>
      <c r="M625" s="696"/>
      <c r="N625" s="696"/>
      <c r="O625" s="696"/>
      <c r="P625" s="696"/>
      <c r="Q625" s="696"/>
      <c r="R625" s="696"/>
      <c r="S625" s="696"/>
      <c r="T625" s="696"/>
      <c r="U625" s="696"/>
      <c r="V625" s="696"/>
      <c r="W625" s="696"/>
      <c r="X625" s="696"/>
      <c r="Y625" s="696"/>
      <c r="Z625" s="696"/>
    </row>
    <row r="626" spans="1:26" ht="12" customHeight="1">
      <c r="A626" s="696"/>
      <c r="B626" s="696"/>
      <c r="C626" s="696"/>
      <c r="D626" s="696"/>
      <c r="E626" s="696"/>
      <c r="F626" s="696"/>
      <c r="G626" s="696"/>
      <c r="H626" s="696"/>
      <c r="I626" s="696"/>
      <c r="J626" s="696"/>
      <c r="K626" s="696"/>
      <c r="L626" s="696"/>
      <c r="M626" s="696"/>
      <c r="N626" s="696"/>
      <c r="O626" s="696"/>
      <c r="P626" s="696"/>
      <c r="Q626" s="696"/>
      <c r="R626" s="696"/>
      <c r="S626" s="696"/>
      <c r="T626" s="696"/>
      <c r="U626" s="696"/>
      <c r="V626" s="696"/>
      <c r="W626" s="696"/>
      <c r="X626" s="696"/>
      <c r="Y626" s="696"/>
      <c r="Z626" s="696"/>
    </row>
    <row r="627" spans="1:26" ht="12" customHeight="1">
      <c r="A627" s="696"/>
      <c r="B627" s="696"/>
      <c r="C627" s="696"/>
      <c r="D627" s="696"/>
      <c r="E627" s="696"/>
      <c r="F627" s="696"/>
      <c r="G627" s="696"/>
      <c r="H627" s="696"/>
      <c r="I627" s="696"/>
      <c r="J627" s="696"/>
      <c r="K627" s="696"/>
      <c r="L627" s="696"/>
      <c r="M627" s="696"/>
      <c r="N627" s="696"/>
      <c r="O627" s="696"/>
      <c r="P627" s="696"/>
      <c r="Q627" s="696"/>
      <c r="R627" s="696"/>
      <c r="S627" s="696"/>
      <c r="T627" s="696"/>
      <c r="U627" s="696"/>
      <c r="V627" s="696"/>
      <c r="W627" s="696"/>
      <c r="X627" s="696"/>
      <c r="Y627" s="696"/>
      <c r="Z627" s="696"/>
    </row>
    <row r="628" spans="1:26" ht="12" customHeight="1">
      <c r="A628" s="696"/>
      <c r="B628" s="696"/>
      <c r="C628" s="696"/>
      <c r="D628" s="696"/>
      <c r="E628" s="696"/>
      <c r="F628" s="696"/>
      <c r="G628" s="696"/>
      <c r="H628" s="696"/>
      <c r="I628" s="696"/>
      <c r="J628" s="696"/>
      <c r="K628" s="696"/>
      <c r="L628" s="696"/>
      <c r="M628" s="696"/>
      <c r="N628" s="696"/>
      <c r="O628" s="696"/>
      <c r="P628" s="696"/>
      <c r="Q628" s="696"/>
      <c r="R628" s="696"/>
      <c r="S628" s="696"/>
      <c r="T628" s="696"/>
      <c r="U628" s="696"/>
      <c r="V628" s="696"/>
      <c r="W628" s="696"/>
      <c r="X628" s="696"/>
      <c r="Y628" s="696"/>
      <c r="Z628" s="696"/>
    </row>
    <row r="629" spans="1:26" ht="12" customHeight="1">
      <c r="A629" s="696"/>
      <c r="B629" s="696"/>
      <c r="C629" s="696"/>
      <c r="D629" s="696"/>
      <c r="E629" s="696"/>
      <c r="F629" s="696"/>
      <c r="G629" s="696"/>
      <c r="H629" s="696"/>
      <c r="I629" s="696"/>
      <c r="J629" s="696"/>
      <c r="K629" s="696"/>
      <c r="L629" s="696"/>
      <c r="M629" s="696"/>
      <c r="N629" s="696"/>
      <c r="O629" s="696"/>
      <c r="P629" s="696"/>
      <c r="Q629" s="696"/>
      <c r="R629" s="696"/>
      <c r="S629" s="696"/>
      <c r="T629" s="696"/>
      <c r="U629" s="696"/>
      <c r="V629" s="696"/>
      <c r="W629" s="696"/>
      <c r="X629" s="696"/>
      <c r="Y629" s="696"/>
      <c r="Z629" s="696"/>
    </row>
    <row r="630" spans="1:26" ht="12" customHeight="1">
      <c r="A630" s="696"/>
      <c r="B630" s="696"/>
      <c r="C630" s="696"/>
      <c r="D630" s="696"/>
      <c r="E630" s="696"/>
      <c r="F630" s="696"/>
      <c r="G630" s="696"/>
      <c r="H630" s="696"/>
      <c r="I630" s="696"/>
      <c r="J630" s="696"/>
      <c r="K630" s="696"/>
      <c r="L630" s="696"/>
      <c r="M630" s="696"/>
      <c r="N630" s="696"/>
      <c r="O630" s="696"/>
      <c r="P630" s="696"/>
      <c r="Q630" s="696"/>
      <c r="R630" s="696"/>
      <c r="S630" s="696"/>
      <c r="T630" s="696"/>
      <c r="U630" s="696"/>
      <c r="V630" s="696"/>
      <c r="W630" s="696"/>
      <c r="X630" s="696"/>
      <c r="Y630" s="696"/>
      <c r="Z630" s="696"/>
    </row>
    <row r="631" spans="1:26" ht="12" customHeight="1">
      <c r="A631" s="696"/>
      <c r="B631" s="696"/>
      <c r="C631" s="696"/>
      <c r="D631" s="696"/>
      <c r="E631" s="696"/>
      <c r="F631" s="696"/>
      <c r="G631" s="696"/>
      <c r="H631" s="696"/>
      <c r="I631" s="696"/>
      <c r="J631" s="696"/>
      <c r="K631" s="696"/>
      <c r="L631" s="696"/>
      <c r="M631" s="696"/>
      <c r="N631" s="696"/>
      <c r="O631" s="696"/>
      <c r="P631" s="696"/>
      <c r="Q631" s="696"/>
      <c r="R631" s="696"/>
      <c r="S631" s="696"/>
      <c r="T631" s="696"/>
      <c r="U631" s="696"/>
      <c r="V631" s="696"/>
      <c r="W631" s="696"/>
      <c r="X631" s="696"/>
      <c r="Y631" s="696"/>
      <c r="Z631" s="696"/>
    </row>
    <row r="632" spans="1:26" ht="12" customHeight="1">
      <c r="A632" s="696"/>
      <c r="B632" s="696"/>
      <c r="C632" s="696"/>
      <c r="D632" s="696"/>
      <c r="E632" s="696"/>
      <c r="F632" s="696"/>
      <c r="G632" s="696"/>
      <c r="H632" s="696"/>
      <c r="I632" s="696"/>
      <c r="J632" s="696"/>
      <c r="K632" s="696"/>
      <c r="L632" s="696"/>
      <c r="M632" s="696"/>
      <c r="N632" s="696"/>
      <c r="O632" s="696"/>
      <c r="P632" s="696"/>
      <c r="Q632" s="696"/>
      <c r="R632" s="696"/>
      <c r="S632" s="696"/>
      <c r="T632" s="696"/>
      <c r="U632" s="696"/>
      <c r="V632" s="696"/>
      <c r="W632" s="696"/>
      <c r="X632" s="696"/>
      <c r="Y632" s="696"/>
      <c r="Z632" s="696"/>
    </row>
    <row r="633" spans="1:26" ht="12" customHeight="1">
      <c r="A633" s="696"/>
      <c r="B633" s="696"/>
      <c r="C633" s="696"/>
      <c r="D633" s="696"/>
      <c r="E633" s="696"/>
      <c r="F633" s="696"/>
      <c r="G633" s="696"/>
      <c r="H633" s="696"/>
      <c r="I633" s="696"/>
      <c r="J633" s="696"/>
      <c r="K633" s="696"/>
      <c r="L633" s="696"/>
      <c r="M633" s="696"/>
      <c r="N633" s="696"/>
      <c r="O633" s="696"/>
      <c r="P633" s="696"/>
      <c r="Q633" s="696"/>
      <c r="R633" s="696"/>
      <c r="S633" s="696"/>
      <c r="T633" s="696"/>
      <c r="U633" s="696"/>
      <c r="V633" s="696"/>
      <c r="W633" s="696"/>
      <c r="X633" s="696"/>
      <c r="Y633" s="696"/>
      <c r="Z633" s="696"/>
    </row>
    <row r="634" spans="1:26" ht="12" customHeight="1">
      <c r="A634" s="696"/>
      <c r="B634" s="696"/>
      <c r="C634" s="696"/>
      <c r="D634" s="696"/>
      <c r="E634" s="696"/>
      <c r="F634" s="696"/>
      <c r="G634" s="696"/>
      <c r="H634" s="696"/>
      <c r="I634" s="696"/>
      <c r="J634" s="696"/>
      <c r="K634" s="696"/>
      <c r="L634" s="696"/>
      <c r="M634" s="696"/>
      <c r="N634" s="696"/>
      <c r="O634" s="696"/>
      <c r="P634" s="696"/>
      <c r="Q634" s="696"/>
      <c r="R634" s="696"/>
      <c r="S634" s="696"/>
      <c r="T634" s="696"/>
      <c r="U634" s="696"/>
      <c r="V634" s="696"/>
      <c r="W634" s="696"/>
      <c r="X634" s="696"/>
      <c r="Y634" s="696"/>
      <c r="Z634" s="696"/>
    </row>
    <row r="635" spans="1:26" ht="12" customHeight="1">
      <c r="A635" s="696"/>
      <c r="B635" s="696"/>
      <c r="C635" s="696"/>
      <c r="D635" s="696"/>
      <c r="E635" s="696"/>
      <c r="F635" s="696"/>
      <c r="G635" s="696"/>
      <c r="H635" s="696"/>
      <c r="I635" s="696"/>
      <c r="J635" s="696"/>
      <c r="K635" s="696"/>
      <c r="L635" s="696"/>
      <c r="M635" s="696"/>
      <c r="N635" s="696"/>
      <c r="O635" s="696"/>
      <c r="P635" s="696"/>
      <c r="Q635" s="696"/>
      <c r="R635" s="696"/>
      <c r="S635" s="696"/>
      <c r="T635" s="696"/>
      <c r="U635" s="696"/>
      <c r="V635" s="696"/>
      <c r="W635" s="696"/>
      <c r="X635" s="696"/>
      <c r="Y635" s="696"/>
      <c r="Z635" s="696"/>
    </row>
    <row r="636" spans="1:26" ht="12" customHeight="1">
      <c r="A636" s="696"/>
      <c r="B636" s="696"/>
      <c r="C636" s="696"/>
      <c r="D636" s="696"/>
      <c r="E636" s="696"/>
      <c r="F636" s="696"/>
      <c r="G636" s="696"/>
      <c r="H636" s="696"/>
      <c r="I636" s="696"/>
      <c r="J636" s="696"/>
      <c r="K636" s="696"/>
      <c r="L636" s="696"/>
      <c r="M636" s="696"/>
      <c r="N636" s="696"/>
      <c r="O636" s="696"/>
      <c r="P636" s="696"/>
      <c r="Q636" s="696"/>
      <c r="R636" s="696"/>
      <c r="S636" s="696"/>
      <c r="T636" s="696"/>
      <c r="U636" s="696"/>
      <c r="V636" s="696"/>
      <c r="W636" s="696"/>
      <c r="X636" s="696"/>
      <c r="Y636" s="696"/>
      <c r="Z636" s="696"/>
    </row>
    <row r="637" spans="1:26" ht="12" customHeight="1">
      <c r="A637" s="696"/>
      <c r="B637" s="696"/>
      <c r="C637" s="696"/>
      <c r="D637" s="696"/>
      <c r="E637" s="696"/>
      <c r="F637" s="696"/>
      <c r="G637" s="696"/>
      <c r="H637" s="696"/>
      <c r="I637" s="696"/>
      <c r="J637" s="696"/>
      <c r="K637" s="696"/>
      <c r="L637" s="696"/>
      <c r="M637" s="696"/>
      <c r="N637" s="696"/>
      <c r="O637" s="696"/>
      <c r="P637" s="696"/>
      <c r="Q637" s="696"/>
      <c r="R637" s="696"/>
      <c r="S637" s="696"/>
      <c r="T637" s="696"/>
      <c r="U637" s="696"/>
      <c r="V637" s="696"/>
      <c r="W637" s="696"/>
      <c r="X637" s="696"/>
      <c r="Y637" s="696"/>
      <c r="Z637" s="696"/>
    </row>
    <row r="638" spans="1:26" ht="12" customHeight="1">
      <c r="A638" s="696"/>
      <c r="B638" s="696"/>
      <c r="C638" s="696"/>
      <c r="D638" s="696"/>
      <c r="E638" s="696"/>
      <c r="F638" s="696"/>
      <c r="G638" s="696"/>
      <c r="H638" s="696"/>
      <c r="I638" s="696"/>
      <c r="J638" s="696"/>
      <c r="K638" s="696"/>
      <c r="L638" s="696"/>
      <c r="M638" s="696"/>
      <c r="N638" s="696"/>
      <c r="O638" s="696"/>
      <c r="P638" s="696"/>
      <c r="Q638" s="696"/>
      <c r="R638" s="696"/>
      <c r="S638" s="696"/>
      <c r="T638" s="696"/>
      <c r="U638" s="696"/>
      <c r="V638" s="696"/>
      <c r="W638" s="696"/>
      <c r="X638" s="696"/>
      <c r="Y638" s="696"/>
      <c r="Z638" s="696"/>
    </row>
    <row r="639" spans="1:26" ht="12" customHeight="1">
      <c r="A639" s="696"/>
      <c r="B639" s="696"/>
      <c r="C639" s="696"/>
      <c r="D639" s="696"/>
      <c r="E639" s="696"/>
      <c r="F639" s="696"/>
      <c r="G639" s="696"/>
      <c r="H639" s="696"/>
      <c r="I639" s="696"/>
      <c r="J639" s="696"/>
      <c r="K639" s="696"/>
      <c r="L639" s="696"/>
      <c r="M639" s="696"/>
      <c r="N639" s="696"/>
      <c r="O639" s="696"/>
      <c r="P639" s="696"/>
      <c r="Q639" s="696"/>
      <c r="R639" s="696"/>
      <c r="S639" s="696"/>
      <c r="T639" s="696"/>
      <c r="U639" s="696"/>
      <c r="V639" s="696"/>
      <c r="W639" s="696"/>
      <c r="X639" s="696"/>
      <c r="Y639" s="696"/>
      <c r="Z639" s="696"/>
    </row>
    <row r="640" spans="1:26" ht="12" customHeight="1">
      <c r="A640" s="696"/>
      <c r="B640" s="696"/>
      <c r="C640" s="696"/>
      <c r="D640" s="696"/>
      <c r="E640" s="696"/>
      <c r="F640" s="696"/>
      <c r="G640" s="696"/>
      <c r="H640" s="696"/>
      <c r="I640" s="696"/>
      <c r="J640" s="696"/>
      <c r="K640" s="696"/>
      <c r="L640" s="696"/>
      <c r="M640" s="696"/>
      <c r="N640" s="696"/>
      <c r="O640" s="696"/>
      <c r="P640" s="696"/>
      <c r="Q640" s="696"/>
      <c r="R640" s="696"/>
      <c r="S640" s="696"/>
      <c r="T640" s="696"/>
      <c r="U640" s="696"/>
      <c r="V640" s="696"/>
      <c r="W640" s="696"/>
      <c r="X640" s="696"/>
      <c r="Y640" s="696"/>
      <c r="Z640" s="696"/>
    </row>
    <row r="641" spans="1:26" ht="12" customHeight="1">
      <c r="A641" s="696"/>
      <c r="B641" s="696"/>
      <c r="C641" s="696"/>
      <c r="D641" s="696"/>
      <c r="E641" s="696"/>
      <c r="F641" s="696"/>
      <c r="G641" s="696"/>
      <c r="H641" s="696"/>
      <c r="I641" s="696"/>
      <c r="J641" s="696"/>
      <c r="K641" s="696"/>
      <c r="L641" s="696"/>
      <c r="M641" s="696"/>
      <c r="N641" s="696"/>
      <c r="O641" s="696"/>
      <c r="P641" s="696"/>
      <c r="Q641" s="696"/>
      <c r="R641" s="696"/>
      <c r="S641" s="696"/>
      <c r="T641" s="696"/>
      <c r="U641" s="696"/>
      <c r="V641" s="696"/>
      <c r="W641" s="696"/>
      <c r="X641" s="696"/>
      <c r="Y641" s="696"/>
      <c r="Z641" s="696"/>
    </row>
    <row r="642" spans="1:26" ht="12" customHeight="1">
      <c r="A642" s="696"/>
      <c r="B642" s="696"/>
      <c r="C642" s="696"/>
      <c r="D642" s="696"/>
      <c r="E642" s="696"/>
      <c r="F642" s="696"/>
      <c r="G642" s="696"/>
      <c r="H642" s="696"/>
      <c r="I642" s="696"/>
      <c r="J642" s="696"/>
      <c r="K642" s="696"/>
      <c r="L642" s="696"/>
      <c r="M642" s="696"/>
      <c r="N642" s="696"/>
      <c r="O642" s="696"/>
      <c r="P642" s="696"/>
      <c r="Q642" s="696"/>
      <c r="R642" s="696"/>
      <c r="S642" s="696"/>
      <c r="T642" s="696"/>
      <c r="U642" s="696"/>
      <c r="V642" s="696"/>
      <c r="W642" s="696"/>
      <c r="X642" s="696"/>
      <c r="Y642" s="696"/>
      <c r="Z642" s="696"/>
    </row>
    <row r="643" spans="1:26" ht="12" customHeight="1">
      <c r="A643" s="696"/>
      <c r="B643" s="696"/>
      <c r="C643" s="696"/>
      <c r="D643" s="696"/>
      <c r="E643" s="696"/>
      <c r="F643" s="696"/>
      <c r="G643" s="696"/>
      <c r="H643" s="696"/>
      <c r="I643" s="696"/>
      <c r="J643" s="696"/>
      <c r="K643" s="696"/>
      <c r="L643" s="696"/>
      <c r="M643" s="696"/>
      <c r="N643" s="696"/>
      <c r="O643" s="696"/>
      <c r="P643" s="696"/>
      <c r="Q643" s="696"/>
      <c r="R643" s="696"/>
      <c r="S643" s="696"/>
      <c r="T643" s="696"/>
      <c r="U643" s="696"/>
      <c r="V643" s="696"/>
      <c r="W643" s="696"/>
      <c r="X643" s="696"/>
      <c r="Y643" s="696"/>
      <c r="Z643" s="696"/>
    </row>
    <row r="644" spans="1:26" ht="12" customHeight="1">
      <c r="A644" s="696"/>
      <c r="B644" s="696"/>
      <c r="C644" s="696"/>
      <c r="D644" s="696"/>
      <c r="E644" s="696"/>
      <c r="F644" s="696"/>
      <c r="G644" s="696"/>
      <c r="H644" s="696"/>
      <c r="I644" s="696"/>
      <c r="J644" s="696"/>
      <c r="K644" s="696"/>
      <c r="L644" s="696"/>
      <c r="M644" s="696"/>
      <c r="N644" s="696"/>
      <c r="O644" s="696"/>
      <c r="P644" s="696"/>
      <c r="Q644" s="696"/>
      <c r="R644" s="696"/>
      <c r="S644" s="696"/>
      <c r="T644" s="696"/>
      <c r="U644" s="696"/>
      <c r="V644" s="696"/>
      <c r="W644" s="696"/>
      <c r="X644" s="696"/>
      <c r="Y644" s="696"/>
      <c r="Z644" s="696"/>
    </row>
    <row r="645" spans="1:26" ht="12" customHeight="1">
      <c r="A645" s="696"/>
      <c r="B645" s="696"/>
      <c r="C645" s="696"/>
      <c r="D645" s="696"/>
      <c r="E645" s="696"/>
      <c r="F645" s="696"/>
      <c r="G645" s="696"/>
      <c r="H645" s="696"/>
      <c r="I645" s="696"/>
      <c r="J645" s="696"/>
      <c r="K645" s="696"/>
      <c r="L645" s="696"/>
      <c r="M645" s="696"/>
      <c r="N645" s="696"/>
      <c r="O645" s="696"/>
      <c r="P645" s="696"/>
      <c r="Q645" s="696"/>
      <c r="R645" s="696"/>
      <c r="S645" s="696"/>
      <c r="T645" s="696"/>
      <c r="U645" s="696"/>
      <c r="V645" s="696"/>
      <c r="W645" s="696"/>
      <c r="X645" s="696"/>
      <c r="Y645" s="696"/>
      <c r="Z645" s="696"/>
    </row>
    <row r="646" spans="1:26" ht="12" customHeight="1">
      <c r="A646" s="696"/>
      <c r="B646" s="696"/>
      <c r="C646" s="696"/>
      <c r="D646" s="696"/>
      <c r="E646" s="696"/>
      <c r="F646" s="696"/>
      <c r="G646" s="696"/>
      <c r="H646" s="696"/>
      <c r="I646" s="696"/>
      <c r="J646" s="696"/>
      <c r="K646" s="696"/>
      <c r="L646" s="696"/>
      <c r="M646" s="696"/>
      <c r="N646" s="696"/>
      <c r="O646" s="696"/>
      <c r="P646" s="696"/>
      <c r="Q646" s="696"/>
      <c r="R646" s="696"/>
      <c r="S646" s="696"/>
      <c r="T646" s="696"/>
      <c r="U646" s="696"/>
      <c r="V646" s="696"/>
      <c r="W646" s="696"/>
      <c r="X646" s="696"/>
      <c r="Y646" s="696"/>
      <c r="Z646" s="696"/>
    </row>
    <row r="647" spans="1:26" ht="12" customHeight="1">
      <c r="A647" s="696"/>
      <c r="B647" s="696"/>
      <c r="C647" s="696"/>
      <c r="D647" s="696"/>
      <c r="E647" s="696"/>
      <c r="F647" s="696"/>
      <c r="G647" s="696"/>
      <c r="H647" s="696"/>
      <c r="I647" s="696"/>
      <c r="J647" s="696"/>
      <c r="K647" s="696"/>
      <c r="L647" s="696"/>
      <c r="M647" s="696"/>
      <c r="N647" s="696"/>
      <c r="O647" s="696"/>
      <c r="P647" s="696"/>
      <c r="Q647" s="696"/>
      <c r="R647" s="696"/>
      <c r="S647" s="696"/>
      <c r="T647" s="696"/>
      <c r="U647" s="696"/>
      <c r="V647" s="696"/>
      <c r="W647" s="696"/>
      <c r="X647" s="696"/>
      <c r="Y647" s="696"/>
      <c r="Z647" s="696"/>
    </row>
    <row r="648" spans="1:26" ht="12" customHeight="1">
      <c r="A648" s="696"/>
      <c r="B648" s="696"/>
      <c r="C648" s="696"/>
      <c r="D648" s="696"/>
      <c r="E648" s="696"/>
      <c r="F648" s="696"/>
      <c r="G648" s="696"/>
      <c r="H648" s="696"/>
      <c r="I648" s="696"/>
      <c r="J648" s="696"/>
      <c r="K648" s="696"/>
      <c r="L648" s="696"/>
      <c r="M648" s="696"/>
      <c r="N648" s="696"/>
      <c r="O648" s="696"/>
      <c r="P648" s="696"/>
      <c r="Q648" s="696"/>
      <c r="R648" s="696"/>
      <c r="S648" s="696"/>
      <c r="T648" s="696"/>
      <c r="U648" s="696"/>
      <c r="V648" s="696"/>
      <c r="W648" s="696"/>
      <c r="X648" s="696"/>
      <c r="Y648" s="696"/>
      <c r="Z648" s="696"/>
    </row>
    <row r="649" spans="1:26" ht="12" customHeight="1">
      <c r="A649" s="696"/>
      <c r="B649" s="696"/>
      <c r="C649" s="696"/>
      <c r="D649" s="696"/>
      <c r="E649" s="696"/>
      <c r="F649" s="696"/>
      <c r="G649" s="696"/>
      <c r="H649" s="696"/>
      <c r="I649" s="696"/>
      <c r="J649" s="696"/>
      <c r="K649" s="696"/>
      <c r="L649" s="696"/>
      <c r="M649" s="696"/>
      <c r="N649" s="696"/>
      <c r="O649" s="696"/>
      <c r="P649" s="696"/>
      <c r="Q649" s="696"/>
      <c r="R649" s="696"/>
      <c r="S649" s="696"/>
      <c r="T649" s="696"/>
      <c r="U649" s="696"/>
      <c r="V649" s="696"/>
      <c r="W649" s="696"/>
      <c r="X649" s="696"/>
      <c r="Y649" s="696"/>
      <c r="Z649" s="696"/>
    </row>
    <row r="650" spans="1:26" ht="12" customHeight="1">
      <c r="A650" s="696"/>
      <c r="B650" s="696"/>
      <c r="C650" s="696"/>
      <c r="D650" s="696"/>
      <c r="E650" s="696"/>
      <c r="F650" s="696"/>
      <c r="G650" s="696"/>
      <c r="H650" s="696"/>
      <c r="I650" s="696"/>
      <c r="J650" s="696"/>
      <c r="K650" s="696"/>
      <c r="L650" s="696"/>
      <c r="M650" s="696"/>
      <c r="N650" s="696"/>
      <c r="O650" s="696"/>
      <c r="P650" s="696"/>
      <c r="Q650" s="696"/>
      <c r="R650" s="696"/>
      <c r="S650" s="696"/>
      <c r="T650" s="696"/>
      <c r="U650" s="696"/>
      <c r="V650" s="696"/>
      <c r="W650" s="696"/>
      <c r="X650" s="696"/>
      <c r="Y650" s="696"/>
      <c r="Z650" s="696"/>
    </row>
    <row r="651" spans="1:26" ht="12" customHeight="1">
      <c r="A651" s="696"/>
      <c r="B651" s="696"/>
      <c r="C651" s="696"/>
      <c r="D651" s="696"/>
      <c r="E651" s="696"/>
      <c r="F651" s="696"/>
      <c r="G651" s="696"/>
      <c r="H651" s="696"/>
      <c r="I651" s="696"/>
      <c r="J651" s="696"/>
      <c r="K651" s="696"/>
      <c r="L651" s="696"/>
      <c r="M651" s="696"/>
      <c r="N651" s="696"/>
      <c r="O651" s="696"/>
      <c r="P651" s="696"/>
      <c r="Q651" s="696"/>
      <c r="R651" s="696"/>
      <c r="S651" s="696"/>
      <c r="T651" s="696"/>
      <c r="U651" s="696"/>
      <c r="V651" s="696"/>
      <c r="W651" s="696"/>
      <c r="X651" s="696"/>
      <c r="Y651" s="696"/>
      <c r="Z651" s="696"/>
    </row>
    <row r="652" spans="1:26" ht="12" customHeight="1">
      <c r="A652" s="696"/>
      <c r="B652" s="696"/>
      <c r="C652" s="696"/>
      <c r="D652" s="696"/>
      <c r="E652" s="696"/>
      <c r="F652" s="696"/>
      <c r="G652" s="696"/>
      <c r="H652" s="696"/>
      <c r="I652" s="696"/>
      <c r="J652" s="696"/>
      <c r="K652" s="696"/>
      <c r="L652" s="696"/>
      <c r="M652" s="696"/>
      <c r="N652" s="696"/>
      <c r="O652" s="696"/>
      <c r="P652" s="696"/>
      <c r="Q652" s="696"/>
      <c r="R652" s="696"/>
      <c r="S652" s="696"/>
      <c r="T652" s="696"/>
      <c r="U652" s="696"/>
      <c r="V652" s="696"/>
      <c r="W652" s="696"/>
      <c r="X652" s="696"/>
      <c r="Y652" s="696"/>
      <c r="Z652" s="696"/>
    </row>
    <row r="653" spans="1:26" ht="12" customHeight="1">
      <c r="A653" s="696"/>
      <c r="B653" s="696"/>
      <c r="C653" s="696"/>
      <c r="D653" s="696"/>
      <c r="E653" s="696"/>
      <c r="F653" s="696"/>
      <c r="G653" s="696"/>
      <c r="H653" s="696"/>
      <c r="I653" s="696"/>
      <c r="J653" s="696"/>
      <c r="K653" s="696"/>
      <c r="L653" s="696"/>
      <c r="M653" s="696"/>
      <c r="N653" s="696"/>
      <c r="O653" s="696"/>
      <c r="P653" s="696"/>
      <c r="Q653" s="696"/>
      <c r="R653" s="696"/>
      <c r="S653" s="696"/>
      <c r="T653" s="696"/>
      <c r="U653" s="696"/>
      <c r="V653" s="696"/>
      <c r="W653" s="696"/>
      <c r="X653" s="696"/>
      <c r="Y653" s="696"/>
      <c r="Z653" s="696"/>
    </row>
    <row r="654" spans="1:26" ht="12" customHeight="1">
      <c r="A654" s="696"/>
      <c r="B654" s="696"/>
      <c r="C654" s="696"/>
      <c r="D654" s="696"/>
      <c r="E654" s="696"/>
      <c r="F654" s="696"/>
      <c r="G654" s="696"/>
      <c r="H654" s="696"/>
      <c r="I654" s="696"/>
      <c r="J654" s="696"/>
      <c r="K654" s="696"/>
      <c r="L654" s="696"/>
      <c r="M654" s="696"/>
      <c r="N654" s="696"/>
      <c r="O654" s="696"/>
      <c r="P654" s="696"/>
      <c r="Q654" s="696"/>
      <c r="R654" s="696"/>
      <c r="S654" s="696"/>
      <c r="T654" s="696"/>
      <c r="U654" s="696"/>
      <c r="V654" s="696"/>
      <c r="W654" s="696"/>
      <c r="X654" s="696"/>
      <c r="Y654" s="696"/>
      <c r="Z654" s="696"/>
    </row>
    <row r="655" spans="1:26" ht="12" customHeight="1">
      <c r="A655" s="696"/>
      <c r="B655" s="696"/>
      <c r="C655" s="696"/>
      <c r="D655" s="696"/>
      <c r="E655" s="696"/>
      <c r="F655" s="696"/>
      <c r="G655" s="696"/>
      <c r="H655" s="696"/>
      <c r="I655" s="696"/>
      <c r="J655" s="696"/>
      <c r="K655" s="696"/>
      <c r="L655" s="696"/>
      <c r="M655" s="696"/>
      <c r="N655" s="696"/>
      <c r="O655" s="696"/>
      <c r="P655" s="696"/>
      <c r="Q655" s="696"/>
      <c r="R655" s="696"/>
      <c r="S655" s="696"/>
      <c r="T655" s="696"/>
      <c r="U655" s="696"/>
      <c r="V655" s="696"/>
      <c r="W655" s="696"/>
      <c r="X655" s="696"/>
      <c r="Y655" s="696"/>
      <c r="Z655" s="696"/>
    </row>
    <row r="656" spans="1:26" ht="12" customHeight="1">
      <c r="A656" s="696"/>
      <c r="B656" s="696"/>
      <c r="C656" s="696"/>
      <c r="D656" s="696"/>
      <c r="E656" s="696"/>
      <c r="F656" s="696"/>
      <c r="G656" s="696"/>
      <c r="H656" s="696"/>
      <c r="I656" s="696"/>
      <c r="J656" s="696"/>
      <c r="K656" s="696"/>
      <c r="L656" s="696"/>
      <c r="M656" s="696"/>
      <c r="N656" s="696"/>
      <c r="O656" s="696"/>
      <c r="P656" s="696"/>
      <c r="Q656" s="696"/>
      <c r="R656" s="696"/>
      <c r="S656" s="696"/>
      <c r="T656" s="696"/>
      <c r="U656" s="696"/>
      <c r="V656" s="696"/>
      <c r="W656" s="696"/>
      <c r="X656" s="696"/>
      <c r="Y656" s="696"/>
      <c r="Z656" s="696"/>
    </row>
    <row r="657" spans="1:26" ht="12" customHeight="1">
      <c r="A657" s="696"/>
      <c r="B657" s="696"/>
      <c r="C657" s="696"/>
      <c r="D657" s="696"/>
      <c r="E657" s="696"/>
      <c r="F657" s="696"/>
      <c r="G657" s="696"/>
      <c r="H657" s="696"/>
      <c r="I657" s="696"/>
      <c r="J657" s="696"/>
      <c r="K657" s="696"/>
      <c r="L657" s="696"/>
      <c r="M657" s="696"/>
      <c r="N657" s="696"/>
      <c r="O657" s="696"/>
      <c r="P657" s="696"/>
      <c r="Q657" s="696"/>
      <c r="R657" s="696"/>
      <c r="S657" s="696"/>
      <c r="T657" s="696"/>
      <c r="U657" s="696"/>
      <c r="V657" s="696"/>
      <c r="W657" s="696"/>
      <c r="X657" s="696"/>
      <c r="Y657" s="696"/>
      <c r="Z657" s="696"/>
    </row>
    <row r="658" spans="1:26" ht="12" customHeight="1">
      <c r="A658" s="696"/>
      <c r="B658" s="696"/>
      <c r="C658" s="696"/>
      <c r="D658" s="696"/>
      <c r="E658" s="696"/>
      <c r="F658" s="696"/>
      <c r="G658" s="696"/>
      <c r="H658" s="696"/>
      <c r="I658" s="696"/>
      <c r="J658" s="696"/>
      <c r="K658" s="696"/>
      <c r="L658" s="696"/>
      <c r="M658" s="696"/>
      <c r="N658" s="696"/>
      <c r="O658" s="696"/>
      <c r="P658" s="696"/>
      <c r="Q658" s="696"/>
      <c r="R658" s="696"/>
      <c r="S658" s="696"/>
      <c r="T658" s="696"/>
      <c r="U658" s="696"/>
      <c r="V658" s="696"/>
      <c r="W658" s="696"/>
      <c r="X658" s="696"/>
      <c r="Y658" s="696"/>
      <c r="Z658" s="696"/>
    </row>
    <row r="659" spans="1:26" ht="12" customHeight="1">
      <c r="A659" s="696"/>
      <c r="B659" s="696"/>
      <c r="C659" s="696"/>
      <c r="D659" s="696"/>
      <c r="E659" s="696"/>
      <c r="F659" s="696"/>
      <c r="G659" s="696"/>
      <c r="H659" s="696"/>
      <c r="I659" s="696"/>
      <c r="J659" s="696"/>
      <c r="K659" s="696"/>
      <c r="L659" s="696"/>
      <c r="M659" s="696"/>
      <c r="N659" s="696"/>
      <c r="O659" s="696"/>
      <c r="P659" s="696"/>
      <c r="Q659" s="696"/>
      <c r="R659" s="696"/>
      <c r="S659" s="696"/>
      <c r="T659" s="696"/>
      <c r="U659" s="696"/>
      <c r="V659" s="696"/>
      <c r="W659" s="696"/>
      <c r="X659" s="696"/>
      <c r="Y659" s="696"/>
      <c r="Z659" s="696"/>
    </row>
    <row r="660" spans="1:26" ht="12" customHeight="1">
      <c r="A660" s="696"/>
      <c r="B660" s="696"/>
      <c r="C660" s="696"/>
      <c r="D660" s="696"/>
      <c r="E660" s="696"/>
      <c r="F660" s="696"/>
      <c r="G660" s="696"/>
      <c r="H660" s="696"/>
      <c r="I660" s="696"/>
      <c r="J660" s="696"/>
      <c r="K660" s="696"/>
      <c r="L660" s="696"/>
      <c r="M660" s="696"/>
      <c r="N660" s="696"/>
      <c r="O660" s="696"/>
      <c r="P660" s="696"/>
      <c r="Q660" s="696"/>
      <c r="R660" s="696"/>
      <c r="S660" s="696"/>
      <c r="T660" s="696"/>
      <c r="U660" s="696"/>
      <c r="V660" s="696"/>
      <c r="W660" s="696"/>
      <c r="X660" s="696"/>
      <c r="Y660" s="696"/>
      <c r="Z660" s="696"/>
    </row>
    <row r="661" spans="1:26" ht="12" customHeight="1">
      <c r="A661" s="696"/>
      <c r="B661" s="696"/>
      <c r="C661" s="696"/>
      <c r="D661" s="696"/>
      <c r="E661" s="696"/>
      <c r="F661" s="696"/>
      <c r="G661" s="696"/>
      <c r="H661" s="696"/>
      <c r="I661" s="696"/>
      <c r="J661" s="696"/>
      <c r="K661" s="696"/>
      <c r="L661" s="696"/>
      <c r="M661" s="696"/>
      <c r="N661" s="696"/>
      <c r="O661" s="696"/>
      <c r="P661" s="696"/>
      <c r="Q661" s="696"/>
      <c r="R661" s="696"/>
      <c r="S661" s="696"/>
      <c r="T661" s="696"/>
      <c r="U661" s="696"/>
      <c r="V661" s="696"/>
      <c r="W661" s="696"/>
      <c r="X661" s="696"/>
      <c r="Y661" s="696"/>
      <c r="Z661" s="696"/>
    </row>
    <row r="662" spans="1:26" ht="12" customHeight="1">
      <c r="A662" s="696"/>
      <c r="B662" s="696"/>
      <c r="C662" s="696"/>
      <c r="D662" s="696"/>
      <c r="E662" s="696"/>
      <c r="F662" s="696"/>
      <c r="G662" s="696"/>
      <c r="H662" s="696"/>
      <c r="I662" s="696"/>
      <c r="J662" s="696"/>
      <c r="K662" s="696"/>
      <c r="L662" s="696"/>
      <c r="M662" s="696"/>
      <c r="N662" s="696"/>
      <c r="O662" s="696"/>
      <c r="P662" s="696"/>
      <c r="Q662" s="696"/>
      <c r="R662" s="696"/>
      <c r="S662" s="696"/>
      <c r="T662" s="696"/>
      <c r="U662" s="696"/>
      <c r="V662" s="696"/>
      <c r="W662" s="696"/>
      <c r="X662" s="696"/>
      <c r="Y662" s="696"/>
      <c r="Z662" s="696"/>
    </row>
    <row r="663" spans="1:26" ht="12" customHeight="1">
      <c r="A663" s="696"/>
      <c r="B663" s="696"/>
      <c r="C663" s="696"/>
      <c r="D663" s="696"/>
      <c r="E663" s="696"/>
      <c r="F663" s="696"/>
      <c r="G663" s="696"/>
      <c r="H663" s="696"/>
      <c r="I663" s="696"/>
      <c r="J663" s="696"/>
      <c r="K663" s="696"/>
      <c r="L663" s="696"/>
      <c r="M663" s="696"/>
      <c r="N663" s="696"/>
      <c r="O663" s="696"/>
      <c r="P663" s="696"/>
      <c r="Q663" s="696"/>
      <c r="R663" s="696"/>
      <c r="S663" s="696"/>
      <c r="T663" s="696"/>
      <c r="U663" s="696"/>
      <c r="V663" s="696"/>
      <c r="W663" s="696"/>
      <c r="X663" s="696"/>
      <c r="Y663" s="696"/>
      <c r="Z663" s="696"/>
    </row>
    <row r="664" spans="1:26" ht="12" customHeight="1">
      <c r="A664" s="696"/>
      <c r="B664" s="696"/>
      <c r="C664" s="696"/>
      <c r="D664" s="696"/>
      <c r="E664" s="696"/>
      <c r="F664" s="696"/>
      <c r="G664" s="696"/>
      <c r="H664" s="696"/>
      <c r="I664" s="696"/>
      <c r="J664" s="696"/>
      <c r="K664" s="696"/>
      <c r="L664" s="696"/>
      <c r="M664" s="696"/>
      <c r="N664" s="696"/>
      <c r="O664" s="696"/>
      <c r="P664" s="696"/>
      <c r="Q664" s="696"/>
      <c r="R664" s="696"/>
      <c r="S664" s="696"/>
      <c r="T664" s="696"/>
      <c r="U664" s="696"/>
      <c r="V664" s="696"/>
      <c r="W664" s="696"/>
      <c r="X664" s="696"/>
      <c r="Y664" s="696"/>
      <c r="Z664" s="696"/>
    </row>
    <row r="665" spans="1:26" ht="12" customHeight="1">
      <c r="A665" s="696"/>
      <c r="B665" s="696"/>
      <c r="C665" s="696"/>
      <c r="D665" s="696"/>
      <c r="E665" s="696"/>
      <c r="F665" s="696"/>
      <c r="G665" s="696"/>
      <c r="H665" s="696"/>
      <c r="I665" s="696"/>
      <c r="J665" s="696"/>
      <c r="K665" s="696"/>
      <c r="L665" s="696"/>
      <c r="M665" s="696"/>
      <c r="N665" s="696"/>
      <c r="O665" s="696"/>
      <c r="P665" s="696"/>
      <c r="Q665" s="696"/>
      <c r="R665" s="696"/>
      <c r="S665" s="696"/>
      <c r="T665" s="696"/>
      <c r="U665" s="696"/>
      <c r="V665" s="696"/>
      <c r="W665" s="696"/>
      <c r="X665" s="696"/>
      <c r="Y665" s="696"/>
      <c r="Z665" s="696"/>
    </row>
    <row r="666" spans="1:26" ht="12" customHeight="1">
      <c r="A666" s="696"/>
      <c r="B666" s="696"/>
      <c r="C666" s="696"/>
      <c r="D666" s="696"/>
      <c r="E666" s="696"/>
      <c r="F666" s="696"/>
      <c r="G666" s="696"/>
      <c r="H666" s="696"/>
      <c r="I666" s="696"/>
      <c r="J666" s="696"/>
      <c r="K666" s="696"/>
      <c r="L666" s="696"/>
      <c r="M666" s="696"/>
      <c r="N666" s="696"/>
      <c r="O666" s="696"/>
      <c r="P666" s="696"/>
      <c r="Q666" s="696"/>
      <c r="R666" s="696"/>
      <c r="S666" s="696"/>
      <c r="T666" s="696"/>
      <c r="U666" s="696"/>
      <c r="V666" s="696"/>
      <c r="W666" s="696"/>
      <c r="X666" s="696"/>
      <c r="Y666" s="696"/>
      <c r="Z666" s="696"/>
    </row>
    <row r="667" spans="1:26" ht="12" customHeight="1">
      <c r="A667" s="696"/>
      <c r="B667" s="696"/>
      <c r="C667" s="696"/>
      <c r="D667" s="696"/>
      <c r="E667" s="696"/>
      <c r="F667" s="696"/>
      <c r="G667" s="696"/>
      <c r="H667" s="696"/>
      <c r="I667" s="696"/>
      <c r="J667" s="696"/>
      <c r="K667" s="696"/>
      <c r="L667" s="696"/>
      <c r="M667" s="696"/>
      <c r="N667" s="696"/>
      <c r="O667" s="696"/>
      <c r="P667" s="696"/>
      <c r="Q667" s="696"/>
      <c r="R667" s="696"/>
      <c r="S667" s="696"/>
      <c r="T667" s="696"/>
      <c r="U667" s="696"/>
      <c r="V667" s="696"/>
      <c r="W667" s="696"/>
      <c r="X667" s="696"/>
      <c r="Y667" s="696"/>
      <c r="Z667" s="696"/>
    </row>
    <row r="668" spans="1:26" ht="12" customHeight="1">
      <c r="A668" s="696"/>
      <c r="B668" s="696"/>
      <c r="C668" s="696"/>
      <c r="D668" s="696"/>
      <c r="E668" s="696"/>
      <c r="F668" s="696"/>
      <c r="G668" s="696"/>
      <c r="H668" s="696"/>
      <c r="I668" s="696"/>
      <c r="J668" s="696"/>
      <c r="K668" s="696"/>
      <c r="L668" s="696"/>
      <c r="M668" s="696"/>
      <c r="N668" s="696"/>
      <c r="O668" s="696"/>
      <c r="P668" s="696"/>
      <c r="Q668" s="696"/>
      <c r="R668" s="696"/>
      <c r="S668" s="696"/>
      <c r="T668" s="696"/>
      <c r="U668" s="696"/>
      <c r="V668" s="696"/>
      <c r="W668" s="696"/>
      <c r="X668" s="696"/>
      <c r="Y668" s="696"/>
      <c r="Z668" s="696"/>
    </row>
    <row r="669" spans="1:26" ht="12" customHeight="1">
      <c r="A669" s="696"/>
      <c r="B669" s="696"/>
      <c r="C669" s="696"/>
      <c r="D669" s="696"/>
      <c r="E669" s="696"/>
      <c r="F669" s="696"/>
      <c r="G669" s="696"/>
      <c r="H669" s="696"/>
      <c r="I669" s="696"/>
      <c r="J669" s="696"/>
      <c r="K669" s="696"/>
      <c r="L669" s="696"/>
      <c r="M669" s="696"/>
      <c r="N669" s="696"/>
      <c r="O669" s="696"/>
      <c r="P669" s="696"/>
      <c r="Q669" s="696"/>
      <c r="R669" s="696"/>
      <c r="S669" s="696"/>
      <c r="T669" s="696"/>
      <c r="U669" s="696"/>
      <c r="V669" s="696"/>
      <c r="W669" s="696"/>
      <c r="X669" s="696"/>
      <c r="Y669" s="696"/>
      <c r="Z669" s="696"/>
    </row>
    <row r="670" spans="1:26" ht="12" customHeight="1">
      <c r="A670" s="696"/>
      <c r="B670" s="696"/>
      <c r="C670" s="696"/>
      <c r="D670" s="696"/>
      <c r="E670" s="696"/>
      <c r="F670" s="696"/>
      <c r="G670" s="696"/>
      <c r="H670" s="696"/>
      <c r="I670" s="696"/>
      <c r="J670" s="696"/>
      <c r="K670" s="696"/>
      <c r="L670" s="696"/>
      <c r="M670" s="696"/>
      <c r="N670" s="696"/>
      <c r="O670" s="696"/>
      <c r="P670" s="696"/>
      <c r="Q670" s="696"/>
      <c r="R670" s="696"/>
      <c r="S670" s="696"/>
      <c r="T670" s="696"/>
      <c r="U670" s="696"/>
      <c r="V670" s="696"/>
      <c r="W670" s="696"/>
      <c r="X670" s="696"/>
      <c r="Y670" s="696"/>
      <c r="Z670" s="696"/>
    </row>
    <row r="671" spans="1:26" ht="12" customHeight="1">
      <c r="A671" s="696"/>
      <c r="B671" s="696"/>
      <c r="C671" s="696"/>
      <c r="D671" s="696"/>
      <c r="E671" s="696"/>
      <c r="F671" s="696"/>
      <c r="G671" s="696"/>
      <c r="H671" s="696"/>
      <c r="I671" s="696"/>
      <c r="J671" s="696"/>
      <c r="K671" s="696"/>
      <c r="L671" s="696"/>
      <c r="M671" s="696"/>
      <c r="N671" s="696"/>
      <c r="O671" s="696"/>
      <c r="P671" s="696"/>
      <c r="Q671" s="696"/>
      <c r="R671" s="696"/>
      <c r="S671" s="696"/>
      <c r="T671" s="696"/>
      <c r="U671" s="696"/>
      <c r="V671" s="696"/>
      <c r="W671" s="696"/>
      <c r="X671" s="696"/>
      <c r="Y671" s="696"/>
      <c r="Z671" s="696"/>
    </row>
    <row r="672" spans="1:26" ht="12" customHeight="1">
      <c r="A672" s="696"/>
      <c r="B672" s="696"/>
      <c r="C672" s="696"/>
      <c r="D672" s="696"/>
      <c r="E672" s="696"/>
      <c r="F672" s="696"/>
      <c r="G672" s="696"/>
      <c r="H672" s="696"/>
      <c r="I672" s="696"/>
      <c r="J672" s="696"/>
      <c r="K672" s="696"/>
      <c r="L672" s="696"/>
      <c r="M672" s="696"/>
      <c r="N672" s="696"/>
      <c r="O672" s="696"/>
      <c r="P672" s="696"/>
      <c r="Q672" s="696"/>
      <c r="R672" s="696"/>
      <c r="S672" s="696"/>
      <c r="T672" s="696"/>
      <c r="U672" s="696"/>
      <c r="V672" s="696"/>
      <c r="W672" s="696"/>
      <c r="X672" s="696"/>
      <c r="Y672" s="696"/>
      <c r="Z672" s="696"/>
    </row>
    <row r="673" spans="1:26" ht="12" customHeight="1">
      <c r="A673" s="696"/>
      <c r="B673" s="696"/>
      <c r="C673" s="696"/>
      <c r="D673" s="696"/>
      <c r="E673" s="696"/>
      <c r="F673" s="696"/>
      <c r="G673" s="696"/>
      <c r="H673" s="696"/>
      <c r="I673" s="696"/>
      <c r="J673" s="696"/>
      <c r="K673" s="696"/>
      <c r="L673" s="696"/>
      <c r="M673" s="696"/>
      <c r="N673" s="696"/>
      <c r="O673" s="696"/>
      <c r="P673" s="696"/>
      <c r="Q673" s="696"/>
      <c r="R673" s="696"/>
      <c r="S673" s="696"/>
      <c r="T673" s="696"/>
      <c r="U673" s="696"/>
      <c r="V673" s="696"/>
      <c r="W673" s="696"/>
      <c r="X673" s="696"/>
      <c r="Y673" s="696"/>
      <c r="Z673" s="696"/>
    </row>
    <row r="674" spans="1:26" ht="12" customHeight="1">
      <c r="A674" s="696"/>
      <c r="B674" s="696"/>
      <c r="C674" s="696"/>
      <c r="D674" s="696"/>
      <c r="E674" s="696"/>
      <c r="F674" s="696"/>
      <c r="G674" s="696"/>
      <c r="H674" s="696"/>
      <c r="I674" s="696"/>
      <c r="J674" s="696"/>
      <c r="K674" s="696"/>
      <c r="L674" s="696"/>
      <c r="M674" s="696"/>
      <c r="N674" s="696"/>
      <c r="O674" s="696"/>
      <c r="P674" s="696"/>
      <c r="Q674" s="696"/>
      <c r="R674" s="696"/>
      <c r="S674" s="696"/>
      <c r="T674" s="696"/>
      <c r="U674" s="696"/>
      <c r="V674" s="696"/>
      <c r="W674" s="696"/>
      <c r="X674" s="696"/>
      <c r="Y674" s="696"/>
      <c r="Z674" s="696"/>
    </row>
    <row r="675" spans="1:26" ht="12" customHeight="1">
      <c r="A675" s="696"/>
      <c r="B675" s="696"/>
      <c r="C675" s="696"/>
      <c r="D675" s="696"/>
      <c r="E675" s="696"/>
      <c r="F675" s="696"/>
      <c r="G675" s="696"/>
      <c r="H675" s="696"/>
      <c r="I675" s="696"/>
      <c r="J675" s="696"/>
      <c r="K675" s="696"/>
      <c r="L675" s="696"/>
      <c r="M675" s="696"/>
      <c r="N675" s="696"/>
      <c r="O675" s="696"/>
      <c r="P675" s="696"/>
      <c r="Q675" s="696"/>
      <c r="R675" s="696"/>
      <c r="S675" s="696"/>
      <c r="T675" s="696"/>
      <c r="U675" s="696"/>
      <c r="V675" s="696"/>
      <c r="W675" s="696"/>
      <c r="X675" s="696"/>
      <c r="Y675" s="696"/>
      <c r="Z675" s="696"/>
    </row>
    <row r="676" spans="1:26" ht="12" customHeight="1">
      <c r="A676" s="696"/>
      <c r="B676" s="696"/>
      <c r="C676" s="696"/>
      <c r="D676" s="696"/>
      <c r="E676" s="696"/>
      <c r="F676" s="696"/>
      <c r="G676" s="696"/>
      <c r="H676" s="696"/>
      <c r="I676" s="696"/>
      <c r="J676" s="696"/>
      <c r="K676" s="696"/>
      <c r="L676" s="696"/>
      <c r="M676" s="696"/>
      <c r="N676" s="696"/>
      <c r="O676" s="696"/>
      <c r="P676" s="696"/>
      <c r="Q676" s="696"/>
      <c r="R676" s="696"/>
      <c r="S676" s="696"/>
      <c r="T676" s="696"/>
      <c r="U676" s="696"/>
      <c r="V676" s="696"/>
      <c r="W676" s="696"/>
      <c r="X676" s="696"/>
      <c r="Y676" s="696"/>
      <c r="Z676" s="696"/>
    </row>
    <row r="677" spans="1:26" ht="12" customHeight="1">
      <c r="A677" s="696"/>
      <c r="B677" s="696"/>
      <c r="C677" s="696"/>
      <c r="D677" s="696"/>
      <c r="E677" s="696"/>
      <c r="F677" s="696"/>
      <c r="G677" s="696"/>
      <c r="H677" s="696"/>
      <c r="I677" s="696"/>
      <c r="J677" s="696"/>
      <c r="K677" s="696"/>
      <c r="L677" s="696"/>
      <c r="M677" s="696"/>
      <c r="N677" s="696"/>
      <c r="O677" s="696"/>
      <c r="P677" s="696"/>
      <c r="Q677" s="696"/>
      <c r="R677" s="696"/>
      <c r="S677" s="696"/>
      <c r="T677" s="696"/>
      <c r="U677" s="696"/>
      <c r="V677" s="696"/>
      <c r="W677" s="696"/>
      <c r="X677" s="696"/>
      <c r="Y677" s="696"/>
      <c r="Z677" s="696"/>
    </row>
    <row r="678" spans="1:26" ht="12" customHeight="1">
      <c r="A678" s="696"/>
      <c r="B678" s="696"/>
      <c r="C678" s="696"/>
      <c r="D678" s="696"/>
      <c r="E678" s="696"/>
      <c r="F678" s="696"/>
      <c r="G678" s="696"/>
      <c r="H678" s="696"/>
      <c r="I678" s="696"/>
      <c r="J678" s="696"/>
      <c r="K678" s="696"/>
      <c r="L678" s="696"/>
      <c r="M678" s="696"/>
      <c r="N678" s="696"/>
      <c r="O678" s="696"/>
      <c r="P678" s="696"/>
      <c r="Q678" s="696"/>
      <c r="R678" s="696"/>
      <c r="S678" s="696"/>
      <c r="T678" s="696"/>
      <c r="U678" s="696"/>
      <c r="V678" s="696"/>
      <c r="W678" s="696"/>
      <c r="X678" s="696"/>
      <c r="Y678" s="696"/>
      <c r="Z678" s="696"/>
    </row>
    <row r="679" spans="1:26" ht="12" customHeight="1">
      <c r="A679" s="696"/>
      <c r="B679" s="696"/>
      <c r="C679" s="696"/>
      <c r="D679" s="696"/>
      <c r="E679" s="696"/>
      <c r="F679" s="696"/>
      <c r="G679" s="696"/>
      <c r="H679" s="696"/>
      <c r="I679" s="696"/>
      <c r="J679" s="696"/>
      <c r="K679" s="696"/>
      <c r="L679" s="696"/>
      <c r="M679" s="696"/>
      <c r="N679" s="696"/>
      <c r="O679" s="696"/>
      <c r="P679" s="696"/>
      <c r="Q679" s="696"/>
      <c r="R679" s="696"/>
      <c r="S679" s="696"/>
      <c r="T679" s="696"/>
      <c r="U679" s="696"/>
      <c r="V679" s="696"/>
      <c r="W679" s="696"/>
      <c r="X679" s="696"/>
      <c r="Y679" s="696"/>
      <c r="Z679" s="696"/>
    </row>
    <row r="680" spans="1:26" ht="12" customHeight="1">
      <c r="A680" s="696"/>
      <c r="B680" s="696"/>
      <c r="C680" s="696"/>
      <c r="D680" s="696"/>
      <c r="E680" s="696"/>
      <c r="F680" s="696"/>
      <c r="G680" s="696"/>
      <c r="H680" s="696"/>
      <c r="I680" s="696"/>
      <c r="J680" s="696"/>
      <c r="K680" s="696"/>
      <c r="L680" s="696"/>
      <c r="M680" s="696"/>
      <c r="N680" s="696"/>
      <c r="O680" s="696"/>
      <c r="P680" s="696"/>
      <c r="Q680" s="696"/>
      <c r="R680" s="696"/>
      <c r="S680" s="696"/>
      <c r="T680" s="696"/>
      <c r="U680" s="696"/>
      <c r="V680" s="696"/>
      <c r="W680" s="696"/>
      <c r="X680" s="696"/>
      <c r="Y680" s="696"/>
      <c r="Z680" s="696"/>
    </row>
    <row r="681" spans="1:26" ht="12" customHeight="1">
      <c r="A681" s="696"/>
      <c r="B681" s="696"/>
      <c r="C681" s="696"/>
      <c r="D681" s="696"/>
      <c r="E681" s="696"/>
      <c r="F681" s="696"/>
      <c r="G681" s="696"/>
      <c r="H681" s="696"/>
      <c r="I681" s="696"/>
      <c r="J681" s="696"/>
      <c r="K681" s="696"/>
      <c r="L681" s="696"/>
      <c r="M681" s="696"/>
      <c r="N681" s="696"/>
      <c r="O681" s="696"/>
      <c r="P681" s="696"/>
      <c r="Q681" s="696"/>
      <c r="R681" s="696"/>
      <c r="S681" s="696"/>
      <c r="T681" s="696"/>
      <c r="U681" s="696"/>
      <c r="V681" s="696"/>
      <c r="W681" s="696"/>
      <c r="X681" s="696"/>
      <c r="Y681" s="696"/>
      <c r="Z681" s="696"/>
    </row>
    <row r="682" spans="1:26" ht="12" customHeight="1">
      <c r="A682" s="696"/>
      <c r="B682" s="696"/>
      <c r="C682" s="696"/>
      <c r="D682" s="696"/>
      <c r="E682" s="696"/>
      <c r="F682" s="696"/>
      <c r="G682" s="696"/>
      <c r="H682" s="696"/>
      <c r="I682" s="696"/>
      <c r="J682" s="696"/>
      <c r="K682" s="696"/>
      <c r="L682" s="696"/>
      <c r="M682" s="696"/>
      <c r="N682" s="696"/>
      <c r="O682" s="696"/>
      <c r="P682" s="696"/>
      <c r="Q682" s="696"/>
      <c r="R682" s="696"/>
      <c r="S682" s="696"/>
      <c r="T682" s="696"/>
      <c r="U682" s="696"/>
      <c r="V682" s="696"/>
      <c r="W682" s="696"/>
      <c r="X682" s="696"/>
      <c r="Y682" s="696"/>
      <c r="Z682" s="696"/>
    </row>
    <row r="683" spans="1:26" ht="12" customHeight="1">
      <c r="A683" s="696"/>
      <c r="B683" s="696"/>
      <c r="C683" s="696"/>
      <c r="D683" s="696"/>
      <c r="E683" s="696"/>
      <c r="F683" s="696"/>
      <c r="G683" s="696"/>
      <c r="H683" s="696"/>
      <c r="I683" s="696"/>
      <c r="J683" s="696"/>
      <c r="K683" s="696"/>
      <c r="L683" s="696"/>
      <c r="M683" s="696"/>
      <c r="N683" s="696"/>
      <c r="O683" s="696"/>
      <c r="P683" s="696"/>
      <c r="Q683" s="696"/>
      <c r="R683" s="696"/>
      <c r="S683" s="696"/>
      <c r="T683" s="696"/>
      <c r="U683" s="696"/>
      <c r="V683" s="696"/>
      <c r="W683" s="696"/>
      <c r="X683" s="696"/>
      <c r="Y683" s="696"/>
      <c r="Z683" s="696"/>
    </row>
    <row r="684" spans="1:26" ht="12" customHeight="1">
      <c r="A684" s="696"/>
      <c r="B684" s="696"/>
      <c r="C684" s="696"/>
      <c r="D684" s="696"/>
      <c r="E684" s="696"/>
      <c r="F684" s="696"/>
      <c r="G684" s="696"/>
      <c r="H684" s="696"/>
      <c r="I684" s="696"/>
      <c r="J684" s="696"/>
      <c r="K684" s="696"/>
      <c r="L684" s="696"/>
      <c r="M684" s="696"/>
      <c r="N684" s="696"/>
      <c r="O684" s="696"/>
      <c r="P684" s="696"/>
      <c r="Q684" s="696"/>
      <c r="R684" s="696"/>
      <c r="S684" s="696"/>
      <c r="T684" s="696"/>
      <c r="U684" s="696"/>
      <c r="V684" s="696"/>
      <c r="W684" s="696"/>
      <c r="X684" s="696"/>
      <c r="Y684" s="696"/>
      <c r="Z684" s="696"/>
    </row>
    <row r="685" spans="1:26" ht="12" customHeight="1">
      <c r="A685" s="696"/>
      <c r="B685" s="696"/>
      <c r="C685" s="696"/>
      <c r="D685" s="696"/>
      <c r="E685" s="696"/>
      <c r="F685" s="696"/>
      <c r="G685" s="696"/>
      <c r="H685" s="696"/>
      <c r="I685" s="696"/>
      <c r="J685" s="696"/>
      <c r="K685" s="696"/>
      <c r="L685" s="696"/>
      <c r="M685" s="696"/>
      <c r="N685" s="696"/>
      <c r="O685" s="696"/>
      <c r="P685" s="696"/>
      <c r="Q685" s="696"/>
      <c r="R685" s="696"/>
      <c r="S685" s="696"/>
      <c r="T685" s="696"/>
      <c r="U685" s="696"/>
      <c r="V685" s="696"/>
      <c r="W685" s="696"/>
      <c r="X685" s="696"/>
      <c r="Y685" s="696"/>
      <c r="Z685" s="696"/>
    </row>
    <row r="686" spans="1:26" ht="12" customHeight="1">
      <c r="A686" s="696"/>
      <c r="B686" s="696"/>
      <c r="C686" s="696"/>
      <c r="D686" s="696"/>
      <c r="E686" s="696"/>
      <c r="F686" s="696"/>
      <c r="G686" s="696"/>
      <c r="H686" s="696"/>
      <c r="I686" s="696"/>
      <c r="J686" s="696"/>
      <c r="K686" s="696"/>
      <c r="L686" s="696"/>
      <c r="M686" s="696"/>
      <c r="N686" s="696"/>
      <c r="O686" s="696"/>
      <c r="P686" s="696"/>
      <c r="Q686" s="696"/>
      <c r="R686" s="696"/>
      <c r="S686" s="696"/>
      <c r="T686" s="696"/>
      <c r="U686" s="696"/>
      <c r="V686" s="696"/>
      <c r="W686" s="696"/>
      <c r="X686" s="696"/>
      <c r="Y686" s="696"/>
      <c r="Z686" s="696"/>
    </row>
    <row r="687" spans="1:26" ht="12" customHeight="1">
      <c r="A687" s="696"/>
      <c r="B687" s="696"/>
      <c r="C687" s="696"/>
      <c r="D687" s="696"/>
      <c r="E687" s="696"/>
      <c r="F687" s="696"/>
      <c r="G687" s="696"/>
      <c r="H687" s="696"/>
      <c r="I687" s="696"/>
      <c r="J687" s="696"/>
      <c r="K687" s="696"/>
      <c r="L687" s="696"/>
      <c r="M687" s="696"/>
      <c r="N687" s="696"/>
      <c r="O687" s="696"/>
      <c r="P687" s="696"/>
      <c r="Q687" s="696"/>
      <c r="R687" s="696"/>
      <c r="S687" s="696"/>
      <c r="T687" s="696"/>
      <c r="U687" s="696"/>
      <c r="V687" s="696"/>
      <c r="W687" s="696"/>
      <c r="X687" s="696"/>
      <c r="Y687" s="696"/>
      <c r="Z687" s="696"/>
    </row>
    <row r="688" spans="1:26" ht="12" customHeight="1">
      <c r="A688" s="696"/>
      <c r="B688" s="696"/>
      <c r="C688" s="696"/>
      <c r="D688" s="696"/>
      <c r="E688" s="696"/>
      <c r="F688" s="696"/>
      <c r="G688" s="696"/>
      <c r="H688" s="696"/>
      <c r="I688" s="696"/>
      <c r="J688" s="696"/>
      <c r="K688" s="696"/>
      <c r="L688" s="696"/>
      <c r="M688" s="696"/>
      <c r="N688" s="696"/>
      <c r="O688" s="696"/>
      <c r="P688" s="696"/>
      <c r="Q688" s="696"/>
      <c r="R688" s="696"/>
      <c r="S688" s="696"/>
      <c r="T688" s="696"/>
      <c r="U688" s="696"/>
      <c r="V688" s="696"/>
      <c r="W688" s="696"/>
      <c r="X688" s="696"/>
      <c r="Y688" s="696"/>
      <c r="Z688" s="696"/>
    </row>
    <row r="689" spans="1:26" ht="12" customHeight="1">
      <c r="A689" s="696"/>
      <c r="B689" s="696"/>
      <c r="C689" s="696"/>
      <c r="D689" s="696"/>
      <c r="E689" s="696"/>
      <c r="F689" s="696"/>
      <c r="G689" s="696"/>
      <c r="H689" s="696"/>
      <c r="I689" s="696"/>
      <c r="J689" s="696"/>
      <c r="K689" s="696"/>
      <c r="L689" s="696"/>
      <c r="M689" s="696"/>
      <c r="N689" s="696"/>
      <c r="O689" s="696"/>
      <c r="P689" s="696"/>
      <c r="Q689" s="696"/>
      <c r="R689" s="696"/>
      <c r="S689" s="696"/>
      <c r="T689" s="696"/>
      <c r="U689" s="696"/>
      <c r="V689" s="696"/>
      <c r="W689" s="696"/>
      <c r="X689" s="696"/>
      <c r="Y689" s="696"/>
      <c r="Z689" s="696"/>
    </row>
    <row r="690" spans="1:26" ht="12" customHeight="1">
      <c r="A690" s="696"/>
      <c r="B690" s="696"/>
      <c r="C690" s="696"/>
      <c r="D690" s="696"/>
      <c r="E690" s="696"/>
      <c r="F690" s="696"/>
      <c r="G690" s="696"/>
      <c r="H690" s="696"/>
      <c r="I690" s="696"/>
      <c r="J690" s="696"/>
      <c r="K690" s="696"/>
      <c r="L690" s="696"/>
      <c r="M690" s="696"/>
      <c r="N690" s="696"/>
      <c r="O690" s="696"/>
      <c r="P690" s="696"/>
      <c r="Q690" s="696"/>
      <c r="R690" s="696"/>
      <c r="S690" s="696"/>
      <c r="T690" s="696"/>
      <c r="U690" s="696"/>
      <c r="V690" s="696"/>
      <c r="W690" s="696"/>
      <c r="X690" s="696"/>
      <c r="Y690" s="696"/>
      <c r="Z690" s="696"/>
    </row>
    <row r="691" spans="1:26" ht="12" customHeight="1">
      <c r="A691" s="696"/>
      <c r="B691" s="696"/>
      <c r="C691" s="696"/>
      <c r="D691" s="696"/>
      <c r="E691" s="696"/>
      <c r="F691" s="696"/>
      <c r="G691" s="696"/>
      <c r="H691" s="696"/>
      <c r="I691" s="696"/>
      <c r="J691" s="696"/>
      <c r="K691" s="696"/>
      <c r="L691" s="696"/>
      <c r="M691" s="696"/>
      <c r="N691" s="696"/>
      <c r="O691" s="696"/>
      <c r="P691" s="696"/>
      <c r="Q691" s="696"/>
      <c r="R691" s="696"/>
      <c r="S691" s="696"/>
      <c r="T691" s="696"/>
      <c r="U691" s="696"/>
      <c r="V691" s="696"/>
      <c r="W691" s="696"/>
      <c r="X691" s="696"/>
      <c r="Y691" s="696"/>
      <c r="Z691" s="696"/>
    </row>
    <row r="692" spans="1:26" ht="12" customHeight="1">
      <c r="A692" s="696"/>
      <c r="B692" s="696"/>
      <c r="C692" s="696"/>
      <c r="D692" s="696"/>
      <c r="E692" s="696"/>
      <c r="F692" s="696"/>
      <c r="G692" s="696"/>
      <c r="H692" s="696"/>
      <c r="I692" s="696"/>
      <c r="J692" s="696"/>
      <c r="K692" s="696"/>
      <c r="L692" s="696"/>
      <c r="M692" s="696"/>
      <c r="N692" s="696"/>
      <c r="O692" s="696"/>
      <c r="P692" s="696"/>
      <c r="Q692" s="696"/>
      <c r="R692" s="696"/>
      <c r="S692" s="696"/>
      <c r="T692" s="696"/>
      <c r="U692" s="696"/>
      <c r="V692" s="696"/>
      <c r="W692" s="696"/>
      <c r="X692" s="696"/>
      <c r="Y692" s="696"/>
      <c r="Z692" s="696"/>
    </row>
    <row r="693" spans="1:26" ht="12" customHeight="1">
      <c r="A693" s="696"/>
      <c r="B693" s="696"/>
      <c r="C693" s="696"/>
      <c r="D693" s="696"/>
      <c r="E693" s="696"/>
      <c r="F693" s="696"/>
      <c r="G693" s="696"/>
      <c r="H693" s="696"/>
      <c r="I693" s="696"/>
      <c r="J693" s="696"/>
      <c r="K693" s="696"/>
      <c r="L693" s="696"/>
      <c r="M693" s="696"/>
      <c r="N693" s="696"/>
      <c r="O693" s="696"/>
      <c r="P693" s="696"/>
      <c r="Q693" s="696"/>
      <c r="R693" s="696"/>
      <c r="S693" s="696"/>
      <c r="T693" s="696"/>
      <c r="U693" s="696"/>
      <c r="V693" s="696"/>
      <c r="W693" s="696"/>
      <c r="X693" s="696"/>
      <c r="Y693" s="696"/>
      <c r="Z693" s="696"/>
    </row>
    <row r="694" spans="1:26" ht="12" customHeight="1">
      <c r="A694" s="696"/>
      <c r="B694" s="696"/>
      <c r="C694" s="696"/>
      <c r="D694" s="696"/>
      <c r="E694" s="696"/>
      <c r="F694" s="696"/>
      <c r="G694" s="696"/>
      <c r="H694" s="696"/>
      <c r="I694" s="696"/>
      <c r="J694" s="696"/>
      <c r="K694" s="696"/>
      <c r="L694" s="696"/>
      <c r="M694" s="696"/>
      <c r="N694" s="696"/>
      <c r="O694" s="696"/>
      <c r="P694" s="696"/>
      <c r="Q694" s="696"/>
      <c r="R694" s="696"/>
      <c r="S694" s="696"/>
      <c r="T694" s="696"/>
      <c r="U694" s="696"/>
      <c r="V694" s="696"/>
      <c r="W694" s="696"/>
      <c r="X694" s="696"/>
      <c r="Y694" s="696"/>
      <c r="Z694" s="696"/>
    </row>
    <row r="695" spans="1:26" ht="12" customHeight="1">
      <c r="A695" s="696"/>
      <c r="B695" s="696"/>
      <c r="C695" s="696"/>
      <c r="D695" s="696"/>
      <c r="E695" s="696"/>
      <c r="F695" s="696"/>
      <c r="G695" s="696"/>
      <c r="H695" s="696"/>
      <c r="I695" s="696"/>
      <c r="J695" s="696"/>
      <c r="K695" s="696"/>
      <c r="L695" s="696"/>
      <c r="M695" s="696"/>
      <c r="N695" s="696"/>
      <c r="O695" s="696"/>
      <c r="P695" s="696"/>
      <c r="Q695" s="696"/>
      <c r="R695" s="696"/>
      <c r="S695" s="696"/>
      <c r="T695" s="696"/>
      <c r="U695" s="696"/>
      <c r="V695" s="696"/>
      <c r="W695" s="696"/>
      <c r="X695" s="696"/>
      <c r="Y695" s="696"/>
      <c r="Z695" s="696"/>
    </row>
    <row r="696" spans="1:26" ht="12" customHeight="1">
      <c r="A696" s="696"/>
      <c r="B696" s="696"/>
      <c r="C696" s="696"/>
      <c r="D696" s="696"/>
      <c r="E696" s="696"/>
      <c r="F696" s="696"/>
      <c r="G696" s="696"/>
      <c r="H696" s="696"/>
      <c r="I696" s="696"/>
      <c r="J696" s="696"/>
      <c r="K696" s="696"/>
      <c r="L696" s="696"/>
      <c r="M696" s="696"/>
      <c r="N696" s="696"/>
      <c r="O696" s="696"/>
      <c r="P696" s="696"/>
      <c r="Q696" s="696"/>
      <c r="R696" s="696"/>
      <c r="S696" s="696"/>
      <c r="T696" s="696"/>
      <c r="U696" s="696"/>
      <c r="V696" s="696"/>
      <c r="W696" s="696"/>
      <c r="X696" s="696"/>
      <c r="Y696" s="696"/>
      <c r="Z696" s="696"/>
    </row>
    <row r="697" spans="1:26" ht="12" customHeight="1">
      <c r="A697" s="696"/>
      <c r="B697" s="696"/>
      <c r="C697" s="696"/>
      <c r="D697" s="696"/>
      <c r="E697" s="696"/>
      <c r="F697" s="696"/>
      <c r="G697" s="696"/>
      <c r="H697" s="696"/>
      <c r="I697" s="696"/>
      <c r="J697" s="696"/>
      <c r="K697" s="696"/>
      <c r="L697" s="696"/>
      <c r="M697" s="696"/>
      <c r="N697" s="696"/>
      <c r="O697" s="696"/>
      <c r="P697" s="696"/>
      <c r="Q697" s="696"/>
      <c r="R697" s="696"/>
      <c r="S697" s="696"/>
      <c r="T697" s="696"/>
      <c r="U697" s="696"/>
      <c r="V697" s="696"/>
      <c r="W697" s="696"/>
      <c r="X697" s="696"/>
      <c r="Y697" s="696"/>
      <c r="Z697" s="696"/>
    </row>
    <row r="698" spans="1:26" ht="12" customHeight="1">
      <c r="A698" s="696"/>
      <c r="B698" s="696"/>
      <c r="C698" s="696"/>
      <c r="D698" s="696"/>
      <c r="E698" s="696"/>
      <c r="F698" s="696"/>
      <c r="G698" s="696"/>
      <c r="H698" s="696"/>
      <c r="I698" s="696"/>
      <c r="J698" s="696"/>
      <c r="K698" s="696"/>
      <c r="L698" s="696"/>
      <c r="M698" s="696"/>
      <c r="N698" s="696"/>
      <c r="O698" s="696"/>
      <c r="P698" s="696"/>
      <c r="Q698" s="696"/>
      <c r="R698" s="696"/>
      <c r="S698" s="696"/>
      <c r="T698" s="696"/>
      <c r="U698" s="696"/>
      <c r="V698" s="696"/>
      <c r="W698" s="696"/>
      <c r="X698" s="696"/>
      <c r="Y698" s="696"/>
      <c r="Z698" s="696"/>
    </row>
    <row r="699" spans="1:26" ht="12" customHeight="1">
      <c r="A699" s="696"/>
      <c r="B699" s="696"/>
      <c r="C699" s="696"/>
      <c r="D699" s="696"/>
      <c r="E699" s="696"/>
      <c r="F699" s="696"/>
      <c r="G699" s="696"/>
      <c r="H699" s="696"/>
      <c r="I699" s="696"/>
      <c r="J699" s="696"/>
      <c r="K699" s="696"/>
      <c r="L699" s="696"/>
      <c r="M699" s="696"/>
      <c r="N699" s="696"/>
      <c r="O699" s="696"/>
      <c r="P699" s="696"/>
      <c r="Q699" s="696"/>
      <c r="R699" s="696"/>
      <c r="S699" s="696"/>
      <c r="T699" s="696"/>
      <c r="U699" s="696"/>
      <c r="V699" s="696"/>
      <c r="W699" s="696"/>
      <c r="X699" s="696"/>
      <c r="Y699" s="696"/>
      <c r="Z699" s="696"/>
    </row>
    <row r="700" spans="1:26" ht="12" customHeight="1">
      <c r="A700" s="696"/>
      <c r="B700" s="696"/>
      <c r="C700" s="696"/>
      <c r="D700" s="696"/>
      <c r="E700" s="696"/>
      <c r="F700" s="696"/>
      <c r="G700" s="696"/>
      <c r="H700" s="696"/>
      <c r="I700" s="696"/>
      <c r="J700" s="696"/>
      <c r="K700" s="696"/>
      <c r="L700" s="696"/>
      <c r="M700" s="696"/>
      <c r="N700" s="696"/>
      <c r="O700" s="696"/>
      <c r="P700" s="696"/>
      <c r="Q700" s="696"/>
      <c r="R700" s="696"/>
      <c r="S700" s="696"/>
      <c r="T700" s="696"/>
      <c r="U700" s="696"/>
      <c r="V700" s="696"/>
      <c r="W700" s="696"/>
      <c r="X700" s="696"/>
      <c r="Y700" s="696"/>
      <c r="Z700" s="696"/>
    </row>
    <row r="701" spans="1:26" ht="12" customHeight="1">
      <c r="A701" s="696"/>
      <c r="B701" s="696"/>
      <c r="C701" s="696"/>
      <c r="D701" s="696"/>
      <c r="E701" s="696"/>
      <c r="F701" s="696"/>
      <c r="G701" s="696"/>
      <c r="H701" s="696"/>
      <c r="I701" s="696"/>
      <c r="J701" s="696"/>
      <c r="K701" s="696"/>
      <c r="L701" s="696"/>
      <c r="M701" s="696"/>
      <c r="N701" s="696"/>
      <c r="O701" s="696"/>
      <c r="P701" s="696"/>
      <c r="Q701" s="696"/>
      <c r="R701" s="696"/>
      <c r="S701" s="696"/>
      <c r="T701" s="696"/>
      <c r="U701" s="696"/>
      <c r="V701" s="696"/>
      <c r="W701" s="696"/>
      <c r="X701" s="696"/>
      <c r="Y701" s="696"/>
      <c r="Z701" s="696"/>
    </row>
    <row r="702" spans="1:26" ht="12" customHeight="1">
      <c r="A702" s="696"/>
      <c r="B702" s="696"/>
      <c r="C702" s="696"/>
      <c r="D702" s="696"/>
      <c r="E702" s="696"/>
      <c r="F702" s="696"/>
      <c r="G702" s="696"/>
      <c r="H702" s="696"/>
      <c r="I702" s="696"/>
      <c r="J702" s="696"/>
      <c r="K702" s="696"/>
      <c r="L702" s="696"/>
      <c r="M702" s="696"/>
      <c r="N702" s="696"/>
      <c r="O702" s="696"/>
      <c r="P702" s="696"/>
      <c r="Q702" s="696"/>
      <c r="R702" s="696"/>
      <c r="S702" s="696"/>
      <c r="T702" s="696"/>
      <c r="U702" s="696"/>
      <c r="V702" s="696"/>
      <c r="W702" s="696"/>
      <c r="X702" s="696"/>
      <c r="Y702" s="696"/>
      <c r="Z702" s="696"/>
    </row>
    <row r="703" spans="1:26" ht="12" customHeight="1">
      <c r="A703" s="696"/>
      <c r="B703" s="696"/>
      <c r="C703" s="696"/>
      <c r="D703" s="696"/>
      <c r="E703" s="696"/>
      <c r="F703" s="696"/>
      <c r="G703" s="696"/>
      <c r="H703" s="696"/>
      <c r="I703" s="696"/>
      <c r="J703" s="696"/>
      <c r="K703" s="696"/>
      <c r="L703" s="696"/>
      <c r="M703" s="696"/>
      <c r="N703" s="696"/>
      <c r="O703" s="696"/>
      <c r="P703" s="696"/>
      <c r="Q703" s="696"/>
      <c r="R703" s="696"/>
      <c r="S703" s="696"/>
      <c r="T703" s="696"/>
      <c r="U703" s="696"/>
      <c r="V703" s="696"/>
      <c r="W703" s="696"/>
      <c r="X703" s="696"/>
      <c r="Y703" s="696"/>
      <c r="Z703" s="696"/>
    </row>
    <row r="704" spans="1:26" ht="12" customHeight="1">
      <c r="A704" s="696"/>
      <c r="B704" s="696"/>
      <c r="C704" s="696"/>
      <c r="D704" s="696"/>
      <c r="E704" s="696"/>
      <c r="F704" s="696"/>
      <c r="G704" s="696"/>
      <c r="H704" s="696"/>
      <c r="I704" s="696"/>
      <c r="J704" s="696"/>
      <c r="K704" s="696"/>
      <c r="L704" s="696"/>
      <c r="M704" s="696"/>
      <c r="N704" s="696"/>
      <c r="O704" s="696"/>
      <c r="P704" s="696"/>
      <c r="Q704" s="696"/>
      <c r="R704" s="696"/>
      <c r="S704" s="696"/>
      <c r="T704" s="696"/>
      <c r="U704" s="696"/>
      <c r="V704" s="696"/>
      <c r="W704" s="696"/>
      <c r="X704" s="696"/>
      <c r="Y704" s="696"/>
      <c r="Z704" s="696"/>
    </row>
    <row r="705" spans="1:26" ht="12" customHeight="1">
      <c r="A705" s="696"/>
      <c r="B705" s="696"/>
      <c r="C705" s="696"/>
      <c r="D705" s="696"/>
      <c r="E705" s="696"/>
      <c r="F705" s="696"/>
      <c r="G705" s="696"/>
      <c r="H705" s="696"/>
      <c r="I705" s="696"/>
      <c r="J705" s="696"/>
      <c r="K705" s="696"/>
      <c r="L705" s="696"/>
      <c r="M705" s="696"/>
      <c r="N705" s="696"/>
      <c r="O705" s="696"/>
      <c r="P705" s="696"/>
      <c r="Q705" s="696"/>
      <c r="R705" s="696"/>
      <c r="S705" s="696"/>
      <c r="T705" s="696"/>
      <c r="U705" s="696"/>
      <c r="V705" s="696"/>
      <c r="W705" s="696"/>
      <c r="X705" s="696"/>
      <c r="Y705" s="696"/>
      <c r="Z705" s="696"/>
    </row>
    <row r="706" spans="1:26" ht="12" customHeight="1">
      <c r="A706" s="696"/>
      <c r="B706" s="696"/>
      <c r="C706" s="696"/>
      <c r="D706" s="696"/>
      <c r="E706" s="696"/>
      <c r="F706" s="696"/>
      <c r="G706" s="696"/>
      <c r="H706" s="696"/>
      <c r="I706" s="696"/>
      <c r="J706" s="696"/>
      <c r="K706" s="696"/>
      <c r="L706" s="696"/>
      <c r="M706" s="696"/>
      <c r="N706" s="696"/>
      <c r="O706" s="696"/>
      <c r="P706" s="696"/>
      <c r="Q706" s="696"/>
      <c r="R706" s="696"/>
      <c r="S706" s="696"/>
      <c r="T706" s="696"/>
      <c r="U706" s="696"/>
      <c r="V706" s="696"/>
      <c r="W706" s="696"/>
      <c r="X706" s="696"/>
      <c r="Y706" s="696"/>
      <c r="Z706" s="696"/>
    </row>
    <row r="707" spans="1:26" ht="12" customHeight="1">
      <c r="A707" s="696"/>
      <c r="B707" s="696"/>
      <c r="C707" s="696"/>
      <c r="D707" s="696"/>
      <c r="E707" s="696"/>
      <c r="F707" s="696"/>
      <c r="G707" s="696"/>
      <c r="H707" s="696"/>
      <c r="I707" s="696"/>
      <c r="J707" s="696"/>
      <c r="K707" s="696"/>
      <c r="L707" s="696"/>
      <c r="M707" s="696"/>
      <c r="N707" s="696"/>
      <c r="O707" s="696"/>
      <c r="P707" s="696"/>
      <c r="Q707" s="696"/>
      <c r="R707" s="696"/>
      <c r="S707" s="696"/>
      <c r="T707" s="696"/>
      <c r="U707" s="696"/>
      <c r="V707" s="696"/>
      <c r="W707" s="696"/>
      <c r="X707" s="696"/>
      <c r="Y707" s="696"/>
      <c r="Z707" s="696"/>
    </row>
    <row r="708" spans="1:26" ht="12" customHeight="1">
      <c r="A708" s="696"/>
      <c r="B708" s="696"/>
      <c r="C708" s="696"/>
      <c r="D708" s="696"/>
      <c r="E708" s="696"/>
      <c r="F708" s="696"/>
      <c r="G708" s="696"/>
      <c r="H708" s="696"/>
      <c r="I708" s="696"/>
      <c r="J708" s="696"/>
      <c r="K708" s="696"/>
      <c r="L708" s="696"/>
      <c r="M708" s="696"/>
      <c r="N708" s="696"/>
      <c r="O708" s="696"/>
      <c r="P708" s="696"/>
      <c r="Q708" s="696"/>
      <c r="R708" s="696"/>
      <c r="S708" s="696"/>
      <c r="T708" s="696"/>
      <c r="U708" s="696"/>
      <c r="V708" s="696"/>
      <c r="W708" s="696"/>
      <c r="X708" s="696"/>
      <c r="Y708" s="696"/>
      <c r="Z708" s="696"/>
    </row>
    <row r="709" spans="1:26" ht="12" customHeight="1">
      <c r="A709" s="696"/>
      <c r="B709" s="696"/>
      <c r="C709" s="696"/>
      <c r="D709" s="696"/>
      <c r="E709" s="696"/>
      <c r="F709" s="696"/>
      <c r="G709" s="696"/>
      <c r="H709" s="696"/>
      <c r="I709" s="696"/>
      <c r="J709" s="696"/>
      <c r="K709" s="696"/>
      <c r="L709" s="696"/>
      <c r="M709" s="696"/>
      <c r="N709" s="696"/>
      <c r="O709" s="696"/>
      <c r="P709" s="696"/>
      <c r="Q709" s="696"/>
      <c r="R709" s="696"/>
      <c r="S709" s="696"/>
      <c r="T709" s="696"/>
      <c r="U709" s="696"/>
      <c r="V709" s="696"/>
      <c r="W709" s="696"/>
      <c r="X709" s="696"/>
      <c r="Y709" s="696"/>
      <c r="Z709" s="696"/>
    </row>
    <row r="710" spans="1:26" ht="12" customHeight="1">
      <c r="A710" s="696"/>
      <c r="B710" s="696"/>
      <c r="C710" s="696"/>
      <c r="D710" s="696"/>
      <c r="E710" s="696"/>
      <c r="F710" s="696"/>
      <c r="G710" s="696"/>
      <c r="H710" s="696"/>
      <c r="I710" s="696"/>
      <c r="J710" s="696"/>
      <c r="K710" s="696"/>
      <c r="L710" s="696"/>
      <c r="M710" s="696"/>
      <c r="N710" s="696"/>
      <c r="O710" s="696"/>
      <c r="P710" s="696"/>
      <c r="Q710" s="696"/>
      <c r="R710" s="696"/>
      <c r="S710" s="696"/>
      <c r="T710" s="696"/>
      <c r="U710" s="696"/>
      <c r="V710" s="696"/>
      <c r="W710" s="696"/>
      <c r="X710" s="696"/>
      <c r="Y710" s="696"/>
      <c r="Z710" s="696"/>
    </row>
    <row r="711" spans="1:26" ht="12" customHeight="1">
      <c r="A711" s="696"/>
      <c r="B711" s="696"/>
      <c r="C711" s="696"/>
      <c r="D711" s="696"/>
      <c r="E711" s="696"/>
      <c r="F711" s="696"/>
      <c r="G711" s="696"/>
      <c r="H711" s="696"/>
      <c r="I711" s="696"/>
      <c r="J711" s="696"/>
      <c r="K711" s="696"/>
      <c r="L711" s="696"/>
      <c r="M711" s="696"/>
      <c r="N711" s="696"/>
      <c r="O711" s="696"/>
      <c r="P711" s="696"/>
      <c r="Q711" s="696"/>
      <c r="R711" s="696"/>
      <c r="S711" s="696"/>
      <c r="T711" s="696"/>
      <c r="U711" s="696"/>
      <c r="V711" s="696"/>
      <c r="W711" s="696"/>
      <c r="X711" s="696"/>
      <c r="Y711" s="696"/>
      <c r="Z711" s="696"/>
    </row>
    <row r="712" spans="1:26" ht="12" customHeight="1">
      <c r="A712" s="696"/>
      <c r="B712" s="696"/>
      <c r="C712" s="696"/>
      <c r="D712" s="696"/>
      <c r="E712" s="696"/>
      <c r="F712" s="696"/>
      <c r="G712" s="696"/>
      <c r="H712" s="696"/>
      <c r="I712" s="696"/>
      <c r="J712" s="696"/>
      <c r="K712" s="696"/>
      <c r="L712" s="696"/>
      <c r="M712" s="696"/>
      <c r="N712" s="696"/>
      <c r="O712" s="696"/>
      <c r="P712" s="696"/>
      <c r="Q712" s="696"/>
      <c r="R712" s="696"/>
      <c r="S712" s="696"/>
      <c r="T712" s="696"/>
      <c r="U712" s="696"/>
      <c r="V712" s="696"/>
      <c r="W712" s="696"/>
      <c r="X712" s="696"/>
      <c r="Y712" s="696"/>
      <c r="Z712" s="696"/>
    </row>
    <row r="713" spans="1:26" ht="12" customHeight="1">
      <c r="A713" s="696"/>
      <c r="B713" s="696"/>
      <c r="C713" s="696"/>
      <c r="D713" s="696"/>
      <c r="E713" s="696"/>
      <c r="F713" s="696"/>
      <c r="G713" s="696"/>
      <c r="H713" s="696"/>
      <c r="I713" s="696"/>
      <c r="J713" s="696"/>
      <c r="K713" s="696"/>
      <c r="L713" s="696"/>
      <c r="M713" s="696"/>
      <c r="N713" s="696"/>
      <c r="O713" s="696"/>
      <c r="P713" s="696"/>
      <c r="Q713" s="696"/>
      <c r="R713" s="696"/>
      <c r="S713" s="696"/>
      <c r="T713" s="696"/>
      <c r="U713" s="696"/>
      <c r="V713" s="696"/>
      <c r="W713" s="696"/>
      <c r="X713" s="696"/>
      <c r="Y713" s="696"/>
      <c r="Z713" s="696"/>
    </row>
    <row r="714" spans="1:26" ht="12" customHeight="1">
      <c r="A714" s="696"/>
      <c r="B714" s="696"/>
      <c r="C714" s="696"/>
      <c r="D714" s="696"/>
      <c r="E714" s="696"/>
      <c r="F714" s="696"/>
      <c r="G714" s="696"/>
      <c r="H714" s="696"/>
      <c r="I714" s="696"/>
      <c r="J714" s="696"/>
      <c r="K714" s="696"/>
      <c r="L714" s="696"/>
      <c r="M714" s="696"/>
      <c r="N714" s="696"/>
      <c r="O714" s="696"/>
      <c r="P714" s="696"/>
      <c r="Q714" s="696"/>
      <c r="R714" s="696"/>
      <c r="S714" s="696"/>
      <c r="T714" s="696"/>
      <c r="U714" s="696"/>
      <c r="V714" s="696"/>
      <c r="W714" s="696"/>
      <c r="X714" s="696"/>
      <c r="Y714" s="696"/>
      <c r="Z714" s="696"/>
    </row>
    <row r="715" spans="1:26" ht="12" customHeight="1">
      <c r="A715" s="696"/>
      <c r="B715" s="696"/>
      <c r="C715" s="696"/>
      <c r="D715" s="696"/>
      <c r="E715" s="696"/>
      <c r="F715" s="696"/>
      <c r="G715" s="696"/>
      <c r="H715" s="696"/>
      <c r="I715" s="696"/>
      <c r="J715" s="696"/>
      <c r="K715" s="696"/>
      <c r="L715" s="696"/>
      <c r="M715" s="696"/>
      <c r="N715" s="696"/>
      <c r="O715" s="696"/>
      <c r="P715" s="696"/>
      <c r="Q715" s="696"/>
      <c r="R715" s="696"/>
      <c r="S715" s="696"/>
      <c r="T715" s="696"/>
      <c r="U715" s="696"/>
      <c r="V715" s="696"/>
      <c r="W715" s="696"/>
      <c r="X715" s="696"/>
      <c r="Y715" s="696"/>
      <c r="Z715" s="696"/>
    </row>
    <row r="716" spans="1:26" ht="12" customHeight="1">
      <c r="A716" s="696"/>
      <c r="B716" s="696"/>
      <c r="C716" s="696"/>
      <c r="D716" s="696"/>
      <c r="E716" s="696"/>
      <c r="F716" s="696"/>
      <c r="G716" s="696"/>
      <c r="H716" s="696"/>
      <c r="I716" s="696"/>
      <c r="J716" s="696"/>
      <c r="K716" s="696"/>
      <c r="L716" s="696"/>
      <c r="M716" s="696"/>
      <c r="N716" s="696"/>
      <c r="O716" s="696"/>
      <c r="P716" s="696"/>
      <c r="Q716" s="696"/>
      <c r="R716" s="696"/>
      <c r="S716" s="696"/>
      <c r="T716" s="696"/>
      <c r="U716" s="696"/>
      <c r="V716" s="696"/>
      <c r="W716" s="696"/>
      <c r="X716" s="696"/>
      <c r="Y716" s="696"/>
      <c r="Z716" s="696"/>
    </row>
    <row r="717" spans="1:26" ht="12" customHeight="1">
      <c r="A717" s="696"/>
      <c r="B717" s="696"/>
      <c r="C717" s="696"/>
      <c r="D717" s="696"/>
      <c r="E717" s="696"/>
      <c r="F717" s="696"/>
      <c r="G717" s="696"/>
      <c r="H717" s="696"/>
      <c r="I717" s="696"/>
      <c r="J717" s="696"/>
      <c r="K717" s="696"/>
      <c r="L717" s="696"/>
      <c r="M717" s="696"/>
      <c r="N717" s="696"/>
      <c r="O717" s="696"/>
      <c r="P717" s="696"/>
      <c r="Q717" s="696"/>
      <c r="R717" s="696"/>
      <c r="S717" s="696"/>
      <c r="T717" s="696"/>
      <c r="U717" s="696"/>
      <c r="V717" s="696"/>
      <c r="W717" s="696"/>
      <c r="X717" s="696"/>
      <c r="Y717" s="696"/>
      <c r="Z717" s="696"/>
    </row>
    <row r="718" spans="1:26" ht="12" customHeight="1">
      <c r="A718" s="696"/>
      <c r="B718" s="696"/>
      <c r="C718" s="696"/>
      <c r="D718" s="696"/>
      <c r="E718" s="696"/>
      <c r="F718" s="696"/>
      <c r="G718" s="696"/>
      <c r="H718" s="696"/>
      <c r="I718" s="696"/>
      <c r="J718" s="696"/>
      <c r="K718" s="696"/>
      <c r="L718" s="696"/>
      <c r="M718" s="696"/>
      <c r="N718" s="696"/>
      <c r="O718" s="696"/>
      <c r="P718" s="696"/>
      <c r="Q718" s="696"/>
      <c r="R718" s="696"/>
      <c r="S718" s="696"/>
      <c r="T718" s="696"/>
      <c r="U718" s="696"/>
      <c r="V718" s="696"/>
      <c r="W718" s="696"/>
      <c r="X718" s="696"/>
      <c r="Y718" s="696"/>
      <c r="Z718" s="696"/>
    </row>
    <row r="719" spans="1:26" ht="12" customHeight="1">
      <c r="A719" s="696"/>
      <c r="B719" s="696"/>
      <c r="C719" s="696"/>
      <c r="D719" s="696"/>
      <c r="E719" s="696"/>
      <c r="F719" s="696"/>
      <c r="G719" s="696"/>
      <c r="H719" s="696"/>
      <c r="I719" s="696"/>
      <c r="J719" s="696"/>
      <c r="K719" s="696"/>
      <c r="L719" s="696"/>
      <c r="M719" s="696"/>
      <c r="N719" s="696"/>
      <c r="O719" s="696"/>
      <c r="P719" s="696"/>
      <c r="Q719" s="696"/>
      <c r="R719" s="696"/>
      <c r="S719" s="696"/>
      <c r="T719" s="696"/>
      <c r="U719" s="696"/>
      <c r="V719" s="696"/>
      <c r="W719" s="696"/>
      <c r="X719" s="696"/>
      <c r="Y719" s="696"/>
      <c r="Z719" s="696"/>
    </row>
    <row r="720" spans="1:26" ht="12" customHeight="1">
      <c r="A720" s="696"/>
      <c r="B720" s="696"/>
      <c r="C720" s="696"/>
      <c r="D720" s="696"/>
      <c r="E720" s="696"/>
      <c r="F720" s="696"/>
      <c r="G720" s="696"/>
      <c r="H720" s="696"/>
      <c r="I720" s="696"/>
      <c r="J720" s="696"/>
      <c r="K720" s="696"/>
      <c r="L720" s="696"/>
      <c r="M720" s="696"/>
      <c r="N720" s="696"/>
      <c r="O720" s="696"/>
      <c r="P720" s="696"/>
      <c r="Q720" s="696"/>
      <c r="R720" s="696"/>
      <c r="S720" s="696"/>
      <c r="T720" s="696"/>
      <c r="U720" s="696"/>
      <c r="V720" s="696"/>
      <c r="W720" s="696"/>
      <c r="X720" s="696"/>
      <c r="Y720" s="696"/>
      <c r="Z720" s="696"/>
    </row>
    <row r="721" spans="1:26" ht="12" customHeight="1">
      <c r="A721" s="696"/>
      <c r="B721" s="696"/>
      <c r="C721" s="696"/>
      <c r="D721" s="696"/>
      <c r="E721" s="696"/>
      <c r="F721" s="696"/>
      <c r="G721" s="696"/>
      <c r="H721" s="696"/>
      <c r="I721" s="696"/>
      <c r="J721" s="696"/>
      <c r="K721" s="696"/>
      <c r="L721" s="696"/>
      <c r="M721" s="696"/>
      <c r="N721" s="696"/>
      <c r="O721" s="696"/>
      <c r="P721" s="696"/>
      <c r="Q721" s="696"/>
      <c r="R721" s="696"/>
      <c r="S721" s="696"/>
      <c r="T721" s="696"/>
      <c r="U721" s="696"/>
      <c r="V721" s="696"/>
      <c r="W721" s="696"/>
      <c r="X721" s="696"/>
      <c r="Y721" s="696"/>
      <c r="Z721" s="696"/>
    </row>
    <row r="722" spans="1:26" ht="12" customHeight="1">
      <c r="A722" s="696"/>
      <c r="B722" s="696"/>
      <c r="C722" s="696"/>
      <c r="D722" s="696"/>
      <c r="E722" s="696"/>
      <c r="F722" s="696"/>
      <c r="G722" s="696"/>
      <c r="H722" s="696"/>
      <c r="I722" s="696"/>
      <c r="J722" s="696"/>
      <c r="K722" s="696"/>
      <c r="L722" s="696"/>
      <c r="M722" s="696"/>
      <c r="N722" s="696"/>
      <c r="O722" s="696"/>
      <c r="P722" s="696"/>
      <c r="Q722" s="696"/>
      <c r="R722" s="696"/>
      <c r="S722" s="696"/>
      <c r="T722" s="696"/>
      <c r="U722" s="696"/>
      <c r="V722" s="696"/>
      <c r="W722" s="696"/>
      <c r="X722" s="696"/>
      <c r="Y722" s="696"/>
      <c r="Z722" s="696"/>
    </row>
    <row r="723" spans="1:26" ht="12" customHeight="1">
      <c r="A723" s="696"/>
      <c r="B723" s="696"/>
      <c r="C723" s="696"/>
      <c r="D723" s="696"/>
      <c r="E723" s="696"/>
      <c r="F723" s="696"/>
      <c r="G723" s="696"/>
      <c r="H723" s="696"/>
      <c r="I723" s="696"/>
      <c r="J723" s="696"/>
      <c r="K723" s="696"/>
      <c r="L723" s="696"/>
      <c r="M723" s="696"/>
      <c r="N723" s="696"/>
      <c r="O723" s="696"/>
      <c r="P723" s="696"/>
      <c r="Q723" s="696"/>
      <c r="R723" s="696"/>
      <c r="S723" s="696"/>
      <c r="T723" s="696"/>
      <c r="U723" s="696"/>
      <c r="V723" s="696"/>
      <c r="W723" s="696"/>
      <c r="X723" s="696"/>
      <c r="Y723" s="696"/>
      <c r="Z723" s="696"/>
    </row>
    <row r="724" spans="1:26" ht="12" customHeight="1">
      <c r="A724" s="696"/>
      <c r="B724" s="696"/>
      <c r="C724" s="696"/>
      <c r="D724" s="696"/>
      <c r="E724" s="696"/>
      <c r="F724" s="696"/>
      <c r="G724" s="696"/>
      <c r="H724" s="696"/>
      <c r="I724" s="696"/>
      <c r="J724" s="696"/>
      <c r="K724" s="696"/>
      <c r="L724" s="696"/>
      <c r="M724" s="696"/>
      <c r="N724" s="696"/>
      <c r="O724" s="696"/>
      <c r="P724" s="696"/>
      <c r="Q724" s="696"/>
      <c r="R724" s="696"/>
      <c r="S724" s="696"/>
      <c r="T724" s="696"/>
      <c r="U724" s="696"/>
      <c r="V724" s="696"/>
      <c r="W724" s="696"/>
      <c r="X724" s="696"/>
      <c r="Y724" s="696"/>
      <c r="Z724" s="696"/>
    </row>
    <row r="725" spans="1:26" ht="12" customHeight="1">
      <c r="A725" s="696"/>
      <c r="B725" s="696"/>
      <c r="C725" s="696"/>
      <c r="D725" s="696"/>
      <c r="E725" s="696"/>
      <c r="F725" s="696"/>
      <c r="G725" s="696"/>
      <c r="H725" s="696"/>
      <c r="I725" s="696"/>
      <c r="J725" s="696"/>
      <c r="K725" s="696"/>
      <c r="L725" s="696"/>
      <c r="M725" s="696"/>
      <c r="N725" s="696"/>
      <c r="O725" s="696"/>
      <c r="P725" s="696"/>
      <c r="Q725" s="696"/>
      <c r="R725" s="696"/>
      <c r="S725" s="696"/>
      <c r="T725" s="696"/>
      <c r="U725" s="696"/>
      <c r="V725" s="696"/>
      <c r="W725" s="696"/>
      <c r="X725" s="696"/>
      <c r="Y725" s="696"/>
      <c r="Z725" s="696"/>
    </row>
    <row r="726" spans="1:26" ht="12" customHeight="1">
      <c r="A726" s="696"/>
      <c r="B726" s="696"/>
      <c r="C726" s="696"/>
      <c r="D726" s="696"/>
      <c r="E726" s="696"/>
      <c r="F726" s="696"/>
      <c r="G726" s="696"/>
      <c r="H726" s="696"/>
      <c r="I726" s="696"/>
      <c r="J726" s="696"/>
      <c r="K726" s="696"/>
      <c r="L726" s="696"/>
      <c r="M726" s="696"/>
      <c r="N726" s="696"/>
      <c r="O726" s="696"/>
      <c r="P726" s="696"/>
      <c r="Q726" s="696"/>
      <c r="R726" s="696"/>
      <c r="S726" s="696"/>
      <c r="T726" s="696"/>
      <c r="U726" s="696"/>
      <c r="V726" s="696"/>
      <c r="W726" s="696"/>
      <c r="X726" s="696"/>
      <c r="Y726" s="696"/>
      <c r="Z726" s="696"/>
    </row>
    <row r="727" spans="1:26" ht="12" customHeight="1">
      <c r="A727" s="696"/>
      <c r="B727" s="696"/>
      <c r="C727" s="696"/>
      <c r="D727" s="696"/>
      <c r="E727" s="696"/>
      <c r="F727" s="696"/>
      <c r="G727" s="696"/>
      <c r="H727" s="696"/>
      <c r="I727" s="696"/>
      <c r="J727" s="696"/>
      <c r="K727" s="696"/>
      <c r="L727" s="696"/>
      <c r="M727" s="696"/>
      <c r="N727" s="696"/>
      <c r="O727" s="696"/>
      <c r="P727" s="696"/>
      <c r="Q727" s="696"/>
      <c r="R727" s="696"/>
      <c r="S727" s="696"/>
      <c r="T727" s="696"/>
      <c r="U727" s="696"/>
      <c r="V727" s="696"/>
      <c r="W727" s="696"/>
      <c r="X727" s="696"/>
      <c r="Y727" s="696"/>
      <c r="Z727" s="696"/>
    </row>
    <row r="728" spans="1:26" ht="12" customHeight="1">
      <c r="A728" s="696"/>
      <c r="B728" s="696"/>
      <c r="C728" s="696"/>
      <c r="D728" s="696"/>
      <c r="E728" s="696"/>
      <c r="F728" s="696"/>
      <c r="G728" s="696"/>
      <c r="H728" s="696"/>
      <c r="I728" s="696"/>
      <c r="J728" s="696"/>
      <c r="K728" s="696"/>
      <c r="L728" s="696"/>
      <c r="M728" s="696"/>
      <c r="N728" s="696"/>
      <c r="O728" s="696"/>
      <c r="P728" s="696"/>
      <c r="Q728" s="696"/>
      <c r="R728" s="696"/>
      <c r="S728" s="696"/>
      <c r="T728" s="696"/>
      <c r="U728" s="696"/>
      <c r="V728" s="696"/>
      <c r="W728" s="696"/>
      <c r="X728" s="696"/>
      <c r="Y728" s="696"/>
      <c r="Z728" s="696"/>
    </row>
    <row r="729" spans="1:26" ht="12" customHeight="1">
      <c r="A729" s="696"/>
      <c r="B729" s="696"/>
      <c r="C729" s="696"/>
      <c r="D729" s="696"/>
      <c r="E729" s="696"/>
      <c r="F729" s="696"/>
      <c r="G729" s="696"/>
      <c r="H729" s="696"/>
      <c r="I729" s="696"/>
      <c r="J729" s="696"/>
      <c r="K729" s="696"/>
      <c r="L729" s="696"/>
      <c r="M729" s="696"/>
      <c r="N729" s="696"/>
      <c r="O729" s="696"/>
      <c r="P729" s="696"/>
      <c r="Q729" s="696"/>
      <c r="R729" s="696"/>
      <c r="S729" s="696"/>
      <c r="T729" s="696"/>
      <c r="U729" s="696"/>
      <c r="V729" s="696"/>
      <c r="W729" s="696"/>
      <c r="X729" s="696"/>
      <c r="Y729" s="696"/>
      <c r="Z729" s="696"/>
    </row>
    <row r="730" spans="1:26" ht="12" customHeight="1">
      <c r="A730" s="696"/>
      <c r="B730" s="696"/>
      <c r="C730" s="696"/>
      <c r="D730" s="696"/>
      <c r="E730" s="696"/>
      <c r="F730" s="696"/>
      <c r="G730" s="696"/>
      <c r="H730" s="696"/>
      <c r="I730" s="696"/>
      <c r="J730" s="696"/>
      <c r="K730" s="696"/>
      <c r="L730" s="696"/>
      <c r="M730" s="696"/>
      <c r="N730" s="696"/>
      <c r="O730" s="696"/>
      <c r="P730" s="696"/>
      <c r="Q730" s="696"/>
      <c r="R730" s="696"/>
      <c r="S730" s="696"/>
      <c r="T730" s="696"/>
      <c r="U730" s="696"/>
      <c r="V730" s="696"/>
      <c r="W730" s="696"/>
      <c r="X730" s="696"/>
      <c r="Y730" s="696"/>
      <c r="Z730" s="696"/>
    </row>
    <row r="731" spans="1:26" ht="12" customHeight="1">
      <c r="A731" s="696"/>
      <c r="B731" s="696"/>
      <c r="C731" s="696"/>
      <c r="D731" s="696"/>
      <c r="E731" s="696"/>
      <c r="F731" s="696"/>
      <c r="G731" s="696"/>
      <c r="H731" s="696"/>
      <c r="I731" s="696"/>
      <c r="J731" s="696"/>
      <c r="K731" s="696"/>
      <c r="L731" s="696"/>
      <c r="M731" s="696"/>
      <c r="N731" s="696"/>
      <c r="O731" s="696"/>
      <c r="P731" s="696"/>
      <c r="Q731" s="696"/>
      <c r="R731" s="696"/>
      <c r="S731" s="696"/>
      <c r="T731" s="696"/>
      <c r="U731" s="696"/>
      <c r="V731" s="696"/>
      <c r="W731" s="696"/>
      <c r="X731" s="696"/>
      <c r="Y731" s="696"/>
      <c r="Z731" s="696"/>
    </row>
    <row r="732" spans="1:26" ht="12" customHeight="1">
      <c r="A732" s="696"/>
      <c r="B732" s="696"/>
      <c r="C732" s="696"/>
      <c r="D732" s="696"/>
      <c r="E732" s="696"/>
      <c r="F732" s="696"/>
      <c r="G732" s="696"/>
      <c r="H732" s="696"/>
      <c r="I732" s="696"/>
      <c r="J732" s="696"/>
      <c r="K732" s="696"/>
      <c r="L732" s="696"/>
      <c r="M732" s="696"/>
      <c r="N732" s="696"/>
      <c r="O732" s="696"/>
      <c r="P732" s="696"/>
      <c r="Q732" s="696"/>
      <c r="R732" s="696"/>
      <c r="S732" s="696"/>
      <c r="T732" s="696"/>
      <c r="U732" s="696"/>
      <c r="V732" s="696"/>
      <c r="W732" s="696"/>
      <c r="X732" s="696"/>
      <c r="Y732" s="696"/>
      <c r="Z732" s="696"/>
    </row>
    <row r="733" spans="1:26" ht="12" customHeight="1">
      <c r="A733" s="696"/>
      <c r="B733" s="696"/>
      <c r="C733" s="696"/>
      <c r="D733" s="696"/>
      <c r="E733" s="696"/>
      <c r="F733" s="696"/>
      <c r="G733" s="696"/>
      <c r="H733" s="696"/>
      <c r="I733" s="696"/>
      <c r="J733" s="696"/>
      <c r="K733" s="696"/>
      <c r="L733" s="696"/>
      <c r="M733" s="696"/>
      <c r="N733" s="696"/>
      <c r="O733" s="696"/>
      <c r="P733" s="696"/>
      <c r="Q733" s="696"/>
      <c r="R733" s="696"/>
      <c r="S733" s="696"/>
      <c r="T733" s="696"/>
      <c r="U733" s="696"/>
      <c r="V733" s="696"/>
      <c r="W733" s="696"/>
      <c r="X733" s="696"/>
      <c r="Y733" s="696"/>
      <c r="Z733" s="696"/>
    </row>
    <row r="734" spans="1:26" ht="12" customHeight="1">
      <c r="A734" s="696"/>
      <c r="B734" s="696"/>
      <c r="C734" s="696"/>
      <c r="D734" s="696"/>
      <c r="E734" s="696"/>
      <c r="F734" s="696"/>
      <c r="G734" s="696"/>
      <c r="H734" s="696"/>
      <c r="I734" s="696"/>
      <c r="J734" s="696"/>
      <c r="K734" s="696"/>
      <c r="L734" s="696"/>
      <c r="M734" s="696"/>
      <c r="N734" s="696"/>
      <c r="O734" s="696"/>
      <c r="P734" s="696"/>
      <c r="Q734" s="696"/>
      <c r="R734" s="696"/>
      <c r="S734" s="696"/>
      <c r="T734" s="696"/>
      <c r="U734" s="696"/>
      <c r="V734" s="696"/>
      <c r="W734" s="696"/>
      <c r="X734" s="696"/>
      <c r="Y734" s="696"/>
      <c r="Z734" s="696"/>
    </row>
    <row r="735" spans="1:26" ht="12" customHeight="1">
      <c r="A735" s="696"/>
      <c r="B735" s="696"/>
      <c r="C735" s="696"/>
      <c r="D735" s="696"/>
      <c r="E735" s="696"/>
      <c r="F735" s="696"/>
      <c r="G735" s="696"/>
      <c r="H735" s="696"/>
      <c r="I735" s="696"/>
      <c r="J735" s="696"/>
      <c r="K735" s="696"/>
      <c r="L735" s="696"/>
      <c r="M735" s="696"/>
      <c r="N735" s="696"/>
      <c r="O735" s="696"/>
      <c r="P735" s="696"/>
      <c r="Q735" s="696"/>
      <c r="R735" s="696"/>
      <c r="S735" s="696"/>
      <c r="T735" s="696"/>
      <c r="U735" s="696"/>
      <c r="V735" s="696"/>
      <c r="W735" s="696"/>
      <c r="X735" s="696"/>
      <c r="Y735" s="696"/>
      <c r="Z735" s="696"/>
    </row>
    <row r="736" spans="1:26" ht="12" customHeight="1">
      <c r="A736" s="696"/>
      <c r="B736" s="696"/>
      <c r="C736" s="696"/>
      <c r="D736" s="696"/>
      <c r="E736" s="696"/>
      <c r="F736" s="696"/>
      <c r="G736" s="696"/>
      <c r="H736" s="696"/>
      <c r="I736" s="696"/>
      <c r="J736" s="696"/>
      <c r="K736" s="696"/>
      <c r="L736" s="696"/>
      <c r="M736" s="696"/>
      <c r="N736" s="696"/>
      <c r="O736" s="696"/>
      <c r="P736" s="696"/>
      <c r="Q736" s="696"/>
      <c r="R736" s="696"/>
      <c r="S736" s="696"/>
      <c r="T736" s="696"/>
      <c r="U736" s="696"/>
      <c r="V736" s="696"/>
      <c r="W736" s="696"/>
      <c r="X736" s="696"/>
      <c r="Y736" s="696"/>
      <c r="Z736" s="696"/>
    </row>
    <row r="737" spans="1:26" ht="12" customHeight="1">
      <c r="A737" s="696"/>
      <c r="B737" s="696"/>
      <c r="C737" s="696"/>
      <c r="D737" s="696"/>
      <c r="E737" s="696"/>
      <c r="F737" s="696"/>
      <c r="G737" s="696"/>
      <c r="H737" s="696"/>
      <c r="I737" s="696"/>
      <c r="J737" s="696"/>
      <c r="K737" s="696"/>
      <c r="L737" s="696"/>
      <c r="M737" s="696"/>
      <c r="N737" s="696"/>
      <c r="O737" s="696"/>
      <c r="P737" s="696"/>
      <c r="Q737" s="696"/>
      <c r="R737" s="696"/>
      <c r="S737" s="696"/>
      <c r="T737" s="696"/>
      <c r="U737" s="696"/>
      <c r="V737" s="696"/>
      <c r="W737" s="696"/>
      <c r="X737" s="696"/>
      <c r="Y737" s="696"/>
      <c r="Z737" s="696"/>
    </row>
    <row r="738" spans="1:26" ht="12" customHeight="1">
      <c r="A738" s="696"/>
      <c r="B738" s="696"/>
      <c r="C738" s="696"/>
      <c r="D738" s="696"/>
      <c r="E738" s="696"/>
      <c r="F738" s="696"/>
      <c r="G738" s="696"/>
      <c r="H738" s="696"/>
      <c r="I738" s="696"/>
      <c r="J738" s="696"/>
      <c r="K738" s="696"/>
      <c r="L738" s="696"/>
      <c r="M738" s="696"/>
      <c r="N738" s="696"/>
      <c r="O738" s="696"/>
      <c r="P738" s="696"/>
      <c r="Q738" s="696"/>
      <c r="R738" s="696"/>
      <c r="S738" s="696"/>
      <c r="T738" s="696"/>
      <c r="U738" s="696"/>
      <c r="V738" s="696"/>
      <c r="W738" s="696"/>
      <c r="X738" s="696"/>
      <c r="Y738" s="696"/>
      <c r="Z738" s="696"/>
    </row>
    <row r="739" spans="1:26" ht="12" customHeight="1">
      <c r="A739" s="696"/>
      <c r="B739" s="696"/>
      <c r="C739" s="696"/>
      <c r="D739" s="696"/>
      <c r="E739" s="696"/>
      <c r="F739" s="696"/>
      <c r="G739" s="696"/>
      <c r="H739" s="696"/>
      <c r="I739" s="696"/>
      <c r="J739" s="696"/>
      <c r="K739" s="696"/>
      <c r="L739" s="696"/>
      <c r="M739" s="696"/>
      <c r="N739" s="696"/>
      <c r="O739" s="696"/>
      <c r="P739" s="696"/>
      <c r="Q739" s="696"/>
      <c r="R739" s="696"/>
      <c r="S739" s="696"/>
      <c r="T739" s="696"/>
      <c r="U739" s="696"/>
      <c r="V739" s="696"/>
      <c r="W739" s="696"/>
      <c r="X739" s="696"/>
      <c r="Y739" s="696"/>
      <c r="Z739" s="696"/>
    </row>
    <row r="740" spans="1:26" ht="12" customHeight="1">
      <c r="A740" s="696"/>
      <c r="B740" s="696"/>
      <c r="C740" s="696"/>
      <c r="D740" s="696"/>
      <c r="E740" s="696"/>
      <c r="F740" s="696"/>
      <c r="G740" s="696"/>
      <c r="H740" s="696"/>
      <c r="I740" s="696"/>
      <c r="J740" s="696"/>
      <c r="K740" s="696"/>
      <c r="L740" s="696"/>
      <c r="M740" s="696"/>
      <c r="N740" s="696"/>
      <c r="O740" s="696"/>
      <c r="P740" s="696"/>
      <c r="Q740" s="696"/>
      <c r="R740" s="696"/>
      <c r="S740" s="696"/>
      <c r="T740" s="696"/>
      <c r="U740" s="696"/>
      <c r="V740" s="696"/>
      <c r="W740" s="696"/>
      <c r="X740" s="696"/>
      <c r="Y740" s="696"/>
      <c r="Z740" s="696"/>
    </row>
    <row r="741" spans="1:26" ht="12" customHeight="1">
      <c r="A741" s="696"/>
      <c r="B741" s="696"/>
      <c r="C741" s="696"/>
      <c r="D741" s="696"/>
      <c r="E741" s="696"/>
      <c r="F741" s="696"/>
      <c r="G741" s="696"/>
      <c r="H741" s="696"/>
      <c r="I741" s="696"/>
      <c r="J741" s="696"/>
      <c r="K741" s="696"/>
      <c r="L741" s="696"/>
      <c r="M741" s="696"/>
      <c r="N741" s="696"/>
      <c r="O741" s="696"/>
      <c r="P741" s="696"/>
      <c r="Q741" s="696"/>
      <c r="R741" s="696"/>
      <c r="S741" s="696"/>
      <c r="T741" s="696"/>
      <c r="U741" s="696"/>
      <c r="V741" s="696"/>
      <c r="W741" s="696"/>
      <c r="X741" s="696"/>
      <c r="Y741" s="696"/>
      <c r="Z741" s="696"/>
    </row>
    <row r="742" spans="1:26" ht="12" customHeight="1">
      <c r="A742" s="696"/>
      <c r="B742" s="696"/>
      <c r="C742" s="696"/>
      <c r="D742" s="696"/>
      <c r="E742" s="696"/>
      <c r="F742" s="696"/>
      <c r="G742" s="696"/>
      <c r="H742" s="696"/>
      <c r="I742" s="696"/>
      <c r="J742" s="696"/>
      <c r="K742" s="696"/>
      <c r="L742" s="696"/>
      <c r="M742" s="696"/>
      <c r="N742" s="696"/>
      <c r="O742" s="696"/>
      <c r="P742" s="696"/>
      <c r="Q742" s="696"/>
      <c r="R742" s="696"/>
      <c r="S742" s="696"/>
      <c r="T742" s="696"/>
      <c r="U742" s="696"/>
      <c r="V742" s="696"/>
      <c r="W742" s="696"/>
      <c r="X742" s="696"/>
      <c r="Y742" s="696"/>
      <c r="Z742" s="696"/>
    </row>
    <row r="743" spans="1:26" ht="12" customHeight="1">
      <c r="A743" s="696"/>
      <c r="B743" s="696"/>
      <c r="C743" s="696"/>
      <c r="D743" s="696"/>
      <c r="E743" s="696"/>
      <c r="F743" s="696"/>
      <c r="G743" s="696"/>
      <c r="H743" s="696"/>
      <c r="I743" s="696"/>
      <c r="J743" s="696"/>
      <c r="K743" s="696"/>
      <c r="L743" s="696"/>
      <c r="M743" s="696"/>
      <c r="N743" s="696"/>
      <c r="O743" s="696"/>
      <c r="P743" s="696"/>
      <c r="Q743" s="696"/>
      <c r="R743" s="696"/>
      <c r="S743" s="696"/>
      <c r="T743" s="696"/>
      <c r="U743" s="696"/>
      <c r="V743" s="696"/>
      <c r="W743" s="696"/>
      <c r="X743" s="696"/>
      <c r="Y743" s="696"/>
      <c r="Z743" s="696"/>
    </row>
    <row r="744" spans="1:26" ht="12" customHeight="1">
      <c r="A744" s="696"/>
      <c r="B744" s="696"/>
      <c r="C744" s="696"/>
      <c r="D744" s="696"/>
      <c r="E744" s="696"/>
      <c r="F744" s="696"/>
      <c r="G744" s="696"/>
      <c r="H744" s="696"/>
      <c r="I744" s="696"/>
      <c r="J744" s="696"/>
      <c r="K744" s="696"/>
      <c r="L744" s="696"/>
      <c r="M744" s="696"/>
      <c r="N744" s="696"/>
      <c r="O744" s="696"/>
      <c r="P744" s="696"/>
      <c r="Q744" s="696"/>
      <c r="R744" s="696"/>
      <c r="S744" s="696"/>
      <c r="T744" s="696"/>
      <c r="U744" s="696"/>
      <c r="V744" s="696"/>
      <c r="W744" s="696"/>
      <c r="X744" s="696"/>
      <c r="Y744" s="696"/>
      <c r="Z744" s="696"/>
    </row>
    <row r="745" spans="1:26" ht="12" customHeight="1">
      <c r="A745" s="696"/>
      <c r="B745" s="696"/>
      <c r="C745" s="696"/>
      <c r="D745" s="696"/>
      <c r="E745" s="696"/>
      <c r="F745" s="696"/>
      <c r="G745" s="696"/>
      <c r="H745" s="696"/>
      <c r="I745" s="696"/>
      <c r="J745" s="696"/>
      <c r="K745" s="696"/>
      <c r="L745" s="696"/>
      <c r="M745" s="696"/>
      <c r="N745" s="696"/>
      <c r="O745" s="696"/>
      <c r="P745" s="696"/>
      <c r="Q745" s="696"/>
      <c r="R745" s="696"/>
      <c r="S745" s="696"/>
      <c r="T745" s="696"/>
      <c r="U745" s="696"/>
      <c r="V745" s="696"/>
      <c r="W745" s="696"/>
      <c r="X745" s="696"/>
      <c r="Y745" s="696"/>
      <c r="Z745" s="696"/>
    </row>
    <row r="746" spans="1:26" ht="12" customHeight="1">
      <c r="A746" s="696"/>
      <c r="B746" s="696"/>
      <c r="C746" s="696"/>
      <c r="D746" s="696"/>
      <c r="E746" s="696"/>
      <c r="F746" s="696"/>
      <c r="G746" s="696"/>
      <c r="H746" s="696"/>
      <c r="I746" s="696"/>
      <c r="J746" s="696"/>
      <c r="K746" s="696"/>
      <c r="L746" s="696"/>
      <c r="M746" s="696"/>
      <c r="N746" s="696"/>
      <c r="O746" s="696"/>
      <c r="P746" s="696"/>
      <c r="Q746" s="696"/>
      <c r="R746" s="696"/>
      <c r="S746" s="696"/>
      <c r="T746" s="696"/>
      <c r="U746" s="696"/>
      <c r="V746" s="696"/>
      <c r="W746" s="696"/>
      <c r="X746" s="696"/>
      <c r="Y746" s="696"/>
      <c r="Z746" s="696"/>
    </row>
    <row r="747" spans="1:26" ht="12" customHeight="1">
      <c r="A747" s="696"/>
      <c r="B747" s="696"/>
      <c r="C747" s="696"/>
      <c r="D747" s="696"/>
      <c r="E747" s="696"/>
      <c r="F747" s="696"/>
      <c r="G747" s="696"/>
      <c r="H747" s="696"/>
      <c r="I747" s="696"/>
      <c r="J747" s="696"/>
      <c r="K747" s="696"/>
      <c r="L747" s="696"/>
      <c r="M747" s="696"/>
      <c r="N747" s="696"/>
      <c r="O747" s="696"/>
      <c r="P747" s="696"/>
      <c r="Q747" s="696"/>
      <c r="R747" s="696"/>
      <c r="S747" s="696"/>
      <c r="T747" s="696"/>
      <c r="U747" s="696"/>
      <c r="V747" s="696"/>
      <c r="W747" s="696"/>
      <c r="X747" s="696"/>
      <c r="Y747" s="696"/>
      <c r="Z747" s="696"/>
    </row>
    <row r="748" spans="1:26" ht="12" customHeight="1">
      <c r="A748" s="696"/>
      <c r="B748" s="696"/>
      <c r="C748" s="696"/>
      <c r="D748" s="696"/>
      <c r="E748" s="696"/>
      <c r="F748" s="696"/>
      <c r="G748" s="696"/>
      <c r="H748" s="696"/>
      <c r="I748" s="696"/>
      <c r="J748" s="696"/>
      <c r="K748" s="696"/>
      <c r="L748" s="696"/>
      <c r="M748" s="696"/>
      <c r="N748" s="696"/>
      <c r="O748" s="696"/>
      <c r="P748" s="696"/>
      <c r="Q748" s="696"/>
      <c r="R748" s="696"/>
      <c r="S748" s="696"/>
      <c r="T748" s="696"/>
      <c r="U748" s="696"/>
      <c r="V748" s="696"/>
      <c r="W748" s="696"/>
      <c r="X748" s="696"/>
      <c r="Y748" s="696"/>
      <c r="Z748" s="696"/>
    </row>
    <row r="749" spans="1:26" ht="12" customHeight="1">
      <c r="A749" s="696"/>
      <c r="B749" s="696"/>
      <c r="C749" s="696"/>
      <c r="D749" s="696"/>
      <c r="E749" s="696"/>
      <c r="F749" s="696"/>
      <c r="G749" s="696"/>
      <c r="H749" s="696"/>
      <c r="I749" s="696"/>
      <c r="J749" s="696"/>
      <c r="K749" s="696"/>
      <c r="L749" s="696"/>
      <c r="M749" s="696"/>
      <c r="N749" s="696"/>
      <c r="O749" s="696"/>
      <c r="P749" s="696"/>
      <c r="Q749" s="696"/>
      <c r="R749" s="696"/>
      <c r="S749" s="696"/>
      <c r="T749" s="696"/>
      <c r="U749" s="696"/>
      <c r="V749" s="696"/>
      <c r="W749" s="696"/>
      <c r="X749" s="696"/>
      <c r="Y749" s="696"/>
      <c r="Z749" s="696"/>
    </row>
    <row r="750" spans="1:26" ht="12" customHeight="1">
      <c r="A750" s="696"/>
      <c r="B750" s="696"/>
      <c r="C750" s="696"/>
      <c r="D750" s="696"/>
      <c r="E750" s="696"/>
      <c r="F750" s="696"/>
      <c r="G750" s="696"/>
      <c r="H750" s="696"/>
      <c r="I750" s="696"/>
      <c r="J750" s="696"/>
      <c r="K750" s="696"/>
      <c r="L750" s="696"/>
      <c r="M750" s="696"/>
      <c r="N750" s="696"/>
      <c r="O750" s="696"/>
      <c r="P750" s="696"/>
      <c r="Q750" s="696"/>
      <c r="R750" s="696"/>
      <c r="S750" s="696"/>
      <c r="T750" s="696"/>
      <c r="U750" s="696"/>
      <c r="V750" s="696"/>
      <c r="W750" s="696"/>
      <c r="X750" s="696"/>
      <c r="Y750" s="696"/>
      <c r="Z750" s="696"/>
    </row>
    <row r="751" spans="1:26" ht="12" customHeight="1">
      <c r="A751" s="696"/>
      <c r="B751" s="696"/>
      <c r="C751" s="696"/>
      <c r="D751" s="696"/>
      <c r="E751" s="696"/>
      <c r="F751" s="696"/>
      <c r="G751" s="696"/>
      <c r="H751" s="696"/>
      <c r="I751" s="696"/>
      <c r="J751" s="696"/>
      <c r="K751" s="696"/>
      <c r="L751" s="696"/>
      <c r="M751" s="696"/>
      <c r="N751" s="696"/>
      <c r="O751" s="696"/>
      <c r="P751" s="696"/>
      <c r="Q751" s="696"/>
      <c r="R751" s="696"/>
      <c r="S751" s="696"/>
      <c r="T751" s="696"/>
      <c r="U751" s="696"/>
      <c r="V751" s="696"/>
      <c r="W751" s="696"/>
      <c r="X751" s="696"/>
      <c r="Y751" s="696"/>
      <c r="Z751" s="696"/>
    </row>
    <row r="752" spans="1:26" ht="12" customHeight="1">
      <c r="A752" s="696"/>
      <c r="B752" s="696"/>
      <c r="C752" s="696"/>
      <c r="D752" s="696"/>
      <c r="E752" s="696"/>
      <c r="F752" s="696"/>
      <c r="G752" s="696"/>
      <c r="H752" s="696"/>
      <c r="I752" s="696"/>
      <c r="J752" s="696"/>
      <c r="K752" s="696"/>
      <c r="L752" s="696"/>
      <c r="M752" s="696"/>
      <c r="N752" s="696"/>
      <c r="O752" s="696"/>
      <c r="P752" s="696"/>
      <c r="Q752" s="696"/>
      <c r="R752" s="696"/>
      <c r="S752" s="696"/>
      <c r="T752" s="696"/>
      <c r="U752" s="696"/>
      <c r="V752" s="696"/>
      <c r="W752" s="696"/>
      <c r="X752" s="696"/>
      <c r="Y752" s="696"/>
      <c r="Z752" s="696"/>
    </row>
    <row r="753" spans="1:26" ht="12" customHeight="1">
      <c r="A753" s="696"/>
      <c r="B753" s="696"/>
      <c r="C753" s="696"/>
      <c r="D753" s="696"/>
      <c r="E753" s="696"/>
      <c r="F753" s="696"/>
      <c r="G753" s="696"/>
      <c r="H753" s="696"/>
      <c r="I753" s="696"/>
      <c r="J753" s="696"/>
      <c r="K753" s="696"/>
      <c r="L753" s="696"/>
      <c r="M753" s="696"/>
      <c r="N753" s="696"/>
      <c r="O753" s="696"/>
      <c r="P753" s="696"/>
      <c r="Q753" s="696"/>
      <c r="R753" s="696"/>
      <c r="S753" s="696"/>
      <c r="T753" s="696"/>
      <c r="U753" s="696"/>
      <c r="V753" s="696"/>
      <c r="W753" s="696"/>
      <c r="X753" s="696"/>
      <c r="Y753" s="696"/>
      <c r="Z753" s="696"/>
    </row>
    <row r="754" spans="1:26" ht="12" customHeight="1">
      <c r="A754" s="696"/>
      <c r="B754" s="696"/>
      <c r="C754" s="696"/>
      <c r="D754" s="696"/>
      <c r="E754" s="696"/>
      <c r="F754" s="696"/>
      <c r="G754" s="696"/>
      <c r="H754" s="696"/>
      <c r="I754" s="696"/>
      <c r="J754" s="696"/>
      <c r="K754" s="696"/>
      <c r="L754" s="696"/>
      <c r="M754" s="696"/>
      <c r="N754" s="696"/>
      <c r="O754" s="696"/>
      <c r="P754" s="696"/>
      <c r="Q754" s="696"/>
      <c r="R754" s="696"/>
      <c r="S754" s="696"/>
      <c r="T754" s="696"/>
      <c r="U754" s="696"/>
      <c r="V754" s="696"/>
      <c r="W754" s="696"/>
      <c r="X754" s="696"/>
      <c r="Y754" s="696"/>
      <c r="Z754" s="696"/>
    </row>
    <row r="755" spans="1:26" ht="12" customHeight="1">
      <c r="A755" s="696"/>
      <c r="B755" s="696"/>
      <c r="C755" s="696"/>
      <c r="D755" s="696"/>
      <c r="E755" s="696"/>
      <c r="F755" s="696"/>
      <c r="G755" s="696"/>
      <c r="H755" s="696"/>
      <c r="I755" s="696"/>
      <c r="J755" s="696"/>
      <c r="K755" s="696"/>
      <c r="L755" s="696"/>
      <c r="M755" s="696"/>
      <c r="N755" s="696"/>
      <c r="O755" s="696"/>
      <c r="P755" s="696"/>
      <c r="Q755" s="696"/>
      <c r="R755" s="696"/>
      <c r="S755" s="696"/>
      <c r="T755" s="696"/>
      <c r="U755" s="696"/>
      <c r="V755" s="696"/>
      <c r="W755" s="696"/>
      <c r="X755" s="696"/>
      <c r="Y755" s="696"/>
      <c r="Z755" s="696"/>
    </row>
    <row r="756" spans="1:26" ht="12" customHeight="1">
      <c r="A756" s="696"/>
      <c r="B756" s="696"/>
      <c r="C756" s="696"/>
      <c r="D756" s="696"/>
      <c r="E756" s="696"/>
      <c r="F756" s="696"/>
      <c r="G756" s="696"/>
      <c r="H756" s="696"/>
      <c r="I756" s="696"/>
      <c r="J756" s="696"/>
      <c r="K756" s="696"/>
      <c r="L756" s="696"/>
      <c r="M756" s="696"/>
      <c r="N756" s="696"/>
      <c r="O756" s="696"/>
      <c r="P756" s="696"/>
      <c r="Q756" s="696"/>
      <c r="R756" s="696"/>
      <c r="S756" s="696"/>
      <c r="T756" s="696"/>
      <c r="U756" s="696"/>
      <c r="V756" s="696"/>
      <c r="W756" s="696"/>
      <c r="X756" s="696"/>
      <c r="Y756" s="696"/>
      <c r="Z756" s="696"/>
    </row>
    <row r="757" spans="1:26" ht="12" customHeight="1">
      <c r="A757" s="696"/>
      <c r="B757" s="696"/>
      <c r="C757" s="696"/>
      <c r="D757" s="696"/>
      <c r="E757" s="696"/>
      <c r="F757" s="696"/>
      <c r="G757" s="696"/>
      <c r="H757" s="696"/>
      <c r="I757" s="696"/>
      <c r="J757" s="696"/>
      <c r="K757" s="696"/>
      <c r="L757" s="696"/>
      <c r="M757" s="696"/>
      <c r="N757" s="696"/>
      <c r="O757" s="696"/>
      <c r="P757" s="696"/>
      <c r="Q757" s="696"/>
      <c r="R757" s="696"/>
      <c r="S757" s="696"/>
      <c r="T757" s="696"/>
      <c r="U757" s="696"/>
      <c r="V757" s="696"/>
      <c r="W757" s="696"/>
      <c r="X757" s="696"/>
      <c r="Y757" s="696"/>
      <c r="Z757" s="696"/>
    </row>
    <row r="758" spans="1:26" ht="12" customHeight="1">
      <c r="A758" s="696"/>
      <c r="B758" s="696"/>
      <c r="C758" s="696"/>
      <c r="D758" s="696"/>
      <c r="E758" s="696"/>
      <c r="F758" s="696"/>
      <c r="G758" s="696"/>
      <c r="H758" s="696"/>
      <c r="I758" s="696"/>
      <c r="J758" s="696"/>
      <c r="K758" s="696"/>
      <c r="L758" s="696"/>
      <c r="M758" s="696"/>
      <c r="N758" s="696"/>
      <c r="O758" s="696"/>
      <c r="P758" s="696"/>
      <c r="Q758" s="696"/>
      <c r="R758" s="696"/>
      <c r="S758" s="696"/>
      <c r="T758" s="696"/>
      <c r="U758" s="696"/>
      <c r="V758" s="696"/>
      <c r="W758" s="696"/>
      <c r="X758" s="696"/>
      <c r="Y758" s="696"/>
      <c r="Z758" s="696"/>
    </row>
    <row r="759" spans="1:26" ht="12" customHeight="1">
      <c r="A759" s="696"/>
      <c r="B759" s="696"/>
      <c r="C759" s="696"/>
      <c r="D759" s="696"/>
      <c r="E759" s="696"/>
      <c r="F759" s="696"/>
      <c r="G759" s="696"/>
      <c r="H759" s="696"/>
      <c r="I759" s="696"/>
      <c r="J759" s="696"/>
      <c r="K759" s="696"/>
      <c r="L759" s="696"/>
      <c r="M759" s="696"/>
      <c r="N759" s="696"/>
      <c r="O759" s="696"/>
      <c r="P759" s="696"/>
      <c r="Q759" s="696"/>
      <c r="R759" s="696"/>
      <c r="S759" s="696"/>
      <c r="T759" s="696"/>
      <c r="U759" s="696"/>
      <c r="V759" s="696"/>
      <c r="W759" s="696"/>
      <c r="X759" s="696"/>
      <c r="Y759" s="696"/>
      <c r="Z759" s="696"/>
    </row>
    <row r="760" spans="1:26" ht="12" customHeight="1">
      <c r="A760" s="696"/>
      <c r="B760" s="696"/>
      <c r="C760" s="696"/>
      <c r="D760" s="696"/>
      <c r="E760" s="696"/>
      <c r="F760" s="696"/>
      <c r="G760" s="696"/>
      <c r="H760" s="696"/>
      <c r="I760" s="696"/>
      <c r="J760" s="696"/>
      <c r="K760" s="696"/>
      <c r="L760" s="696"/>
      <c r="M760" s="696"/>
      <c r="N760" s="696"/>
      <c r="O760" s="696"/>
      <c r="P760" s="696"/>
      <c r="Q760" s="696"/>
      <c r="R760" s="696"/>
      <c r="S760" s="696"/>
      <c r="T760" s="696"/>
      <c r="U760" s="696"/>
      <c r="V760" s="696"/>
      <c r="W760" s="696"/>
      <c r="X760" s="696"/>
      <c r="Y760" s="696"/>
      <c r="Z760" s="696"/>
    </row>
    <row r="761" spans="1:26" ht="12" customHeight="1">
      <c r="A761" s="696"/>
      <c r="B761" s="696"/>
      <c r="C761" s="696"/>
      <c r="D761" s="696"/>
      <c r="E761" s="696"/>
      <c r="F761" s="696"/>
      <c r="G761" s="696"/>
      <c r="H761" s="696"/>
      <c r="I761" s="696"/>
      <c r="J761" s="696"/>
      <c r="K761" s="696"/>
      <c r="L761" s="696"/>
      <c r="M761" s="696"/>
      <c r="N761" s="696"/>
      <c r="O761" s="696"/>
      <c r="P761" s="696"/>
      <c r="Q761" s="696"/>
      <c r="R761" s="696"/>
      <c r="S761" s="696"/>
      <c r="T761" s="696"/>
      <c r="U761" s="696"/>
      <c r="V761" s="696"/>
      <c r="W761" s="696"/>
      <c r="X761" s="696"/>
      <c r="Y761" s="696"/>
      <c r="Z761" s="696"/>
    </row>
    <row r="762" spans="1:26" ht="12" customHeight="1">
      <c r="A762" s="696"/>
      <c r="B762" s="696"/>
      <c r="C762" s="696"/>
      <c r="D762" s="696"/>
      <c r="E762" s="696"/>
      <c r="F762" s="696"/>
      <c r="G762" s="696"/>
      <c r="H762" s="696"/>
      <c r="I762" s="696"/>
      <c r="J762" s="696"/>
      <c r="K762" s="696"/>
      <c r="L762" s="696"/>
      <c r="M762" s="696"/>
      <c r="N762" s="696"/>
      <c r="O762" s="696"/>
      <c r="P762" s="696"/>
      <c r="Q762" s="696"/>
      <c r="R762" s="696"/>
      <c r="S762" s="696"/>
      <c r="T762" s="696"/>
      <c r="U762" s="696"/>
      <c r="V762" s="696"/>
      <c r="W762" s="696"/>
      <c r="X762" s="696"/>
      <c r="Y762" s="696"/>
      <c r="Z762" s="696"/>
    </row>
    <row r="763" spans="1:26" ht="12" customHeight="1">
      <c r="A763" s="696"/>
      <c r="B763" s="696"/>
      <c r="C763" s="696"/>
      <c r="D763" s="696"/>
      <c r="E763" s="696"/>
      <c r="F763" s="696"/>
      <c r="G763" s="696"/>
      <c r="H763" s="696"/>
      <c r="I763" s="696"/>
      <c r="J763" s="696"/>
      <c r="K763" s="696"/>
      <c r="L763" s="696"/>
      <c r="M763" s="696"/>
      <c r="N763" s="696"/>
      <c r="O763" s="696"/>
      <c r="P763" s="696"/>
      <c r="Q763" s="696"/>
      <c r="R763" s="696"/>
      <c r="S763" s="696"/>
      <c r="T763" s="696"/>
      <c r="U763" s="696"/>
      <c r="V763" s="696"/>
      <c r="W763" s="696"/>
      <c r="X763" s="696"/>
      <c r="Y763" s="696"/>
      <c r="Z763" s="696"/>
    </row>
    <row r="764" spans="1:26" ht="12" customHeight="1">
      <c r="A764" s="696"/>
      <c r="B764" s="696"/>
      <c r="C764" s="696"/>
      <c r="D764" s="696"/>
      <c r="E764" s="696"/>
      <c r="F764" s="696"/>
      <c r="G764" s="696"/>
      <c r="H764" s="696"/>
      <c r="I764" s="696"/>
      <c r="J764" s="696"/>
      <c r="K764" s="696"/>
      <c r="L764" s="696"/>
      <c r="M764" s="696"/>
      <c r="N764" s="696"/>
      <c r="O764" s="696"/>
      <c r="P764" s="696"/>
      <c r="Q764" s="696"/>
      <c r="R764" s="696"/>
      <c r="S764" s="696"/>
      <c r="T764" s="696"/>
      <c r="U764" s="696"/>
      <c r="V764" s="696"/>
      <c r="W764" s="696"/>
      <c r="X764" s="696"/>
      <c r="Y764" s="696"/>
      <c r="Z764" s="696"/>
    </row>
    <row r="765" spans="1:26" ht="12" customHeight="1">
      <c r="A765" s="696"/>
      <c r="B765" s="696"/>
      <c r="C765" s="696"/>
      <c r="D765" s="696"/>
      <c r="E765" s="696"/>
      <c r="F765" s="696"/>
      <c r="G765" s="696"/>
      <c r="H765" s="696"/>
      <c r="I765" s="696"/>
      <c r="J765" s="696"/>
      <c r="K765" s="696"/>
      <c r="L765" s="696"/>
      <c r="M765" s="696"/>
      <c r="N765" s="696"/>
      <c r="O765" s="696"/>
      <c r="P765" s="696"/>
      <c r="Q765" s="696"/>
      <c r="R765" s="696"/>
      <c r="S765" s="696"/>
      <c r="T765" s="696"/>
      <c r="U765" s="696"/>
      <c r="V765" s="696"/>
      <c r="W765" s="696"/>
      <c r="X765" s="696"/>
      <c r="Y765" s="696"/>
      <c r="Z765" s="696"/>
    </row>
    <row r="766" spans="1:26" ht="12" customHeight="1">
      <c r="A766" s="696"/>
      <c r="B766" s="696"/>
      <c r="C766" s="696"/>
      <c r="D766" s="696"/>
      <c r="E766" s="696"/>
      <c r="F766" s="696"/>
      <c r="G766" s="696"/>
      <c r="H766" s="696"/>
      <c r="I766" s="696"/>
      <c r="J766" s="696"/>
      <c r="K766" s="696"/>
      <c r="L766" s="696"/>
      <c r="M766" s="696"/>
      <c r="N766" s="696"/>
      <c r="O766" s="696"/>
      <c r="P766" s="696"/>
      <c r="Q766" s="696"/>
      <c r="R766" s="696"/>
      <c r="S766" s="696"/>
      <c r="T766" s="696"/>
      <c r="U766" s="696"/>
      <c r="V766" s="696"/>
      <c r="W766" s="696"/>
      <c r="X766" s="696"/>
      <c r="Y766" s="696"/>
      <c r="Z766" s="696"/>
    </row>
    <row r="767" spans="1:26" ht="12" customHeight="1">
      <c r="A767" s="696"/>
      <c r="B767" s="696"/>
      <c r="C767" s="696"/>
      <c r="D767" s="696"/>
      <c r="E767" s="696"/>
      <c r="F767" s="696"/>
      <c r="G767" s="696"/>
      <c r="H767" s="696"/>
      <c r="I767" s="696"/>
      <c r="J767" s="696"/>
      <c r="K767" s="696"/>
      <c r="L767" s="696"/>
      <c r="M767" s="696"/>
      <c r="N767" s="696"/>
      <c r="O767" s="696"/>
      <c r="P767" s="696"/>
      <c r="Q767" s="696"/>
      <c r="R767" s="696"/>
      <c r="S767" s="696"/>
      <c r="T767" s="696"/>
      <c r="U767" s="696"/>
      <c r="V767" s="696"/>
      <c r="W767" s="696"/>
      <c r="X767" s="696"/>
      <c r="Y767" s="696"/>
      <c r="Z767" s="696"/>
    </row>
    <row r="768" spans="1:26" ht="12" customHeight="1">
      <c r="A768" s="696"/>
      <c r="B768" s="696"/>
      <c r="C768" s="696"/>
      <c r="D768" s="696"/>
      <c r="E768" s="696"/>
      <c r="F768" s="696"/>
      <c r="G768" s="696"/>
      <c r="H768" s="696"/>
      <c r="I768" s="696"/>
      <c r="J768" s="696"/>
      <c r="K768" s="696"/>
      <c r="L768" s="696"/>
      <c r="M768" s="696"/>
      <c r="N768" s="696"/>
      <c r="O768" s="696"/>
      <c r="P768" s="696"/>
      <c r="Q768" s="696"/>
      <c r="R768" s="696"/>
      <c r="S768" s="696"/>
      <c r="T768" s="696"/>
      <c r="U768" s="696"/>
      <c r="V768" s="696"/>
      <c r="W768" s="696"/>
      <c r="X768" s="696"/>
      <c r="Y768" s="696"/>
      <c r="Z768" s="696"/>
    </row>
    <row r="769" spans="1:26" ht="12" customHeight="1">
      <c r="A769" s="696"/>
      <c r="B769" s="696"/>
      <c r="C769" s="696"/>
      <c r="D769" s="696"/>
      <c r="E769" s="696"/>
      <c r="F769" s="696"/>
      <c r="G769" s="696"/>
      <c r="H769" s="696"/>
      <c r="I769" s="696"/>
      <c r="J769" s="696"/>
      <c r="K769" s="696"/>
      <c r="L769" s="696"/>
      <c r="M769" s="696"/>
      <c r="N769" s="696"/>
      <c r="O769" s="696"/>
      <c r="P769" s="696"/>
      <c r="Q769" s="696"/>
      <c r="R769" s="696"/>
      <c r="S769" s="696"/>
      <c r="T769" s="696"/>
      <c r="U769" s="696"/>
      <c r="V769" s="696"/>
      <c r="W769" s="696"/>
      <c r="X769" s="696"/>
      <c r="Y769" s="696"/>
      <c r="Z769" s="696"/>
    </row>
    <row r="770" spans="1:26" ht="12" customHeight="1">
      <c r="A770" s="696"/>
      <c r="B770" s="696"/>
      <c r="C770" s="696"/>
      <c r="D770" s="696"/>
      <c r="E770" s="696"/>
      <c r="F770" s="696"/>
      <c r="G770" s="696"/>
      <c r="H770" s="696"/>
      <c r="I770" s="696"/>
      <c r="J770" s="696"/>
      <c r="K770" s="696"/>
      <c r="L770" s="696"/>
      <c r="M770" s="696"/>
      <c r="N770" s="696"/>
      <c r="O770" s="696"/>
      <c r="P770" s="696"/>
      <c r="Q770" s="696"/>
      <c r="R770" s="696"/>
      <c r="S770" s="696"/>
      <c r="T770" s="696"/>
      <c r="U770" s="696"/>
      <c r="V770" s="696"/>
      <c r="W770" s="696"/>
      <c r="X770" s="696"/>
      <c r="Y770" s="696"/>
      <c r="Z770" s="696"/>
    </row>
    <row r="771" spans="1:26" ht="12" customHeight="1">
      <c r="A771" s="696"/>
      <c r="B771" s="696"/>
      <c r="C771" s="696"/>
      <c r="D771" s="696"/>
      <c r="E771" s="696"/>
      <c r="F771" s="696"/>
      <c r="G771" s="696"/>
      <c r="H771" s="696"/>
      <c r="I771" s="696"/>
      <c r="J771" s="696"/>
      <c r="K771" s="696"/>
      <c r="L771" s="696"/>
      <c r="M771" s="696"/>
      <c r="N771" s="696"/>
      <c r="O771" s="696"/>
      <c r="P771" s="696"/>
      <c r="Q771" s="696"/>
      <c r="R771" s="696"/>
      <c r="S771" s="696"/>
      <c r="T771" s="696"/>
      <c r="U771" s="696"/>
      <c r="V771" s="696"/>
      <c r="W771" s="696"/>
      <c r="X771" s="696"/>
      <c r="Y771" s="696"/>
      <c r="Z771" s="696"/>
    </row>
    <row r="772" spans="1:26" ht="12" customHeight="1">
      <c r="A772" s="696"/>
      <c r="B772" s="696"/>
      <c r="C772" s="696"/>
      <c r="D772" s="696"/>
      <c r="E772" s="696"/>
      <c r="F772" s="696"/>
      <c r="G772" s="696"/>
      <c r="H772" s="696"/>
      <c r="I772" s="696"/>
      <c r="J772" s="696"/>
      <c r="K772" s="696"/>
      <c r="L772" s="696"/>
      <c r="M772" s="696"/>
      <c r="N772" s="696"/>
      <c r="O772" s="696"/>
      <c r="P772" s="696"/>
      <c r="Q772" s="696"/>
      <c r="R772" s="696"/>
      <c r="S772" s="696"/>
      <c r="T772" s="696"/>
      <c r="U772" s="696"/>
      <c r="V772" s="696"/>
      <c r="W772" s="696"/>
      <c r="X772" s="696"/>
      <c r="Y772" s="696"/>
      <c r="Z772" s="696"/>
    </row>
    <row r="773" spans="1:26" ht="12" customHeight="1">
      <c r="A773" s="696"/>
      <c r="B773" s="696"/>
      <c r="C773" s="696"/>
      <c r="D773" s="696"/>
      <c r="E773" s="696"/>
      <c r="F773" s="696"/>
      <c r="G773" s="696"/>
      <c r="H773" s="696"/>
      <c r="I773" s="696"/>
      <c r="J773" s="696"/>
      <c r="K773" s="696"/>
      <c r="L773" s="696"/>
      <c r="M773" s="696"/>
      <c r="N773" s="696"/>
      <c r="O773" s="696"/>
      <c r="P773" s="696"/>
      <c r="Q773" s="696"/>
      <c r="R773" s="696"/>
      <c r="S773" s="696"/>
      <c r="T773" s="696"/>
      <c r="U773" s="696"/>
      <c r="V773" s="696"/>
      <c r="W773" s="696"/>
      <c r="X773" s="696"/>
      <c r="Y773" s="696"/>
      <c r="Z773" s="696"/>
    </row>
    <row r="774" spans="1:26" ht="12" customHeight="1">
      <c r="A774" s="696"/>
      <c r="B774" s="696"/>
      <c r="C774" s="696"/>
      <c r="D774" s="696"/>
      <c r="E774" s="696"/>
      <c r="F774" s="696"/>
      <c r="G774" s="696"/>
      <c r="H774" s="696"/>
      <c r="I774" s="696"/>
      <c r="J774" s="696"/>
      <c r="K774" s="696"/>
      <c r="L774" s="696"/>
      <c r="M774" s="696"/>
      <c r="N774" s="696"/>
      <c r="O774" s="696"/>
      <c r="P774" s="696"/>
      <c r="Q774" s="696"/>
      <c r="R774" s="696"/>
      <c r="S774" s="696"/>
      <c r="T774" s="696"/>
      <c r="U774" s="696"/>
      <c r="V774" s="696"/>
      <c r="W774" s="696"/>
      <c r="X774" s="696"/>
      <c r="Y774" s="696"/>
      <c r="Z774" s="696"/>
    </row>
    <row r="775" spans="1:26" ht="12" customHeight="1">
      <c r="A775" s="696"/>
      <c r="B775" s="696"/>
      <c r="C775" s="696"/>
      <c r="D775" s="696"/>
      <c r="E775" s="696"/>
      <c r="F775" s="696"/>
      <c r="G775" s="696"/>
      <c r="H775" s="696"/>
      <c r="I775" s="696"/>
      <c r="J775" s="696"/>
      <c r="K775" s="696"/>
      <c r="L775" s="696"/>
      <c r="M775" s="696"/>
      <c r="N775" s="696"/>
      <c r="O775" s="696"/>
      <c r="P775" s="696"/>
      <c r="Q775" s="696"/>
      <c r="R775" s="696"/>
      <c r="S775" s="696"/>
      <c r="T775" s="696"/>
      <c r="U775" s="696"/>
      <c r="V775" s="696"/>
      <c r="W775" s="696"/>
      <c r="X775" s="696"/>
      <c r="Y775" s="696"/>
      <c r="Z775" s="696"/>
    </row>
    <row r="776" spans="1:26" ht="12" customHeight="1">
      <c r="A776" s="696"/>
      <c r="B776" s="696"/>
      <c r="C776" s="696"/>
      <c r="D776" s="696"/>
      <c r="E776" s="696"/>
      <c r="F776" s="696"/>
      <c r="G776" s="696"/>
      <c r="H776" s="696"/>
      <c r="I776" s="696"/>
      <c r="J776" s="696"/>
      <c r="K776" s="696"/>
      <c r="L776" s="696"/>
      <c r="M776" s="696"/>
      <c r="N776" s="696"/>
      <c r="O776" s="696"/>
      <c r="P776" s="696"/>
      <c r="Q776" s="696"/>
      <c r="R776" s="696"/>
      <c r="S776" s="696"/>
      <c r="T776" s="696"/>
      <c r="U776" s="696"/>
      <c r="V776" s="696"/>
      <c r="W776" s="696"/>
      <c r="X776" s="696"/>
      <c r="Y776" s="696"/>
      <c r="Z776" s="696"/>
    </row>
    <row r="777" spans="1:26" ht="12" customHeight="1">
      <c r="A777" s="696"/>
      <c r="B777" s="696"/>
      <c r="C777" s="696"/>
      <c r="D777" s="696"/>
      <c r="E777" s="696"/>
      <c r="F777" s="696"/>
      <c r="G777" s="696"/>
      <c r="H777" s="696"/>
      <c r="I777" s="696"/>
      <c r="J777" s="696"/>
      <c r="K777" s="696"/>
      <c r="L777" s="696"/>
      <c r="M777" s="696"/>
      <c r="N777" s="696"/>
      <c r="O777" s="696"/>
      <c r="P777" s="696"/>
      <c r="Q777" s="696"/>
      <c r="R777" s="696"/>
      <c r="S777" s="696"/>
      <c r="T777" s="696"/>
      <c r="U777" s="696"/>
      <c r="V777" s="696"/>
      <c r="W777" s="696"/>
      <c r="X777" s="696"/>
      <c r="Y777" s="696"/>
      <c r="Z777" s="696"/>
    </row>
    <row r="778" spans="1:26" ht="12" customHeight="1">
      <c r="A778" s="696"/>
      <c r="B778" s="696"/>
      <c r="C778" s="696"/>
      <c r="D778" s="696"/>
      <c r="E778" s="696"/>
      <c r="F778" s="696"/>
      <c r="G778" s="696"/>
      <c r="H778" s="696"/>
      <c r="I778" s="696"/>
      <c r="J778" s="696"/>
      <c r="K778" s="696"/>
      <c r="L778" s="696"/>
      <c r="M778" s="696"/>
      <c r="N778" s="696"/>
      <c r="O778" s="696"/>
      <c r="P778" s="696"/>
      <c r="Q778" s="696"/>
      <c r="R778" s="696"/>
      <c r="S778" s="696"/>
      <c r="T778" s="696"/>
      <c r="U778" s="696"/>
      <c r="V778" s="696"/>
      <c r="W778" s="696"/>
      <c r="X778" s="696"/>
      <c r="Y778" s="696"/>
      <c r="Z778" s="696"/>
    </row>
    <row r="779" spans="1:26" ht="12" customHeight="1">
      <c r="A779" s="696"/>
      <c r="B779" s="696"/>
      <c r="C779" s="696"/>
      <c r="D779" s="696"/>
      <c r="E779" s="696"/>
      <c r="F779" s="696"/>
      <c r="G779" s="696"/>
      <c r="H779" s="696"/>
      <c r="I779" s="696"/>
      <c r="J779" s="696"/>
      <c r="K779" s="696"/>
      <c r="L779" s="696"/>
      <c r="M779" s="696"/>
      <c r="N779" s="696"/>
      <c r="O779" s="696"/>
      <c r="P779" s="696"/>
      <c r="Q779" s="696"/>
      <c r="R779" s="696"/>
      <c r="S779" s="696"/>
      <c r="T779" s="696"/>
      <c r="U779" s="696"/>
      <c r="V779" s="696"/>
      <c r="W779" s="696"/>
      <c r="X779" s="696"/>
      <c r="Y779" s="696"/>
      <c r="Z779" s="696"/>
    </row>
    <row r="780" spans="1:26" ht="12" customHeight="1">
      <c r="A780" s="696"/>
      <c r="B780" s="696"/>
      <c r="C780" s="696"/>
      <c r="D780" s="696"/>
      <c r="E780" s="696"/>
      <c r="F780" s="696"/>
      <c r="G780" s="696"/>
      <c r="H780" s="696"/>
      <c r="I780" s="696"/>
      <c r="J780" s="696"/>
      <c r="K780" s="696"/>
      <c r="L780" s="696"/>
      <c r="M780" s="696"/>
      <c r="N780" s="696"/>
      <c r="O780" s="696"/>
      <c r="P780" s="696"/>
      <c r="Q780" s="696"/>
      <c r="R780" s="696"/>
      <c r="S780" s="696"/>
      <c r="T780" s="696"/>
      <c r="U780" s="696"/>
      <c r="V780" s="696"/>
      <c r="W780" s="696"/>
      <c r="X780" s="696"/>
      <c r="Y780" s="696"/>
      <c r="Z780" s="696"/>
    </row>
    <row r="781" spans="1:26" ht="12" customHeight="1">
      <c r="A781" s="696"/>
      <c r="B781" s="696"/>
      <c r="C781" s="696"/>
      <c r="D781" s="696"/>
      <c r="E781" s="696"/>
      <c r="F781" s="696"/>
      <c r="G781" s="696"/>
      <c r="H781" s="696"/>
      <c r="I781" s="696"/>
      <c r="J781" s="696"/>
      <c r="K781" s="696"/>
      <c r="L781" s="696"/>
      <c r="M781" s="696"/>
      <c r="N781" s="696"/>
      <c r="O781" s="696"/>
      <c r="P781" s="696"/>
      <c r="Q781" s="696"/>
      <c r="R781" s="696"/>
      <c r="S781" s="696"/>
      <c r="T781" s="696"/>
      <c r="U781" s="696"/>
      <c r="V781" s="696"/>
      <c r="W781" s="696"/>
      <c r="X781" s="696"/>
      <c r="Y781" s="696"/>
      <c r="Z781" s="696"/>
    </row>
    <row r="782" spans="1:26" ht="12" customHeight="1">
      <c r="A782" s="696"/>
      <c r="B782" s="696"/>
      <c r="C782" s="696"/>
      <c r="D782" s="696"/>
      <c r="E782" s="696"/>
      <c r="F782" s="696"/>
      <c r="G782" s="696"/>
      <c r="H782" s="696"/>
      <c r="I782" s="696"/>
      <c r="J782" s="696"/>
      <c r="K782" s="696"/>
      <c r="L782" s="696"/>
      <c r="M782" s="696"/>
      <c r="N782" s="696"/>
      <c r="O782" s="696"/>
      <c r="P782" s="696"/>
      <c r="Q782" s="696"/>
      <c r="R782" s="696"/>
      <c r="S782" s="696"/>
      <c r="T782" s="696"/>
      <c r="U782" s="696"/>
      <c r="V782" s="696"/>
      <c r="W782" s="696"/>
      <c r="X782" s="696"/>
      <c r="Y782" s="696"/>
      <c r="Z782" s="696"/>
    </row>
    <row r="783" spans="1:26" ht="12" customHeight="1">
      <c r="A783" s="696"/>
      <c r="B783" s="696"/>
      <c r="C783" s="696"/>
      <c r="D783" s="696"/>
      <c r="E783" s="696"/>
      <c r="F783" s="696"/>
      <c r="G783" s="696"/>
      <c r="H783" s="696"/>
      <c r="I783" s="696"/>
      <c r="J783" s="696"/>
      <c r="K783" s="696"/>
      <c r="L783" s="696"/>
      <c r="M783" s="696"/>
      <c r="N783" s="696"/>
      <c r="O783" s="696"/>
      <c r="P783" s="696"/>
      <c r="Q783" s="696"/>
      <c r="R783" s="696"/>
      <c r="S783" s="696"/>
      <c r="T783" s="696"/>
      <c r="U783" s="696"/>
      <c r="V783" s="696"/>
      <c r="W783" s="696"/>
      <c r="X783" s="696"/>
      <c r="Y783" s="696"/>
      <c r="Z783" s="696"/>
    </row>
    <row r="784" spans="1:26" ht="12" customHeight="1">
      <c r="A784" s="696"/>
      <c r="B784" s="696"/>
      <c r="C784" s="696"/>
      <c r="D784" s="696"/>
      <c r="E784" s="696"/>
      <c r="F784" s="696"/>
      <c r="G784" s="696"/>
      <c r="H784" s="696"/>
      <c r="I784" s="696"/>
      <c r="J784" s="696"/>
      <c r="K784" s="696"/>
      <c r="L784" s="696"/>
      <c r="M784" s="696"/>
      <c r="N784" s="696"/>
      <c r="O784" s="696"/>
      <c r="P784" s="696"/>
      <c r="Q784" s="696"/>
      <c r="R784" s="696"/>
      <c r="S784" s="696"/>
      <c r="T784" s="696"/>
      <c r="U784" s="696"/>
      <c r="V784" s="696"/>
      <c r="W784" s="696"/>
      <c r="X784" s="696"/>
      <c r="Y784" s="696"/>
      <c r="Z784" s="696"/>
    </row>
    <row r="785" spans="1:26" ht="12" customHeight="1">
      <c r="A785" s="696"/>
      <c r="B785" s="696"/>
      <c r="C785" s="696"/>
      <c r="D785" s="696"/>
      <c r="E785" s="696"/>
      <c r="F785" s="696"/>
      <c r="G785" s="696"/>
      <c r="H785" s="696"/>
      <c r="I785" s="696"/>
      <c r="J785" s="696"/>
      <c r="K785" s="696"/>
      <c r="L785" s="696"/>
      <c r="M785" s="696"/>
      <c r="N785" s="696"/>
      <c r="O785" s="696"/>
      <c r="P785" s="696"/>
      <c r="Q785" s="696"/>
      <c r="R785" s="696"/>
      <c r="S785" s="696"/>
      <c r="T785" s="696"/>
      <c r="U785" s="696"/>
      <c r="V785" s="696"/>
      <c r="W785" s="696"/>
      <c r="X785" s="696"/>
      <c r="Y785" s="696"/>
      <c r="Z785" s="696"/>
    </row>
    <row r="786" spans="1:26" ht="12" customHeight="1">
      <c r="A786" s="696"/>
      <c r="B786" s="696"/>
      <c r="C786" s="696"/>
      <c r="D786" s="696"/>
      <c r="E786" s="696"/>
      <c r="F786" s="696"/>
      <c r="G786" s="696"/>
      <c r="H786" s="696"/>
      <c r="I786" s="696"/>
      <c r="J786" s="696"/>
      <c r="K786" s="696"/>
      <c r="L786" s="696"/>
      <c r="M786" s="696"/>
      <c r="N786" s="696"/>
      <c r="O786" s="696"/>
      <c r="P786" s="696"/>
      <c r="Q786" s="696"/>
      <c r="R786" s="696"/>
      <c r="S786" s="696"/>
      <c r="T786" s="696"/>
      <c r="U786" s="696"/>
      <c r="V786" s="696"/>
      <c r="W786" s="696"/>
      <c r="X786" s="696"/>
      <c r="Y786" s="696"/>
      <c r="Z786" s="696"/>
    </row>
    <row r="787" spans="1:26" ht="12" customHeight="1">
      <c r="A787" s="696"/>
      <c r="B787" s="696"/>
      <c r="C787" s="696"/>
      <c r="D787" s="696"/>
      <c r="E787" s="696"/>
      <c r="F787" s="696"/>
      <c r="G787" s="696"/>
      <c r="H787" s="696"/>
      <c r="I787" s="696"/>
      <c r="J787" s="696"/>
      <c r="K787" s="696"/>
      <c r="L787" s="696"/>
      <c r="M787" s="696"/>
      <c r="N787" s="696"/>
      <c r="O787" s="696"/>
      <c r="P787" s="696"/>
      <c r="Q787" s="696"/>
      <c r="R787" s="696"/>
      <c r="S787" s="696"/>
      <c r="T787" s="696"/>
      <c r="U787" s="696"/>
      <c r="V787" s="696"/>
      <c r="W787" s="696"/>
      <c r="X787" s="696"/>
      <c r="Y787" s="696"/>
      <c r="Z787" s="696"/>
    </row>
    <row r="788" spans="1:26" ht="12" customHeight="1">
      <c r="A788" s="696"/>
      <c r="B788" s="696"/>
      <c r="C788" s="696"/>
      <c r="D788" s="696"/>
      <c r="E788" s="696"/>
      <c r="F788" s="696"/>
      <c r="G788" s="696"/>
      <c r="H788" s="696"/>
      <c r="I788" s="696"/>
      <c r="J788" s="696"/>
      <c r="K788" s="696"/>
      <c r="L788" s="696"/>
      <c r="M788" s="696"/>
      <c r="N788" s="696"/>
      <c r="O788" s="696"/>
      <c r="P788" s="696"/>
      <c r="Q788" s="696"/>
      <c r="R788" s="696"/>
      <c r="S788" s="696"/>
      <c r="T788" s="696"/>
      <c r="U788" s="696"/>
      <c r="V788" s="696"/>
      <c r="W788" s="696"/>
      <c r="X788" s="696"/>
      <c r="Y788" s="696"/>
      <c r="Z788" s="696"/>
    </row>
    <row r="789" spans="1:26" ht="12" customHeight="1">
      <c r="A789" s="696"/>
      <c r="B789" s="696"/>
      <c r="C789" s="696"/>
      <c r="D789" s="696"/>
      <c r="E789" s="696"/>
      <c r="F789" s="696"/>
      <c r="G789" s="696"/>
      <c r="H789" s="696"/>
      <c r="I789" s="696"/>
      <c r="J789" s="696"/>
      <c r="K789" s="696"/>
      <c r="L789" s="696"/>
      <c r="M789" s="696"/>
      <c r="N789" s="696"/>
      <c r="O789" s="696"/>
      <c r="P789" s="696"/>
      <c r="Q789" s="696"/>
      <c r="R789" s="696"/>
      <c r="S789" s="696"/>
      <c r="T789" s="696"/>
      <c r="U789" s="696"/>
      <c r="V789" s="696"/>
      <c r="W789" s="696"/>
      <c r="X789" s="696"/>
      <c r="Y789" s="696"/>
      <c r="Z789" s="696"/>
    </row>
    <row r="790" spans="1:26" ht="12" customHeight="1">
      <c r="A790" s="696"/>
      <c r="B790" s="696"/>
      <c r="C790" s="696"/>
      <c r="D790" s="696"/>
      <c r="E790" s="696"/>
      <c r="F790" s="696"/>
      <c r="G790" s="696"/>
      <c r="H790" s="696"/>
      <c r="I790" s="696"/>
      <c r="J790" s="696"/>
      <c r="K790" s="696"/>
      <c r="L790" s="696"/>
      <c r="M790" s="696"/>
      <c r="N790" s="696"/>
      <c r="O790" s="696"/>
      <c r="P790" s="696"/>
      <c r="Q790" s="696"/>
      <c r="R790" s="696"/>
      <c r="S790" s="696"/>
      <c r="T790" s="696"/>
      <c r="U790" s="696"/>
      <c r="V790" s="696"/>
      <c r="W790" s="696"/>
      <c r="X790" s="696"/>
      <c r="Y790" s="696"/>
      <c r="Z790" s="696"/>
    </row>
    <row r="791" spans="1:26" ht="12" customHeight="1">
      <c r="A791" s="696"/>
      <c r="B791" s="696"/>
      <c r="C791" s="696"/>
      <c r="D791" s="696"/>
      <c r="E791" s="696"/>
      <c r="F791" s="696"/>
      <c r="G791" s="696"/>
      <c r="H791" s="696"/>
      <c r="I791" s="696"/>
      <c r="J791" s="696"/>
      <c r="K791" s="696"/>
      <c r="L791" s="696"/>
      <c r="M791" s="696"/>
      <c r="N791" s="696"/>
      <c r="O791" s="696"/>
      <c r="P791" s="696"/>
      <c r="Q791" s="696"/>
      <c r="R791" s="696"/>
      <c r="S791" s="696"/>
      <c r="T791" s="696"/>
      <c r="U791" s="696"/>
      <c r="V791" s="696"/>
      <c r="W791" s="696"/>
      <c r="X791" s="696"/>
      <c r="Y791" s="696"/>
      <c r="Z791" s="696"/>
    </row>
    <row r="792" spans="1:26" ht="12" customHeight="1">
      <c r="A792" s="696"/>
      <c r="B792" s="696"/>
      <c r="C792" s="696"/>
      <c r="D792" s="696"/>
      <c r="E792" s="696"/>
      <c r="F792" s="696"/>
      <c r="G792" s="696"/>
      <c r="H792" s="696"/>
      <c r="I792" s="696"/>
      <c r="J792" s="696"/>
      <c r="K792" s="696"/>
      <c r="L792" s="696"/>
      <c r="M792" s="696"/>
      <c r="N792" s="696"/>
      <c r="O792" s="696"/>
      <c r="P792" s="696"/>
      <c r="Q792" s="696"/>
      <c r="R792" s="696"/>
      <c r="S792" s="696"/>
      <c r="T792" s="696"/>
      <c r="U792" s="696"/>
      <c r="V792" s="696"/>
      <c r="W792" s="696"/>
      <c r="X792" s="696"/>
      <c r="Y792" s="696"/>
      <c r="Z792" s="696"/>
    </row>
    <row r="793" spans="1:26" ht="12" customHeight="1">
      <c r="A793" s="696"/>
      <c r="B793" s="696"/>
      <c r="C793" s="696"/>
      <c r="D793" s="696"/>
      <c r="E793" s="696"/>
      <c r="F793" s="696"/>
      <c r="G793" s="696"/>
      <c r="H793" s="696"/>
      <c r="I793" s="696"/>
      <c r="J793" s="696"/>
      <c r="K793" s="696"/>
      <c r="L793" s="696"/>
      <c r="M793" s="696"/>
      <c r="N793" s="696"/>
      <c r="O793" s="696"/>
      <c r="P793" s="696"/>
      <c r="Q793" s="696"/>
      <c r="R793" s="696"/>
      <c r="S793" s="696"/>
      <c r="T793" s="696"/>
      <c r="U793" s="696"/>
      <c r="V793" s="696"/>
      <c r="W793" s="696"/>
      <c r="X793" s="696"/>
      <c r="Y793" s="696"/>
      <c r="Z793" s="696"/>
    </row>
    <row r="794" spans="1:26" ht="12" customHeight="1">
      <c r="A794" s="696"/>
      <c r="B794" s="696"/>
      <c r="C794" s="696"/>
      <c r="D794" s="696"/>
      <c r="E794" s="696"/>
      <c r="F794" s="696"/>
      <c r="G794" s="696"/>
      <c r="H794" s="696"/>
      <c r="I794" s="696"/>
      <c r="J794" s="696"/>
      <c r="K794" s="696"/>
      <c r="L794" s="696"/>
      <c r="M794" s="696"/>
      <c r="N794" s="696"/>
      <c r="O794" s="696"/>
      <c r="P794" s="696"/>
      <c r="Q794" s="696"/>
      <c r="R794" s="696"/>
      <c r="S794" s="696"/>
      <c r="T794" s="696"/>
      <c r="U794" s="696"/>
      <c r="V794" s="696"/>
      <c r="W794" s="696"/>
      <c r="X794" s="696"/>
      <c r="Y794" s="696"/>
      <c r="Z794" s="696"/>
    </row>
    <row r="795" spans="1:26" ht="12" customHeight="1">
      <c r="A795" s="696"/>
      <c r="B795" s="696"/>
      <c r="C795" s="696"/>
      <c r="D795" s="696"/>
      <c r="E795" s="696"/>
      <c r="F795" s="696"/>
      <c r="G795" s="696"/>
      <c r="H795" s="696"/>
      <c r="I795" s="696"/>
      <c r="J795" s="696"/>
      <c r="K795" s="696"/>
      <c r="L795" s="696"/>
      <c r="M795" s="696"/>
      <c r="N795" s="696"/>
      <c r="O795" s="696"/>
      <c r="P795" s="696"/>
      <c r="Q795" s="696"/>
      <c r="R795" s="696"/>
      <c r="S795" s="696"/>
      <c r="T795" s="696"/>
      <c r="U795" s="696"/>
      <c r="V795" s="696"/>
      <c r="W795" s="696"/>
      <c r="X795" s="696"/>
      <c r="Y795" s="696"/>
      <c r="Z795" s="696"/>
    </row>
    <row r="796" spans="1:26" ht="12" customHeight="1">
      <c r="A796" s="696"/>
      <c r="B796" s="696"/>
      <c r="C796" s="696"/>
      <c r="D796" s="696"/>
      <c r="E796" s="696"/>
      <c r="F796" s="696"/>
      <c r="G796" s="696"/>
      <c r="H796" s="696"/>
      <c r="I796" s="696"/>
      <c r="J796" s="696"/>
      <c r="K796" s="696"/>
      <c r="L796" s="696"/>
      <c r="M796" s="696"/>
      <c r="N796" s="696"/>
      <c r="O796" s="696"/>
      <c r="P796" s="696"/>
      <c r="Q796" s="696"/>
      <c r="R796" s="696"/>
      <c r="S796" s="696"/>
      <c r="T796" s="696"/>
      <c r="U796" s="696"/>
      <c r="V796" s="696"/>
      <c r="W796" s="696"/>
      <c r="X796" s="696"/>
      <c r="Y796" s="696"/>
      <c r="Z796" s="696"/>
    </row>
    <row r="797" spans="1:26" ht="12" customHeight="1">
      <c r="A797" s="696"/>
      <c r="B797" s="696"/>
      <c r="C797" s="696"/>
      <c r="D797" s="696"/>
      <c r="E797" s="696"/>
      <c r="F797" s="696"/>
      <c r="G797" s="696"/>
      <c r="H797" s="696"/>
      <c r="I797" s="696"/>
      <c r="J797" s="696"/>
      <c r="K797" s="696"/>
      <c r="L797" s="696"/>
      <c r="M797" s="696"/>
      <c r="N797" s="696"/>
      <c r="O797" s="696"/>
      <c r="P797" s="696"/>
      <c r="Q797" s="696"/>
      <c r="R797" s="696"/>
      <c r="S797" s="696"/>
      <c r="T797" s="696"/>
      <c r="U797" s="696"/>
      <c r="V797" s="696"/>
      <c r="W797" s="696"/>
      <c r="X797" s="696"/>
      <c r="Y797" s="696"/>
      <c r="Z797" s="696"/>
    </row>
    <row r="798" spans="1:26" ht="12" customHeight="1">
      <c r="A798" s="696"/>
      <c r="B798" s="696"/>
      <c r="C798" s="696"/>
      <c r="D798" s="696"/>
      <c r="E798" s="696"/>
      <c r="F798" s="696"/>
      <c r="G798" s="696"/>
      <c r="H798" s="696"/>
      <c r="I798" s="696"/>
      <c r="J798" s="696"/>
      <c r="K798" s="696"/>
      <c r="L798" s="696"/>
      <c r="M798" s="696"/>
      <c r="N798" s="696"/>
      <c r="O798" s="696"/>
      <c r="P798" s="696"/>
      <c r="Q798" s="696"/>
      <c r="R798" s="696"/>
      <c r="S798" s="696"/>
      <c r="T798" s="696"/>
      <c r="U798" s="696"/>
      <c r="V798" s="696"/>
      <c r="W798" s="696"/>
      <c r="X798" s="696"/>
      <c r="Y798" s="696"/>
      <c r="Z798" s="696"/>
    </row>
    <row r="799" spans="1:26" ht="12" customHeight="1">
      <c r="A799" s="696"/>
      <c r="B799" s="696"/>
      <c r="C799" s="696"/>
      <c r="D799" s="696"/>
      <c r="E799" s="696"/>
      <c r="F799" s="696"/>
      <c r="G799" s="696"/>
      <c r="H799" s="696"/>
      <c r="I799" s="696"/>
      <c r="J799" s="696"/>
      <c r="K799" s="696"/>
      <c r="L799" s="696"/>
      <c r="M799" s="696"/>
      <c r="N799" s="696"/>
      <c r="O799" s="696"/>
      <c r="P799" s="696"/>
      <c r="Q799" s="696"/>
      <c r="R799" s="696"/>
      <c r="S799" s="696"/>
      <c r="T799" s="696"/>
      <c r="U799" s="696"/>
      <c r="V799" s="696"/>
      <c r="W799" s="696"/>
      <c r="X799" s="696"/>
      <c r="Y799" s="696"/>
      <c r="Z799" s="696"/>
    </row>
    <row r="800" spans="1:26" ht="12" customHeight="1">
      <c r="A800" s="696"/>
      <c r="B800" s="696"/>
      <c r="C800" s="696"/>
      <c r="D800" s="696"/>
      <c r="E800" s="696"/>
      <c r="F800" s="696"/>
      <c r="G800" s="696"/>
      <c r="H800" s="696"/>
      <c r="I800" s="696"/>
      <c r="J800" s="696"/>
      <c r="K800" s="696"/>
      <c r="L800" s="696"/>
      <c r="M800" s="696"/>
      <c r="N800" s="696"/>
      <c r="O800" s="696"/>
      <c r="P800" s="696"/>
      <c r="Q800" s="696"/>
      <c r="R800" s="696"/>
      <c r="S800" s="696"/>
      <c r="T800" s="696"/>
      <c r="U800" s="696"/>
      <c r="V800" s="696"/>
      <c r="W800" s="696"/>
      <c r="X800" s="696"/>
      <c r="Y800" s="696"/>
      <c r="Z800" s="696"/>
    </row>
    <row r="801" spans="1:26" ht="12" customHeight="1">
      <c r="A801" s="696"/>
      <c r="B801" s="696"/>
      <c r="C801" s="696"/>
      <c r="D801" s="696"/>
      <c r="E801" s="696"/>
      <c r="F801" s="696"/>
      <c r="G801" s="696"/>
      <c r="H801" s="696"/>
      <c r="I801" s="696"/>
      <c r="J801" s="696"/>
      <c r="K801" s="696"/>
      <c r="L801" s="696"/>
      <c r="M801" s="696"/>
      <c r="N801" s="696"/>
      <c r="O801" s="696"/>
      <c r="P801" s="696"/>
      <c r="Q801" s="696"/>
      <c r="R801" s="696"/>
      <c r="S801" s="696"/>
      <c r="T801" s="696"/>
      <c r="U801" s="696"/>
      <c r="V801" s="696"/>
      <c r="W801" s="696"/>
      <c r="X801" s="696"/>
      <c r="Y801" s="696"/>
      <c r="Z801" s="696"/>
    </row>
    <row r="802" spans="1:26" ht="12" customHeight="1">
      <c r="A802" s="696"/>
      <c r="B802" s="696"/>
      <c r="C802" s="696"/>
      <c r="D802" s="696"/>
      <c r="E802" s="696"/>
      <c r="F802" s="696"/>
      <c r="G802" s="696"/>
      <c r="H802" s="696"/>
      <c r="I802" s="696"/>
      <c r="J802" s="696"/>
      <c r="K802" s="696"/>
      <c r="L802" s="696"/>
      <c r="M802" s="696"/>
      <c r="N802" s="696"/>
      <c r="O802" s="696"/>
      <c r="P802" s="696"/>
      <c r="Q802" s="696"/>
      <c r="R802" s="696"/>
      <c r="S802" s="696"/>
      <c r="T802" s="696"/>
      <c r="U802" s="696"/>
      <c r="V802" s="696"/>
      <c r="W802" s="696"/>
      <c r="X802" s="696"/>
      <c r="Y802" s="696"/>
      <c r="Z802" s="696"/>
    </row>
    <row r="803" spans="1:26" ht="12" customHeight="1">
      <c r="A803" s="696"/>
      <c r="B803" s="696"/>
      <c r="C803" s="696"/>
      <c r="D803" s="696"/>
      <c r="E803" s="696"/>
      <c r="F803" s="696"/>
      <c r="G803" s="696"/>
      <c r="H803" s="696"/>
      <c r="I803" s="696"/>
      <c r="J803" s="696"/>
      <c r="K803" s="696"/>
      <c r="L803" s="696"/>
      <c r="M803" s="696"/>
      <c r="N803" s="696"/>
      <c r="O803" s="696"/>
      <c r="P803" s="696"/>
      <c r="Q803" s="696"/>
      <c r="R803" s="696"/>
      <c r="S803" s="696"/>
      <c r="T803" s="696"/>
      <c r="U803" s="696"/>
      <c r="V803" s="696"/>
      <c r="W803" s="696"/>
      <c r="X803" s="696"/>
      <c r="Y803" s="696"/>
      <c r="Z803" s="696"/>
    </row>
    <row r="804" spans="1:26" ht="12" customHeight="1">
      <c r="A804" s="696"/>
      <c r="B804" s="696"/>
      <c r="C804" s="696"/>
      <c r="D804" s="696"/>
      <c r="E804" s="696"/>
      <c r="F804" s="696"/>
      <c r="G804" s="696"/>
      <c r="H804" s="696"/>
      <c r="I804" s="696"/>
      <c r="J804" s="696"/>
      <c r="K804" s="696"/>
      <c r="L804" s="696"/>
      <c r="M804" s="696"/>
      <c r="N804" s="696"/>
      <c r="O804" s="696"/>
      <c r="P804" s="696"/>
      <c r="Q804" s="696"/>
      <c r="R804" s="696"/>
      <c r="S804" s="696"/>
      <c r="T804" s="696"/>
      <c r="U804" s="696"/>
      <c r="V804" s="696"/>
      <c r="W804" s="696"/>
      <c r="X804" s="696"/>
      <c r="Y804" s="696"/>
      <c r="Z804" s="696"/>
    </row>
    <row r="805" spans="1:26" ht="12" customHeight="1">
      <c r="A805" s="696"/>
      <c r="B805" s="696"/>
      <c r="C805" s="696"/>
      <c r="D805" s="696"/>
      <c r="E805" s="696"/>
      <c r="F805" s="696"/>
      <c r="G805" s="696"/>
      <c r="H805" s="696"/>
      <c r="I805" s="696"/>
      <c r="J805" s="696"/>
      <c r="K805" s="696"/>
      <c r="L805" s="696"/>
      <c r="M805" s="696"/>
      <c r="N805" s="696"/>
      <c r="O805" s="696"/>
      <c r="P805" s="696"/>
      <c r="Q805" s="696"/>
      <c r="R805" s="696"/>
      <c r="S805" s="696"/>
      <c r="T805" s="696"/>
      <c r="U805" s="696"/>
      <c r="V805" s="696"/>
      <c r="W805" s="696"/>
      <c r="X805" s="696"/>
      <c r="Y805" s="696"/>
      <c r="Z805" s="696"/>
    </row>
    <row r="806" spans="1:26" ht="12" customHeight="1">
      <c r="A806" s="696"/>
      <c r="B806" s="696"/>
      <c r="C806" s="696"/>
      <c r="D806" s="696"/>
      <c r="E806" s="696"/>
      <c r="F806" s="696"/>
      <c r="G806" s="696"/>
      <c r="H806" s="696"/>
      <c r="I806" s="696"/>
      <c r="J806" s="696"/>
      <c r="K806" s="696"/>
      <c r="L806" s="696"/>
      <c r="M806" s="696"/>
      <c r="N806" s="696"/>
      <c r="O806" s="696"/>
      <c r="P806" s="696"/>
      <c r="Q806" s="696"/>
      <c r="R806" s="696"/>
      <c r="S806" s="696"/>
      <c r="T806" s="696"/>
      <c r="U806" s="696"/>
      <c r="V806" s="696"/>
      <c r="W806" s="696"/>
      <c r="X806" s="696"/>
      <c r="Y806" s="696"/>
      <c r="Z806" s="696"/>
    </row>
    <row r="807" spans="1:26" ht="12" customHeight="1">
      <c r="A807" s="696"/>
      <c r="B807" s="696"/>
      <c r="C807" s="696"/>
      <c r="D807" s="696"/>
      <c r="E807" s="696"/>
      <c r="F807" s="696"/>
      <c r="G807" s="696"/>
      <c r="H807" s="696"/>
      <c r="I807" s="696"/>
      <c r="J807" s="696"/>
      <c r="K807" s="696"/>
      <c r="L807" s="696"/>
      <c r="M807" s="696"/>
      <c r="N807" s="696"/>
      <c r="O807" s="696"/>
      <c r="P807" s="696"/>
      <c r="Q807" s="696"/>
      <c r="R807" s="696"/>
      <c r="S807" s="696"/>
      <c r="T807" s="696"/>
      <c r="U807" s="696"/>
      <c r="V807" s="696"/>
      <c r="W807" s="696"/>
      <c r="X807" s="696"/>
      <c r="Y807" s="696"/>
      <c r="Z807" s="696"/>
    </row>
    <row r="808" spans="1:26" ht="12" customHeight="1">
      <c r="A808" s="696"/>
      <c r="B808" s="696"/>
      <c r="C808" s="696"/>
      <c r="D808" s="696"/>
      <c r="E808" s="696"/>
      <c r="F808" s="696"/>
      <c r="G808" s="696"/>
      <c r="H808" s="696"/>
      <c r="I808" s="696"/>
      <c r="J808" s="696"/>
      <c r="K808" s="696"/>
      <c r="L808" s="696"/>
      <c r="M808" s="696"/>
      <c r="N808" s="696"/>
      <c r="O808" s="696"/>
      <c r="P808" s="696"/>
      <c r="Q808" s="696"/>
      <c r="R808" s="696"/>
      <c r="S808" s="696"/>
      <c r="T808" s="696"/>
      <c r="U808" s="696"/>
      <c r="V808" s="696"/>
      <c r="W808" s="696"/>
      <c r="X808" s="696"/>
      <c r="Y808" s="696"/>
      <c r="Z808" s="696"/>
    </row>
    <row r="809" spans="1:26" ht="12" customHeight="1">
      <c r="A809" s="696"/>
      <c r="B809" s="696"/>
      <c r="C809" s="696"/>
      <c r="D809" s="696"/>
      <c r="E809" s="696"/>
      <c r="F809" s="696"/>
      <c r="G809" s="696"/>
      <c r="H809" s="696"/>
      <c r="I809" s="696"/>
      <c r="J809" s="696"/>
      <c r="K809" s="696"/>
      <c r="L809" s="696"/>
      <c r="M809" s="696"/>
      <c r="N809" s="696"/>
      <c r="O809" s="696"/>
      <c r="P809" s="696"/>
      <c r="Q809" s="696"/>
      <c r="R809" s="696"/>
      <c r="S809" s="696"/>
      <c r="T809" s="696"/>
      <c r="U809" s="696"/>
      <c r="V809" s="696"/>
      <c r="W809" s="696"/>
      <c r="X809" s="696"/>
      <c r="Y809" s="696"/>
      <c r="Z809" s="696"/>
    </row>
    <row r="810" spans="1:26" ht="12" customHeight="1">
      <c r="A810" s="696"/>
      <c r="B810" s="696"/>
      <c r="C810" s="696"/>
      <c r="D810" s="696"/>
      <c r="E810" s="696"/>
      <c r="F810" s="696"/>
      <c r="G810" s="696"/>
      <c r="H810" s="696"/>
      <c r="I810" s="696"/>
      <c r="J810" s="696"/>
      <c r="K810" s="696"/>
      <c r="L810" s="696"/>
      <c r="M810" s="696"/>
      <c r="N810" s="696"/>
      <c r="O810" s="696"/>
      <c r="P810" s="696"/>
      <c r="Q810" s="696"/>
      <c r="R810" s="696"/>
      <c r="S810" s="696"/>
      <c r="T810" s="696"/>
      <c r="U810" s="696"/>
      <c r="V810" s="696"/>
      <c r="W810" s="696"/>
      <c r="X810" s="696"/>
      <c r="Y810" s="696"/>
      <c r="Z810" s="696"/>
    </row>
    <row r="811" spans="1:26" ht="12" customHeight="1">
      <c r="A811" s="696"/>
      <c r="B811" s="696"/>
      <c r="C811" s="696"/>
      <c r="D811" s="696"/>
      <c r="E811" s="696"/>
      <c r="F811" s="696"/>
      <c r="G811" s="696"/>
      <c r="H811" s="696"/>
      <c r="I811" s="696"/>
      <c r="J811" s="696"/>
      <c r="K811" s="696"/>
      <c r="L811" s="696"/>
      <c r="M811" s="696"/>
      <c r="N811" s="696"/>
      <c r="O811" s="696"/>
      <c r="P811" s="696"/>
      <c r="Q811" s="696"/>
      <c r="R811" s="696"/>
      <c r="S811" s="696"/>
      <c r="T811" s="696"/>
      <c r="U811" s="696"/>
      <c r="V811" s="696"/>
      <c r="W811" s="696"/>
      <c r="X811" s="696"/>
      <c r="Y811" s="696"/>
      <c r="Z811" s="696"/>
    </row>
    <row r="812" spans="1:26" ht="12" customHeight="1">
      <c r="A812" s="696"/>
      <c r="B812" s="696"/>
      <c r="C812" s="696"/>
      <c r="D812" s="696"/>
      <c r="E812" s="696"/>
      <c r="F812" s="696"/>
      <c r="G812" s="696"/>
      <c r="H812" s="696"/>
      <c r="I812" s="696"/>
      <c r="J812" s="696"/>
      <c r="K812" s="696"/>
      <c r="L812" s="696"/>
      <c r="M812" s="696"/>
      <c r="N812" s="696"/>
      <c r="O812" s="696"/>
      <c r="P812" s="696"/>
      <c r="Q812" s="696"/>
      <c r="R812" s="696"/>
      <c r="S812" s="696"/>
      <c r="T812" s="696"/>
      <c r="U812" s="696"/>
      <c r="V812" s="696"/>
      <c r="W812" s="696"/>
      <c r="X812" s="696"/>
      <c r="Y812" s="696"/>
      <c r="Z812" s="696"/>
    </row>
    <row r="813" spans="1:26" ht="12" customHeight="1">
      <c r="A813" s="696"/>
      <c r="B813" s="696"/>
      <c r="C813" s="696"/>
      <c r="D813" s="696"/>
      <c r="E813" s="696"/>
      <c r="F813" s="696"/>
      <c r="G813" s="696"/>
      <c r="H813" s="696"/>
      <c r="I813" s="696"/>
      <c r="J813" s="696"/>
      <c r="K813" s="696"/>
      <c r="L813" s="696"/>
      <c r="M813" s="696"/>
      <c r="N813" s="696"/>
      <c r="O813" s="696"/>
      <c r="P813" s="696"/>
      <c r="Q813" s="696"/>
      <c r="R813" s="696"/>
      <c r="S813" s="696"/>
      <c r="T813" s="696"/>
      <c r="U813" s="696"/>
      <c r="V813" s="696"/>
      <c r="W813" s="696"/>
      <c r="X813" s="696"/>
      <c r="Y813" s="696"/>
      <c r="Z813" s="696"/>
    </row>
    <row r="814" spans="1:26" ht="12" customHeight="1">
      <c r="A814" s="696"/>
      <c r="B814" s="696"/>
      <c r="C814" s="696"/>
      <c r="D814" s="696"/>
      <c r="E814" s="696"/>
      <c r="F814" s="696"/>
      <c r="G814" s="696"/>
      <c r="H814" s="696"/>
      <c r="I814" s="696"/>
      <c r="J814" s="696"/>
      <c r="K814" s="696"/>
      <c r="L814" s="696"/>
      <c r="M814" s="696"/>
      <c r="N814" s="696"/>
      <c r="O814" s="696"/>
      <c r="P814" s="696"/>
      <c r="Q814" s="696"/>
      <c r="R814" s="696"/>
      <c r="S814" s="696"/>
      <c r="T814" s="696"/>
      <c r="U814" s="696"/>
      <c r="V814" s="696"/>
      <c r="W814" s="696"/>
      <c r="X814" s="696"/>
      <c r="Y814" s="696"/>
      <c r="Z814" s="696"/>
    </row>
    <row r="815" spans="1:26" ht="12" customHeight="1">
      <c r="A815" s="696"/>
      <c r="B815" s="696"/>
      <c r="C815" s="696"/>
      <c r="D815" s="696"/>
      <c r="E815" s="696"/>
      <c r="F815" s="696"/>
      <c r="G815" s="696"/>
      <c r="H815" s="696"/>
      <c r="I815" s="696"/>
      <c r="J815" s="696"/>
      <c r="K815" s="696"/>
      <c r="L815" s="696"/>
      <c r="M815" s="696"/>
      <c r="N815" s="696"/>
      <c r="O815" s="696"/>
      <c r="P815" s="696"/>
      <c r="Q815" s="696"/>
      <c r="R815" s="696"/>
      <c r="S815" s="696"/>
      <c r="T815" s="696"/>
      <c r="U815" s="696"/>
      <c r="V815" s="696"/>
      <c r="W815" s="696"/>
      <c r="X815" s="696"/>
      <c r="Y815" s="696"/>
      <c r="Z815" s="696"/>
    </row>
    <row r="816" spans="1:26" ht="12" customHeight="1">
      <c r="A816" s="696"/>
      <c r="B816" s="696"/>
      <c r="C816" s="696"/>
      <c r="D816" s="696"/>
      <c r="E816" s="696"/>
      <c r="F816" s="696"/>
      <c r="G816" s="696"/>
      <c r="H816" s="696"/>
      <c r="I816" s="696"/>
      <c r="J816" s="696"/>
      <c r="K816" s="696"/>
      <c r="L816" s="696"/>
      <c r="M816" s="696"/>
      <c r="N816" s="696"/>
      <c r="O816" s="696"/>
      <c r="P816" s="696"/>
      <c r="Q816" s="696"/>
      <c r="R816" s="696"/>
      <c r="S816" s="696"/>
      <c r="T816" s="696"/>
      <c r="U816" s="696"/>
      <c r="V816" s="696"/>
      <c r="W816" s="696"/>
      <c r="X816" s="696"/>
      <c r="Y816" s="696"/>
      <c r="Z816" s="696"/>
    </row>
    <row r="817" spans="1:26" ht="12" customHeight="1">
      <c r="A817" s="696"/>
      <c r="B817" s="696"/>
      <c r="C817" s="696"/>
      <c r="D817" s="696"/>
      <c r="E817" s="696"/>
      <c r="F817" s="696"/>
      <c r="G817" s="696"/>
      <c r="H817" s="696"/>
      <c r="I817" s="696"/>
      <c r="J817" s="696"/>
      <c r="K817" s="696"/>
      <c r="L817" s="696"/>
      <c r="M817" s="696"/>
      <c r="N817" s="696"/>
      <c r="O817" s="696"/>
      <c r="P817" s="696"/>
      <c r="Q817" s="696"/>
      <c r="R817" s="696"/>
      <c r="S817" s="696"/>
      <c r="T817" s="696"/>
      <c r="U817" s="696"/>
      <c r="V817" s="696"/>
      <c r="W817" s="696"/>
      <c r="X817" s="696"/>
      <c r="Y817" s="696"/>
      <c r="Z817" s="696"/>
    </row>
    <row r="818" spans="1:26" ht="12" customHeight="1">
      <c r="A818" s="696"/>
      <c r="B818" s="696"/>
      <c r="C818" s="696"/>
      <c r="D818" s="696"/>
      <c r="E818" s="696"/>
      <c r="F818" s="696"/>
      <c r="G818" s="696"/>
      <c r="H818" s="696"/>
      <c r="I818" s="696"/>
      <c r="J818" s="696"/>
      <c r="K818" s="696"/>
      <c r="L818" s="696"/>
      <c r="M818" s="696"/>
      <c r="N818" s="696"/>
      <c r="O818" s="696"/>
      <c r="P818" s="696"/>
      <c r="Q818" s="696"/>
      <c r="R818" s="696"/>
      <c r="S818" s="696"/>
      <c r="T818" s="696"/>
      <c r="U818" s="696"/>
      <c r="V818" s="696"/>
      <c r="W818" s="696"/>
      <c r="X818" s="696"/>
      <c r="Y818" s="696"/>
      <c r="Z818" s="696"/>
    </row>
    <row r="819" spans="1:26" ht="12" customHeight="1">
      <c r="A819" s="696"/>
      <c r="B819" s="696"/>
      <c r="C819" s="696"/>
      <c r="D819" s="696"/>
      <c r="E819" s="696"/>
      <c r="F819" s="696"/>
      <c r="G819" s="696"/>
      <c r="H819" s="696"/>
      <c r="I819" s="696"/>
      <c r="J819" s="696"/>
      <c r="K819" s="696"/>
      <c r="L819" s="696"/>
      <c r="M819" s="696"/>
      <c r="N819" s="696"/>
      <c r="O819" s="696"/>
      <c r="P819" s="696"/>
      <c r="Q819" s="696"/>
      <c r="R819" s="696"/>
      <c r="S819" s="696"/>
      <c r="T819" s="696"/>
      <c r="U819" s="696"/>
      <c r="V819" s="696"/>
      <c r="W819" s="696"/>
      <c r="X819" s="696"/>
      <c r="Y819" s="696"/>
      <c r="Z819" s="696"/>
    </row>
    <row r="820" spans="1:26" ht="12" customHeight="1">
      <c r="A820" s="696"/>
      <c r="B820" s="696"/>
      <c r="C820" s="696"/>
      <c r="D820" s="696"/>
      <c r="E820" s="696"/>
      <c r="F820" s="696"/>
      <c r="G820" s="696"/>
      <c r="H820" s="696"/>
      <c r="I820" s="696"/>
      <c r="J820" s="696"/>
      <c r="K820" s="696"/>
      <c r="L820" s="696"/>
      <c r="M820" s="696"/>
      <c r="N820" s="696"/>
      <c r="O820" s="696"/>
      <c r="P820" s="696"/>
      <c r="Q820" s="696"/>
      <c r="R820" s="696"/>
      <c r="S820" s="696"/>
      <c r="T820" s="696"/>
      <c r="U820" s="696"/>
      <c r="V820" s="696"/>
      <c r="W820" s="696"/>
      <c r="X820" s="696"/>
      <c r="Y820" s="696"/>
      <c r="Z820" s="696"/>
    </row>
    <row r="821" spans="1:26" ht="12" customHeight="1">
      <c r="A821" s="696"/>
      <c r="B821" s="696"/>
      <c r="C821" s="696"/>
      <c r="D821" s="696"/>
      <c r="E821" s="696"/>
      <c r="F821" s="696"/>
      <c r="G821" s="696"/>
      <c r="H821" s="696"/>
      <c r="I821" s="696"/>
      <c r="J821" s="696"/>
      <c r="K821" s="696"/>
      <c r="L821" s="696"/>
      <c r="M821" s="696"/>
      <c r="N821" s="696"/>
      <c r="O821" s="696"/>
      <c r="P821" s="696"/>
      <c r="Q821" s="696"/>
      <c r="R821" s="696"/>
      <c r="S821" s="696"/>
      <c r="T821" s="696"/>
      <c r="U821" s="696"/>
      <c r="V821" s="696"/>
      <c r="W821" s="696"/>
      <c r="X821" s="696"/>
      <c r="Y821" s="696"/>
      <c r="Z821" s="696"/>
    </row>
    <row r="822" spans="1:26" ht="12" customHeight="1">
      <c r="A822" s="696"/>
      <c r="B822" s="696"/>
      <c r="C822" s="696"/>
      <c r="D822" s="696"/>
      <c r="E822" s="696"/>
      <c r="F822" s="696"/>
      <c r="G822" s="696"/>
      <c r="H822" s="696"/>
      <c r="I822" s="696"/>
      <c r="J822" s="696"/>
      <c r="K822" s="696"/>
      <c r="L822" s="696"/>
      <c r="M822" s="696"/>
      <c r="N822" s="696"/>
      <c r="O822" s="696"/>
      <c r="P822" s="696"/>
      <c r="Q822" s="696"/>
      <c r="R822" s="696"/>
      <c r="S822" s="696"/>
      <c r="T822" s="696"/>
      <c r="U822" s="696"/>
      <c r="V822" s="696"/>
      <c r="W822" s="696"/>
      <c r="X822" s="696"/>
      <c r="Y822" s="696"/>
      <c r="Z822" s="696"/>
    </row>
    <row r="823" spans="1:26" ht="12" customHeight="1">
      <c r="A823" s="696"/>
      <c r="B823" s="696"/>
      <c r="C823" s="696"/>
      <c r="D823" s="696"/>
      <c r="E823" s="696"/>
      <c r="F823" s="696"/>
      <c r="G823" s="696"/>
      <c r="H823" s="696"/>
      <c r="I823" s="696"/>
      <c r="J823" s="696"/>
      <c r="K823" s="696"/>
      <c r="L823" s="696"/>
      <c r="M823" s="696"/>
      <c r="N823" s="696"/>
      <c r="O823" s="696"/>
      <c r="P823" s="696"/>
      <c r="Q823" s="696"/>
      <c r="R823" s="696"/>
      <c r="S823" s="696"/>
      <c r="T823" s="696"/>
      <c r="U823" s="696"/>
      <c r="V823" s="696"/>
      <c r="W823" s="696"/>
      <c r="X823" s="696"/>
      <c r="Y823" s="696"/>
      <c r="Z823" s="696"/>
    </row>
    <row r="824" spans="1:26" ht="12" customHeight="1">
      <c r="A824" s="696"/>
      <c r="B824" s="696"/>
      <c r="C824" s="696"/>
      <c r="D824" s="696"/>
      <c r="E824" s="696"/>
      <c r="F824" s="696"/>
      <c r="G824" s="696"/>
      <c r="H824" s="696"/>
      <c r="I824" s="696"/>
      <c r="J824" s="696"/>
      <c r="K824" s="696"/>
      <c r="L824" s="696"/>
      <c r="M824" s="696"/>
      <c r="N824" s="696"/>
      <c r="O824" s="696"/>
      <c r="P824" s="696"/>
      <c r="Q824" s="696"/>
      <c r="R824" s="696"/>
      <c r="S824" s="696"/>
      <c r="T824" s="696"/>
      <c r="U824" s="696"/>
      <c r="V824" s="696"/>
      <c r="W824" s="696"/>
      <c r="X824" s="696"/>
      <c r="Y824" s="696"/>
      <c r="Z824" s="696"/>
    </row>
    <row r="825" spans="1:26" ht="12" customHeight="1">
      <c r="A825" s="696"/>
      <c r="B825" s="696"/>
      <c r="C825" s="696"/>
      <c r="D825" s="696"/>
      <c r="E825" s="696"/>
      <c r="F825" s="696"/>
      <c r="G825" s="696"/>
      <c r="H825" s="696"/>
      <c r="I825" s="696"/>
      <c r="J825" s="696"/>
      <c r="K825" s="696"/>
      <c r="L825" s="696"/>
      <c r="M825" s="696"/>
      <c r="N825" s="696"/>
      <c r="O825" s="696"/>
      <c r="P825" s="696"/>
      <c r="Q825" s="696"/>
      <c r="R825" s="696"/>
      <c r="S825" s="696"/>
      <c r="T825" s="696"/>
      <c r="U825" s="696"/>
      <c r="V825" s="696"/>
      <c r="W825" s="696"/>
      <c r="X825" s="696"/>
      <c r="Y825" s="696"/>
      <c r="Z825" s="696"/>
    </row>
    <row r="826" spans="1:26" ht="12" customHeight="1">
      <c r="A826" s="696"/>
      <c r="B826" s="696"/>
      <c r="C826" s="696"/>
      <c r="D826" s="696"/>
      <c r="E826" s="696"/>
      <c r="F826" s="696"/>
      <c r="G826" s="696"/>
      <c r="H826" s="696"/>
      <c r="I826" s="696"/>
      <c r="J826" s="696"/>
      <c r="K826" s="696"/>
      <c r="L826" s="696"/>
      <c r="M826" s="696"/>
      <c r="N826" s="696"/>
      <c r="O826" s="696"/>
      <c r="P826" s="696"/>
      <c r="Q826" s="696"/>
      <c r="R826" s="696"/>
      <c r="S826" s="696"/>
      <c r="T826" s="696"/>
      <c r="U826" s="696"/>
      <c r="V826" s="696"/>
      <c r="W826" s="696"/>
      <c r="X826" s="696"/>
      <c r="Y826" s="696"/>
      <c r="Z826" s="696"/>
    </row>
    <row r="827" spans="1:26" ht="12" customHeight="1">
      <c r="A827" s="696"/>
      <c r="B827" s="696"/>
      <c r="C827" s="696"/>
      <c r="D827" s="696"/>
      <c r="E827" s="696"/>
      <c r="F827" s="696"/>
      <c r="G827" s="696"/>
      <c r="H827" s="696"/>
      <c r="I827" s="696"/>
      <c r="J827" s="696"/>
      <c r="K827" s="696"/>
      <c r="L827" s="696"/>
      <c r="M827" s="696"/>
      <c r="N827" s="696"/>
      <c r="O827" s="696"/>
      <c r="P827" s="696"/>
      <c r="Q827" s="696"/>
      <c r="R827" s="696"/>
      <c r="S827" s="696"/>
      <c r="T827" s="696"/>
      <c r="U827" s="696"/>
      <c r="V827" s="696"/>
      <c r="W827" s="696"/>
      <c r="X827" s="696"/>
      <c r="Y827" s="696"/>
      <c r="Z827" s="696"/>
    </row>
    <row r="828" spans="1:26" ht="12" customHeight="1">
      <c r="A828" s="696"/>
      <c r="B828" s="696"/>
      <c r="C828" s="696"/>
      <c r="D828" s="696"/>
      <c r="E828" s="696"/>
      <c r="F828" s="696"/>
      <c r="G828" s="696"/>
      <c r="H828" s="696"/>
      <c r="I828" s="696"/>
      <c r="J828" s="696"/>
      <c r="K828" s="696"/>
      <c r="L828" s="696"/>
      <c r="M828" s="696"/>
      <c r="N828" s="696"/>
      <c r="O828" s="696"/>
      <c r="P828" s="696"/>
      <c r="Q828" s="696"/>
      <c r="R828" s="696"/>
      <c r="S828" s="696"/>
      <c r="T828" s="696"/>
      <c r="U828" s="696"/>
      <c r="V828" s="696"/>
      <c r="W828" s="696"/>
      <c r="X828" s="696"/>
      <c r="Y828" s="696"/>
      <c r="Z828" s="696"/>
    </row>
    <row r="829" spans="1:26" ht="12" customHeight="1">
      <c r="A829" s="696"/>
      <c r="B829" s="696"/>
      <c r="C829" s="696"/>
      <c r="D829" s="696"/>
      <c r="E829" s="696"/>
      <c r="F829" s="696"/>
      <c r="G829" s="696"/>
      <c r="H829" s="696"/>
      <c r="I829" s="696"/>
      <c r="J829" s="696"/>
      <c r="K829" s="696"/>
      <c r="L829" s="696"/>
      <c r="M829" s="696"/>
      <c r="N829" s="696"/>
      <c r="O829" s="696"/>
      <c r="P829" s="696"/>
      <c r="Q829" s="696"/>
      <c r="R829" s="696"/>
      <c r="S829" s="696"/>
      <c r="T829" s="696"/>
      <c r="U829" s="696"/>
      <c r="V829" s="696"/>
      <c r="W829" s="696"/>
      <c r="X829" s="696"/>
      <c r="Y829" s="696"/>
      <c r="Z829" s="696"/>
    </row>
    <row r="830" spans="1:26" ht="12" customHeight="1">
      <c r="A830" s="696"/>
      <c r="B830" s="696"/>
      <c r="C830" s="696"/>
      <c r="D830" s="696"/>
      <c r="E830" s="696"/>
      <c r="F830" s="696"/>
      <c r="G830" s="696"/>
      <c r="H830" s="696"/>
      <c r="I830" s="696"/>
      <c r="J830" s="696"/>
      <c r="K830" s="696"/>
      <c r="L830" s="696"/>
      <c r="M830" s="696"/>
      <c r="N830" s="696"/>
      <c r="O830" s="696"/>
      <c r="P830" s="696"/>
      <c r="Q830" s="696"/>
      <c r="R830" s="696"/>
      <c r="S830" s="696"/>
      <c r="T830" s="696"/>
      <c r="U830" s="696"/>
      <c r="V830" s="696"/>
      <c r="W830" s="696"/>
      <c r="X830" s="696"/>
      <c r="Y830" s="696"/>
      <c r="Z830" s="696"/>
    </row>
    <row r="831" spans="1:26" ht="12" customHeight="1">
      <c r="A831" s="696"/>
      <c r="B831" s="696"/>
      <c r="C831" s="696"/>
      <c r="D831" s="696"/>
      <c r="E831" s="696"/>
      <c r="F831" s="696"/>
      <c r="G831" s="696"/>
      <c r="H831" s="696"/>
      <c r="I831" s="696"/>
      <c r="J831" s="696"/>
      <c r="K831" s="696"/>
      <c r="L831" s="696"/>
      <c r="M831" s="696"/>
      <c r="N831" s="696"/>
      <c r="O831" s="696"/>
      <c r="P831" s="696"/>
      <c r="Q831" s="696"/>
      <c r="R831" s="696"/>
      <c r="S831" s="696"/>
      <c r="T831" s="696"/>
      <c r="U831" s="696"/>
      <c r="V831" s="696"/>
      <c r="W831" s="696"/>
      <c r="X831" s="696"/>
      <c r="Y831" s="696"/>
      <c r="Z831" s="696"/>
    </row>
    <row r="832" spans="1:26" ht="12" customHeight="1">
      <c r="A832" s="696"/>
      <c r="B832" s="696"/>
      <c r="C832" s="696"/>
      <c r="D832" s="696"/>
      <c r="E832" s="696"/>
      <c r="F832" s="696"/>
      <c r="G832" s="696"/>
      <c r="H832" s="696"/>
      <c r="I832" s="696"/>
      <c r="J832" s="696"/>
      <c r="K832" s="696"/>
      <c r="L832" s="696"/>
      <c r="M832" s="696"/>
      <c r="N832" s="696"/>
      <c r="O832" s="696"/>
      <c r="P832" s="696"/>
      <c r="Q832" s="696"/>
      <c r="R832" s="696"/>
      <c r="S832" s="696"/>
      <c r="T832" s="696"/>
      <c r="U832" s="696"/>
      <c r="V832" s="696"/>
      <c r="W832" s="696"/>
      <c r="X832" s="696"/>
      <c r="Y832" s="696"/>
      <c r="Z832" s="696"/>
    </row>
    <row r="833" spans="1:26" ht="12" customHeight="1">
      <c r="A833" s="696"/>
      <c r="B833" s="696"/>
      <c r="C833" s="696"/>
      <c r="D833" s="696"/>
      <c r="E833" s="696"/>
      <c r="F833" s="696"/>
      <c r="G833" s="696"/>
      <c r="H833" s="696"/>
      <c r="I833" s="696"/>
      <c r="J833" s="696"/>
      <c r="K833" s="696"/>
      <c r="L833" s="696"/>
      <c r="M833" s="696"/>
      <c r="N833" s="696"/>
      <c r="O833" s="696"/>
      <c r="P833" s="696"/>
      <c r="Q833" s="696"/>
      <c r="R833" s="696"/>
      <c r="S833" s="696"/>
      <c r="T833" s="696"/>
      <c r="U833" s="696"/>
      <c r="V833" s="696"/>
      <c r="W833" s="696"/>
      <c r="X833" s="696"/>
      <c r="Y833" s="696"/>
      <c r="Z833" s="696"/>
    </row>
    <row r="834" spans="1:26" ht="12" customHeight="1">
      <c r="A834" s="696"/>
      <c r="B834" s="696"/>
      <c r="C834" s="696"/>
      <c r="D834" s="696"/>
      <c r="E834" s="696"/>
      <c r="F834" s="696"/>
      <c r="G834" s="696"/>
      <c r="H834" s="696"/>
      <c r="I834" s="696"/>
      <c r="J834" s="696"/>
      <c r="K834" s="696"/>
      <c r="L834" s="696"/>
      <c r="M834" s="696"/>
      <c r="N834" s="696"/>
      <c r="O834" s="696"/>
      <c r="P834" s="696"/>
      <c r="Q834" s="696"/>
      <c r="R834" s="696"/>
      <c r="S834" s="696"/>
      <c r="T834" s="696"/>
      <c r="U834" s="696"/>
      <c r="V834" s="696"/>
      <c r="W834" s="696"/>
      <c r="X834" s="696"/>
      <c r="Y834" s="696"/>
      <c r="Z834" s="696"/>
    </row>
    <row r="835" spans="1:26" ht="12" customHeight="1">
      <c r="A835" s="696"/>
      <c r="B835" s="696"/>
      <c r="C835" s="696"/>
      <c r="D835" s="696"/>
      <c r="E835" s="696"/>
      <c r="F835" s="696"/>
      <c r="G835" s="696"/>
      <c r="H835" s="696"/>
      <c r="I835" s="696"/>
      <c r="J835" s="696"/>
      <c r="K835" s="696"/>
      <c r="L835" s="696"/>
      <c r="M835" s="696"/>
      <c r="N835" s="696"/>
      <c r="O835" s="696"/>
      <c r="P835" s="696"/>
      <c r="Q835" s="696"/>
      <c r="R835" s="696"/>
      <c r="S835" s="696"/>
      <c r="T835" s="696"/>
      <c r="U835" s="696"/>
      <c r="V835" s="696"/>
      <c r="W835" s="696"/>
      <c r="X835" s="696"/>
      <c r="Y835" s="696"/>
      <c r="Z835" s="696"/>
    </row>
    <row r="836" spans="1:26" ht="12" customHeight="1">
      <c r="A836" s="696"/>
      <c r="B836" s="696"/>
      <c r="C836" s="696"/>
      <c r="D836" s="696"/>
      <c r="E836" s="696"/>
      <c r="F836" s="696"/>
      <c r="G836" s="696"/>
      <c r="H836" s="696"/>
      <c r="I836" s="696"/>
      <c r="J836" s="696"/>
      <c r="K836" s="696"/>
      <c r="L836" s="696"/>
      <c r="M836" s="696"/>
      <c r="N836" s="696"/>
      <c r="O836" s="696"/>
      <c r="P836" s="696"/>
      <c r="Q836" s="696"/>
      <c r="R836" s="696"/>
      <c r="S836" s="696"/>
      <c r="T836" s="696"/>
      <c r="U836" s="696"/>
      <c r="V836" s="696"/>
      <c r="W836" s="696"/>
      <c r="X836" s="696"/>
      <c r="Y836" s="696"/>
      <c r="Z836" s="696"/>
    </row>
    <row r="837" spans="1:26" ht="12" customHeight="1">
      <c r="A837" s="696"/>
      <c r="B837" s="696"/>
      <c r="C837" s="696"/>
      <c r="D837" s="696"/>
      <c r="E837" s="696"/>
      <c r="F837" s="696"/>
      <c r="G837" s="696"/>
      <c r="H837" s="696"/>
      <c r="I837" s="696"/>
      <c r="J837" s="696"/>
      <c r="K837" s="696"/>
      <c r="L837" s="696"/>
      <c r="M837" s="696"/>
      <c r="N837" s="696"/>
      <c r="O837" s="696"/>
      <c r="P837" s="696"/>
      <c r="Q837" s="696"/>
      <c r="R837" s="696"/>
      <c r="S837" s="696"/>
      <c r="T837" s="696"/>
      <c r="U837" s="696"/>
      <c r="V837" s="696"/>
      <c r="W837" s="696"/>
      <c r="X837" s="696"/>
      <c r="Y837" s="696"/>
      <c r="Z837" s="696"/>
    </row>
    <row r="838" spans="1:26" ht="12" customHeight="1">
      <c r="A838" s="696"/>
      <c r="B838" s="696"/>
      <c r="C838" s="696"/>
      <c r="D838" s="696"/>
      <c r="E838" s="696"/>
      <c r="F838" s="696"/>
      <c r="G838" s="696"/>
      <c r="H838" s="696"/>
      <c r="I838" s="696"/>
      <c r="J838" s="696"/>
      <c r="K838" s="696"/>
      <c r="L838" s="696"/>
      <c r="M838" s="696"/>
      <c r="N838" s="696"/>
      <c r="O838" s="696"/>
      <c r="P838" s="696"/>
      <c r="Q838" s="696"/>
      <c r="R838" s="696"/>
      <c r="S838" s="696"/>
      <c r="T838" s="696"/>
      <c r="U838" s="696"/>
      <c r="V838" s="696"/>
      <c r="W838" s="696"/>
      <c r="X838" s="696"/>
      <c r="Y838" s="696"/>
      <c r="Z838" s="696"/>
    </row>
    <row r="839" spans="1:26" ht="12" customHeight="1">
      <c r="A839" s="696"/>
      <c r="B839" s="696"/>
      <c r="C839" s="696"/>
      <c r="D839" s="696"/>
      <c r="E839" s="696"/>
      <c r="F839" s="696"/>
      <c r="G839" s="696"/>
      <c r="H839" s="696"/>
      <c r="I839" s="696"/>
      <c r="J839" s="696"/>
      <c r="K839" s="696"/>
      <c r="L839" s="696"/>
      <c r="M839" s="696"/>
      <c r="N839" s="696"/>
      <c r="O839" s="696"/>
      <c r="P839" s="696"/>
      <c r="Q839" s="696"/>
      <c r="R839" s="696"/>
      <c r="S839" s="696"/>
      <c r="T839" s="696"/>
      <c r="U839" s="696"/>
      <c r="V839" s="696"/>
      <c r="W839" s="696"/>
      <c r="X839" s="696"/>
      <c r="Y839" s="696"/>
      <c r="Z839" s="696"/>
    </row>
    <row r="840" spans="1:26" ht="12" customHeight="1">
      <c r="A840" s="696"/>
      <c r="B840" s="696"/>
      <c r="C840" s="696"/>
      <c r="D840" s="696"/>
      <c r="E840" s="696"/>
      <c r="F840" s="696"/>
      <c r="G840" s="696"/>
      <c r="H840" s="696"/>
      <c r="I840" s="696"/>
      <c r="J840" s="696"/>
      <c r="K840" s="696"/>
      <c r="L840" s="696"/>
      <c r="M840" s="696"/>
      <c r="N840" s="696"/>
      <c r="O840" s="696"/>
      <c r="P840" s="696"/>
      <c r="Q840" s="696"/>
      <c r="R840" s="696"/>
      <c r="S840" s="696"/>
      <c r="T840" s="696"/>
      <c r="U840" s="696"/>
      <c r="V840" s="696"/>
      <c r="W840" s="696"/>
      <c r="X840" s="696"/>
      <c r="Y840" s="696"/>
      <c r="Z840" s="696"/>
    </row>
    <row r="841" spans="1:26" ht="12" customHeight="1">
      <c r="A841" s="696"/>
      <c r="B841" s="696"/>
      <c r="C841" s="696"/>
      <c r="D841" s="696"/>
      <c r="E841" s="696"/>
      <c r="F841" s="696"/>
      <c r="G841" s="696"/>
      <c r="H841" s="696"/>
      <c r="I841" s="696"/>
      <c r="J841" s="696"/>
      <c r="K841" s="696"/>
      <c r="L841" s="696"/>
      <c r="M841" s="696"/>
      <c r="N841" s="696"/>
      <c r="O841" s="696"/>
      <c r="P841" s="696"/>
      <c r="Q841" s="696"/>
      <c r="R841" s="696"/>
      <c r="S841" s="696"/>
      <c r="T841" s="696"/>
      <c r="U841" s="696"/>
      <c r="V841" s="696"/>
      <c r="W841" s="696"/>
      <c r="X841" s="696"/>
      <c r="Y841" s="696"/>
      <c r="Z841" s="696"/>
    </row>
    <row r="842" spans="1:26" ht="12" customHeight="1">
      <c r="A842" s="696"/>
      <c r="B842" s="696"/>
      <c r="C842" s="696"/>
      <c r="D842" s="696"/>
      <c r="E842" s="696"/>
      <c r="F842" s="696"/>
      <c r="G842" s="696"/>
      <c r="H842" s="696"/>
      <c r="I842" s="696"/>
      <c r="J842" s="696"/>
      <c r="K842" s="696"/>
      <c r="L842" s="696"/>
      <c r="M842" s="696"/>
      <c r="N842" s="696"/>
      <c r="O842" s="696"/>
      <c r="P842" s="696"/>
      <c r="Q842" s="696"/>
      <c r="R842" s="696"/>
      <c r="S842" s="696"/>
      <c r="T842" s="696"/>
      <c r="U842" s="696"/>
      <c r="V842" s="696"/>
      <c r="W842" s="696"/>
      <c r="X842" s="696"/>
      <c r="Y842" s="696"/>
      <c r="Z842" s="696"/>
    </row>
    <row r="843" spans="1:26" ht="12" customHeight="1">
      <c r="A843" s="696"/>
      <c r="B843" s="696"/>
      <c r="C843" s="696"/>
      <c r="D843" s="696"/>
      <c r="E843" s="696"/>
      <c r="F843" s="696"/>
      <c r="G843" s="696"/>
      <c r="H843" s="696"/>
      <c r="I843" s="696"/>
      <c r="J843" s="696"/>
      <c r="K843" s="696"/>
      <c r="L843" s="696"/>
      <c r="M843" s="696"/>
      <c r="N843" s="696"/>
      <c r="O843" s="696"/>
      <c r="P843" s="696"/>
      <c r="Q843" s="696"/>
      <c r="R843" s="696"/>
      <c r="S843" s="696"/>
      <c r="T843" s="696"/>
      <c r="U843" s="696"/>
      <c r="V843" s="696"/>
      <c r="W843" s="696"/>
      <c r="X843" s="696"/>
      <c r="Y843" s="696"/>
      <c r="Z843" s="696"/>
    </row>
    <row r="844" spans="1:26" ht="12" customHeight="1">
      <c r="A844" s="696"/>
      <c r="B844" s="696"/>
      <c r="C844" s="696"/>
      <c r="D844" s="696"/>
      <c r="E844" s="696"/>
      <c r="F844" s="696"/>
      <c r="G844" s="696"/>
      <c r="H844" s="696"/>
      <c r="I844" s="696"/>
      <c r="J844" s="696"/>
      <c r="K844" s="696"/>
      <c r="L844" s="696"/>
      <c r="M844" s="696"/>
      <c r="N844" s="696"/>
      <c r="O844" s="696"/>
      <c r="P844" s="696"/>
      <c r="Q844" s="696"/>
      <c r="R844" s="696"/>
      <c r="S844" s="696"/>
      <c r="T844" s="696"/>
      <c r="U844" s="696"/>
      <c r="V844" s="696"/>
      <c r="W844" s="696"/>
      <c r="X844" s="696"/>
      <c r="Y844" s="696"/>
      <c r="Z844" s="696"/>
    </row>
    <row r="845" spans="1:26" ht="12" customHeight="1">
      <c r="A845" s="696"/>
      <c r="B845" s="696"/>
      <c r="C845" s="696"/>
      <c r="D845" s="696"/>
      <c r="E845" s="696"/>
      <c r="F845" s="696"/>
      <c r="G845" s="696"/>
      <c r="H845" s="696"/>
      <c r="I845" s="696"/>
      <c r="J845" s="696"/>
      <c r="K845" s="696"/>
      <c r="L845" s="696"/>
      <c r="M845" s="696"/>
      <c r="N845" s="696"/>
      <c r="O845" s="696"/>
      <c r="P845" s="696"/>
      <c r="Q845" s="696"/>
      <c r="R845" s="696"/>
      <c r="S845" s="696"/>
      <c r="T845" s="696"/>
      <c r="U845" s="696"/>
      <c r="V845" s="696"/>
      <c r="W845" s="696"/>
      <c r="X845" s="696"/>
      <c r="Y845" s="696"/>
      <c r="Z845" s="696"/>
    </row>
    <row r="846" spans="1:26" ht="12" customHeight="1">
      <c r="A846" s="696"/>
      <c r="B846" s="696"/>
      <c r="C846" s="696"/>
      <c r="D846" s="696"/>
      <c r="E846" s="696"/>
      <c r="F846" s="696"/>
      <c r="G846" s="696"/>
      <c r="H846" s="696"/>
      <c r="I846" s="696"/>
      <c r="J846" s="696"/>
      <c r="K846" s="696"/>
      <c r="L846" s="696"/>
      <c r="M846" s="696"/>
      <c r="N846" s="696"/>
      <c r="O846" s="696"/>
      <c r="P846" s="696"/>
      <c r="Q846" s="696"/>
      <c r="R846" s="696"/>
      <c r="S846" s="696"/>
      <c r="T846" s="696"/>
      <c r="U846" s="696"/>
      <c r="V846" s="696"/>
      <c r="W846" s="696"/>
      <c r="X846" s="696"/>
      <c r="Y846" s="696"/>
      <c r="Z846" s="696"/>
    </row>
    <row r="847" spans="1:26" ht="12" customHeight="1">
      <c r="A847" s="696"/>
      <c r="B847" s="696"/>
      <c r="C847" s="696"/>
      <c r="D847" s="696"/>
      <c r="E847" s="696"/>
      <c r="F847" s="696"/>
      <c r="G847" s="696"/>
      <c r="H847" s="696"/>
      <c r="I847" s="696"/>
      <c r="J847" s="696"/>
      <c r="K847" s="696"/>
      <c r="L847" s="696"/>
      <c r="M847" s="696"/>
      <c r="N847" s="696"/>
      <c r="O847" s="696"/>
      <c r="P847" s="696"/>
      <c r="Q847" s="696"/>
      <c r="R847" s="696"/>
      <c r="S847" s="696"/>
      <c r="T847" s="696"/>
      <c r="U847" s="696"/>
      <c r="V847" s="696"/>
      <c r="W847" s="696"/>
      <c r="X847" s="696"/>
      <c r="Y847" s="696"/>
      <c r="Z847" s="696"/>
    </row>
    <row r="848" spans="1:26" ht="12" customHeight="1">
      <c r="A848" s="696"/>
      <c r="B848" s="696"/>
      <c r="C848" s="696"/>
      <c r="D848" s="696"/>
      <c r="E848" s="696"/>
      <c r="F848" s="696"/>
      <c r="G848" s="696"/>
      <c r="H848" s="696"/>
      <c r="I848" s="696"/>
      <c r="J848" s="696"/>
      <c r="K848" s="696"/>
      <c r="L848" s="696"/>
      <c r="M848" s="696"/>
      <c r="N848" s="696"/>
      <c r="O848" s="696"/>
      <c r="P848" s="696"/>
      <c r="Q848" s="696"/>
      <c r="R848" s="696"/>
      <c r="S848" s="696"/>
      <c r="T848" s="696"/>
      <c r="U848" s="696"/>
      <c r="V848" s="696"/>
      <c r="W848" s="696"/>
      <c r="X848" s="696"/>
      <c r="Y848" s="696"/>
      <c r="Z848" s="696"/>
    </row>
    <row r="849" spans="1:26" ht="12" customHeight="1">
      <c r="A849" s="696"/>
      <c r="B849" s="696"/>
      <c r="C849" s="696"/>
      <c r="D849" s="696"/>
      <c r="E849" s="696"/>
      <c r="F849" s="696"/>
      <c r="G849" s="696"/>
      <c r="H849" s="696"/>
      <c r="I849" s="696"/>
      <c r="J849" s="696"/>
      <c r="K849" s="696"/>
      <c r="L849" s="696"/>
      <c r="M849" s="696"/>
      <c r="N849" s="696"/>
      <c r="O849" s="696"/>
      <c r="P849" s="696"/>
      <c r="Q849" s="696"/>
      <c r="R849" s="696"/>
      <c r="S849" s="696"/>
      <c r="T849" s="696"/>
      <c r="U849" s="696"/>
      <c r="V849" s="696"/>
      <c r="W849" s="696"/>
      <c r="X849" s="696"/>
      <c r="Y849" s="696"/>
      <c r="Z849" s="696"/>
    </row>
    <row r="850" spans="1:26" ht="12" customHeight="1">
      <c r="A850" s="696"/>
      <c r="B850" s="696"/>
      <c r="C850" s="696"/>
      <c r="D850" s="696"/>
      <c r="E850" s="696"/>
      <c r="F850" s="696"/>
      <c r="G850" s="696"/>
      <c r="H850" s="696"/>
      <c r="I850" s="696"/>
      <c r="J850" s="696"/>
      <c r="K850" s="696"/>
      <c r="L850" s="696"/>
      <c r="M850" s="696"/>
      <c r="N850" s="696"/>
      <c r="O850" s="696"/>
      <c r="P850" s="696"/>
      <c r="Q850" s="696"/>
      <c r="R850" s="696"/>
      <c r="S850" s="696"/>
      <c r="T850" s="696"/>
      <c r="U850" s="696"/>
      <c r="V850" s="696"/>
      <c r="W850" s="696"/>
      <c r="X850" s="696"/>
      <c r="Y850" s="696"/>
      <c r="Z850" s="696"/>
    </row>
    <row r="851" spans="1:26" ht="12" customHeight="1">
      <c r="A851" s="696"/>
      <c r="B851" s="696"/>
      <c r="C851" s="696"/>
      <c r="D851" s="696"/>
      <c r="E851" s="696"/>
      <c r="F851" s="696"/>
      <c r="G851" s="696"/>
      <c r="H851" s="696"/>
      <c r="I851" s="696"/>
      <c r="J851" s="696"/>
      <c r="K851" s="696"/>
      <c r="L851" s="696"/>
      <c r="M851" s="696"/>
      <c r="N851" s="696"/>
      <c r="O851" s="696"/>
      <c r="P851" s="696"/>
      <c r="Q851" s="696"/>
      <c r="R851" s="696"/>
      <c r="S851" s="696"/>
      <c r="T851" s="696"/>
      <c r="U851" s="696"/>
      <c r="V851" s="696"/>
      <c r="W851" s="696"/>
      <c r="X851" s="696"/>
      <c r="Y851" s="696"/>
      <c r="Z851" s="696"/>
    </row>
    <row r="852" spans="1:26" ht="12" customHeight="1">
      <c r="A852" s="696"/>
      <c r="B852" s="696"/>
      <c r="C852" s="696"/>
      <c r="D852" s="696"/>
      <c r="E852" s="696"/>
      <c r="F852" s="696"/>
      <c r="G852" s="696"/>
      <c r="H852" s="696"/>
      <c r="I852" s="696"/>
      <c r="J852" s="696"/>
      <c r="K852" s="696"/>
      <c r="L852" s="696"/>
      <c r="M852" s="696"/>
      <c r="N852" s="696"/>
      <c r="O852" s="696"/>
      <c r="P852" s="696"/>
      <c r="Q852" s="696"/>
      <c r="R852" s="696"/>
      <c r="S852" s="696"/>
      <c r="T852" s="696"/>
      <c r="U852" s="696"/>
      <c r="V852" s="696"/>
      <c r="W852" s="696"/>
      <c r="X852" s="696"/>
      <c r="Y852" s="696"/>
      <c r="Z852" s="696"/>
    </row>
    <row r="853" spans="1:26" ht="12" customHeight="1">
      <c r="A853" s="696"/>
      <c r="B853" s="696"/>
      <c r="C853" s="696"/>
      <c r="D853" s="696"/>
      <c r="E853" s="696"/>
      <c r="F853" s="696"/>
      <c r="G853" s="696"/>
      <c r="H853" s="696"/>
      <c r="I853" s="696"/>
      <c r="J853" s="696"/>
      <c r="K853" s="696"/>
      <c r="L853" s="696"/>
      <c r="M853" s="696"/>
      <c r="N853" s="696"/>
      <c r="O853" s="696"/>
      <c r="P853" s="696"/>
      <c r="Q853" s="696"/>
      <c r="R853" s="696"/>
      <c r="S853" s="696"/>
      <c r="T853" s="696"/>
      <c r="U853" s="696"/>
      <c r="V853" s="696"/>
      <c r="W853" s="696"/>
      <c r="X853" s="696"/>
      <c r="Y853" s="696"/>
      <c r="Z853" s="696"/>
    </row>
    <row r="854" spans="1:26" ht="12" customHeight="1">
      <c r="A854" s="696"/>
      <c r="B854" s="696"/>
      <c r="C854" s="696"/>
      <c r="D854" s="696"/>
      <c r="E854" s="696"/>
      <c r="F854" s="696"/>
      <c r="G854" s="696"/>
      <c r="H854" s="696"/>
      <c r="I854" s="696"/>
      <c r="J854" s="696"/>
      <c r="K854" s="696"/>
      <c r="L854" s="696"/>
      <c r="M854" s="696"/>
      <c r="N854" s="696"/>
      <c r="O854" s="696"/>
      <c r="P854" s="696"/>
      <c r="Q854" s="696"/>
      <c r="R854" s="696"/>
      <c r="S854" s="696"/>
      <c r="T854" s="696"/>
      <c r="U854" s="696"/>
      <c r="V854" s="696"/>
      <c r="W854" s="696"/>
      <c r="X854" s="696"/>
      <c r="Y854" s="696"/>
      <c r="Z854" s="696"/>
    </row>
    <row r="855" spans="1:26" ht="12" customHeight="1">
      <c r="A855" s="696"/>
      <c r="B855" s="696"/>
      <c r="C855" s="696"/>
      <c r="D855" s="696"/>
      <c r="E855" s="696"/>
      <c r="F855" s="696"/>
      <c r="G855" s="696"/>
      <c r="H855" s="696"/>
      <c r="I855" s="696"/>
      <c r="J855" s="696"/>
      <c r="K855" s="696"/>
      <c r="L855" s="696"/>
      <c r="M855" s="696"/>
      <c r="N855" s="696"/>
      <c r="O855" s="696"/>
      <c r="P855" s="696"/>
      <c r="Q855" s="696"/>
      <c r="R855" s="696"/>
      <c r="S855" s="696"/>
      <c r="T855" s="696"/>
      <c r="U855" s="696"/>
      <c r="V855" s="696"/>
      <c r="W855" s="696"/>
      <c r="X855" s="696"/>
      <c r="Y855" s="696"/>
      <c r="Z855" s="696"/>
    </row>
    <row r="856" spans="1:26" ht="12" customHeight="1">
      <c r="A856" s="696"/>
      <c r="B856" s="696"/>
      <c r="C856" s="696"/>
      <c r="D856" s="696"/>
      <c r="E856" s="696"/>
      <c r="F856" s="696"/>
      <c r="G856" s="696"/>
      <c r="H856" s="696"/>
      <c r="I856" s="696"/>
      <c r="J856" s="696"/>
      <c r="K856" s="696"/>
      <c r="L856" s="696"/>
      <c r="M856" s="696"/>
      <c r="N856" s="696"/>
      <c r="O856" s="696"/>
      <c r="P856" s="696"/>
      <c r="Q856" s="696"/>
      <c r="R856" s="696"/>
      <c r="S856" s="696"/>
      <c r="T856" s="696"/>
      <c r="U856" s="696"/>
      <c r="V856" s="696"/>
      <c r="W856" s="696"/>
      <c r="X856" s="696"/>
      <c r="Y856" s="696"/>
      <c r="Z856" s="696"/>
    </row>
    <row r="857" spans="1:26" ht="12" customHeight="1">
      <c r="A857" s="696"/>
      <c r="B857" s="696"/>
      <c r="C857" s="696"/>
      <c r="D857" s="696"/>
      <c r="E857" s="696"/>
      <c r="F857" s="696"/>
      <c r="G857" s="696"/>
      <c r="H857" s="696"/>
      <c r="I857" s="696"/>
      <c r="J857" s="696"/>
      <c r="K857" s="696"/>
      <c r="L857" s="696"/>
      <c r="M857" s="696"/>
      <c r="N857" s="696"/>
      <c r="O857" s="696"/>
      <c r="P857" s="696"/>
      <c r="Q857" s="696"/>
      <c r="R857" s="696"/>
      <c r="S857" s="696"/>
      <c r="T857" s="696"/>
      <c r="U857" s="696"/>
      <c r="V857" s="696"/>
      <c r="W857" s="696"/>
      <c r="X857" s="696"/>
      <c r="Y857" s="696"/>
      <c r="Z857" s="696"/>
    </row>
    <row r="858" spans="1:26" ht="12" customHeight="1">
      <c r="A858" s="696"/>
      <c r="B858" s="696"/>
      <c r="C858" s="696"/>
      <c r="D858" s="696"/>
      <c r="E858" s="696"/>
      <c r="F858" s="696"/>
      <c r="G858" s="696"/>
      <c r="H858" s="696"/>
      <c r="I858" s="696"/>
      <c r="J858" s="696"/>
      <c r="K858" s="696"/>
      <c r="L858" s="696"/>
      <c r="M858" s="696"/>
      <c r="N858" s="696"/>
      <c r="O858" s="696"/>
      <c r="P858" s="696"/>
      <c r="Q858" s="696"/>
      <c r="R858" s="696"/>
      <c r="S858" s="696"/>
      <c r="T858" s="696"/>
      <c r="U858" s="696"/>
      <c r="V858" s="696"/>
      <c r="W858" s="696"/>
      <c r="X858" s="696"/>
      <c r="Y858" s="696"/>
      <c r="Z858" s="696"/>
    </row>
    <row r="859" spans="1:26" ht="12" customHeight="1">
      <c r="A859" s="696"/>
      <c r="B859" s="696"/>
      <c r="C859" s="696"/>
      <c r="D859" s="696"/>
      <c r="E859" s="696"/>
      <c r="F859" s="696"/>
      <c r="G859" s="696"/>
      <c r="H859" s="696"/>
      <c r="I859" s="696"/>
      <c r="J859" s="696"/>
      <c r="K859" s="696"/>
      <c r="L859" s="696"/>
      <c r="M859" s="696"/>
      <c r="N859" s="696"/>
      <c r="O859" s="696"/>
      <c r="P859" s="696"/>
      <c r="Q859" s="696"/>
      <c r="R859" s="696"/>
      <c r="S859" s="696"/>
      <c r="T859" s="696"/>
      <c r="U859" s="696"/>
      <c r="V859" s="696"/>
      <c r="W859" s="696"/>
      <c r="X859" s="696"/>
      <c r="Y859" s="696"/>
      <c r="Z859" s="696"/>
    </row>
    <row r="860" spans="1:26" ht="12" customHeight="1">
      <c r="A860" s="696"/>
      <c r="B860" s="696"/>
      <c r="C860" s="696"/>
      <c r="D860" s="696"/>
      <c r="E860" s="696"/>
      <c r="F860" s="696"/>
      <c r="G860" s="696"/>
      <c r="H860" s="696"/>
      <c r="I860" s="696"/>
      <c r="J860" s="696"/>
      <c r="K860" s="696"/>
      <c r="L860" s="696"/>
      <c r="M860" s="696"/>
      <c r="N860" s="696"/>
      <c r="O860" s="696"/>
      <c r="P860" s="696"/>
      <c r="Q860" s="696"/>
      <c r="R860" s="696"/>
      <c r="S860" s="696"/>
      <c r="T860" s="696"/>
      <c r="U860" s="696"/>
      <c r="V860" s="696"/>
      <c r="W860" s="696"/>
      <c r="X860" s="696"/>
      <c r="Y860" s="696"/>
      <c r="Z860" s="696"/>
    </row>
    <row r="861" spans="1:26" ht="12" customHeight="1">
      <c r="A861" s="696"/>
      <c r="B861" s="696"/>
      <c r="C861" s="696"/>
      <c r="D861" s="696"/>
      <c r="E861" s="696"/>
      <c r="F861" s="696"/>
      <c r="G861" s="696"/>
      <c r="H861" s="696"/>
      <c r="I861" s="696"/>
      <c r="J861" s="696"/>
      <c r="K861" s="696"/>
      <c r="L861" s="696"/>
      <c r="M861" s="696"/>
      <c r="N861" s="696"/>
      <c r="O861" s="696"/>
      <c r="P861" s="696"/>
      <c r="Q861" s="696"/>
      <c r="R861" s="696"/>
      <c r="S861" s="696"/>
      <c r="T861" s="696"/>
      <c r="U861" s="696"/>
      <c r="V861" s="696"/>
      <c r="W861" s="696"/>
      <c r="X861" s="696"/>
      <c r="Y861" s="696"/>
      <c r="Z861" s="696"/>
    </row>
    <row r="862" spans="1:26" ht="12" customHeight="1">
      <c r="A862" s="696"/>
      <c r="B862" s="696"/>
      <c r="C862" s="696"/>
      <c r="D862" s="696"/>
      <c r="E862" s="696"/>
      <c r="F862" s="696"/>
      <c r="G862" s="696"/>
      <c r="H862" s="696"/>
      <c r="I862" s="696"/>
      <c r="J862" s="696"/>
      <c r="K862" s="696"/>
      <c r="L862" s="696"/>
      <c r="M862" s="696"/>
      <c r="N862" s="696"/>
      <c r="O862" s="696"/>
      <c r="P862" s="696"/>
      <c r="Q862" s="696"/>
      <c r="R862" s="696"/>
      <c r="S862" s="696"/>
      <c r="T862" s="696"/>
      <c r="U862" s="696"/>
      <c r="V862" s="696"/>
      <c r="W862" s="696"/>
      <c r="X862" s="696"/>
      <c r="Y862" s="696"/>
      <c r="Z862" s="696"/>
    </row>
    <row r="863" spans="1:26" ht="12" customHeight="1">
      <c r="A863" s="696"/>
      <c r="B863" s="696"/>
      <c r="C863" s="696"/>
      <c r="D863" s="696"/>
      <c r="E863" s="696"/>
      <c r="F863" s="696"/>
      <c r="G863" s="696"/>
      <c r="H863" s="696"/>
      <c r="I863" s="696"/>
      <c r="J863" s="696"/>
      <c r="K863" s="696"/>
      <c r="L863" s="696"/>
      <c r="M863" s="696"/>
      <c r="N863" s="696"/>
      <c r="O863" s="696"/>
      <c r="P863" s="696"/>
      <c r="Q863" s="696"/>
      <c r="R863" s="696"/>
      <c r="S863" s="696"/>
      <c r="T863" s="696"/>
      <c r="U863" s="696"/>
      <c r="V863" s="696"/>
      <c r="W863" s="696"/>
      <c r="X863" s="696"/>
      <c r="Y863" s="696"/>
      <c r="Z863" s="696"/>
    </row>
    <row r="864" spans="1:26" ht="12" customHeight="1">
      <c r="A864" s="696"/>
      <c r="B864" s="696"/>
      <c r="C864" s="696"/>
      <c r="D864" s="696"/>
      <c r="E864" s="696"/>
      <c r="F864" s="696"/>
      <c r="G864" s="696"/>
      <c r="H864" s="696"/>
      <c r="I864" s="696"/>
      <c r="J864" s="696"/>
      <c r="K864" s="696"/>
      <c r="L864" s="696"/>
      <c r="M864" s="696"/>
      <c r="N864" s="696"/>
      <c r="O864" s="696"/>
      <c r="P864" s="696"/>
      <c r="Q864" s="696"/>
      <c r="R864" s="696"/>
      <c r="S864" s="696"/>
      <c r="T864" s="696"/>
      <c r="U864" s="696"/>
      <c r="V864" s="696"/>
      <c r="W864" s="696"/>
      <c r="X864" s="696"/>
      <c r="Y864" s="696"/>
      <c r="Z864" s="696"/>
    </row>
    <row r="865" spans="1:26" ht="12" customHeight="1">
      <c r="A865" s="696"/>
      <c r="B865" s="696"/>
      <c r="C865" s="696"/>
      <c r="D865" s="696"/>
      <c r="E865" s="696"/>
      <c r="F865" s="696"/>
      <c r="G865" s="696"/>
      <c r="H865" s="696"/>
      <c r="I865" s="696"/>
      <c r="J865" s="696"/>
      <c r="K865" s="696"/>
      <c r="L865" s="696"/>
      <c r="M865" s="696"/>
      <c r="N865" s="696"/>
      <c r="O865" s="696"/>
      <c r="P865" s="696"/>
      <c r="Q865" s="696"/>
      <c r="R865" s="696"/>
      <c r="S865" s="696"/>
      <c r="T865" s="696"/>
      <c r="U865" s="696"/>
      <c r="V865" s="696"/>
      <c r="W865" s="696"/>
      <c r="X865" s="696"/>
      <c r="Y865" s="696"/>
      <c r="Z865" s="696"/>
    </row>
    <row r="866" spans="1:26" ht="12" customHeight="1">
      <c r="A866" s="696"/>
      <c r="B866" s="696"/>
      <c r="C866" s="696"/>
      <c r="D866" s="696"/>
      <c r="E866" s="696"/>
      <c r="F866" s="696"/>
      <c r="G866" s="696"/>
      <c r="H866" s="696"/>
      <c r="I866" s="696"/>
      <c r="J866" s="696"/>
      <c r="K866" s="696"/>
      <c r="L866" s="696"/>
      <c r="M866" s="696"/>
      <c r="N866" s="696"/>
      <c r="O866" s="696"/>
      <c r="P866" s="696"/>
      <c r="Q866" s="696"/>
      <c r="R866" s="696"/>
      <c r="S866" s="696"/>
      <c r="T866" s="696"/>
      <c r="U866" s="696"/>
      <c r="V866" s="696"/>
      <c r="W866" s="696"/>
      <c r="X866" s="696"/>
      <c r="Y866" s="696"/>
      <c r="Z866" s="696"/>
    </row>
    <row r="867" spans="1:26" ht="12" customHeight="1">
      <c r="A867" s="696"/>
      <c r="B867" s="696"/>
      <c r="C867" s="696"/>
      <c r="D867" s="696"/>
      <c r="E867" s="696"/>
      <c r="F867" s="696"/>
      <c r="G867" s="696"/>
      <c r="H867" s="696"/>
      <c r="I867" s="696"/>
      <c r="J867" s="696"/>
      <c r="K867" s="696"/>
      <c r="L867" s="696"/>
      <c r="M867" s="696"/>
      <c r="N867" s="696"/>
      <c r="O867" s="696"/>
      <c r="P867" s="696"/>
      <c r="Q867" s="696"/>
      <c r="R867" s="696"/>
      <c r="S867" s="696"/>
      <c r="T867" s="696"/>
      <c r="U867" s="696"/>
      <c r="V867" s="696"/>
      <c r="W867" s="696"/>
      <c r="X867" s="696"/>
      <c r="Y867" s="696"/>
      <c r="Z867" s="696"/>
    </row>
    <row r="868" spans="1:26" ht="12" customHeight="1">
      <c r="A868" s="696"/>
      <c r="B868" s="696"/>
      <c r="C868" s="696"/>
      <c r="D868" s="696"/>
      <c r="E868" s="696"/>
      <c r="F868" s="696"/>
      <c r="G868" s="696"/>
      <c r="H868" s="696"/>
      <c r="I868" s="696"/>
      <c r="J868" s="696"/>
      <c r="K868" s="696"/>
      <c r="L868" s="696"/>
      <c r="M868" s="696"/>
      <c r="N868" s="696"/>
      <c r="O868" s="696"/>
      <c r="P868" s="696"/>
      <c r="Q868" s="696"/>
      <c r="R868" s="696"/>
      <c r="S868" s="696"/>
      <c r="T868" s="696"/>
      <c r="U868" s="696"/>
      <c r="V868" s="696"/>
      <c r="W868" s="696"/>
      <c r="X868" s="696"/>
      <c r="Y868" s="696"/>
      <c r="Z868" s="696"/>
    </row>
    <row r="869" spans="1:26" ht="12" customHeight="1">
      <c r="A869" s="696"/>
      <c r="B869" s="696"/>
      <c r="C869" s="696"/>
      <c r="D869" s="696"/>
      <c r="E869" s="696"/>
      <c r="F869" s="696"/>
      <c r="G869" s="696"/>
      <c r="H869" s="696"/>
      <c r="I869" s="696"/>
      <c r="J869" s="696"/>
      <c r="K869" s="696"/>
      <c r="L869" s="696"/>
      <c r="M869" s="696"/>
      <c r="N869" s="696"/>
      <c r="O869" s="696"/>
      <c r="P869" s="696"/>
      <c r="Q869" s="696"/>
      <c r="R869" s="696"/>
      <c r="S869" s="696"/>
      <c r="T869" s="696"/>
      <c r="U869" s="696"/>
      <c r="V869" s="696"/>
      <c r="W869" s="696"/>
      <c r="X869" s="696"/>
      <c r="Y869" s="696"/>
      <c r="Z869" s="696"/>
    </row>
    <row r="870" spans="1:26" ht="12" customHeight="1">
      <c r="A870" s="696"/>
      <c r="B870" s="696"/>
      <c r="C870" s="696"/>
      <c r="D870" s="696"/>
      <c r="E870" s="696"/>
      <c r="F870" s="696"/>
      <c r="G870" s="696"/>
      <c r="H870" s="696"/>
      <c r="I870" s="696"/>
      <c r="J870" s="696"/>
      <c r="K870" s="696"/>
      <c r="L870" s="696"/>
      <c r="M870" s="696"/>
      <c r="N870" s="696"/>
      <c r="O870" s="696"/>
      <c r="P870" s="696"/>
      <c r="Q870" s="696"/>
      <c r="R870" s="696"/>
      <c r="S870" s="696"/>
      <c r="T870" s="696"/>
      <c r="U870" s="696"/>
      <c r="V870" s="696"/>
      <c r="W870" s="696"/>
      <c r="X870" s="696"/>
      <c r="Y870" s="696"/>
      <c r="Z870" s="696"/>
    </row>
    <row r="871" spans="1:26" ht="12" customHeight="1">
      <c r="A871" s="696"/>
      <c r="B871" s="696"/>
      <c r="C871" s="696"/>
      <c r="D871" s="696"/>
      <c r="E871" s="696"/>
      <c r="F871" s="696"/>
      <c r="G871" s="696"/>
      <c r="H871" s="696"/>
      <c r="I871" s="696"/>
      <c r="J871" s="696"/>
      <c r="K871" s="696"/>
      <c r="L871" s="696"/>
      <c r="M871" s="696"/>
      <c r="N871" s="696"/>
      <c r="O871" s="696"/>
      <c r="P871" s="696"/>
      <c r="Q871" s="696"/>
      <c r="R871" s="696"/>
      <c r="S871" s="696"/>
      <c r="T871" s="696"/>
      <c r="U871" s="696"/>
      <c r="V871" s="696"/>
      <c r="W871" s="696"/>
      <c r="X871" s="696"/>
      <c r="Y871" s="696"/>
      <c r="Z871" s="696"/>
    </row>
    <row r="872" spans="1:26" ht="12" customHeight="1">
      <c r="A872" s="696"/>
      <c r="B872" s="696"/>
      <c r="C872" s="696"/>
      <c r="D872" s="696"/>
      <c r="E872" s="696"/>
      <c r="F872" s="696"/>
      <c r="G872" s="696"/>
      <c r="H872" s="696"/>
      <c r="I872" s="696"/>
      <c r="J872" s="696"/>
      <c r="K872" s="696"/>
      <c r="L872" s="696"/>
      <c r="M872" s="696"/>
      <c r="N872" s="696"/>
      <c r="O872" s="696"/>
      <c r="P872" s="696"/>
      <c r="Q872" s="696"/>
      <c r="R872" s="696"/>
      <c r="S872" s="696"/>
      <c r="T872" s="696"/>
      <c r="U872" s="696"/>
      <c r="V872" s="696"/>
      <c r="W872" s="696"/>
      <c r="X872" s="696"/>
      <c r="Y872" s="696"/>
      <c r="Z872" s="696"/>
    </row>
    <row r="873" spans="1:26" ht="12" customHeight="1">
      <c r="A873" s="696"/>
      <c r="B873" s="696"/>
      <c r="C873" s="696"/>
      <c r="D873" s="696"/>
      <c r="E873" s="696"/>
      <c r="F873" s="696"/>
      <c r="G873" s="696"/>
      <c r="H873" s="696"/>
      <c r="I873" s="696"/>
      <c r="J873" s="696"/>
      <c r="K873" s="696"/>
      <c r="L873" s="696"/>
      <c r="M873" s="696"/>
      <c r="N873" s="696"/>
      <c r="O873" s="696"/>
      <c r="P873" s="696"/>
      <c r="Q873" s="696"/>
      <c r="R873" s="696"/>
      <c r="S873" s="696"/>
      <c r="T873" s="696"/>
      <c r="U873" s="696"/>
      <c r="V873" s="696"/>
      <c r="W873" s="696"/>
      <c r="X873" s="696"/>
      <c r="Y873" s="696"/>
      <c r="Z873" s="696"/>
    </row>
    <row r="874" spans="1:26" ht="12" customHeight="1">
      <c r="A874" s="696"/>
      <c r="B874" s="696"/>
      <c r="C874" s="696"/>
      <c r="D874" s="696"/>
      <c r="E874" s="696"/>
      <c r="F874" s="696"/>
      <c r="G874" s="696"/>
      <c r="H874" s="696"/>
      <c r="I874" s="696"/>
      <c r="J874" s="696"/>
      <c r="K874" s="696"/>
      <c r="L874" s="696"/>
      <c r="M874" s="696"/>
      <c r="N874" s="696"/>
      <c r="O874" s="696"/>
      <c r="P874" s="696"/>
      <c r="Q874" s="696"/>
      <c r="R874" s="696"/>
      <c r="S874" s="696"/>
      <c r="T874" s="696"/>
      <c r="U874" s="696"/>
      <c r="V874" s="696"/>
      <c r="W874" s="696"/>
      <c r="X874" s="696"/>
      <c r="Y874" s="696"/>
      <c r="Z874" s="696"/>
    </row>
    <row r="875" spans="1:26" ht="12" customHeight="1">
      <c r="A875" s="696"/>
      <c r="B875" s="696"/>
      <c r="C875" s="696"/>
      <c r="D875" s="696"/>
      <c r="E875" s="696"/>
      <c r="F875" s="696"/>
      <c r="G875" s="696"/>
      <c r="H875" s="696"/>
      <c r="I875" s="696"/>
      <c r="J875" s="696"/>
      <c r="K875" s="696"/>
      <c r="L875" s="696"/>
      <c r="M875" s="696"/>
      <c r="N875" s="696"/>
      <c r="O875" s="696"/>
      <c r="P875" s="696"/>
      <c r="Q875" s="696"/>
      <c r="R875" s="696"/>
      <c r="S875" s="696"/>
      <c r="T875" s="696"/>
      <c r="U875" s="696"/>
      <c r="V875" s="696"/>
      <c r="W875" s="696"/>
      <c r="X875" s="696"/>
      <c r="Y875" s="696"/>
      <c r="Z875" s="696"/>
    </row>
    <row r="876" spans="1:26" ht="12" customHeight="1">
      <c r="A876" s="696"/>
      <c r="B876" s="696"/>
      <c r="C876" s="696"/>
      <c r="D876" s="696"/>
      <c r="E876" s="696"/>
      <c r="F876" s="696"/>
      <c r="G876" s="696"/>
      <c r="H876" s="696"/>
      <c r="I876" s="696"/>
      <c r="J876" s="696"/>
      <c r="K876" s="696"/>
      <c r="L876" s="696"/>
      <c r="M876" s="696"/>
      <c r="N876" s="696"/>
      <c r="O876" s="696"/>
      <c r="P876" s="696"/>
      <c r="Q876" s="696"/>
      <c r="R876" s="696"/>
      <c r="S876" s="696"/>
      <c r="T876" s="696"/>
      <c r="U876" s="696"/>
      <c r="V876" s="696"/>
      <c r="W876" s="696"/>
      <c r="X876" s="696"/>
      <c r="Y876" s="696"/>
      <c r="Z876" s="696"/>
    </row>
    <row r="877" spans="1:26" ht="12" customHeight="1">
      <c r="A877" s="696"/>
      <c r="B877" s="696"/>
      <c r="C877" s="696"/>
      <c r="D877" s="696"/>
      <c r="E877" s="696"/>
      <c r="F877" s="696"/>
      <c r="G877" s="696"/>
      <c r="H877" s="696"/>
      <c r="I877" s="696"/>
      <c r="J877" s="696"/>
      <c r="K877" s="696"/>
      <c r="L877" s="696"/>
      <c r="M877" s="696"/>
      <c r="N877" s="696"/>
      <c r="O877" s="696"/>
      <c r="P877" s="696"/>
      <c r="Q877" s="696"/>
      <c r="R877" s="696"/>
      <c r="S877" s="696"/>
      <c r="T877" s="696"/>
      <c r="U877" s="696"/>
      <c r="V877" s="696"/>
      <c r="W877" s="696"/>
      <c r="X877" s="696"/>
      <c r="Y877" s="696"/>
      <c r="Z877" s="696"/>
    </row>
    <row r="878" spans="1:26" ht="12" customHeight="1">
      <c r="A878" s="696"/>
      <c r="B878" s="696"/>
      <c r="C878" s="696"/>
      <c r="D878" s="696"/>
      <c r="E878" s="696"/>
      <c r="F878" s="696"/>
      <c r="G878" s="696"/>
      <c r="H878" s="696"/>
      <c r="I878" s="696"/>
      <c r="J878" s="696"/>
      <c r="K878" s="696"/>
      <c r="L878" s="696"/>
      <c r="M878" s="696"/>
      <c r="N878" s="696"/>
      <c r="O878" s="696"/>
      <c r="P878" s="696"/>
      <c r="Q878" s="696"/>
      <c r="R878" s="696"/>
      <c r="S878" s="696"/>
      <c r="T878" s="696"/>
      <c r="U878" s="696"/>
      <c r="V878" s="696"/>
      <c r="W878" s="696"/>
      <c r="X878" s="696"/>
      <c r="Y878" s="696"/>
      <c r="Z878" s="696"/>
    </row>
    <row r="879" spans="1:26" ht="12" customHeight="1">
      <c r="A879" s="696"/>
      <c r="B879" s="696"/>
      <c r="C879" s="696"/>
      <c r="D879" s="696"/>
      <c r="E879" s="696"/>
      <c r="F879" s="696"/>
      <c r="G879" s="696"/>
      <c r="H879" s="696"/>
      <c r="I879" s="696"/>
      <c r="J879" s="696"/>
      <c r="K879" s="696"/>
      <c r="L879" s="696"/>
      <c r="M879" s="696"/>
      <c r="N879" s="696"/>
      <c r="O879" s="696"/>
      <c r="P879" s="696"/>
      <c r="Q879" s="696"/>
      <c r="R879" s="696"/>
      <c r="S879" s="696"/>
      <c r="T879" s="696"/>
      <c r="U879" s="696"/>
      <c r="V879" s="696"/>
      <c r="W879" s="696"/>
      <c r="X879" s="696"/>
      <c r="Y879" s="696"/>
      <c r="Z879" s="696"/>
    </row>
    <row r="880" spans="1:26" ht="12" customHeight="1">
      <c r="A880" s="696"/>
      <c r="B880" s="696"/>
      <c r="C880" s="696"/>
      <c r="D880" s="696"/>
      <c r="E880" s="696"/>
      <c r="F880" s="696"/>
      <c r="G880" s="696"/>
      <c r="H880" s="696"/>
      <c r="I880" s="696"/>
      <c r="J880" s="696"/>
      <c r="K880" s="696"/>
      <c r="L880" s="696"/>
      <c r="M880" s="696"/>
      <c r="N880" s="696"/>
      <c r="O880" s="696"/>
      <c r="P880" s="696"/>
      <c r="Q880" s="696"/>
      <c r="R880" s="696"/>
      <c r="S880" s="696"/>
      <c r="T880" s="696"/>
      <c r="U880" s="696"/>
      <c r="V880" s="696"/>
      <c r="W880" s="696"/>
      <c r="X880" s="696"/>
      <c r="Y880" s="696"/>
      <c r="Z880" s="696"/>
    </row>
    <row r="881" spans="1:26" ht="12" customHeight="1">
      <c r="A881" s="696"/>
      <c r="B881" s="696"/>
      <c r="C881" s="696"/>
      <c r="D881" s="696"/>
      <c r="E881" s="696"/>
      <c r="F881" s="696"/>
      <c r="G881" s="696"/>
      <c r="H881" s="696"/>
      <c r="I881" s="696"/>
      <c r="J881" s="696"/>
      <c r="K881" s="696"/>
      <c r="L881" s="696"/>
      <c r="M881" s="696"/>
      <c r="N881" s="696"/>
      <c r="O881" s="696"/>
      <c r="P881" s="696"/>
      <c r="Q881" s="696"/>
      <c r="R881" s="696"/>
      <c r="S881" s="696"/>
      <c r="T881" s="696"/>
      <c r="U881" s="696"/>
      <c r="V881" s="696"/>
      <c r="W881" s="696"/>
      <c r="X881" s="696"/>
      <c r="Y881" s="696"/>
      <c r="Z881" s="696"/>
    </row>
    <row r="882" spans="1:26" ht="12" customHeight="1">
      <c r="A882" s="696"/>
      <c r="B882" s="696"/>
      <c r="C882" s="696"/>
      <c r="D882" s="696"/>
      <c r="E882" s="696"/>
      <c r="F882" s="696"/>
      <c r="G882" s="696"/>
      <c r="H882" s="696"/>
      <c r="I882" s="696"/>
      <c r="J882" s="696"/>
      <c r="K882" s="696"/>
      <c r="L882" s="696"/>
      <c r="M882" s="696"/>
      <c r="N882" s="696"/>
      <c r="O882" s="696"/>
      <c r="P882" s="696"/>
      <c r="Q882" s="696"/>
      <c r="R882" s="696"/>
      <c r="S882" s="696"/>
      <c r="T882" s="696"/>
      <c r="U882" s="696"/>
      <c r="V882" s="696"/>
      <c r="W882" s="696"/>
      <c r="X882" s="696"/>
      <c r="Y882" s="696"/>
      <c r="Z882" s="696"/>
    </row>
    <row r="883" spans="1:26" ht="12" customHeight="1">
      <c r="A883" s="696"/>
      <c r="B883" s="696"/>
      <c r="C883" s="696"/>
      <c r="D883" s="696"/>
      <c r="E883" s="696"/>
      <c r="F883" s="696"/>
      <c r="G883" s="696"/>
      <c r="H883" s="696"/>
      <c r="I883" s="696"/>
      <c r="J883" s="696"/>
      <c r="K883" s="696"/>
      <c r="L883" s="696"/>
      <c r="M883" s="696"/>
      <c r="N883" s="696"/>
      <c r="O883" s="696"/>
      <c r="P883" s="696"/>
      <c r="Q883" s="696"/>
      <c r="R883" s="696"/>
      <c r="S883" s="696"/>
      <c r="T883" s="696"/>
      <c r="U883" s="696"/>
      <c r="V883" s="696"/>
      <c r="W883" s="696"/>
      <c r="X883" s="696"/>
      <c r="Y883" s="696"/>
      <c r="Z883" s="696"/>
    </row>
    <row r="884" spans="1:26" ht="12" customHeight="1">
      <c r="A884" s="696"/>
      <c r="B884" s="696"/>
      <c r="C884" s="696"/>
      <c r="D884" s="696"/>
      <c r="E884" s="696"/>
      <c r="F884" s="696"/>
      <c r="G884" s="696"/>
      <c r="H884" s="696"/>
      <c r="I884" s="696"/>
      <c r="J884" s="696"/>
      <c r="K884" s="696"/>
      <c r="L884" s="696"/>
      <c r="M884" s="696"/>
      <c r="N884" s="696"/>
      <c r="O884" s="696"/>
      <c r="P884" s="696"/>
      <c r="Q884" s="696"/>
      <c r="R884" s="696"/>
      <c r="S884" s="696"/>
      <c r="T884" s="696"/>
      <c r="U884" s="696"/>
      <c r="V884" s="696"/>
      <c r="W884" s="696"/>
      <c r="X884" s="696"/>
      <c r="Y884" s="696"/>
      <c r="Z884" s="696"/>
    </row>
    <row r="885" spans="1:26" ht="12" customHeight="1">
      <c r="A885" s="696"/>
      <c r="B885" s="696"/>
      <c r="C885" s="696"/>
      <c r="D885" s="696"/>
      <c r="E885" s="696"/>
      <c r="F885" s="696"/>
      <c r="G885" s="696"/>
      <c r="H885" s="696"/>
      <c r="I885" s="696"/>
      <c r="J885" s="696"/>
      <c r="K885" s="696"/>
      <c r="L885" s="696"/>
      <c r="M885" s="696"/>
      <c r="N885" s="696"/>
      <c r="O885" s="696"/>
      <c r="P885" s="696"/>
      <c r="Q885" s="696"/>
      <c r="R885" s="696"/>
      <c r="S885" s="696"/>
      <c r="T885" s="696"/>
      <c r="U885" s="696"/>
      <c r="V885" s="696"/>
      <c r="W885" s="696"/>
      <c r="X885" s="696"/>
      <c r="Y885" s="696"/>
      <c r="Z885" s="696"/>
    </row>
    <row r="886" spans="1:26" ht="12" customHeight="1">
      <c r="A886" s="696"/>
      <c r="B886" s="696"/>
      <c r="C886" s="696"/>
      <c r="D886" s="696"/>
      <c r="E886" s="696"/>
      <c r="F886" s="696"/>
      <c r="G886" s="696"/>
      <c r="H886" s="696"/>
      <c r="I886" s="696"/>
      <c r="J886" s="696"/>
      <c r="K886" s="696"/>
      <c r="L886" s="696"/>
      <c r="M886" s="696"/>
      <c r="N886" s="696"/>
      <c r="O886" s="696"/>
      <c r="P886" s="696"/>
      <c r="Q886" s="696"/>
      <c r="R886" s="696"/>
      <c r="S886" s="696"/>
      <c r="T886" s="696"/>
      <c r="U886" s="696"/>
      <c r="V886" s="696"/>
      <c r="W886" s="696"/>
      <c r="X886" s="696"/>
      <c r="Y886" s="696"/>
      <c r="Z886" s="696"/>
    </row>
    <row r="887" spans="1:26" ht="12" customHeight="1">
      <c r="A887" s="696"/>
      <c r="B887" s="696"/>
      <c r="C887" s="696"/>
      <c r="D887" s="696"/>
      <c r="E887" s="696"/>
      <c r="F887" s="696"/>
      <c r="G887" s="696"/>
      <c r="H887" s="696"/>
      <c r="I887" s="696"/>
      <c r="J887" s="696"/>
      <c r="K887" s="696"/>
      <c r="L887" s="696"/>
      <c r="M887" s="696"/>
      <c r="N887" s="696"/>
      <c r="O887" s="696"/>
      <c r="P887" s="696"/>
      <c r="Q887" s="696"/>
      <c r="R887" s="696"/>
      <c r="S887" s="696"/>
      <c r="T887" s="696"/>
      <c r="U887" s="696"/>
      <c r="V887" s="696"/>
      <c r="W887" s="696"/>
      <c r="X887" s="696"/>
      <c r="Y887" s="696"/>
      <c r="Z887" s="696"/>
    </row>
    <row r="888" spans="1:26" ht="12" customHeight="1">
      <c r="A888" s="696"/>
      <c r="B888" s="696"/>
      <c r="C888" s="696"/>
      <c r="D888" s="696"/>
      <c r="E888" s="696"/>
      <c r="F888" s="696"/>
      <c r="G888" s="696"/>
      <c r="H888" s="696"/>
      <c r="I888" s="696"/>
      <c r="J888" s="696"/>
      <c r="K888" s="696"/>
      <c r="L888" s="696"/>
      <c r="M888" s="696"/>
      <c r="N888" s="696"/>
      <c r="O888" s="696"/>
      <c r="P888" s="696"/>
      <c r="Q888" s="696"/>
      <c r="R888" s="696"/>
      <c r="S888" s="696"/>
      <c r="T888" s="696"/>
      <c r="U888" s="696"/>
      <c r="V888" s="696"/>
      <c r="W888" s="696"/>
      <c r="X888" s="696"/>
      <c r="Y888" s="696"/>
      <c r="Z888" s="696"/>
    </row>
    <row r="889" spans="1:26" ht="12" customHeight="1">
      <c r="A889" s="696"/>
      <c r="B889" s="696"/>
      <c r="C889" s="696"/>
      <c r="D889" s="696"/>
      <c r="E889" s="696"/>
      <c r="F889" s="696"/>
      <c r="G889" s="696"/>
      <c r="H889" s="696"/>
      <c r="I889" s="696"/>
      <c r="J889" s="696"/>
      <c r="K889" s="696"/>
      <c r="L889" s="696"/>
      <c r="M889" s="696"/>
      <c r="N889" s="696"/>
      <c r="O889" s="696"/>
      <c r="P889" s="696"/>
      <c r="Q889" s="696"/>
      <c r="R889" s="696"/>
      <c r="S889" s="696"/>
      <c r="T889" s="696"/>
      <c r="U889" s="696"/>
      <c r="V889" s="696"/>
      <c r="W889" s="696"/>
      <c r="X889" s="696"/>
      <c r="Y889" s="696"/>
      <c r="Z889" s="696"/>
    </row>
    <row r="890" spans="1:26" ht="12" customHeight="1">
      <c r="A890" s="696"/>
      <c r="B890" s="696"/>
      <c r="C890" s="696"/>
      <c r="D890" s="696"/>
      <c r="E890" s="696"/>
      <c r="F890" s="696"/>
      <c r="G890" s="696"/>
      <c r="H890" s="696"/>
      <c r="I890" s="696"/>
      <c r="J890" s="696"/>
      <c r="K890" s="696"/>
      <c r="L890" s="696"/>
      <c r="M890" s="696"/>
      <c r="N890" s="696"/>
      <c r="O890" s="696"/>
      <c r="P890" s="696"/>
      <c r="Q890" s="696"/>
      <c r="R890" s="696"/>
      <c r="S890" s="696"/>
      <c r="T890" s="696"/>
      <c r="U890" s="696"/>
      <c r="V890" s="696"/>
      <c r="W890" s="696"/>
      <c r="X890" s="696"/>
      <c r="Y890" s="696"/>
      <c r="Z890" s="696"/>
    </row>
    <row r="891" spans="1:26" ht="12" customHeight="1">
      <c r="A891" s="696"/>
      <c r="B891" s="696"/>
      <c r="C891" s="696"/>
      <c r="D891" s="696"/>
      <c r="E891" s="696"/>
      <c r="F891" s="696"/>
      <c r="G891" s="696"/>
      <c r="H891" s="696"/>
      <c r="I891" s="696"/>
      <c r="J891" s="696"/>
      <c r="K891" s="696"/>
      <c r="L891" s="696"/>
      <c r="M891" s="696"/>
      <c r="N891" s="696"/>
      <c r="O891" s="696"/>
      <c r="P891" s="696"/>
      <c r="Q891" s="696"/>
      <c r="R891" s="696"/>
      <c r="S891" s="696"/>
      <c r="T891" s="696"/>
      <c r="U891" s="696"/>
      <c r="V891" s="696"/>
      <c r="W891" s="696"/>
      <c r="X891" s="696"/>
      <c r="Y891" s="696"/>
      <c r="Z891" s="696"/>
    </row>
    <row r="892" spans="1:26" ht="12" customHeight="1">
      <c r="A892" s="696"/>
      <c r="B892" s="696"/>
      <c r="C892" s="696"/>
      <c r="D892" s="696"/>
      <c r="E892" s="696"/>
      <c r="F892" s="696"/>
      <c r="G892" s="696"/>
      <c r="H892" s="696"/>
      <c r="I892" s="696"/>
      <c r="J892" s="696"/>
      <c r="K892" s="696"/>
      <c r="L892" s="696"/>
      <c r="M892" s="696"/>
      <c r="N892" s="696"/>
      <c r="O892" s="696"/>
      <c r="P892" s="696"/>
      <c r="Q892" s="696"/>
      <c r="R892" s="696"/>
      <c r="S892" s="696"/>
      <c r="T892" s="696"/>
      <c r="U892" s="696"/>
      <c r="V892" s="696"/>
      <c r="W892" s="696"/>
      <c r="X892" s="696"/>
      <c r="Y892" s="696"/>
      <c r="Z892" s="696"/>
    </row>
    <row r="893" spans="1:26" ht="12" customHeight="1">
      <c r="A893" s="696"/>
      <c r="B893" s="696"/>
      <c r="C893" s="696"/>
      <c r="D893" s="696"/>
      <c r="E893" s="696"/>
      <c r="F893" s="696"/>
      <c r="G893" s="696"/>
      <c r="H893" s="696"/>
      <c r="I893" s="696"/>
      <c r="J893" s="696"/>
      <c r="K893" s="696"/>
      <c r="L893" s="696"/>
      <c r="M893" s="696"/>
      <c r="N893" s="696"/>
      <c r="O893" s="696"/>
      <c r="P893" s="696"/>
      <c r="Q893" s="696"/>
      <c r="R893" s="696"/>
      <c r="S893" s="696"/>
      <c r="T893" s="696"/>
      <c r="U893" s="696"/>
      <c r="V893" s="696"/>
      <c r="W893" s="696"/>
      <c r="X893" s="696"/>
      <c r="Y893" s="696"/>
      <c r="Z893" s="696"/>
    </row>
    <row r="894" spans="1:26" ht="12" customHeight="1">
      <c r="A894" s="696"/>
      <c r="B894" s="696"/>
      <c r="C894" s="696"/>
      <c r="D894" s="696"/>
      <c r="E894" s="696"/>
      <c r="F894" s="696"/>
      <c r="G894" s="696"/>
      <c r="H894" s="696"/>
      <c r="I894" s="696"/>
      <c r="J894" s="696"/>
      <c r="K894" s="696"/>
      <c r="L894" s="696"/>
      <c r="M894" s="696"/>
      <c r="N894" s="696"/>
      <c r="O894" s="696"/>
      <c r="P894" s="696"/>
      <c r="Q894" s="696"/>
      <c r="R894" s="696"/>
      <c r="S894" s="696"/>
      <c r="T894" s="696"/>
      <c r="U894" s="696"/>
      <c r="V894" s="696"/>
      <c r="W894" s="696"/>
      <c r="X894" s="696"/>
      <c r="Y894" s="696"/>
      <c r="Z894" s="696"/>
    </row>
    <row r="895" spans="1:26" ht="12" customHeight="1">
      <c r="A895" s="696"/>
      <c r="B895" s="696"/>
      <c r="C895" s="696"/>
      <c r="D895" s="696"/>
      <c r="E895" s="696"/>
      <c r="F895" s="696"/>
      <c r="G895" s="696"/>
      <c r="H895" s="696"/>
      <c r="I895" s="696"/>
      <c r="J895" s="696"/>
      <c r="K895" s="696"/>
      <c r="L895" s="696"/>
      <c r="M895" s="696"/>
      <c r="N895" s="696"/>
      <c r="O895" s="696"/>
      <c r="P895" s="696"/>
      <c r="Q895" s="696"/>
      <c r="R895" s="696"/>
      <c r="S895" s="696"/>
      <c r="T895" s="696"/>
      <c r="U895" s="696"/>
      <c r="V895" s="696"/>
      <c r="W895" s="696"/>
      <c r="X895" s="696"/>
      <c r="Y895" s="696"/>
      <c r="Z895" s="696"/>
    </row>
    <row r="896" spans="1:26" ht="12" customHeight="1">
      <c r="A896" s="696"/>
      <c r="B896" s="696"/>
      <c r="C896" s="696"/>
      <c r="D896" s="696"/>
      <c r="E896" s="696"/>
      <c r="F896" s="696"/>
      <c r="G896" s="696"/>
      <c r="H896" s="696"/>
      <c r="I896" s="696"/>
      <c r="J896" s="696"/>
      <c r="K896" s="696"/>
      <c r="L896" s="696"/>
      <c r="M896" s="696"/>
      <c r="N896" s="696"/>
      <c r="O896" s="696"/>
      <c r="P896" s="696"/>
      <c r="Q896" s="696"/>
      <c r="R896" s="696"/>
      <c r="S896" s="696"/>
      <c r="T896" s="696"/>
      <c r="U896" s="696"/>
      <c r="V896" s="696"/>
      <c r="W896" s="696"/>
      <c r="X896" s="696"/>
      <c r="Y896" s="696"/>
      <c r="Z896" s="696"/>
    </row>
    <row r="897" spans="1:26" ht="12" customHeight="1">
      <c r="A897" s="696"/>
      <c r="B897" s="696"/>
      <c r="C897" s="696"/>
      <c r="D897" s="696"/>
      <c r="E897" s="696"/>
      <c r="F897" s="696"/>
      <c r="G897" s="696"/>
      <c r="H897" s="696"/>
      <c r="I897" s="696"/>
      <c r="J897" s="696"/>
      <c r="K897" s="696"/>
      <c r="L897" s="696"/>
      <c r="M897" s="696"/>
      <c r="N897" s="696"/>
      <c r="O897" s="696"/>
      <c r="P897" s="696"/>
      <c r="Q897" s="696"/>
      <c r="R897" s="696"/>
      <c r="S897" s="696"/>
      <c r="T897" s="696"/>
      <c r="U897" s="696"/>
      <c r="V897" s="696"/>
      <c r="W897" s="696"/>
      <c r="X897" s="696"/>
      <c r="Y897" s="696"/>
      <c r="Z897" s="696"/>
    </row>
    <row r="898" spans="1:26" ht="12" customHeight="1">
      <c r="A898" s="696"/>
      <c r="B898" s="696"/>
      <c r="C898" s="696"/>
      <c r="D898" s="696"/>
      <c r="E898" s="696"/>
      <c r="F898" s="696"/>
      <c r="G898" s="696"/>
      <c r="H898" s="696"/>
      <c r="I898" s="696"/>
      <c r="J898" s="696"/>
      <c r="K898" s="696"/>
      <c r="L898" s="696"/>
      <c r="M898" s="696"/>
      <c r="N898" s="696"/>
      <c r="O898" s="696"/>
      <c r="P898" s="696"/>
      <c r="Q898" s="696"/>
      <c r="R898" s="696"/>
      <c r="S898" s="696"/>
      <c r="T898" s="696"/>
      <c r="U898" s="696"/>
      <c r="V898" s="696"/>
      <c r="W898" s="696"/>
      <c r="X898" s="696"/>
      <c r="Y898" s="696"/>
      <c r="Z898" s="696"/>
    </row>
    <row r="899" spans="1:26" ht="12" customHeight="1">
      <c r="A899" s="696"/>
      <c r="B899" s="696"/>
      <c r="C899" s="696"/>
      <c r="D899" s="696"/>
      <c r="E899" s="696"/>
      <c r="F899" s="696"/>
      <c r="G899" s="696"/>
      <c r="H899" s="696"/>
      <c r="I899" s="696"/>
      <c r="J899" s="696"/>
      <c r="K899" s="696"/>
      <c r="L899" s="696"/>
      <c r="M899" s="696"/>
      <c r="N899" s="696"/>
      <c r="O899" s="696"/>
      <c r="P899" s="696"/>
      <c r="Q899" s="696"/>
      <c r="R899" s="696"/>
      <c r="S899" s="696"/>
      <c r="T899" s="696"/>
      <c r="U899" s="696"/>
      <c r="V899" s="696"/>
      <c r="W899" s="696"/>
      <c r="X899" s="696"/>
      <c r="Y899" s="696"/>
      <c r="Z899" s="696"/>
    </row>
    <row r="900" spans="1:26" ht="12" customHeight="1">
      <c r="A900" s="696"/>
      <c r="B900" s="696"/>
      <c r="C900" s="696"/>
      <c r="D900" s="696"/>
      <c r="E900" s="696"/>
      <c r="F900" s="696"/>
      <c r="G900" s="696"/>
      <c r="H900" s="696"/>
      <c r="I900" s="696"/>
      <c r="J900" s="696"/>
      <c r="K900" s="696"/>
      <c r="L900" s="696"/>
      <c r="M900" s="696"/>
      <c r="N900" s="696"/>
      <c r="O900" s="696"/>
      <c r="P900" s="696"/>
      <c r="Q900" s="696"/>
      <c r="R900" s="696"/>
      <c r="S900" s="696"/>
      <c r="T900" s="696"/>
      <c r="U900" s="696"/>
      <c r="V900" s="696"/>
      <c r="W900" s="696"/>
      <c r="X900" s="696"/>
      <c r="Y900" s="696"/>
      <c r="Z900" s="696"/>
    </row>
    <row r="901" spans="1:26" ht="12" customHeight="1">
      <c r="A901" s="696"/>
      <c r="B901" s="696"/>
      <c r="C901" s="696"/>
      <c r="D901" s="696"/>
      <c r="E901" s="696"/>
      <c r="F901" s="696"/>
      <c r="G901" s="696"/>
      <c r="H901" s="696"/>
      <c r="I901" s="696"/>
      <c r="J901" s="696"/>
      <c r="K901" s="696"/>
      <c r="L901" s="696"/>
      <c r="M901" s="696"/>
      <c r="N901" s="696"/>
      <c r="O901" s="696"/>
      <c r="P901" s="696"/>
      <c r="Q901" s="696"/>
      <c r="R901" s="696"/>
      <c r="S901" s="696"/>
      <c r="T901" s="696"/>
      <c r="U901" s="696"/>
      <c r="V901" s="696"/>
      <c r="W901" s="696"/>
      <c r="X901" s="696"/>
      <c r="Y901" s="696"/>
      <c r="Z901" s="696"/>
    </row>
    <row r="902" spans="1:26" ht="12" customHeight="1">
      <c r="A902" s="696"/>
      <c r="B902" s="696"/>
      <c r="C902" s="696"/>
      <c r="D902" s="696"/>
      <c r="E902" s="696"/>
      <c r="F902" s="696"/>
      <c r="G902" s="696"/>
      <c r="H902" s="696"/>
      <c r="I902" s="696"/>
      <c r="J902" s="696"/>
      <c r="K902" s="696"/>
      <c r="L902" s="696"/>
      <c r="M902" s="696"/>
      <c r="N902" s="696"/>
      <c r="O902" s="696"/>
      <c r="P902" s="696"/>
      <c r="Q902" s="696"/>
      <c r="R902" s="696"/>
      <c r="S902" s="696"/>
      <c r="T902" s="696"/>
      <c r="U902" s="696"/>
      <c r="V902" s="696"/>
      <c r="W902" s="696"/>
      <c r="X902" s="696"/>
      <c r="Y902" s="696"/>
      <c r="Z902" s="696"/>
    </row>
    <row r="903" spans="1:26" ht="12" customHeight="1">
      <c r="A903" s="696"/>
      <c r="B903" s="696"/>
      <c r="C903" s="696"/>
      <c r="D903" s="696"/>
      <c r="E903" s="696"/>
      <c r="F903" s="696"/>
      <c r="G903" s="696"/>
      <c r="H903" s="696"/>
      <c r="I903" s="696"/>
      <c r="J903" s="696"/>
      <c r="K903" s="696"/>
      <c r="L903" s="696"/>
      <c r="M903" s="696"/>
      <c r="N903" s="696"/>
      <c r="O903" s="696"/>
      <c r="P903" s="696"/>
      <c r="Q903" s="696"/>
      <c r="R903" s="696"/>
      <c r="S903" s="696"/>
      <c r="T903" s="696"/>
      <c r="U903" s="696"/>
      <c r="V903" s="696"/>
      <c r="W903" s="696"/>
      <c r="X903" s="696"/>
      <c r="Y903" s="696"/>
      <c r="Z903" s="696"/>
    </row>
    <row r="904" spans="1:26" ht="12" customHeight="1">
      <c r="A904" s="696"/>
      <c r="B904" s="696"/>
      <c r="C904" s="696"/>
      <c r="D904" s="696"/>
      <c r="E904" s="696"/>
      <c r="F904" s="696"/>
      <c r="G904" s="696"/>
      <c r="H904" s="696"/>
      <c r="I904" s="696"/>
      <c r="J904" s="696"/>
      <c r="K904" s="696"/>
      <c r="L904" s="696"/>
      <c r="M904" s="696"/>
      <c r="N904" s="696"/>
      <c r="O904" s="696"/>
      <c r="P904" s="696"/>
      <c r="Q904" s="696"/>
      <c r="R904" s="696"/>
      <c r="S904" s="696"/>
      <c r="T904" s="696"/>
      <c r="U904" s="696"/>
      <c r="V904" s="696"/>
      <c r="W904" s="696"/>
      <c r="X904" s="696"/>
      <c r="Y904" s="696"/>
      <c r="Z904" s="696"/>
    </row>
    <row r="905" spans="1:26" ht="12" customHeight="1">
      <c r="A905" s="696"/>
      <c r="B905" s="696"/>
      <c r="C905" s="696"/>
      <c r="D905" s="696"/>
      <c r="E905" s="696"/>
      <c r="F905" s="696"/>
      <c r="G905" s="696"/>
      <c r="H905" s="696"/>
      <c r="I905" s="696"/>
      <c r="J905" s="696"/>
      <c r="K905" s="696"/>
      <c r="L905" s="696"/>
      <c r="M905" s="696"/>
      <c r="N905" s="696"/>
      <c r="O905" s="696"/>
      <c r="P905" s="696"/>
      <c r="Q905" s="696"/>
      <c r="R905" s="696"/>
      <c r="S905" s="696"/>
      <c r="T905" s="696"/>
      <c r="U905" s="696"/>
      <c r="V905" s="696"/>
      <c r="W905" s="696"/>
      <c r="X905" s="696"/>
      <c r="Y905" s="696"/>
      <c r="Z905" s="696"/>
    </row>
    <row r="906" spans="1:26" ht="12" customHeight="1">
      <c r="A906" s="696"/>
      <c r="B906" s="696"/>
      <c r="C906" s="696"/>
      <c r="D906" s="696"/>
      <c r="E906" s="696"/>
      <c r="F906" s="696"/>
      <c r="G906" s="696"/>
      <c r="H906" s="696"/>
      <c r="I906" s="696"/>
      <c r="J906" s="696"/>
      <c r="K906" s="696"/>
      <c r="L906" s="696"/>
      <c r="M906" s="696"/>
      <c r="N906" s="696"/>
      <c r="O906" s="696"/>
      <c r="P906" s="696"/>
      <c r="Q906" s="696"/>
      <c r="R906" s="696"/>
      <c r="S906" s="696"/>
      <c r="T906" s="696"/>
      <c r="U906" s="696"/>
      <c r="V906" s="696"/>
      <c r="W906" s="696"/>
      <c r="X906" s="696"/>
      <c r="Y906" s="696"/>
      <c r="Z906" s="696"/>
    </row>
    <row r="907" spans="1:26" ht="12" customHeight="1">
      <c r="A907" s="696"/>
      <c r="B907" s="696"/>
      <c r="C907" s="696"/>
      <c r="D907" s="696"/>
      <c r="E907" s="696"/>
      <c r="F907" s="696"/>
      <c r="G907" s="696"/>
      <c r="H907" s="696"/>
      <c r="I907" s="696"/>
      <c r="J907" s="696"/>
      <c r="K907" s="696"/>
      <c r="L907" s="696"/>
      <c r="M907" s="696"/>
      <c r="N907" s="696"/>
      <c r="O907" s="696"/>
      <c r="P907" s="696"/>
      <c r="Q907" s="696"/>
      <c r="R907" s="696"/>
      <c r="S907" s="696"/>
      <c r="T907" s="696"/>
      <c r="U907" s="696"/>
      <c r="V907" s="696"/>
      <c r="W907" s="696"/>
      <c r="X907" s="696"/>
      <c r="Y907" s="696"/>
      <c r="Z907" s="696"/>
    </row>
    <row r="908" spans="1:26" ht="12" customHeight="1">
      <c r="A908" s="696"/>
      <c r="B908" s="696"/>
      <c r="C908" s="696"/>
      <c r="D908" s="696"/>
      <c r="E908" s="696"/>
      <c r="F908" s="696"/>
      <c r="G908" s="696"/>
      <c r="H908" s="696"/>
      <c r="I908" s="696"/>
      <c r="J908" s="696"/>
      <c r="K908" s="696"/>
      <c r="L908" s="696"/>
      <c r="M908" s="696"/>
      <c r="N908" s="696"/>
      <c r="O908" s="696"/>
      <c r="P908" s="696"/>
      <c r="Q908" s="696"/>
      <c r="R908" s="696"/>
      <c r="S908" s="696"/>
      <c r="T908" s="696"/>
      <c r="U908" s="696"/>
      <c r="V908" s="696"/>
      <c r="W908" s="696"/>
      <c r="X908" s="696"/>
      <c r="Y908" s="696"/>
      <c r="Z908" s="696"/>
    </row>
    <row r="909" spans="1:26" ht="12" customHeight="1">
      <c r="A909" s="696"/>
      <c r="B909" s="696"/>
      <c r="C909" s="696"/>
      <c r="D909" s="696"/>
      <c r="E909" s="696"/>
      <c r="F909" s="696"/>
      <c r="G909" s="696"/>
      <c r="H909" s="696"/>
      <c r="I909" s="696"/>
      <c r="J909" s="696"/>
      <c r="K909" s="696"/>
      <c r="L909" s="696"/>
      <c r="M909" s="696"/>
      <c r="N909" s="696"/>
      <c r="O909" s="696"/>
      <c r="P909" s="696"/>
      <c r="Q909" s="696"/>
      <c r="R909" s="696"/>
      <c r="S909" s="696"/>
      <c r="T909" s="696"/>
      <c r="U909" s="696"/>
      <c r="V909" s="696"/>
      <c r="W909" s="696"/>
      <c r="X909" s="696"/>
      <c r="Y909" s="696"/>
      <c r="Z909" s="696"/>
    </row>
    <row r="910" spans="1:26" ht="12" customHeight="1">
      <c r="A910" s="696"/>
      <c r="B910" s="696"/>
      <c r="C910" s="696"/>
      <c r="D910" s="696"/>
      <c r="E910" s="696"/>
      <c r="F910" s="696"/>
      <c r="G910" s="696"/>
      <c r="H910" s="696"/>
      <c r="I910" s="696"/>
      <c r="J910" s="696"/>
      <c r="K910" s="696"/>
      <c r="L910" s="696"/>
      <c r="M910" s="696"/>
      <c r="N910" s="696"/>
      <c r="O910" s="696"/>
      <c r="P910" s="696"/>
      <c r="Q910" s="696"/>
      <c r="R910" s="696"/>
      <c r="S910" s="696"/>
      <c r="T910" s="696"/>
      <c r="U910" s="696"/>
      <c r="V910" s="696"/>
      <c r="W910" s="696"/>
      <c r="X910" s="696"/>
      <c r="Y910" s="696"/>
      <c r="Z910" s="696"/>
    </row>
    <row r="911" spans="1:26" ht="12" customHeight="1">
      <c r="A911" s="696"/>
      <c r="B911" s="696"/>
      <c r="C911" s="696"/>
      <c r="D911" s="696"/>
      <c r="E911" s="696"/>
      <c r="F911" s="696"/>
      <c r="G911" s="696"/>
      <c r="H911" s="696"/>
      <c r="I911" s="696"/>
      <c r="J911" s="696"/>
      <c r="K911" s="696"/>
      <c r="L911" s="696"/>
      <c r="M911" s="696"/>
      <c r="N911" s="696"/>
      <c r="O911" s="696"/>
      <c r="P911" s="696"/>
      <c r="Q911" s="696"/>
      <c r="R911" s="696"/>
      <c r="S911" s="696"/>
      <c r="T911" s="696"/>
      <c r="U911" s="696"/>
      <c r="V911" s="696"/>
      <c r="W911" s="696"/>
      <c r="X911" s="696"/>
      <c r="Y911" s="696"/>
      <c r="Z911" s="696"/>
    </row>
    <row r="912" spans="1:26" ht="12" customHeight="1">
      <c r="A912" s="696"/>
      <c r="B912" s="696"/>
      <c r="C912" s="696"/>
      <c r="D912" s="696"/>
      <c r="E912" s="696"/>
      <c r="F912" s="696"/>
      <c r="G912" s="696"/>
      <c r="H912" s="696"/>
      <c r="I912" s="696"/>
      <c r="J912" s="696"/>
      <c r="K912" s="696"/>
      <c r="L912" s="696"/>
      <c r="M912" s="696"/>
      <c r="N912" s="696"/>
      <c r="O912" s="696"/>
      <c r="P912" s="696"/>
      <c r="Q912" s="696"/>
      <c r="R912" s="696"/>
      <c r="S912" s="696"/>
      <c r="T912" s="696"/>
      <c r="U912" s="696"/>
      <c r="V912" s="696"/>
      <c r="W912" s="696"/>
      <c r="X912" s="696"/>
      <c r="Y912" s="696"/>
      <c r="Z912" s="696"/>
    </row>
    <row r="913" spans="1:26" ht="12" customHeight="1">
      <c r="A913" s="696"/>
      <c r="B913" s="696"/>
      <c r="C913" s="696"/>
      <c r="D913" s="696"/>
      <c r="E913" s="696"/>
      <c r="F913" s="696"/>
      <c r="G913" s="696"/>
      <c r="H913" s="696"/>
      <c r="I913" s="696"/>
      <c r="J913" s="696"/>
      <c r="K913" s="696"/>
      <c r="L913" s="696"/>
      <c r="M913" s="696"/>
      <c r="N913" s="696"/>
      <c r="O913" s="696"/>
      <c r="P913" s="696"/>
      <c r="Q913" s="696"/>
      <c r="R913" s="696"/>
      <c r="S913" s="696"/>
      <c r="T913" s="696"/>
      <c r="U913" s="696"/>
      <c r="V913" s="696"/>
      <c r="W913" s="696"/>
      <c r="X913" s="696"/>
      <c r="Y913" s="696"/>
      <c r="Z913" s="696"/>
    </row>
    <row r="914" spans="1:26" ht="12" customHeight="1">
      <c r="A914" s="696"/>
      <c r="B914" s="696"/>
      <c r="C914" s="696"/>
      <c r="D914" s="696"/>
      <c r="E914" s="696"/>
      <c r="F914" s="696"/>
      <c r="G914" s="696"/>
      <c r="H914" s="696"/>
      <c r="I914" s="696"/>
      <c r="J914" s="696"/>
      <c r="K914" s="696"/>
      <c r="L914" s="696"/>
      <c r="M914" s="696"/>
      <c r="N914" s="696"/>
      <c r="O914" s="696"/>
      <c r="P914" s="696"/>
      <c r="Q914" s="696"/>
      <c r="R914" s="696"/>
      <c r="S914" s="696"/>
      <c r="T914" s="696"/>
      <c r="U914" s="696"/>
      <c r="V914" s="696"/>
      <c r="W914" s="696"/>
      <c r="X914" s="696"/>
      <c r="Y914" s="696"/>
      <c r="Z914" s="696"/>
    </row>
    <row r="915" spans="1:26" ht="12" customHeight="1">
      <c r="A915" s="696"/>
      <c r="B915" s="696"/>
      <c r="C915" s="696"/>
      <c r="D915" s="696"/>
      <c r="E915" s="696"/>
      <c r="F915" s="696"/>
      <c r="G915" s="696"/>
      <c r="H915" s="696"/>
      <c r="I915" s="696"/>
      <c r="J915" s="696"/>
      <c r="K915" s="696"/>
      <c r="L915" s="696"/>
      <c r="M915" s="696"/>
      <c r="N915" s="696"/>
      <c r="O915" s="696"/>
      <c r="P915" s="696"/>
      <c r="Q915" s="696"/>
      <c r="R915" s="696"/>
      <c r="S915" s="696"/>
      <c r="T915" s="696"/>
      <c r="U915" s="696"/>
      <c r="V915" s="696"/>
      <c r="W915" s="696"/>
      <c r="X915" s="696"/>
      <c r="Y915" s="696"/>
      <c r="Z915" s="696"/>
    </row>
    <row r="916" spans="1:26" ht="12" customHeight="1">
      <c r="A916" s="696"/>
      <c r="B916" s="696"/>
      <c r="C916" s="696"/>
      <c r="D916" s="696"/>
      <c r="E916" s="696"/>
      <c r="F916" s="696"/>
      <c r="G916" s="696"/>
      <c r="H916" s="696"/>
      <c r="I916" s="696"/>
      <c r="J916" s="696"/>
      <c r="K916" s="696"/>
      <c r="L916" s="696"/>
      <c r="M916" s="696"/>
      <c r="N916" s="696"/>
      <c r="O916" s="696"/>
      <c r="P916" s="696"/>
      <c r="Q916" s="696"/>
      <c r="R916" s="696"/>
      <c r="S916" s="696"/>
      <c r="T916" s="696"/>
      <c r="U916" s="696"/>
      <c r="V916" s="696"/>
      <c r="W916" s="696"/>
      <c r="X916" s="696"/>
      <c r="Y916" s="696"/>
      <c r="Z916" s="696"/>
    </row>
    <row r="917" spans="1:26" ht="12" customHeight="1">
      <c r="A917" s="696"/>
      <c r="B917" s="696"/>
      <c r="C917" s="696"/>
      <c r="D917" s="696"/>
      <c r="E917" s="696"/>
      <c r="F917" s="696"/>
      <c r="G917" s="696"/>
      <c r="H917" s="696"/>
      <c r="I917" s="696"/>
      <c r="J917" s="696"/>
      <c r="K917" s="696"/>
      <c r="L917" s="696"/>
      <c r="M917" s="696"/>
      <c r="N917" s="696"/>
      <c r="O917" s="696"/>
      <c r="P917" s="696"/>
      <c r="Q917" s="696"/>
      <c r="R917" s="696"/>
      <c r="S917" s="696"/>
      <c r="T917" s="696"/>
      <c r="U917" s="696"/>
      <c r="V917" s="696"/>
      <c r="W917" s="696"/>
      <c r="X917" s="696"/>
      <c r="Y917" s="696"/>
      <c r="Z917" s="696"/>
    </row>
    <row r="918" spans="1:26" ht="12" customHeight="1">
      <c r="A918" s="696"/>
      <c r="B918" s="696"/>
      <c r="C918" s="696"/>
      <c r="D918" s="696"/>
      <c r="E918" s="696"/>
      <c r="F918" s="696"/>
      <c r="G918" s="696"/>
      <c r="H918" s="696"/>
      <c r="I918" s="696"/>
      <c r="J918" s="696"/>
      <c r="K918" s="696"/>
      <c r="L918" s="696"/>
      <c r="M918" s="696"/>
      <c r="N918" s="696"/>
      <c r="O918" s="696"/>
      <c r="P918" s="696"/>
      <c r="Q918" s="696"/>
      <c r="R918" s="696"/>
      <c r="S918" s="696"/>
      <c r="T918" s="696"/>
      <c r="U918" s="696"/>
      <c r="V918" s="696"/>
      <c r="W918" s="696"/>
      <c r="X918" s="696"/>
      <c r="Y918" s="696"/>
      <c r="Z918" s="696"/>
    </row>
    <row r="919" spans="1:26" ht="12" customHeight="1">
      <c r="A919" s="696"/>
      <c r="B919" s="696"/>
      <c r="C919" s="696"/>
      <c r="D919" s="696"/>
      <c r="E919" s="696"/>
      <c r="F919" s="696"/>
      <c r="G919" s="696"/>
      <c r="H919" s="696"/>
      <c r="I919" s="696"/>
      <c r="J919" s="696"/>
      <c r="K919" s="696"/>
      <c r="L919" s="696"/>
      <c r="M919" s="696"/>
      <c r="N919" s="696"/>
      <c r="O919" s="696"/>
      <c r="P919" s="696"/>
      <c r="Q919" s="696"/>
      <c r="R919" s="696"/>
      <c r="S919" s="696"/>
      <c r="T919" s="696"/>
      <c r="U919" s="696"/>
      <c r="V919" s="696"/>
      <c r="W919" s="696"/>
      <c r="X919" s="696"/>
      <c r="Y919" s="696"/>
      <c r="Z919" s="696"/>
    </row>
    <row r="920" spans="1:26" ht="12" customHeight="1">
      <c r="A920" s="696"/>
      <c r="B920" s="696"/>
      <c r="C920" s="696"/>
      <c r="D920" s="696"/>
      <c r="E920" s="696"/>
      <c r="F920" s="696"/>
      <c r="G920" s="696"/>
      <c r="H920" s="696"/>
      <c r="I920" s="696"/>
      <c r="J920" s="696"/>
      <c r="K920" s="696"/>
      <c r="L920" s="696"/>
      <c r="M920" s="696"/>
      <c r="N920" s="696"/>
      <c r="O920" s="696"/>
      <c r="P920" s="696"/>
      <c r="Q920" s="696"/>
      <c r="R920" s="696"/>
      <c r="S920" s="696"/>
      <c r="T920" s="696"/>
      <c r="U920" s="696"/>
      <c r="V920" s="696"/>
      <c r="W920" s="696"/>
      <c r="X920" s="696"/>
      <c r="Y920" s="696"/>
      <c r="Z920" s="696"/>
    </row>
    <row r="921" spans="1:26" ht="12" customHeight="1">
      <c r="A921" s="696"/>
      <c r="B921" s="696"/>
      <c r="C921" s="696"/>
      <c r="D921" s="696"/>
      <c r="E921" s="696"/>
      <c r="F921" s="696"/>
      <c r="G921" s="696"/>
      <c r="H921" s="696"/>
      <c r="I921" s="696"/>
      <c r="J921" s="696"/>
      <c r="K921" s="696"/>
      <c r="L921" s="696"/>
      <c r="M921" s="696"/>
      <c r="N921" s="696"/>
      <c r="O921" s="696"/>
      <c r="P921" s="696"/>
      <c r="Q921" s="696"/>
      <c r="R921" s="696"/>
      <c r="S921" s="696"/>
      <c r="T921" s="696"/>
      <c r="U921" s="696"/>
      <c r="V921" s="696"/>
      <c r="W921" s="696"/>
      <c r="X921" s="696"/>
      <c r="Y921" s="696"/>
      <c r="Z921" s="696"/>
    </row>
    <row r="922" spans="1:26" ht="12" customHeight="1">
      <c r="A922" s="696"/>
      <c r="B922" s="696"/>
      <c r="C922" s="696"/>
      <c r="D922" s="696"/>
      <c r="E922" s="696"/>
      <c r="F922" s="696"/>
      <c r="G922" s="696"/>
      <c r="H922" s="696"/>
      <c r="I922" s="696"/>
      <c r="J922" s="696"/>
      <c r="K922" s="696"/>
      <c r="L922" s="696"/>
      <c r="M922" s="696"/>
      <c r="N922" s="696"/>
      <c r="O922" s="696"/>
      <c r="P922" s="696"/>
      <c r="Q922" s="696"/>
      <c r="R922" s="696"/>
      <c r="S922" s="696"/>
      <c r="T922" s="696"/>
      <c r="U922" s="696"/>
      <c r="V922" s="696"/>
      <c r="W922" s="696"/>
      <c r="X922" s="696"/>
      <c r="Y922" s="696"/>
      <c r="Z922" s="696"/>
    </row>
    <row r="923" spans="1:26" ht="12" customHeight="1">
      <c r="A923" s="696"/>
      <c r="B923" s="696"/>
      <c r="C923" s="696"/>
      <c r="D923" s="696"/>
      <c r="E923" s="696"/>
      <c r="F923" s="696"/>
      <c r="G923" s="696"/>
      <c r="H923" s="696"/>
      <c r="I923" s="696"/>
      <c r="J923" s="696"/>
      <c r="K923" s="696"/>
      <c r="L923" s="696"/>
      <c r="M923" s="696"/>
      <c r="N923" s="696"/>
      <c r="O923" s="696"/>
      <c r="P923" s="696"/>
      <c r="Q923" s="696"/>
      <c r="R923" s="696"/>
      <c r="S923" s="696"/>
      <c r="T923" s="696"/>
      <c r="U923" s="696"/>
      <c r="V923" s="696"/>
      <c r="W923" s="696"/>
      <c r="X923" s="696"/>
      <c r="Y923" s="696"/>
      <c r="Z923" s="696"/>
    </row>
    <row r="924" spans="1:26" ht="12" customHeight="1">
      <c r="A924" s="696"/>
      <c r="B924" s="696"/>
      <c r="C924" s="696"/>
      <c r="D924" s="696"/>
      <c r="E924" s="696"/>
      <c r="F924" s="696"/>
      <c r="G924" s="696"/>
      <c r="H924" s="696"/>
      <c r="I924" s="696"/>
      <c r="J924" s="696"/>
      <c r="K924" s="696"/>
      <c r="L924" s="696"/>
      <c r="M924" s="696"/>
      <c r="N924" s="696"/>
      <c r="O924" s="696"/>
      <c r="P924" s="696"/>
      <c r="Q924" s="696"/>
      <c r="R924" s="696"/>
      <c r="S924" s="696"/>
      <c r="T924" s="696"/>
      <c r="U924" s="696"/>
      <c r="V924" s="696"/>
      <c r="W924" s="696"/>
      <c r="X924" s="696"/>
      <c r="Y924" s="696"/>
      <c r="Z924" s="696"/>
    </row>
    <row r="925" spans="1:26" ht="12" customHeight="1">
      <c r="A925" s="696"/>
      <c r="B925" s="696"/>
      <c r="C925" s="696"/>
      <c r="D925" s="696"/>
      <c r="E925" s="696"/>
      <c r="F925" s="696"/>
      <c r="G925" s="696"/>
      <c r="H925" s="696"/>
      <c r="I925" s="696"/>
      <c r="J925" s="696"/>
      <c r="K925" s="696"/>
      <c r="L925" s="696"/>
      <c r="M925" s="696"/>
      <c r="N925" s="696"/>
      <c r="O925" s="696"/>
      <c r="P925" s="696"/>
      <c r="Q925" s="696"/>
      <c r="R925" s="696"/>
      <c r="S925" s="696"/>
      <c r="T925" s="696"/>
      <c r="U925" s="696"/>
      <c r="V925" s="696"/>
      <c r="W925" s="696"/>
      <c r="X925" s="696"/>
      <c r="Y925" s="696"/>
      <c r="Z925" s="696"/>
    </row>
    <row r="926" spans="1:26" ht="12" customHeight="1">
      <c r="A926" s="696"/>
      <c r="B926" s="696"/>
      <c r="C926" s="696"/>
      <c r="D926" s="696"/>
      <c r="E926" s="696"/>
      <c r="F926" s="696"/>
      <c r="G926" s="696"/>
      <c r="H926" s="696"/>
      <c r="I926" s="696"/>
      <c r="J926" s="696"/>
      <c r="K926" s="696"/>
      <c r="L926" s="696"/>
      <c r="M926" s="696"/>
      <c r="N926" s="696"/>
      <c r="O926" s="696"/>
      <c r="P926" s="696"/>
      <c r="Q926" s="696"/>
      <c r="R926" s="696"/>
      <c r="S926" s="696"/>
      <c r="T926" s="696"/>
      <c r="U926" s="696"/>
      <c r="V926" s="696"/>
      <c r="W926" s="696"/>
      <c r="X926" s="696"/>
      <c r="Y926" s="696"/>
      <c r="Z926" s="696"/>
    </row>
    <row r="927" spans="1:26" ht="12" customHeight="1">
      <c r="A927" s="696"/>
      <c r="B927" s="696"/>
      <c r="C927" s="696"/>
      <c r="D927" s="696"/>
      <c r="E927" s="696"/>
      <c r="F927" s="696"/>
      <c r="G927" s="696"/>
      <c r="H927" s="696"/>
      <c r="I927" s="696"/>
      <c r="J927" s="696"/>
      <c r="K927" s="696"/>
      <c r="L927" s="696"/>
      <c r="M927" s="696"/>
      <c r="N927" s="696"/>
      <c r="O927" s="696"/>
      <c r="P927" s="696"/>
      <c r="Q927" s="696"/>
      <c r="R927" s="696"/>
      <c r="S927" s="696"/>
      <c r="T927" s="696"/>
      <c r="U927" s="696"/>
      <c r="V927" s="696"/>
      <c r="W927" s="696"/>
      <c r="X927" s="696"/>
      <c r="Y927" s="696"/>
      <c r="Z927" s="696"/>
    </row>
    <row r="928" spans="1:26" ht="12" customHeight="1">
      <c r="A928" s="696"/>
      <c r="B928" s="696"/>
      <c r="C928" s="696"/>
      <c r="D928" s="696"/>
      <c r="E928" s="696"/>
      <c r="F928" s="696"/>
      <c r="G928" s="696"/>
      <c r="H928" s="696"/>
      <c r="I928" s="696"/>
      <c r="J928" s="696"/>
      <c r="K928" s="696"/>
      <c r="L928" s="696"/>
      <c r="M928" s="696"/>
      <c r="N928" s="696"/>
      <c r="O928" s="696"/>
      <c r="P928" s="696"/>
      <c r="Q928" s="696"/>
      <c r="R928" s="696"/>
      <c r="S928" s="696"/>
      <c r="T928" s="696"/>
      <c r="U928" s="696"/>
      <c r="V928" s="696"/>
      <c r="W928" s="696"/>
      <c r="X928" s="696"/>
      <c r="Y928" s="696"/>
      <c r="Z928" s="696"/>
    </row>
    <row r="929" spans="1:26" ht="12" customHeight="1">
      <c r="A929" s="696"/>
      <c r="B929" s="696"/>
      <c r="C929" s="696"/>
      <c r="D929" s="696"/>
      <c r="E929" s="696"/>
      <c r="F929" s="696"/>
      <c r="G929" s="696"/>
      <c r="H929" s="696"/>
      <c r="I929" s="696"/>
      <c r="J929" s="696"/>
      <c r="K929" s="696"/>
      <c r="L929" s="696"/>
      <c r="M929" s="696"/>
      <c r="N929" s="696"/>
      <c r="O929" s="696"/>
      <c r="P929" s="696"/>
      <c r="Q929" s="696"/>
      <c r="R929" s="696"/>
      <c r="S929" s="696"/>
      <c r="T929" s="696"/>
      <c r="U929" s="696"/>
      <c r="V929" s="696"/>
      <c r="W929" s="696"/>
      <c r="X929" s="696"/>
      <c r="Y929" s="696"/>
      <c r="Z929" s="696"/>
    </row>
    <row r="930" spans="1:26" ht="12" customHeight="1">
      <c r="A930" s="696"/>
      <c r="B930" s="696"/>
      <c r="C930" s="696"/>
      <c r="D930" s="696"/>
      <c r="E930" s="696"/>
      <c r="F930" s="696"/>
      <c r="G930" s="696"/>
      <c r="H930" s="696"/>
      <c r="I930" s="696"/>
      <c r="J930" s="696"/>
      <c r="K930" s="696"/>
      <c r="L930" s="696"/>
      <c r="M930" s="696"/>
      <c r="N930" s="696"/>
      <c r="O930" s="696"/>
      <c r="P930" s="696"/>
      <c r="Q930" s="696"/>
      <c r="R930" s="696"/>
      <c r="S930" s="696"/>
      <c r="T930" s="696"/>
      <c r="U930" s="696"/>
      <c r="V930" s="696"/>
      <c r="W930" s="696"/>
      <c r="X930" s="696"/>
      <c r="Y930" s="696"/>
      <c r="Z930" s="696"/>
    </row>
    <row r="931" spans="1:26" ht="12" customHeight="1">
      <c r="A931" s="696"/>
      <c r="B931" s="696"/>
      <c r="C931" s="696"/>
      <c r="D931" s="696"/>
      <c r="E931" s="696"/>
      <c r="F931" s="696"/>
      <c r="G931" s="696"/>
      <c r="H931" s="696"/>
      <c r="I931" s="696"/>
      <c r="J931" s="696"/>
      <c r="K931" s="696"/>
      <c r="L931" s="696"/>
      <c r="M931" s="696"/>
      <c r="N931" s="696"/>
      <c r="O931" s="696"/>
      <c r="P931" s="696"/>
      <c r="Q931" s="696"/>
      <c r="R931" s="696"/>
      <c r="S931" s="696"/>
      <c r="T931" s="696"/>
      <c r="U931" s="696"/>
      <c r="V931" s="696"/>
      <c r="W931" s="696"/>
      <c r="X931" s="696"/>
      <c r="Y931" s="696"/>
      <c r="Z931" s="696"/>
    </row>
    <row r="932" spans="1:26" ht="12" customHeight="1">
      <c r="A932" s="696"/>
      <c r="B932" s="696"/>
      <c r="C932" s="696"/>
      <c r="D932" s="696"/>
      <c r="E932" s="696"/>
      <c r="F932" s="696"/>
      <c r="G932" s="696"/>
      <c r="H932" s="696"/>
      <c r="I932" s="696"/>
      <c r="J932" s="696"/>
      <c r="K932" s="696"/>
      <c r="L932" s="696"/>
      <c r="M932" s="696"/>
      <c r="N932" s="696"/>
      <c r="O932" s="696"/>
      <c r="P932" s="696"/>
      <c r="Q932" s="696"/>
      <c r="R932" s="696"/>
      <c r="S932" s="696"/>
      <c r="T932" s="696"/>
      <c r="U932" s="696"/>
      <c r="V932" s="696"/>
      <c r="W932" s="696"/>
      <c r="X932" s="696"/>
      <c r="Y932" s="696"/>
      <c r="Z932" s="696"/>
    </row>
    <row r="933" spans="1:26" ht="12" customHeight="1">
      <c r="A933" s="696"/>
      <c r="B933" s="696"/>
      <c r="C933" s="696"/>
      <c r="D933" s="696"/>
      <c r="E933" s="696"/>
      <c r="F933" s="696"/>
      <c r="G933" s="696"/>
      <c r="H933" s="696"/>
      <c r="I933" s="696"/>
      <c r="J933" s="696"/>
      <c r="K933" s="696"/>
      <c r="L933" s="696"/>
      <c r="M933" s="696"/>
      <c r="N933" s="696"/>
      <c r="O933" s="696"/>
      <c r="P933" s="696"/>
      <c r="Q933" s="696"/>
      <c r="R933" s="696"/>
      <c r="S933" s="696"/>
      <c r="T933" s="696"/>
      <c r="U933" s="696"/>
      <c r="V933" s="696"/>
      <c r="W933" s="696"/>
      <c r="X933" s="696"/>
      <c r="Y933" s="696"/>
      <c r="Z933" s="696"/>
    </row>
    <row r="934" spans="1:26" ht="12" customHeight="1">
      <c r="A934" s="696"/>
      <c r="B934" s="696"/>
      <c r="C934" s="696"/>
      <c r="D934" s="696"/>
      <c r="E934" s="696"/>
      <c r="F934" s="696"/>
      <c r="G934" s="696"/>
      <c r="H934" s="696"/>
      <c r="I934" s="696"/>
      <c r="J934" s="696"/>
      <c r="K934" s="696"/>
      <c r="L934" s="696"/>
      <c r="M934" s="696"/>
      <c r="N934" s="696"/>
      <c r="O934" s="696"/>
      <c r="P934" s="696"/>
      <c r="Q934" s="696"/>
      <c r="R934" s="696"/>
      <c r="S934" s="696"/>
      <c r="T934" s="696"/>
      <c r="U934" s="696"/>
      <c r="V934" s="696"/>
      <c r="W934" s="696"/>
      <c r="X934" s="696"/>
      <c r="Y934" s="696"/>
      <c r="Z934" s="696"/>
    </row>
    <row r="935" spans="1:26" ht="12" customHeight="1">
      <c r="A935" s="696"/>
      <c r="B935" s="696"/>
      <c r="C935" s="696"/>
      <c r="D935" s="696"/>
      <c r="E935" s="696"/>
      <c r="F935" s="696"/>
      <c r="G935" s="696"/>
      <c r="H935" s="696"/>
      <c r="I935" s="696"/>
      <c r="J935" s="696"/>
      <c r="K935" s="696"/>
      <c r="L935" s="696"/>
      <c r="M935" s="696"/>
      <c r="N935" s="696"/>
      <c r="O935" s="696"/>
      <c r="P935" s="696"/>
      <c r="Q935" s="696"/>
      <c r="R935" s="696"/>
      <c r="S935" s="696"/>
      <c r="T935" s="696"/>
      <c r="U935" s="696"/>
      <c r="V935" s="696"/>
      <c r="W935" s="696"/>
      <c r="X935" s="696"/>
      <c r="Y935" s="696"/>
      <c r="Z935" s="696"/>
    </row>
    <row r="936" spans="1:26" ht="12" customHeight="1">
      <c r="A936" s="696"/>
      <c r="B936" s="696"/>
      <c r="C936" s="696"/>
      <c r="D936" s="696"/>
      <c r="E936" s="696"/>
      <c r="F936" s="696"/>
      <c r="G936" s="696"/>
      <c r="H936" s="696"/>
      <c r="I936" s="696"/>
      <c r="J936" s="696"/>
      <c r="K936" s="696"/>
      <c r="L936" s="696"/>
      <c r="M936" s="696"/>
      <c r="N936" s="696"/>
      <c r="O936" s="696"/>
      <c r="P936" s="696"/>
      <c r="Q936" s="696"/>
      <c r="R936" s="696"/>
      <c r="S936" s="696"/>
      <c r="T936" s="696"/>
      <c r="U936" s="696"/>
      <c r="V936" s="696"/>
      <c r="W936" s="696"/>
      <c r="X936" s="696"/>
      <c r="Y936" s="696"/>
      <c r="Z936" s="696"/>
    </row>
  </sheetData>
  <mergeCells count="5">
    <mergeCell ref="B41:C41"/>
    <mergeCell ref="D41:E41"/>
    <mergeCell ref="K1:L2"/>
    <mergeCell ref="E76:X76"/>
    <mergeCell ref="E88:X88"/>
  </mergeCells>
  <hyperlinks>
    <hyperlink ref="W1" location="ToC!A1" display="Table of Content" xr:uid="{00000000-0004-0000-3000-000000000000}"/>
  </hyperlinks>
  <pageMargins left="0.7" right="0.7" top="0.75" bottom="0.75" header="0.3" footer="0.3"/>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100-000000000000}">
  <sheetPr>
    <tabColor rgb="FF7030A0"/>
  </sheetPr>
  <dimension ref="A1:AE165"/>
  <sheetViews>
    <sheetView topLeftCell="A130" zoomScale="85" zoomScaleNormal="85" workbookViewId="0">
      <selection activeCell="C116" sqref="C116"/>
    </sheetView>
  </sheetViews>
  <sheetFormatPr defaultColWidth="8.6640625" defaultRowHeight="10.199999999999999"/>
  <cols>
    <col min="1" max="1" width="34.44140625" style="270" customWidth="1"/>
    <col min="2" max="2" width="10.33203125" style="270" customWidth="1"/>
    <col min="3" max="3" width="17.6640625" style="270" customWidth="1"/>
    <col min="4" max="4" width="11.44140625" style="270" customWidth="1"/>
    <col min="5" max="5" width="9.33203125" style="270" customWidth="1"/>
    <col min="6" max="6" width="9.33203125" style="270" bestFit="1" customWidth="1"/>
    <col min="7" max="7" width="17.5546875" style="270" customWidth="1"/>
    <col min="8" max="10" width="9.33203125" style="270" bestFit="1" customWidth="1"/>
    <col min="11" max="11" width="15.5546875" style="270" customWidth="1"/>
    <col min="12" max="14" width="9.33203125" style="270" bestFit="1" customWidth="1"/>
    <col min="15" max="245" width="8.6640625" style="270"/>
    <col min="246" max="246" width="26.33203125" style="270" customWidth="1"/>
    <col min="247" max="247" width="10.33203125" style="270" customWidth="1"/>
    <col min="248" max="248" width="9.6640625" style="270" customWidth="1"/>
    <col min="249" max="259" width="8.6640625" style="270" customWidth="1"/>
    <col min="260" max="501" width="8.6640625" style="270"/>
    <col min="502" max="502" width="26.33203125" style="270" customWidth="1"/>
    <col min="503" max="503" width="10.33203125" style="270" customWidth="1"/>
    <col min="504" max="504" width="9.6640625" style="270" customWidth="1"/>
    <col min="505" max="515" width="8.6640625" style="270" customWidth="1"/>
    <col min="516" max="757" width="8.6640625" style="270"/>
    <col min="758" max="758" width="26.33203125" style="270" customWidth="1"/>
    <col min="759" max="759" width="10.33203125" style="270" customWidth="1"/>
    <col min="760" max="760" width="9.6640625" style="270" customWidth="1"/>
    <col min="761" max="771" width="8.6640625" style="270" customWidth="1"/>
    <col min="772" max="1013" width="8.6640625" style="270"/>
    <col min="1014" max="1014" width="26.33203125" style="270" customWidth="1"/>
    <col min="1015" max="1015" width="10.33203125" style="270" customWidth="1"/>
    <col min="1016" max="1016" width="9.6640625" style="270" customWidth="1"/>
    <col min="1017" max="1027" width="8.6640625" style="270" customWidth="1"/>
    <col min="1028" max="1269" width="8.6640625" style="270"/>
    <col min="1270" max="1270" width="26.33203125" style="270" customWidth="1"/>
    <col min="1271" max="1271" width="10.33203125" style="270" customWidth="1"/>
    <col min="1272" max="1272" width="9.6640625" style="270" customWidth="1"/>
    <col min="1273" max="1283" width="8.6640625" style="270" customWidth="1"/>
    <col min="1284" max="1525" width="8.6640625" style="270"/>
    <col min="1526" max="1526" width="26.33203125" style="270" customWidth="1"/>
    <col min="1527" max="1527" width="10.33203125" style="270" customWidth="1"/>
    <col min="1528" max="1528" width="9.6640625" style="270" customWidth="1"/>
    <col min="1529" max="1539" width="8.6640625" style="270" customWidth="1"/>
    <col min="1540" max="1781" width="8.6640625" style="270"/>
    <col min="1782" max="1782" width="26.33203125" style="270" customWidth="1"/>
    <col min="1783" max="1783" width="10.33203125" style="270" customWidth="1"/>
    <col min="1784" max="1784" width="9.6640625" style="270" customWidth="1"/>
    <col min="1785" max="1795" width="8.6640625" style="270" customWidth="1"/>
    <col min="1796" max="2037" width="8.6640625" style="270"/>
    <col min="2038" max="2038" width="26.33203125" style="270" customWidth="1"/>
    <col min="2039" max="2039" width="10.33203125" style="270" customWidth="1"/>
    <col min="2040" max="2040" width="9.6640625" style="270" customWidth="1"/>
    <col min="2041" max="2051" width="8.6640625" style="270" customWidth="1"/>
    <col min="2052" max="2293" width="8.6640625" style="270"/>
    <col min="2294" max="2294" width="26.33203125" style="270" customWidth="1"/>
    <col min="2295" max="2295" width="10.33203125" style="270" customWidth="1"/>
    <col min="2296" max="2296" width="9.6640625" style="270" customWidth="1"/>
    <col min="2297" max="2307" width="8.6640625" style="270" customWidth="1"/>
    <col min="2308" max="2549" width="8.6640625" style="270"/>
    <col min="2550" max="2550" width="26.33203125" style="270" customWidth="1"/>
    <col min="2551" max="2551" width="10.33203125" style="270" customWidth="1"/>
    <col min="2552" max="2552" width="9.6640625" style="270" customWidth="1"/>
    <col min="2553" max="2563" width="8.6640625" style="270" customWidth="1"/>
    <col min="2564" max="2805" width="8.6640625" style="270"/>
    <col min="2806" max="2806" width="26.33203125" style="270" customWidth="1"/>
    <col min="2807" max="2807" width="10.33203125" style="270" customWidth="1"/>
    <col min="2808" max="2808" width="9.6640625" style="270" customWidth="1"/>
    <col min="2809" max="2819" width="8.6640625" style="270" customWidth="1"/>
    <col min="2820" max="3061" width="8.6640625" style="270"/>
    <col min="3062" max="3062" width="26.33203125" style="270" customWidth="1"/>
    <col min="3063" max="3063" width="10.33203125" style="270" customWidth="1"/>
    <col min="3064" max="3064" width="9.6640625" style="270" customWidth="1"/>
    <col min="3065" max="3075" width="8.6640625" style="270" customWidth="1"/>
    <col min="3076" max="3317" width="8.6640625" style="270"/>
    <col min="3318" max="3318" width="26.33203125" style="270" customWidth="1"/>
    <col min="3319" max="3319" width="10.33203125" style="270" customWidth="1"/>
    <col min="3320" max="3320" width="9.6640625" style="270" customWidth="1"/>
    <col min="3321" max="3331" width="8.6640625" style="270" customWidth="1"/>
    <col min="3332" max="3573" width="8.6640625" style="270"/>
    <col min="3574" max="3574" width="26.33203125" style="270" customWidth="1"/>
    <col min="3575" max="3575" width="10.33203125" style="270" customWidth="1"/>
    <col min="3576" max="3576" width="9.6640625" style="270" customWidth="1"/>
    <col min="3577" max="3587" width="8.6640625" style="270" customWidth="1"/>
    <col min="3588" max="3829" width="8.6640625" style="270"/>
    <col min="3830" max="3830" width="26.33203125" style="270" customWidth="1"/>
    <col min="3831" max="3831" width="10.33203125" style="270" customWidth="1"/>
    <col min="3832" max="3832" width="9.6640625" style="270" customWidth="1"/>
    <col min="3833" max="3843" width="8.6640625" style="270" customWidth="1"/>
    <col min="3844" max="4085" width="8.6640625" style="270"/>
    <col min="4086" max="4086" width="26.33203125" style="270" customWidth="1"/>
    <col min="4087" max="4087" width="10.33203125" style="270" customWidth="1"/>
    <col min="4088" max="4088" width="9.6640625" style="270" customWidth="1"/>
    <col min="4089" max="4099" width="8.6640625" style="270" customWidth="1"/>
    <col min="4100" max="4341" width="8.6640625" style="270"/>
    <col min="4342" max="4342" width="26.33203125" style="270" customWidth="1"/>
    <col min="4343" max="4343" width="10.33203125" style="270" customWidth="1"/>
    <col min="4344" max="4344" width="9.6640625" style="270" customWidth="1"/>
    <col min="4345" max="4355" width="8.6640625" style="270" customWidth="1"/>
    <col min="4356" max="4597" width="8.6640625" style="270"/>
    <col min="4598" max="4598" width="26.33203125" style="270" customWidth="1"/>
    <col min="4599" max="4599" width="10.33203125" style="270" customWidth="1"/>
    <col min="4600" max="4600" width="9.6640625" style="270" customWidth="1"/>
    <col min="4601" max="4611" width="8.6640625" style="270" customWidth="1"/>
    <col min="4612" max="4853" width="8.6640625" style="270"/>
    <col min="4854" max="4854" width="26.33203125" style="270" customWidth="1"/>
    <col min="4855" max="4855" width="10.33203125" style="270" customWidth="1"/>
    <col min="4856" max="4856" width="9.6640625" style="270" customWidth="1"/>
    <col min="4857" max="4867" width="8.6640625" style="270" customWidth="1"/>
    <col min="4868" max="5109" width="8.6640625" style="270"/>
    <col min="5110" max="5110" width="26.33203125" style="270" customWidth="1"/>
    <col min="5111" max="5111" width="10.33203125" style="270" customWidth="1"/>
    <col min="5112" max="5112" width="9.6640625" style="270" customWidth="1"/>
    <col min="5113" max="5123" width="8.6640625" style="270" customWidth="1"/>
    <col min="5124" max="5365" width="8.6640625" style="270"/>
    <col min="5366" max="5366" width="26.33203125" style="270" customWidth="1"/>
    <col min="5367" max="5367" width="10.33203125" style="270" customWidth="1"/>
    <col min="5368" max="5368" width="9.6640625" style="270" customWidth="1"/>
    <col min="5369" max="5379" width="8.6640625" style="270" customWidth="1"/>
    <col min="5380" max="5621" width="8.6640625" style="270"/>
    <col min="5622" max="5622" width="26.33203125" style="270" customWidth="1"/>
    <col min="5623" max="5623" width="10.33203125" style="270" customWidth="1"/>
    <col min="5624" max="5624" width="9.6640625" style="270" customWidth="1"/>
    <col min="5625" max="5635" width="8.6640625" style="270" customWidth="1"/>
    <col min="5636" max="5877" width="8.6640625" style="270"/>
    <col min="5878" max="5878" width="26.33203125" style="270" customWidth="1"/>
    <col min="5879" max="5879" width="10.33203125" style="270" customWidth="1"/>
    <col min="5880" max="5880" width="9.6640625" style="270" customWidth="1"/>
    <col min="5881" max="5891" width="8.6640625" style="270" customWidth="1"/>
    <col min="5892" max="6133" width="8.6640625" style="270"/>
    <col min="6134" max="6134" width="26.33203125" style="270" customWidth="1"/>
    <col min="6135" max="6135" width="10.33203125" style="270" customWidth="1"/>
    <col min="6136" max="6136" width="9.6640625" style="270" customWidth="1"/>
    <col min="6137" max="6147" width="8.6640625" style="270" customWidth="1"/>
    <col min="6148" max="6389" width="8.6640625" style="270"/>
    <col min="6390" max="6390" width="26.33203125" style="270" customWidth="1"/>
    <col min="6391" max="6391" width="10.33203125" style="270" customWidth="1"/>
    <col min="6392" max="6392" width="9.6640625" style="270" customWidth="1"/>
    <col min="6393" max="6403" width="8.6640625" style="270" customWidth="1"/>
    <col min="6404" max="6645" width="8.6640625" style="270"/>
    <col min="6646" max="6646" width="26.33203125" style="270" customWidth="1"/>
    <col min="6647" max="6647" width="10.33203125" style="270" customWidth="1"/>
    <col min="6648" max="6648" width="9.6640625" style="270" customWidth="1"/>
    <col min="6649" max="6659" width="8.6640625" style="270" customWidth="1"/>
    <col min="6660" max="6901" width="8.6640625" style="270"/>
    <col min="6902" max="6902" width="26.33203125" style="270" customWidth="1"/>
    <col min="6903" max="6903" width="10.33203125" style="270" customWidth="1"/>
    <col min="6904" max="6904" width="9.6640625" style="270" customWidth="1"/>
    <col min="6905" max="6915" width="8.6640625" style="270" customWidth="1"/>
    <col min="6916" max="7157" width="8.6640625" style="270"/>
    <col min="7158" max="7158" width="26.33203125" style="270" customWidth="1"/>
    <col min="7159" max="7159" width="10.33203125" style="270" customWidth="1"/>
    <col min="7160" max="7160" width="9.6640625" style="270" customWidth="1"/>
    <col min="7161" max="7171" width="8.6640625" style="270" customWidth="1"/>
    <col min="7172" max="7413" width="8.6640625" style="270"/>
    <col min="7414" max="7414" width="26.33203125" style="270" customWidth="1"/>
    <col min="7415" max="7415" width="10.33203125" style="270" customWidth="1"/>
    <col min="7416" max="7416" width="9.6640625" style="270" customWidth="1"/>
    <col min="7417" max="7427" width="8.6640625" style="270" customWidth="1"/>
    <col min="7428" max="7669" width="8.6640625" style="270"/>
    <col min="7670" max="7670" width="26.33203125" style="270" customWidth="1"/>
    <col min="7671" max="7671" width="10.33203125" style="270" customWidth="1"/>
    <col min="7672" max="7672" width="9.6640625" style="270" customWidth="1"/>
    <col min="7673" max="7683" width="8.6640625" style="270" customWidth="1"/>
    <col min="7684" max="7925" width="8.6640625" style="270"/>
    <col min="7926" max="7926" width="26.33203125" style="270" customWidth="1"/>
    <col min="7927" max="7927" width="10.33203125" style="270" customWidth="1"/>
    <col min="7928" max="7928" width="9.6640625" style="270" customWidth="1"/>
    <col min="7929" max="7939" width="8.6640625" style="270" customWidth="1"/>
    <col min="7940" max="8181" width="8.6640625" style="270"/>
    <col min="8182" max="8182" width="26.33203125" style="270" customWidth="1"/>
    <col min="8183" max="8183" width="10.33203125" style="270" customWidth="1"/>
    <col min="8184" max="8184" width="9.6640625" style="270" customWidth="1"/>
    <col min="8185" max="8195" width="8.6640625" style="270" customWidth="1"/>
    <col min="8196" max="8437" width="8.6640625" style="270"/>
    <col min="8438" max="8438" width="26.33203125" style="270" customWidth="1"/>
    <col min="8439" max="8439" width="10.33203125" style="270" customWidth="1"/>
    <col min="8440" max="8440" width="9.6640625" style="270" customWidth="1"/>
    <col min="8441" max="8451" width="8.6640625" style="270" customWidth="1"/>
    <col min="8452" max="8693" width="8.6640625" style="270"/>
    <col min="8694" max="8694" width="26.33203125" style="270" customWidth="1"/>
    <col min="8695" max="8695" width="10.33203125" style="270" customWidth="1"/>
    <col min="8696" max="8696" width="9.6640625" style="270" customWidth="1"/>
    <col min="8697" max="8707" width="8.6640625" style="270" customWidth="1"/>
    <col min="8708" max="8949" width="8.6640625" style="270"/>
    <col min="8950" max="8950" width="26.33203125" style="270" customWidth="1"/>
    <col min="8951" max="8951" width="10.33203125" style="270" customWidth="1"/>
    <col min="8952" max="8952" width="9.6640625" style="270" customWidth="1"/>
    <col min="8953" max="8963" width="8.6640625" style="270" customWidth="1"/>
    <col min="8964" max="9205" width="8.6640625" style="270"/>
    <col min="9206" max="9206" width="26.33203125" style="270" customWidth="1"/>
    <col min="9207" max="9207" width="10.33203125" style="270" customWidth="1"/>
    <col min="9208" max="9208" width="9.6640625" style="270" customWidth="1"/>
    <col min="9209" max="9219" width="8.6640625" style="270" customWidth="1"/>
    <col min="9220" max="9461" width="8.6640625" style="270"/>
    <col min="9462" max="9462" width="26.33203125" style="270" customWidth="1"/>
    <col min="9463" max="9463" width="10.33203125" style="270" customWidth="1"/>
    <col min="9464" max="9464" width="9.6640625" style="270" customWidth="1"/>
    <col min="9465" max="9475" width="8.6640625" style="270" customWidth="1"/>
    <col min="9476" max="9717" width="8.6640625" style="270"/>
    <col min="9718" max="9718" width="26.33203125" style="270" customWidth="1"/>
    <col min="9719" max="9719" width="10.33203125" style="270" customWidth="1"/>
    <col min="9720" max="9720" width="9.6640625" style="270" customWidth="1"/>
    <col min="9721" max="9731" width="8.6640625" style="270" customWidth="1"/>
    <col min="9732" max="9973" width="8.6640625" style="270"/>
    <col min="9974" max="9974" width="26.33203125" style="270" customWidth="1"/>
    <col min="9975" max="9975" width="10.33203125" style="270" customWidth="1"/>
    <col min="9976" max="9976" width="9.6640625" style="270" customWidth="1"/>
    <col min="9977" max="9987" width="8.6640625" style="270" customWidth="1"/>
    <col min="9988" max="10229" width="8.6640625" style="270"/>
    <col min="10230" max="10230" width="26.33203125" style="270" customWidth="1"/>
    <col min="10231" max="10231" width="10.33203125" style="270" customWidth="1"/>
    <col min="10232" max="10232" width="9.6640625" style="270" customWidth="1"/>
    <col min="10233" max="10243" width="8.6640625" style="270" customWidth="1"/>
    <col min="10244" max="10485" width="8.6640625" style="270"/>
    <col min="10486" max="10486" width="26.33203125" style="270" customWidth="1"/>
    <col min="10487" max="10487" width="10.33203125" style="270" customWidth="1"/>
    <col min="10488" max="10488" width="9.6640625" style="270" customWidth="1"/>
    <col min="10489" max="10499" width="8.6640625" style="270" customWidth="1"/>
    <col min="10500" max="10741" width="8.6640625" style="270"/>
    <col min="10742" max="10742" width="26.33203125" style="270" customWidth="1"/>
    <col min="10743" max="10743" width="10.33203125" style="270" customWidth="1"/>
    <col min="10744" max="10744" width="9.6640625" style="270" customWidth="1"/>
    <col min="10745" max="10755" width="8.6640625" style="270" customWidth="1"/>
    <col min="10756" max="10997" width="8.6640625" style="270"/>
    <col min="10998" max="10998" width="26.33203125" style="270" customWidth="1"/>
    <col min="10999" max="10999" width="10.33203125" style="270" customWidth="1"/>
    <col min="11000" max="11000" width="9.6640625" style="270" customWidth="1"/>
    <col min="11001" max="11011" width="8.6640625" style="270" customWidth="1"/>
    <col min="11012" max="11253" width="8.6640625" style="270"/>
    <col min="11254" max="11254" width="26.33203125" style="270" customWidth="1"/>
    <col min="11255" max="11255" width="10.33203125" style="270" customWidth="1"/>
    <col min="11256" max="11256" width="9.6640625" style="270" customWidth="1"/>
    <col min="11257" max="11267" width="8.6640625" style="270" customWidth="1"/>
    <col min="11268" max="11509" width="8.6640625" style="270"/>
    <col min="11510" max="11510" width="26.33203125" style="270" customWidth="1"/>
    <col min="11511" max="11511" width="10.33203125" style="270" customWidth="1"/>
    <col min="11512" max="11512" width="9.6640625" style="270" customWidth="1"/>
    <col min="11513" max="11523" width="8.6640625" style="270" customWidth="1"/>
    <col min="11524" max="11765" width="8.6640625" style="270"/>
    <col min="11766" max="11766" width="26.33203125" style="270" customWidth="1"/>
    <col min="11767" max="11767" width="10.33203125" style="270" customWidth="1"/>
    <col min="11768" max="11768" width="9.6640625" style="270" customWidth="1"/>
    <col min="11769" max="11779" width="8.6640625" style="270" customWidth="1"/>
    <col min="11780" max="12021" width="8.6640625" style="270"/>
    <col min="12022" max="12022" width="26.33203125" style="270" customWidth="1"/>
    <col min="12023" max="12023" width="10.33203125" style="270" customWidth="1"/>
    <col min="12024" max="12024" width="9.6640625" style="270" customWidth="1"/>
    <col min="12025" max="12035" width="8.6640625" style="270" customWidth="1"/>
    <col min="12036" max="12277" width="8.6640625" style="270"/>
    <col min="12278" max="12278" width="26.33203125" style="270" customWidth="1"/>
    <col min="12279" max="12279" width="10.33203125" style="270" customWidth="1"/>
    <col min="12280" max="12280" width="9.6640625" style="270" customWidth="1"/>
    <col min="12281" max="12291" width="8.6640625" style="270" customWidth="1"/>
    <col min="12292" max="12533" width="8.6640625" style="270"/>
    <col min="12534" max="12534" width="26.33203125" style="270" customWidth="1"/>
    <col min="12535" max="12535" width="10.33203125" style="270" customWidth="1"/>
    <col min="12536" max="12536" width="9.6640625" style="270" customWidth="1"/>
    <col min="12537" max="12547" width="8.6640625" style="270" customWidth="1"/>
    <col min="12548" max="12789" width="8.6640625" style="270"/>
    <col min="12790" max="12790" width="26.33203125" style="270" customWidth="1"/>
    <col min="12791" max="12791" width="10.33203125" style="270" customWidth="1"/>
    <col min="12792" max="12792" width="9.6640625" style="270" customWidth="1"/>
    <col min="12793" max="12803" width="8.6640625" style="270" customWidth="1"/>
    <col min="12804" max="13045" width="8.6640625" style="270"/>
    <col min="13046" max="13046" width="26.33203125" style="270" customWidth="1"/>
    <col min="13047" max="13047" width="10.33203125" style="270" customWidth="1"/>
    <col min="13048" max="13048" width="9.6640625" style="270" customWidth="1"/>
    <col min="13049" max="13059" width="8.6640625" style="270" customWidth="1"/>
    <col min="13060" max="13301" width="8.6640625" style="270"/>
    <col min="13302" max="13302" width="26.33203125" style="270" customWidth="1"/>
    <col min="13303" max="13303" width="10.33203125" style="270" customWidth="1"/>
    <col min="13304" max="13304" width="9.6640625" style="270" customWidth="1"/>
    <col min="13305" max="13315" width="8.6640625" style="270" customWidth="1"/>
    <col min="13316" max="13557" width="8.6640625" style="270"/>
    <col min="13558" max="13558" width="26.33203125" style="270" customWidth="1"/>
    <col min="13559" max="13559" width="10.33203125" style="270" customWidth="1"/>
    <col min="13560" max="13560" width="9.6640625" style="270" customWidth="1"/>
    <col min="13561" max="13571" width="8.6640625" style="270" customWidth="1"/>
    <col min="13572" max="13813" width="8.6640625" style="270"/>
    <col min="13814" max="13814" width="26.33203125" style="270" customWidth="1"/>
    <col min="13815" max="13815" width="10.33203125" style="270" customWidth="1"/>
    <col min="13816" max="13816" width="9.6640625" style="270" customWidth="1"/>
    <col min="13817" max="13827" width="8.6640625" style="270" customWidth="1"/>
    <col min="13828" max="14069" width="8.6640625" style="270"/>
    <col min="14070" max="14070" width="26.33203125" style="270" customWidth="1"/>
    <col min="14071" max="14071" width="10.33203125" style="270" customWidth="1"/>
    <col min="14072" max="14072" width="9.6640625" style="270" customWidth="1"/>
    <col min="14073" max="14083" width="8.6640625" style="270" customWidth="1"/>
    <col min="14084" max="14325" width="8.6640625" style="270"/>
    <col min="14326" max="14326" width="26.33203125" style="270" customWidth="1"/>
    <col min="14327" max="14327" width="10.33203125" style="270" customWidth="1"/>
    <col min="14328" max="14328" width="9.6640625" style="270" customWidth="1"/>
    <col min="14329" max="14339" width="8.6640625" style="270" customWidth="1"/>
    <col min="14340" max="14581" width="8.6640625" style="270"/>
    <col min="14582" max="14582" width="26.33203125" style="270" customWidth="1"/>
    <col min="14583" max="14583" width="10.33203125" style="270" customWidth="1"/>
    <col min="14584" max="14584" width="9.6640625" style="270" customWidth="1"/>
    <col min="14585" max="14595" width="8.6640625" style="270" customWidth="1"/>
    <col min="14596" max="14837" width="8.6640625" style="270"/>
    <col min="14838" max="14838" width="26.33203125" style="270" customWidth="1"/>
    <col min="14839" max="14839" width="10.33203125" style="270" customWidth="1"/>
    <col min="14840" max="14840" width="9.6640625" style="270" customWidth="1"/>
    <col min="14841" max="14851" width="8.6640625" style="270" customWidth="1"/>
    <col min="14852" max="15093" width="8.6640625" style="270"/>
    <col min="15094" max="15094" width="26.33203125" style="270" customWidth="1"/>
    <col min="15095" max="15095" width="10.33203125" style="270" customWidth="1"/>
    <col min="15096" max="15096" width="9.6640625" style="270" customWidth="1"/>
    <col min="15097" max="15107" width="8.6640625" style="270" customWidth="1"/>
    <col min="15108" max="15349" width="8.6640625" style="270"/>
    <col min="15350" max="15350" width="26.33203125" style="270" customWidth="1"/>
    <col min="15351" max="15351" width="10.33203125" style="270" customWidth="1"/>
    <col min="15352" max="15352" width="9.6640625" style="270" customWidth="1"/>
    <col min="15353" max="15363" width="8.6640625" style="270" customWidth="1"/>
    <col min="15364" max="15605" width="8.6640625" style="270"/>
    <col min="15606" max="15606" width="26.33203125" style="270" customWidth="1"/>
    <col min="15607" max="15607" width="10.33203125" style="270" customWidth="1"/>
    <col min="15608" max="15608" width="9.6640625" style="270" customWidth="1"/>
    <col min="15609" max="15619" width="8.6640625" style="270" customWidth="1"/>
    <col min="15620" max="15861" width="8.6640625" style="270"/>
    <col min="15862" max="15862" width="26.33203125" style="270" customWidth="1"/>
    <col min="15863" max="15863" width="10.33203125" style="270" customWidth="1"/>
    <col min="15864" max="15864" width="9.6640625" style="270" customWidth="1"/>
    <col min="15865" max="15875" width="8.6640625" style="270" customWidth="1"/>
    <col min="15876" max="16117" width="8.6640625" style="270"/>
    <col min="16118" max="16118" width="26.33203125" style="270" customWidth="1"/>
    <col min="16119" max="16119" width="10.33203125" style="270" customWidth="1"/>
    <col min="16120" max="16120" width="9.6640625" style="270" customWidth="1"/>
    <col min="16121" max="16131" width="8.6640625" style="270" customWidth="1"/>
    <col min="16132" max="16384" width="8.6640625" style="270"/>
  </cols>
  <sheetData>
    <row r="1" spans="1:31" ht="14.4">
      <c r="A1" s="251" t="s">
        <v>1488</v>
      </c>
      <c r="I1" s="277"/>
      <c r="V1" s="1117" t="s">
        <v>1289</v>
      </c>
      <c r="W1" s="1118" t="s">
        <v>1056</v>
      </c>
    </row>
    <row r="2" spans="1:31" ht="11.25" customHeight="1">
      <c r="A2" s="251" t="s">
        <v>1484</v>
      </c>
    </row>
    <row r="3" spans="1:31">
      <c r="A3" s="251" t="s">
        <v>1244</v>
      </c>
    </row>
    <row r="6" spans="1:31" ht="12" thickBot="1">
      <c r="A6" s="269" t="s">
        <v>565</v>
      </c>
      <c r="B6" s="690"/>
      <c r="C6" s="693" t="s">
        <v>1337</v>
      </c>
      <c r="D6" s="2"/>
      <c r="E6" s="238">
        <f>'Climate scenario'!E10</f>
        <v>1</v>
      </c>
      <c r="F6" s="238">
        <f>'Climate scenario'!F10</f>
        <v>0.99821428571428572</v>
      </c>
      <c r="G6" s="238">
        <f>'Climate scenario'!G10</f>
        <v>0.99642857142857144</v>
      </c>
      <c r="H6" s="238">
        <f>'Climate scenario'!H10</f>
        <v>0.99464285714285716</v>
      </c>
      <c r="I6" s="238">
        <f>'Climate scenario'!I10</f>
        <v>0.99285714285714288</v>
      </c>
      <c r="J6" s="238">
        <f>'Climate scenario'!J10</f>
        <v>0.9910714285714286</v>
      </c>
      <c r="K6" s="238">
        <f>'Climate scenario'!K10</f>
        <v>0.98928571428571421</v>
      </c>
      <c r="L6" s="238">
        <f>'Climate scenario'!L10</f>
        <v>0.98749999999999993</v>
      </c>
      <c r="M6" s="238">
        <f>'Climate scenario'!M10</f>
        <v>0.98571428571428565</v>
      </c>
      <c r="N6" s="238">
        <f>'Climate scenario'!N10</f>
        <v>0.98392857142857137</v>
      </c>
      <c r="O6" s="238">
        <f>'Climate scenario'!O10</f>
        <v>0.9821428571428571</v>
      </c>
      <c r="P6" s="238">
        <f>'Climate scenario'!P10</f>
        <v>0.98035714285714282</v>
      </c>
      <c r="Q6" s="238">
        <f>'Climate scenario'!Q10</f>
        <v>0.97857142857142854</v>
      </c>
      <c r="R6" s="238">
        <f>'Climate scenario'!R10</f>
        <v>0.97678571428571426</v>
      </c>
      <c r="S6" s="238">
        <f>'Climate scenario'!S10</f>
        <v>0.97499999999999998</v>
      </c>
      <c r="T6" s="238">
        <f>'Climate scenario'!T10</f>
        <v>0.9732142857142857</v>
      </c>
      <c r="U6" s="238">
        <f>'Climate scenario'!U10</f>
        <v>0.97142857142857131</v>
      </c>
      <c r="V6" s="238">
        <f>'Climate scenario'!V10</f>
        <v>0.96964285714285703</v>
      </c>
      <c r="W6" s="238">
        <f>'Climate scenario'!W10</f>
        <v>0.96785714285714275</v>
      </c>
      <c r="X6" s="238">
        <f>'Climate scenario'!X10</f>
        <v>0.96607142857142847</v>
      </c>
      <c r="Y6" s="238">
        <f>'Climate scenario'!Y10</f>
        <v>0.96428571428571397</v>
      </c>
      <c r="Z6" s="238">
        <f>'Climate scenario'!Z10</f>
        <v>0.96250000000000002</v>
      </c>
      <c r="AA6" s="238">
        <f>'Climate scenario'!AA10</f>
        <v>0.96071428571428596</v>
      </c>
      <c r="AB6" s="238">
        <f>'Climate scenario'!AB10</f>
        <v>0.95892857142857102</v>
      </c>
      <c r="AC6" s="238">
        <f>'Climate scenario'!AC10</f>
        <v>0.95714285714285696</v>
      </c>
      <c r="AD6" s="238">
        <f>'Climate scenario'!AD10</f>
        <v>0.95535714285714302</v>
      </c>
      <c r="AE6" s="238">
        <f>'Climate scenario'!AE10</f>
        <v>0.95357142857142896</v>
      </c>
    </row>
    <row r="7" spans="1:31">
      <c r="A7" s="1041" t="s">
        <v>482</v>
      </c>
      <c r="B7" s="1042" t="s">
        <v>5</v>
      </c>
      <c r="C7" s="1042" t="s">
        <v>483</v>
      </c>
      <c r="D7" s="1043" t="s">
        <v>295</v>
      </c>
      <c r="E7" s="1501" t="s">
        <v>296</v>
      </c>
      <c r="F7" s="1501"/>
      <c r="G7" s="1501"/>
      <c r="H7" s="1501"/>
      <c r="I7" s="1501"/>
      <c r="J7" s="1044"/>
      <c r="K7" s="1044"/>
      <c r="L7" s="1044"/>
      <c r="M7" s="1044"/>
      <c r="N7" s="1044"/>
      <c r="O7" s="1013"/>
      <c r="P7" s="1013"/>
      <c r="Q7" s="1013"/>
      <c r="R7" s="1013"/>
      <c r="S7" s="1013"/>
      <c r="T7" s="1045"/>
      <c r="U7" s="1045"/>
      <c r="V7" s="1045"/>
      <c r="W7" s="1045"/>
      <c r="X7" s="1045"/>
      <c r="Y7" s="1045"/>
      <c r="Z7" s="1045"/>
      <c r="AA7" s="1045"/>
      <c r="AB7" s="1045"/>
      <c r="AC7" s="1045"/>
      <c r="AD7" s="1045"/>
      <c r="AE7" s="1045"/>
    </row>
    <row r="8" spans="1:31" ht="12.75" customHeight="1">
      <c r="A8" s="1046"/>
      <c r="B8" s="272"/>
      <c r="C8" s="278" t="s">
        <v>197</v>
      </c>
      <c r="D8" s="273" t="s">
        <v>297</v>
      </c>
      <c r="E8" s="273">
        <v>1</v>
      </c>
      <c r="F8" s="273">
        <v>2</v>
      </c>
      <c r="G8" s="273">
        <v>3</v>
      </c>
      <c r="H8" s="273">
        <v>4</v>
      </c>
      <c r="I8" s="273">
        <v>5</v>
      </c>
      <c r="J8" s="273">
        <v>6</v>
      </c>
      <c r="K8" s="273">
        <v>7</v>
      </c>
      <c r="L8" s="273">
        <v>8</v>
      </c>
      <c r="M8" s="273">
        <v>9</v>
      </c>
      <c r="N8" s="274" t="s">
        <v>1007</v>
      </c>
      <c r="O8" s="692">
        <v>11</v>
      </c>
      <c r="P8" s="280">
        <v>12</v>
      </c>
      <c r="Q8" s="280">
        <v>13</v>
      </c>
      <c r="R8" s="280">
        <v>14</v>
      </c>
      <c r="S8" s="280">
        <v>15</v>
      </c>
      <c r="T8" s="280">
        <v>16</v>
      </c>
      <c r="U8" s="280">
        <v>17</v>
      </c>
      <c r="V8" s="280">
        <v>18</v>
      </c>
      <c r="W8" s="280">
        <v>19</v>
      </c>
      <c r="X8" s="280">
        <v>20</v>
      </c>
      <c r="Y8" s="280">
        <v>21</v>
      </c>
      <c r="Z8" s="280">
        <v>22</v>
      </c>
      <c r="AA8" s="280">
        <v>23</v>
      </c>
      <c r="AB8" s="280">
        <v>24</v>
      </c>
      <c r="AC8" s="280">
        <v>25</v>
      </c>
      <c r="AD8" s="280">
        <v>26</v>
      </c>
      <c r="AE8" s="280">
        <v>27</v>
      </c>
    </row>
    <row r="9" spans="1:31">
      <c r="A9" s="1047" t="s">
        <v>355</v>
      </c>
      <c r="B9" s="276"/>
      <c r="C9" s="276"/>
      <c r="D9" s="276"/>
    </row>
    <row r="10" spans="1:31">
      <c r="A10" s="1048" t="s">
        <v>566</v>
      </c>
      <c r="B10" s="1049" t="s">
        <v>22</v>
      </c>
      <c r="C10" s="1050">
        <f>Prices!H76</f>
        <v>43.173558696988316</v>
      </c>
      <c r="D10" s="1051"/>
      <c r="E10" s="1384">
        <f>G10*50%</f>
        <v>4587.7333333333336</v>
      </c>
      <c r="F10" s="1385">
        <f>G10*75%</f>
        <v>6881.6</v>
      </c>
      <c r="G10" s="1071">
        <f>(G28-(G28*(3.6%-2.7%)/40%))/13.5</f>
        <v>9175.4666666666672</v>
      </c>
      <c r="H10" s="1051">
        <f>G10</f>
        <v>9175.4666666666672</v>
      </c>
      <c r="I10" s="1051">
        <f t="shared" ref="I10:X14" si="0">H10</f>
        <v>9175.4666666666672</v>
      </c>
      <c r="J10" s="1051">
        <f t="shared" si="0"/>
        <v>9175.4666666666672</v>
      </c>
      <c r="K10" s="1051">
        <f t="shared" si="0"/>
        <v>9175.4666666666672</v>
      </c>
      <c r="L10" s="1051">
        <f t="shared" si="0"/>
        <v>9175.4666666666672</v>
      </c>
      <c r="M10" s="1051">
        <f t="shared" si="0"/>
        <v>9175.4666666666672</v>
      </c>
      <c r="N10" s="1051">
        <f t="shared" si="0"/>
        <v>9175.4666666666672</v>
      </c>
      <c r="O10" s="1051">
        <f t="shared" si="0"/>
        <v>9175.4666666666672</v>
      </c>
      <c r="P10" s="1051">
        <f t="shared" si="0"/>
        <v>9175.4666666666672</v>
      </c>
      <c r="Q10" s="1051">
        <f t="shared" si="0"/>
        <v>9175.4666666666672</v>
      </c>
      <c r="R10" s="1051">
        <f t="shared" si="0"/>
        <v>9175.4666666666672</v>
      </c>
      <c r="S10" s="1051">
        <f t="shared" si="0"/>
        <v>9175.4666666666672</v>
      </c>
      <c r="T10" s="1051">
        <f t="shared" si="0"/>
        <v>9175.4666666666672</v>
      </c>
      <c r="U10" s="1051">
        <f t="shared" si="0"/>
        <v>9175.4666666666672</v>
      </c>
      <c r="V10" s="1051">
        <f t="shared" si="0"/>
        <v>9175.4666666666672</v>
      </c>
      <c r="W10" s="1051">
        <f t="shared" si="0"/>
        <v>9175.4666666666672</v>
      </c>
      <c r="X10" s="1051">
        <f t="shared" si="0"/>
        <v>9175.4666666666672</v>
      </c>
      <c r="Y10" s="1051">
        <f t="shared" ref="Y10:Y14" si="1">X10</f>
        <v>9175.4666666666672</v>
      </c>
      <c r="Z10" s="1051">
        <f t="shared" ref="Z10:Z14" si="2">Y10</f>
        <v>9175.4666666666672</v>
      </c>
      <c r="AA10" s="1051">
        <f t="shared" ref="AA10:AA14" si="3">Z10</f>
        <v>9175.4666666666672</v>
      </c>
      <c r="AB10" s="1051">
        <f t="shared" ref="AB10:AB14" si="4">AA10</f>
        <v>9175.4666666666672</v>
      </c>
      <c r="AC10" s="1051">
        <f t="shared" ref="AC10:AC14" si="5">AB10</f>
        <v>9175.4666666666672</v>
      </c>
      <c r="AD10" s="1051">
        <f t="shared" ref="AD10:AD14" si="6">AC10</f>
        <v>9175.4666666666672</v>
      </c>
      <c r="AE10" s="1051">
        <f t="shared" ref="AE10:AE14" si="7">AD10</f>
        <v>9175.4666666666672</v>
      </c>
    </row>
    <row r="11" spans="1:31">
      <c r="A11" s="1048" t="s">
        <v>567</v>
      </c>
      <c r="B11" s="1049" t="s">
        <v>22</v>
      </c>
      <c r="C11" s="1050">
        <f>Prices!H77</f>
        <v>40.475211278426556</v>
      </c>
      <c r="D11" s="1051"/>
      <c r="E11" s="1384">
        <f t="shared" ref="E11:E14" si="8">G11*50%</f>
        <v>781.51313019390602</v>
      </c>
      <c r="F11" s="1385">
        <f t="shared" ref="F11:F14" si="9">G11*75%</f>
        <v>1172.2696952908591</v>
      </c>
      <c r="G11" s="1072">
        <f>(G28*(3.6%-2.7%)/40%*(40%*0.997-0.3%))/(72.5%-0.3%)</f>
        <v>1563.026260387812</v>
      </c>
      <c r="H11" s="1051">
        <f>G11</f>
        <v>1563.026260387812</v>
      </c>
      <c r="I11" s="1051">
        <f t="shared" ref="I11:V11" si="10">H11</f>
        <v>1563.026260387812</v>
      </c>
      <c r="J11" s="1051">
        <f t="shared" si="10"/>
        <v>1563.026260387812</v>
      </c>
      <c r="K11" s="1051">
        <f t="shared" si="10"/>
        <v>1563.026260387812</v>
      </c>
      <c r="L11" s="1051">
        <f t="shared" si="10"/>
        <v>1563.026260387812</v>
      </c>
      <c r="M11" s="1051">
        <f t="shared" si="10"/>
        <v>1563.026260387812</v>
      </c>
      <c r="N11" s="1051">
        <f t="shared" si="10"/>
        <v>1563.026260387812</v>
      </c>
      <c r="O11" s="1051">
        <f t="shared" si="10"/>
        <v>1563.026260387812</v>
      </c>
      <c r="P11" s="1051">
        <f t="shared" si="10"/>
        <v>1563.026260387812</v>
      </c>
      <c r="Q11" s="1051">
        <f t="shared" si="10"/>
        <v>1563.026260387812</v>
      </c>
      <c r="R11" s="1051">
        <f t="shared" si="10"/>
        <v>1563.026260387812</v>
      </c>
      <c r="S11" s="1051">
        <f t="shared" si="10"/>
        <v>1563.026260387812</v>
      </c>
      <c r="T11" s="1051">
        <f t="shared" si="10"/>
        <v>1563.026260387812</v>
      </c>
      <c r="U11" s="1051">
        <f t="shared" si="10"/>
        <v>1563.026260387812</v>
      </c>
      <c r="V11" s="1051">
        <f t="shared" si="10"/>
        <v>1563.026260387812</v>
      </c>
      <c r="W11" s="1051">
        <f t="shared" si="0"/>
        <v>1563.026260387812</v>
      </c>
      <c r="X11" s="1051">
        <f t="shared" si="0"/>
        <v>1563.026260387812</v>
      </c>
      <c r="Y11" s="1051">
        <f t="shared" si="1"/>
        <v>1563.026260387812</v>
      </c>
      <c r="Z11" s="1051">
        <f t="shared" si="2"/>
        <v>1563.026260387812</v>
      </c>
      <c r="AA11" s="1051">
        <f t="shared" si="3"/>
        <v>1563.026260387812</v>
      </c>
      <c r="AB11" s="1051">
        <f t="shared" si="4"/>
        <v>1563.026260387812</v>
      </c>
      <c r="AC11" s="1051">
        <f t="shared" si="5"/>
        <v>1563.026260387812</v>
      </c>
      <c r="AD11" s="1051">
        <f t="shared" si="6"/>
        <v>1563.026260387812</v>
      </c>
      <c r="AE11" s="1051">
        <f t="shared" si="7"/>
        <v>1563.026260387812</v>
      </c>
    </row>
    <row r="12" spans="1:31">
      <c r="A12" s="1048" t="s">
        <v>1231</v>
      </c>
      <c r="B12" s="1049" t="s">
        <v>22</v>
      </c>
      <c r="C12" s="1050">
        <f>Prices!H78</f>
        <v>19.428101413644743</v>
      </c>
      <c r="D12" s="1052"/>
      <c r="E12" s="1384">
        <f t="shared" si="8"/>
        <v>976.8914127423825</v>
      </c>
      <c r="F12" s="1385">
        <f t="shared" si="9"/>
        <v>1465.3371191135739</v>
      </c>
      <c r="G12" s="1052">
        <f>G11*1.25</f>
        <v>1953.782825484765</v>
      </c>
      <c r="H12" s="1051">
        <f>G12</f>
        <v>1953.782825484765</v>
      </c>
      <c r="I12" s="1051">
        <f t="shared" si="0"/>
        <v>1953.782825484765</v>
      </c>
      <c r="J12" s="1051">
        <f t="shared" si="0"/>
        <v>1953.782825484765</v>
      </c>
      <c r="K12" s="1051">
        <f t="shared" si="0"/>
        <v>1953.782825484765</v>
      </c>
      <c r="L12" s="1051">
        <f t="shared" si="0"/>
        <v>1953.782825484765</v>
      </c>
      <c r="M12" s="1051">
        <f t="shared" si="0"/>
        <v>1953.782825484765</v>
      </c>
      <c r="N12" s="1051">
        <f t="shared" si="0"/>
        <v>1953.782825484765</v>
      </c>
      <c r="O12" s="1051">
        <f t="shared" si="0"/>
        <v>1953.782825484765</v>
      </c>
      <c r="P12" s="1051">
        <f t="shared" si="0"/>
        <v>1953.782825484765</v>
      </c>
      <c r="Q12" s="1051">
        <f t="shared" si="0"/>
        <v>1953.782825484765</v>
      </c>
      <c r="R12" s="1051">
        <f t="shared" si="0"/>
        <v>1953.782825484765</v>
      </c>
      <c r="S12" s="1051">
        <f t="shared" si="0"/>
        <v>1953.782825484765</v>
      </c>
      <c r="T12" s="1051">
        <f t="shared" si="0"/>
        <v>1953.782825484765</v>
      </c>
      <c r="U12" s="1051">
        <f t="shared" si="0"/>
        <v>1953.782825484765</v>
      </c>
      <c r="V12" s="1051">
        <f t="shared" si="0"/>
        <v>1953.782825484765</v>
      </c>
      <c r="W12" s="1051">
        <f t="shared" si="0"/>
        <v>1953.782825484765</v>
      </c>
      <c r="X12" s="1051">
        <f t="shared" si="0"/>
        <v>1953.782825484765</v>
      </c>
      <c r="Y12" s="1051">
        <f t="shared" si="1"/>
        <v>1953.782825484765</v>
      </c>
      <c r="Z12" s="1051">
        <f t="shared" si="2"/>
        <v>1953.782825484765</v>
      </c>
      <c r="AA12" s="1051">
        <f t="shared" si="3"/>
        <v>1953.782825484765</v>
      </c>
      <c r="AB12" s="1051">
        <f t="shared" si="4"/>
        <v>1953.782825484765</v>
      </c>
      <c r="AC12" s="1051">
        <f t="shared" si="5"/>
        <v>1953.782825484765</v>
      </c>
      <c r="AD12" s="1051">
        <f t="shared" si="6"/>
        <v>1953.782825484765</v>
      </c>
      <c r="AE12" s="1051">
        <f t="shared" si="7"/>
        <v>1953.782825484765</v>
      </c>
    </row>
    <row r="13" spans="1:31">
      <c r="A13" s="1048" t="s">
        <v>1232</v>
      </c>
      <c r="B13" s="1049" t="s">
        <v>22</v>
      </c>
      <c r="C13" s="1050">
        <f>Prices!H79</f>
        <v>24.824796250768284</v>
      </c>
      <c r="D13" s="1052"/>
      <c r="E13" s="1384">
        <f t="shared" si="8"/>
        <v>2344.5393905817182</v>
      </c>
      <c r="F13" s="1385">
        <f t="shared" si="9"/>
        <v>3516.8090858725773</v>
      </c>
      <c r="G13" s="1090">
        <f>G11*3</f>
        <v>4689.0787811634364</v>
      </c>
      <c r="H13" s="1051">
        <f>G13</f>
        <v>4689.0787811634364</v>
      </c>
      <c r="I13" s="1051">
        <f t="shared" si="0"/>
        <v>4689.0787811634364</v>
      </c>
      <c r="J13" s="1051">
        <f t="shared" si="0"/>
        <v>4689.0787811634364</v>
      </c>
      <c r="K13" s="1051">
        <f t="shared" si="0"/>
        <v>4689.0787811634364</v>
      </c>
      <c r="L13" s="1051">
        <f t="shared" si="0"/>
        <v>4689.0787811634364</v>
      </c>
      <c r="M13" s="1051">
        <f t="shared" si="0"/>
        <v>4689.0787811634364</v>
      </c>
      <c r="N13" s="1051">
        <f t="shared" si="0"/>
        <v>4689.0787811634364</v>
      </c>
      <c r="O13" s="1051">
        <f t="shared" si="0"/>
        <v>4689.0787811634364</v>
      </c>
      <c r="P13" s="1051">
        <f t="shared" si="0"/>
        <v>4689.0787811634364</v>
      </c>
      <c r="Q13" s="1051">
        <f t="shared" si="0"/>
        <v>4689.0787811634364</v>
      </c>
      <c r="R13" s="1051">
        <f t="shared" si="0"/>
        <v>4689.0787811634364</v>
      </c>
      <c r="S13" s="1051">
        <f t="shared" si="0"/>
        <v>4689.0787811634364</v>
      </c>
      <c r="T13" s="1051">
        <f t="shared" si="0"/>
        <v>4689.0787811634364</v>
      </c>
      <c r="U13" s="1051">
        <f t="shared" si="0"/>
        <v>4689.0787811634364</v>
      </c>
      <c r="V13" s="1051">
        <f t="shared" si="0"/>
        <v>4689.0787811634364</v>
      </c>
      <c r="W13" s="1051">
        <f t="shared" si="0"/>
        <v>4689.0787811634364</v>
      </c>
      <c r="X13" s="1051">
        <f t="shared" si="0"/>
        <v>4689.0787811634364</v>
      </c>
      <c r="Y13" s="1051">
        <f t="shared" si="1"/>
        <v>4689.0787811634364</v>
      </c>
      <c r="Z13" s="1051">
        <f t="shared" si="2"/>
        <v>4689.0787811634364</v>
      </c>
      <c r="AA13" s="1051">
        <f t="shared" si="3"/>
        <v>4689.0787811634364</v>
      </c>
      <c r="AB13" s="1051">
        <f t="shared" si="4"/>
        <v>4689.0787811634364</v>
      </c>
      <c r="AC13" s="1051">
        <f t="shared" si="5"/>
        <v>4689.0787811634364</v>
      </c>
      <c r="AD13" s="1051">
        <f t="shared" si="6"/>
        <v>4689.0787811634364</v>
      </c>
      <c r="AE13" s="1051">
        <f t="shared" si="7"/>
        <v>4689.0787811634364</v>
      </c>
    </row>
    <row r="14" spans="1:31">
      <c r="A14" s="1048" t="s">
        <v>1236</v>
      </c>
      <c r="B14" s="1049" t="s">
        <v>22</v>
      </c>
      <c r="C14" s="1050">
        <f>Prices!H80</f>
        <v>17.269423478795328</v>
      </c>
      <c r="D14" s="1052"/>
      <c r="E14" s="1384">
        <f t="shared" si="8"/>
        <v>1992.8584819944601</v>
      </c>
      <c r="F14" s="1385">
        <f t="shared" si="9"/>
        <v>2989.2877229916903</v>
      </c>
      <c r="G14" s="1052">
        <f>G11*2.55</f>
        <v>3985.7169639889203</v>
      </c>
      <c r="H14" s="1051">
        <f>G14</f>
        <v>3985.7169639889203</v>
      </c>
      <c r="I14" s="1051">
        <f t="shared" si="0"/>
        <v>3985.7169639889203</v>
      </c>
      <c r="J14" s="1051">
        <f t="shared" si="0"/>
        <v>3985.7169639889203</v>
      </c>
      <c r="K14" s="1051">
        <f t="shared" si="0"/>
        <v>3985.7169639889203</v>
      </c>
      <c r="L14" s="1051">
        <f t="shared" si="0"/>
        <v>3985.7169639889203</v>
      </c>
      <c r="M14" s="1051">
        <f t="shared" si="0"/>
        <v>3985.7169639889203</v>
      </c>
      <c r="N14" s="1051">
        <f t="shared" si="0"/>
        <v>3985.7169639889203</v>
      </c>
      <c r="O14" s="1051">
        <f t="shared" si="0"/>
        <v>3985.7169639889203</v>
      </c>
      <c r="P14" s="1051">
        <f t="shared" si="0"/>
        <v>3985.7169639889203</v>
      </c>
      <c r="Q14" s="1051">
        <f t="shared" si="0"/>
        <v>3985.7169639889203</v>
      </c>
      <c r="R14" s="1051">
        <f t="shared" si="0"/>
        <v>3985.7169639889203</v>
      </c>
      <c r="S14" s="1051">
        <f t="shared" si="0"/>
        <v>3985.7169639889203</v>
      </c>
      <c r="T14" s="1051">
        <f t="shared" si="0"/>
        <v>3985.7169639889203</v>
      </c>
      <c r="U14" s="1051">
        <f t="shared" si="0"/>
        <v>3985.7169639889203</v>
      </c>
      <c r="V14" s="1051">
        <f t="shared" si="0"/>
        <v>3985.7169639889203</v>
      </c>
      <c r="W14" s="1051">
        <f t="shared" si="0"/>
        <v>3985.7169639889203</v>
      </c>
      <c r="X14" s="1051">
        <f t="shared" si="0"/>
        <v>3985.7169639889203</v>
      </c>
      <c r="Y14" s="1051">
        <f t="shared" si="1"/>
        <v>3985.7169639889203</v>
      </c>
      <c r="Z14" s="1051">
        <f t="shared" si="2"/>
        <v>3985.7169639889203</v>
      </c>
      <c r="AA14" s="1051">
        <f t="shared" si="3"/>
        <v>3985.7169639889203</v>
      </c>
      <c r="AB14" s="1051">
        <f t="shared" si="4"/>
        <v>3985.7169639889203</v>
      </c>
      <c r="AC14" s="1051">
        <f t="shared" si="5"/>
        <v>3985.7169639889203</v>
      </c>
      <c r="AD14" s="1051">
        <f t="shared" si="6"/>
        <v>3985.7169639889203</v>
      </c>
      <c r="AE14" s="1051">
        <f t="shared" si="7"/>
        <v>3985.7169639889203</v>
      </c>
    </row>
    <row r="15" spans="1:31">
      <c r="A15" s="1048"/>
      <c r="B15" s="1049"/>
      <c r="C15" s="276"/>
      <c r="D15" s="276"/>
      <c r="E15" s="1051"/>
      <c r="F15" s="276"/>
      <c r="G15" s="276"/>
      <c r="H15" s="276"/>
      <c r="I15" s="276"/>
      <c r="J15" s="276"/>
      <c r="K15" s="276"/>
      <c r="L15" s="276"/>
      <c r="M15" s="276"/>
      <c r="N15" s="276"/>
    </row>
    <row r="16" spans="1:31">
      <c r="A16" s="1047" t="s">
        <v>50</v>
      </c>
      <c r="B16" s="276"/>
      <c r="C16" s="276"/>
      <c r="D16" s="276"/>
      <c r="E16" s="1052"/>
      <c r="F16" s="276"/>
      <c r="G16" s="276"/>
      <c r="H16" s="276"/>
      <c r="I16" s="276"/>
      <c r="J16" s="276"/>
      <c r="K16" s="276"/>
      <c r="L16" s="276"/>
      <c r="M16" s="276"/>
      <c r="N16" s="276"/>
    </row>
    <row r="17" spans="1:31">
      <c r="A17" s="1053" t="s">
        <v>122</v>
      </c>
      <c r="B17" s="276"/>
      <c r="C17" s="1054"/>
      <c r="D17" s="1070"/>
      <c r="E17" s="276"/>
      <c r="F17" s="276"/>
      <c r="G17" s="276"/>
      <c r="H17" s="276"/>
      <c r="I17" s="276"/>
      <c r="J17" s="276"/>
      <c r="K17" s="276"/>
      <c r="L17" s="276"/>
      <c r="M17" s="276"/>
      <c r="N17" s="276"/>
    </row>
    <row r="18" spans="1:31">
      <c r="A18" s="1048" t="s">
        <v>1233</v>
      </c>
      <c r="B18" s="1049" t="s">
        <v>163</v>
      </c>
      <c r="C18" s="1055">
        <f>Prices!H142</f>
        <v>1295.2067609096498</v>
      </c>
      <c r="D18" s="276"/>
      <c r="E18" s="276">
        <v>40</v>
      </c>
      <c r="F18" s="276"/>
      <c r="G18" s="276"/>
      <c r="H18" s="276"/>
      <c r="I18" s="276"/>
      <c r="J18" s="276"/>
      <c r="K18" s="276"/>
      <c r="L18" s="276"/>
      <c r="M18" s="276"/>
      <c r="N18" s="276"/>
    </row>
    <row r="19" spans="1:31">
      <c r="A19" s="1048" t="s">
        <v>568</v>
      </c>
      <c r="B19" s="1049" t="s">
        <v>82</v>
      </c>
      <c r="C19" s="1055">
        <f>Prices!H143</f>
        <v>80950.422556853096</v>
      </c>
      <c r="D19" s="276"/>
      <c r="E19" s="276">
        <v>1</v>
      </c>
      <c r="F19" s="276"/>
      <c r="G19" s="276"/>
      <c r="H19" s="276"/>
      <c r="I19" s="276"/>
      <c r="J19" s="276"/>
      <c r="K19" s="276"/>
      <c r="L19" s="276"/>
      <c r="M19" s="276"/>
      <c r="N19" s="276"/>
    </row>
    <row r="20" spans="1:31">
      <c r="A20" s="1048" t="s">
        <v>569</v>
      </c>
      <c r="B20" s="1049" t="s">
        <v>234</v>
      </c>
      <c r="C20" s="1055">
        <f>Prices!H138</f>
        <v>53966.948371235398</v>
      </c>
      <c r="D20" s="276"/>
      <c r="E20" s="276">
        <v>1</v>
      </c>
      <c r="F20" s="276"/>
      <c r="G20" s="276"/>
      <c r="H20" s="276"/>
      <c r="I20" s="276"/>
      <c r="J20" s="276"/>
      <c r="K20" s="276"/>
      <c r="L20" s="276"/>
      <c r="M20" s="276"/>
      <c r="N20" s="276"/>
    </row>
    <row r="21" spans="1:31">
      <c r="A21" s="1048" t="s">
        <v>570</v>
      </c>
      <c r="B21" s="1049" t="s">
        <v>234</v>
      </c>
      <c r="C21" s="1055">
        <f>Prices!H145</f>
        <v>3777.6863859864784</v>
      </c>
      <c r="D21" s="276"/>
      <c r="E21" s="276">
        <v>2</v>
      </c>
      <c r="F21" s="276"/>
      <c r="G21" s="276"/>
      <c r="H21" s="276"/>
      <c r="I21" s="276"/>
      <c r="J21" s="276"/>
      <c r="K21" s="276"/>
      <c r="L21" s="276"/>
      <c r="M21" s="276"/>
      <c r="N21" s="276"/>
    </row>
    <row r="22" spans="1:31">
      <c r="A22" s="1048" t="s">
        <v>571</v>
      </c>
      <c r="B22" s="1049" t="s">
        <v>234</v>
      </c>
      <c r="C22" s="1055">
        <f>Prices!H146</f>
        <v>22666.118315918869</v>
      </c>
      <c r="D22" s="276"/>
      <c r="E22" s="276">
        <v>1</v>
      </c>
      <c r="F22" s="276"/>
      <c r="G22" s="276"/>
      <c r="H22" s="276"/>
      <c r="I22" s="276"/>
      <c r="J22" s="276"/>
      <c r="K22" s="276"/>
      <c r="L22" s="276"/>
      <c r="M22" s="276"/>
      <c r="N22" s="276"/>
    </row>
    <row r="23" spans="1:31">
      <c r="A23" s="1048" t="s">
        <v>1237</v>
      </c>
      <c r="B23" s="1049" t="s">
        <v>234</v>
      </c>
      <c r="C23" s="1055">
        <f>Prices!H147</f>
        <v>21586.779348494158</v>
      </c>
      <c r="D23" s="276"/>
      <c r="E23" s="276">
        <v>1</v>
      </c>
      <c r="F23" s="276"/>
      <c r="G23" s="276"/>
      <c r="H23" s="276"/>
      <c r="I23" s="276"/>
      <c r="J23" s="276"/>
      <c r="K23" s="276"/>
      <c r="L23" s="276"/>
      <c r="M23" s="276"/>
      <c r="N23" s="276"/>
    </row>
    <row r="24" spans="1:31">
      <c r="A24" s="1048" t="s">
        <v>1238</v>
      </c>
      <c r="B24" s="1049" t="s">
        <v>234</v>
      </c>
      <c r="C24" s="1055">
        <f>Prices!H148</f>
        <v>25904.135218192994</v>
      </c>
      <c r="D24" s="276"/>
      <c r="E24" s="276">
        <v>1</v>
      </c>
      <c r="F24" s="276"/>
      <c r="G24" s="276"/>
      <c r="H24" s="276"/>
      <c r="I24" s="276"/>
      <c r="J24" s="276"/>
      <c r="K24" s="276"/>
      <c r="L24" s="276"/>
      <c r="M24" s="276"/>
      <c r="N24" s="276"/>
    </row>
    <row r="25" spans="1:31">
      <c r="A25" s="1048" t="s">
        <v>572</v>
      </c>
      <c r="B25" s="1049" t="s">
        <v>56</v>
      </c>
      <c r="C25" s="1055">
        <f>Prices!H149</f>
        <v>62601.660110633064</v>
      </c>
      <c r="D25" s="276"/>
      <c r="E25" s="276">
        <v>1</v>
      </c>
      <c r="F25" s="276"/>
      <c r="G25" s="276"/>
      <c r="H25" s="276"/>
      <c r="I25" s="276"/>
      <c r="J25" s="276"/>
      <c r="K25" s="276"/>
      <c r="L25" s="276"/>
      <c r="M25" s="276"/>
      <c r="N25" s="276"/>
    </row>
    <row r="26" spans="1:31">
      <c r="A26" s="1048" t="s">
        <v>573</v>
      </c>
      <c r="B26" s="1049" t="s">
        <v>234</v>
      </c>
      <c r="C26" s="1055">
        <f>Prices!H150</f>
        <v>30221.491087891827</v>
      </c>
      <c r="D26" s="276"/>
      <c r="E26" s="276">
        <v>1</v>
      </c>
      <c r="F26" s="276"/>
      <c r="G26" s="276"/>
      <c r="H26" s="276"/>
      <c r="I26" s="276"/>
      <c r="J26" s="276"/>
      <c r="K26" s="276"/>
      <c r="L26" s="276"/>
      <c r="M26" s="276"/>
      <c r="N26" s="276"/>
    </row>
    <row r="27" spans="1:31">
      <c r="A27" s="1053" t="s">
        <v>489</v>
      </c>
      <c r="B27" s="1049"/>
      <c r="C27" s="276"/>
      <c r="D27" s="276"/>
      <c r="E27" s="276"/>
      <c r="F27" s="276"/>
      <c r="G27" s="276"/>
      <c r="H27" s="276"/>
      <c r="I27" s="276"/>
      <c r="J27" s="276"/>
      <c r="K27" s="276"/>
      <c r="L27" s="276"/>
      <c r="M27" s="276"/>
      <c r="N27" s="276"/>
    </row>
    <row r="28" spans="1:31">
      <c r="A28" s="1048" t="s">
        <v>574</v>
      </c>
      <c r="B28" s="1049" t="s">
        <v>361</v>
      </c>
      <c r="D28" s="1051"/>
      <c r="E28" s="1051">
        <f>SUM(E29:E30)</f>
        <v>76032</v>
      </c>
      <c r="F28" s="1051">
        <f>SUM(F29:F30)</f>
        <v>126720</v>
      </c>
      <c r="G28" s="1051">
        <f t="shared" ref="G28:X28" si="11">SUM(G29:G30)</f>
        <v>126720</v>
      </c>
      <c r="H28" s="1051">
        <f t="shared" si="11"/>
        <v>126720</v>
      </c>
      <c r="I28" s="1051">
        <f t="shared" si="11"/>
        <v>126720</v>
      </c>
      <c r="J28" s="1051">
        <f t="shared" si="11"/>
        <v>126720</v>
      </c>
      <c r="K28" s="1051">
        <f t="shared" si="11"/>
        <v>126720</v>
      </c>
      <c r="L28" s="1051">
        <f t="shared" si="11"/>
        <v>126720</v>
      </c>
      <c r="M28" s="1051">
        <f t="shared" si="11"/>
        <v>126720</v>
      </c>
      <c r="N28" s="1051">
        <f t="shared" si="11"/>
        <v>126720</v>
      </c>
      <c r="O28" s="1051">
        <f t="shared" si="11"/>
        <v>126720</v>
      </c>
      <c r="P28" s="1051">
        <f t="shared" si="11"/>
        <v>126720</v>
      </c>
      <c r="Q28" s="1051">
        <f t="shared" si="11"/>
        <v>126720</v>
      </c>
      <c r="R28" s="1051">
        <f t="shared" si="11"/>
        <v>126720</v>
      </c>
      <c r="S28" s="1051">
        <f t="shared" si="11"/>
        <v>126720</v>
      </c>
      <c r="T28" s="1051">
        <f t="shared" si="11"/>
        <v>126720</v>
      </c>
      <c r="U28" s="1051">
        <f t="shared" si="11"/>
        <v>126720</v>
      </c>
      <c r="V28" s="1051">
        <f t="shared" si="11"/>
        <v>126720</v>
      </c>
      <c r="W28" s="1051">
        <f t="shared" si="11"/>
        <v>126720</v>
      </c>
      <c r="X28" s="1051">
        <f t="shared" si="11"/>
        <v>126720</v>
      </c>
      <c r="Y28" s="1051">
        <f t="shared" ref="Y28:AE28" si="12">SUM(Y29:Y30)</f>
        <v>126720</v>
      </c>
      <c r="Z28" s="1051">
        <f t="shared" si="12"/>
        <v>126720</v>
      </c>
      <c r="AA28" s="1051">
        <f t="shared" si="12"/>
        <v>126720</v>
      </c>
      <c r="AB28" s="1051">
        <f t="shared" si="12"/>
        <v>126720</v>
      </c>
      <c r="AC28" s="1051">
        <f t="shared" si="12"/>
        <v>126720</v>
      </c>
      <c r="AD28" s="1051">
        <f t="shared" si="12"/>
        <v>126720</v>
      </c>
      <c r="AE28" s="1051">
        <f t="shared" si="12"/>
        <v>126720</v>
      </c>
    </row>
    <row r="29" spans="1:31">
      <c r="A29" s="1056" t="s">
        <v>1240</v>
      </c>
      <c r="B29" s="1049" t="s">
        <v>361</v>
      </c>
      <c r="C29" s="270">
        <f>Prices!H73</f>
        <v>4.1026429010448684</v>
      </c>
      <c r="D29" s="1051"/>
      <c r="E29" s="1051">
        <f>F29*60%</f>
        <v>38016</v>
      </c>
      <c r="F29" s="1051">
        <f>240*22*12</f>
        <v>63360</v>
      </c>
      <c r="G29" s="1051">
        <f>F29</f>
        <v>63360</v>
      </c>
      <c r="H29" s="1051">
        <f t="shared" ref="H29:X29" si="13">G29</f>
        <v>63360</v>
      </c>
      <c r="I29" s="1051">
        <f t="shared" si="13"/>
        <v>63360</v>
      </c>
      <c r="J29" s="1051">
        <f t="shared" si="13"/>
        <v>63360</v>
      </c>
      <c r="K29" s="1051">
        <f t="shared" si="13"/>
        <v>63360</v>
      </c>
      <c r="L29" s="1051">
        <f t="shared" si="13"/>
        <v>63360</v>
      </c>
      <c r="M29" s="1051">
        <f t="shared" si="13"/>
        <v>63360</v>
      </c>
      <c r="N29" s="1051">
        <f t="shared" si="13"/>
        <v>63360</v>
      </c>
      <c r="O29" s="1051">
        <f t="shared" si="13"/>
        <v>63360</v>
      </c>
      <c r="P29" s="1051">
        <f t="shared" si="13"/>
        <v>63360</v>
      </c>
      <c r="Q29" s="1051">
        <f t="shared" si="13"/>
        <v>63360</v>
      </c>
      <c r="R29" s="1051">
        <f t="shared" si="13"/>
        <v>63360</v>
      </c>
      <c r="S29" s="1051">
        <f t="shared" si="13"/>
        <v>63360</v>
      </c>
      <c r="T29" s="1051">
        <f t="shared" si="13"/>
        <v>63360</v>
      </c>
      <c r="U29" s="1051">
        <f t="shared" si="13"/>
        <v>63360</v>
      </c>
      <c r="V29" s="1051">
        <f t="shared" si="13"/>
        <v>63360</v>
      </c>
      <c r="W29" s="1051">
        <f t="shared" si="13"/>
        <v>63360</v>
      </c>
      <c r="X29" s="1051">
        <f t="shared" si="13"/>
        <v>63360</v>
      </c>
      <c r="Y29" s="1051">
        <f t="shared" ref="Y29:Y31" si="14">X29</f>
        <v>63360</v>
      </c>
      <c r="Z29" s="1051">
        <f t="shared" ref="Z29:Z31" si="15">Y29</f>
        <v>63360</v>
      </c>
      <c r="AA29" s="1051">
        <f t="shared" ref="AA29:AA31" si="16">Z29</f>
        <v>63360</v>
      </c>
      <c r="AB29" s="1051">
        <f t="shared" ref="AB29:AB31" si="17">AA29</f>
        <v>63360</v>
      </c>
      <c r="AC29" s="1051">
        <f t="shared" ref="AC29:AC31" si="18">AB29</f>
        <v>63360</v>
      </c>
      <c r="AD29" s="1051">
        <f t="shared" ref="AD29:AD31" si="19">AC29</f>
        <v>63360</v>
      </c>
      <c r="AE29" s="1051">
        <f t="shared" ref="AE29:AE31" si="20">AD29</f>
        <v>63360</v>
      </c>
    </row>
    <row r="30" spans="1:31">
      <c r="A30" s="1056" t="s">
        <v>1245</v>
      </c>
      <c r="B30" s="1049" t="s">
        <v>361</v>
      </c>
      <c r="C30" s="1050">
        <f>Prices!H72</f>
        <v>2.9614342347879528</v>
      </c>
      <c r="D30" s="1057"/>
      <c r="E30" s="1057">
        <f>E29</f>
        <v>38016</v>
      </c>
      <c r="F30" s="1057">
        <f>F29</f>
        <v>63360</v>
      </c>
      <c r="G30" s="1057">
        <f>F30</f>
        <v>63360</v>
      </c>
      <c r="H30" s="1057">
        <f t="shared" ref="H30:X30" si="21">G30</f>
        <v>63360</v>
      </c>
      <c r="I30" s="1057">
        <f t="shared" si="21"/>
        <v>63360</v>
      </c>
      <c r="J30" s="1057">
        <f t="shared" si="21"/>
        <v>63360</v>
      </c>
      <c r="K30" s="1057">
        <f t="shared" si="21"/>
        <v>63360</v>
      </c>
      <c r="L30" s="1057">
        <f t="shared" si="21"/>
        <v>63360</v>
      </c>
      <c r="M30" s="1057">
        <f t="shared" si="21"/>
        <v>63360</v>
      </c>
      <c r="N30" s="1057">
        <f t="shared" si="21"/>
        <v>63360</v>
      </c>
      <c r="O30" s="1057">
        <f t="shared" si="21"/>
        <v>63360</v>
      </c>
      <c r="P30" s="1057">
        <f t="shared" si="21"/>
        <v>63360</v>
      </c>
      <c r="Q30" s="1057">
        <f t="shared" si="21"/>
        <v>63360</v>
      </c>
      <c r="R30" s="1057">
        <f t="shared" si="21"/>
        <v>63360</v>
      </c>
      <c r="S30" s="1057">
        <f t="shared" si="21"/>
        <v>63360</v>
      </c>
      <c r="T30" s="1057">
        <f t="shared" si="21"/>
        <v>63360</v>
      </c>
      <c r="U30" s="1057">
        <f t="shared" si="21"/>
        <v>63360</v>
      </c>
      <c r="V30" s="1057">
        <f t="shared" si="21"/>
        <v>63360</v>
      </c>
      <c r="W30" s="1057">
        <f t="shared" si="21"/>
        <v>63360</v>
      </c>
      <c r="X30" s="1057">
        <f t="shared" si="21"/>
        <v>63360</v>
      </c>
      <c r="Y30" s="1057">
        <f t="shared" si="14"/>
        <v>63360</v>
      </c>
      <c r="Z30" s="1057">
        <f t="shared" si="15"/>
        <v>63360</v>
      </c>
      <c r="AA30" s="1057">
        <f t="shared" si="16"/>
        <v>63360</v>
      </c>
      <c r="AB30" s="1057">
        <f t="shared" si="17"/>
        <v>63360</v>
      </c>
      <c r="AC30" s="1057">
        <f t="shared" si="18"/>
        <v>63360</v>
      </c>
      <c r="AD30" s="1057">
        <f t="shared" si="19"/>
        <v>63360</v>
      </c>
      <c r="AE30" s="1057">
        <f t="shared" si="20"/>
        <v>63360</v>
      </c>
    </row>
    <row r="31" spans="1:31">
      <c r="A31" s="1048" t="s">
        <v>575</v>
      </c>
      <c r="B31" s="1049" t="s">
        <v>22</v>
      </c>
      <c r="C31" s="1054">
        <f>Prices!H128</f>
        <v>161.90084511370623</v>
      </c>
      <c r="D31" s="1058"/>
      <c r="E31" s="1070">
        <f>0.05*E28/100</f>
        <v>38.016000000000005</v>
      </c>
      <c r="F31" s="1070">
        <f>E31</f>
        <v>38.016000000000005</v>
      </c>
      <c r="G31" s="1070">
        <f t="shared" ref="G31:X31" si="22">F31</f>
        <v>38.016000000000005</v>
      </c>
      <c r="H31" s="1070">
        <f t="shared" si="22"/>
        <v>38.016000000000005</v>
      </c>
      <c r="I31" s="1070">
        <f t="shared" si="22"/>
        <v>38.016000000000005</v>
      </c>
      <c r="J31" s="1070">
        <f t="shared" si="22"/>
        <v>38.016000000000005</v>
      </c>
      <c r="K31" s="1070">
        <f t="shared" si="22"/>
        <v>38.016000000000005</v>
      </c>
      <c r="L31" s="1070">
        <f t="shared" si="22"/>
        <v>38.016000000000005</v>
      </c>
      <c r="M31" s="1070">
        <f t="shared" si="22"/>
        <v>38.016000000000005</v>
      </c>
      <c r="N31" s="1070">
        <f t="shared" si="22"/>
        <v>38.016000000000005</v>
      </c>
      <c r="O31" s="1070">
        <f t="shared" si="22"/>
        <v>38.016000000000005</v>
      </c>
      <c r="P31" s="1070">
        <f t="shared" si="22"/>
        <v>38.016000000000005</v>
      </c>
      <c r="Q31" s="1070">
        <f t="shared" si="22"/>
        <v>38.016000000000005</v>
      </c>
      <c r="R31" s="1070">
        <f t="shared" si="22"/>
        <v>38.016000000000005</v>
      </c>
      <c r="S31" s="1070">
        <f t="shared" si="22"/>
        <v>38.016000000000005</v>
      </c>
      <c r="T31" s="1070">
        <f t="shared" si="22"/>
        <v>38.016000000000005</v>
      </c>
      <c r="U31" s="1070">
        <f t="shared" si="22"/>
        <v>38.016000000000005</v>
      </c>
      <c r="V31" s="1070">
        <f t="shared" si="22"/>
        <v>38.016000000000005</v>
      </c>
      <c r="W31" s="1070">
        <f t="shared" si="22"/>
        <v>38.016000000000005</v>
      </c>
      <c r="X31" s="1070">
        <f t="shared" si="22"/>
        <v>38.016000000000005</v>
      </c>
      <c r="Y31" s="1070">
        <f t="shared" si="14"/>
        <v>38.016000000000005</v>
      </c>
      <c r="Z31" s="1070">
        <f t="shared" si="15"/>
        <v>38.016000000000005</v>
      </c>
      <c r="AA31" s="1070">
        <f t="shared" si="16"/>
        <v>38.016000000000005</v>
      </c>
      <c r="AB31" s="1070">
        <f t="shared" si="17"/>
        <v>38.016000000000005</v>
      </c>
      <c r="AC31" s="1070">
        <f t="shared" si="18"/>
        <v>38.016000000000005</v>
      </c>
      <c r="AD31" s="1070">
        <f t="shared" si="19"/>
        <v>38.016000000000005</v>
      </c>
      <c r="AE31" s="1070">
        <f t="shared" si="20"/>
        <v>38.016000000000005</v>
      </c>
    </row>
    <row r="32" spans="1:31">
      <c r="A32" s="1048" t="s">
        <v>576</v>
      </c>
      <c r="B32" s="1049" t="s">
        <v>234</v>
      </c>
      <c r="C32" s="1054">
        <f>Prices!H136</f>
        <v>2.6983474185617697</v>
      </c>
      <c r="D32" s="1051"/>
      <c r="E32" s="1051">
        <f>E10*0.5</f>
        <v>2293.8666666666668</v>
      </c>
      <c r="F32" s="1051">
        <f>F10*0.5</f>
        <v>3440.8</v>
      </c>
      <c r="G32" s="1051">
        <f>G10*0.5</f>
        <v>4587.7333333333336</v>
      </c>
      <c r="H32" s="1051">
        <f t="shared" ref="H32:X32" si="23">H10*0.5</f>
        <v>4587.7333333333336</v>
      </c>
      <c r="I32" s="1051">
        <f t="shared" si="23"/>
        <v>4587.7333333333336</v>
      </c>
      <c r="J32" s="1051">
        <f t="shared" si="23"/>
        <v>4587.7333333333336</v>
      </c>
      <c r="K32" s="1051">
        <f t="shared" si="23"/>
        <v>4587.7333333333336</v>
      </c>
      <c r="L32" s="1051">
        <f t="shared" si="23"/>
        <v>4587.7333333333336</v>
      </c>
      <c r="M32" s="1051">
        <f t="shared" si="23"/>
        <v>4587.7333333333336</v>
      </c>
      <c r="N32" s="1051">
        <f t="shared" si="23"/>
        <v>4587.7333333333336</v>
      </c>
      <c r="O32" s="1051">
        <f t="shared" si="23"/>
        <v>4587.7333333333336</v>
      </c>
      <c r="P32" s="1051">
        <f t="shared" si="23"/>
        <v>4587.7333333333336</v>
      </c>
      <c r="Q32" s="1051">
        <f t="shared" si="23"/>
        <v>4587.7333333333336</v>
      </c>
      <c r="R32" s="1051">
        <f t="shared" si="23"/>
        <v>4587.7333333333336</v>
      </c>
      <c r="S32" s="1051">
        <f t="shared" si="23"/>
        <v>4587.7333333333336</v>
      </c>
      <c r="T32" s="1051">
        <f t="shared" si="23"/>
        <v>4587.7333333333336</v>
      </c>
      <c r="U32" s="1051">
        <f t="shared" si="23"/>
        <v>4587.7333333333336</v>
      </c>
      <c r="V32" s="1051">
        <f t="shared" si="23"/>
        <v>4587.7333333333336</v>
      </c>
      <c r="W32" s="1051">
        <f t="shared" si="23"/>
        <v>4587.7333333333336</v>
      </c>
      <c r="X32" s="1051">
        <f t="shared" si="23"/>
        <v>4587.7333333333336</v>
      </c>
      <c r="Y32" s="1051">
        <f t="shared" ref="Y32:AE32" si="24">Y10*0.5</f>
        <v>4587.7333333333336</v>
      </c>
      <c r="Z32" s="1051">
        <f t="shared" si="24"/>
        <v>4587.7333333333336</v>
      </c>
      <c r="AA32" s="1051">
        <f t="shared" si="24"/>
        <v>4587.7333333333336</v>
      </c>
      <c r="AB32" s="1051">
        <f t="shared" si="24"/>
        <v>4587.7333333333336</v>
      </c>
      <c r="AC32" s="1051">
        <f t="shared" si="24"/>
        <v>4587.7333333333336</v>
      </c>
      <c r="AD32" s="1051">
        <f t="shared" si="24"/>
        <v>4587.7333333333336</v>
      </c>
      <c r="AE32" s="1051">
        <f t="shared" si="24"/>
        <v>4587.7333333333336</v>
      </c>
    </row>
    <row r="33" spans="1:31">
      <c r="A33" s="1048" t="s">
        <v>231</v>
      </c>
      <c r="B33" s="1049" t="s">
        <v>234</v>
      </c>
      <c r="C33" s="1054">
        <f>Prices!H134</f>
        <v>21.586779348494158</v>
      </c>
      <c r="D33" s="1058"/>
      <c r="E33" s="1058">
        <f t="shared" ref="E33:X33" si="25">E12/20</f>
        <v>48.844570637119126</v>
      </c>
      <c r="F33" s="1058">
        <f>F12/20</f>
        <v>73.266855955678693</v>
      </c>
      <c r="G33" s="1058">
        <f t="shared" si="25"/>
        <v>97.689141274238253</v>
      </c>
      <c r="H33" s="1058">
        <f t="shared" si="25"/>
        <v>97.689141274238253</v>
      </c>
      <c r="I33" s="1058">
        <f t="shared" si="25"/>
        <v>97.689141274238253</v>
      </c>
      <c r="J33" s="1058">
        <f t="shared" si="25"/>
        <v>97.689141274238253</v>
      </c>
      <c r="K33" s="1058">
        <f t="shared" si="25"/>
        <v>97.689141274238253</v>
      </c>
      <c r="L33" s="1058">
        <f t="shared" si="25"/>
        <v>97.689141274238253</v>
      </c>
      <c r="M33" s="1058">
        <f t="shared" si="25"/>
        <v>97.689141274238253</v>
      </c>
      <c r="N33" s="1058">
        <f t="shared" si="25"/>
        <v>97.689141274238253</v>
      </c>
      <c r="O33" s="1058">
        <f t="shared" si="25"/>
        <v>97.689141274238253</v>
      </c>
      <c r="P33" s="1058">
        <f t="shared" si="25"/>
        <v>97.689141274238253</v>
      </c>
      <c r="Q33" s="1058">
        <f t="shared" si="25"/>
        <v>97.689141274238253</v>
      </c>
      <c r="R33" s="1058">
        <f t="shared" si="25"/>
        <v>97.689141274238253</v>
      </c>
      <c r="S33" s="1058">
        <f t="shared" si="25"/>
        <v>97.689141274238253</v>
      </c>
      <c r="T33" s="1058">
        <f t="shared" si="25"/>
        <v>97.689141274238253</v>
      </c>
      <c r="U33" s="1058">
        <f t="shared" si="25"/>
        <v>97.689141274238253</v>
      </c>
      <c r="V33" s="1058">
        <f t="shared" si="25"/>
        <v>97.689141274238253</v>
      </c>
      <c r="W33" s="1058">
        <f t="shared" si="25"/>
        <v>97.689141274238253</v>
      </c>
      <c r="X33" s="1058">
        <f t="shared" si="25"/>
        <v>97.689141274238253</v>
      </c>
      <c r="Y33" s="1058">
        <f t="shared" ref="Y33:AE33" si="26">Y12/20</f>
        <v>97.689141274238253</v>
      </c>
      <c r="Z33" s="1058">
        <f t="shared" si="26"/>
        <v>97.689141274238253</v>
      </c>
      <c r="AA33" s="1058">
        <f t="shared" si="26"/>
        <v>97.689141274238253</v>
      </c>
      <c r="AB33" s="1058">
        <f t="shared" si="26"/>
        <v>97.689141274238253</v>
      </c>
      <c r="AC33" s="1058">
        <f t="shared" si="26"/>
        <v>97.689141274238253</v>
      </c>
      <c r="AD33" s="1058">
        <f t="shared" si="26"/>
        <v>97.689141274238253</v>
      </c>
      <c r="AE33" s="1058">
        <f t="shared" si="26"/>
        <v>97.689141274238253</v>
      </c>
    </row>
    <row r="34" spans="1:31">
      <c r="A34" s="1048" t="s">
        <v>577</v>
      </c>
      <c r="B34" s="1049" t="s">
        <v>1239</v>
      </c>
      <c r="C34" s="1064">
        <f>Prices!H151</f>
        <v>1619.0084511370621</v>
      </c>
      <c r="E34" s="270">
        <v>12</v>
      </c>
      <c r="F34" s="270">
        <v>12</v>
      </c>
      <c r="G34" s="270">
        <f>F34</f>
        <v>12</v>
      </c>
      <c r="H34" s="270">
        <f t="shared" ref="H34:N35" si="27">G34</f>
        <v>12</v>
      </c>
      <c r="I34" s="270">
        <f t="shared" si="27"/>
        <v>12</v>
      </c>
      <c r="J34" s="270">
        <f t="shared" si="27"/>
        <v>12</v>
      </c>
      <c r="K34" s="270">
        <f t="shared" si="27"/>
        <v>12</v>
      </c>
      <c r="L34" s="270">
        <f t="shared" si="27"/>
        <v>12</v>
      </c>
      <c r="M34" s="270">
        <f t="shared" si="27"/>
        <v>12</v>
      </c>
      <c r="N34" s="270">
        <f t="shared" si="27"/>
        <v>12</v>
      </c>
      <c r="O34" s="270">
        <f t="shared" ref="O34:O35" si="28">N34</f>
        <v>12</v>
      </c>
      <c r="P34" s="270">
        <f t="shared" ref="P34:P35" si="29">O34</f>
        <v>12</v>
      </c>
      <c r="Q34" s="270">
        <f t="shared" ref="Q34:Q35" si="30">P34</f>
        <v>12</v>
      </c>
      <c r="R34" s="270">
        <f t="shared" ref="R34:R35" si="31">Q34</f>
        <v>12</v>
      </c>
      <c r="S34" s="270">
        <f t="shared" ref="S34:S35" si="32">R34</f>
        <v>12</v>
      </c>
      <c r="T34" s="270">
        <f t="shared" ref="T34:T35" si="33">S34</f>
        <v>12</v>
      </c>
      <c r="U34" s="270">
        <f t="shared" ref="U34:U35" si="34">T34</f>
        <v>12</v>
      </c>
      <c r="V34" s="270">
        <f t="shared" ref="V34:V35" si="35">U34</f>
        <v>12</v>
      </c>
      <c r="W34" s="270">
        <f t="shared" ref="W34:W35" si="36">V34</f>
        <v>12</v>
      </c>
      <c r="X34" s="270">
        <f t="shared" ref="X34:X35" si="37">W34</f>
        <v>12</v>
      </c>
      <c r="Y34" s="270">
        <f t="shared" ref="Y34:Y35" si="38">X34</f>
        <v>12</v>
      </c>
      <c r="Z34" s="270">
        <f t="shared" ref="Z34:Z35" si="39">Y34</f>
        <v>12</v>
      </c>
      <c r="AA34" s="270">
        <f t="shared" ref="AA34:AA35" si="40">Z34</f>
        <v>12</v>
      </c>
      <c r="AB34" s="270">
        <f t="shared" ref="AB34:AB35" si="41">AA34</f>
        <v>12</v>
      </c>
      <c r="AC34" s="270">
        <f t="shared" ref="AC34:AC35" si="42">AB34</f>
        <v>12</v>
      </c>
      <c r="AD34" s="270">
        <f t="shared" ref="AD34:AD35" si="43">AC34</f>
        <v>12</v>
      </c>
      <c r="AE34" s="270">
        <f t="shared" ref="AE34:AE35" si="44">AD34</f>
        <v>12</v>
      </c>
    </row>
    <row r="35" spans="1:31">
      <c r="A35" s="1048" t="s">
        <v>578</v>
      </c>
      <c r="B35" s="1049" t="s">
        <v>82</v>
      </c>
      <c r="C35" s="1064">
        <f>Prices!H152</f>
        <v>1295.2067609096498</v>
      </c>
      <c r="E35" s="270">
        <v>1</v>
      </c>
      <c r="F35" s="270">
        <v>1</v>
      </c>
      <c r="G35" s="270">
        <f>F35</f>
        <v>1</v>
      </c>
      <c r="H35" s="270">
        <f t="shared" si="27"/>
        <v>1</v>
      </c>
      <c r="I35" s="270">
        <f t="shared" si="27"/>
        <v>1</v>
      </c>
      <c r="J35" s="270">
        <f t="shared" si="27"/>
        <v>1</v>
      </c>
      <c r="K35" s="270">
        <f t="shared" si="27"/>
        <v>1</v>
      </c>
      <c r="L35" s="270">
        <f t="shared" si="27"/>
        <v>1</v>
      </c>
      <c r="M35" s="270">
        <f t="shared" si="27"/>
        <v>1</v>
      </c>
      <c r="N35" s="270">
        <f t="shared" si="27"/>
        <v>1</v>
      </c>
      <c r="O35" s="270">
        <f t="shared" si="28"/>
        <v>1</v>
      </c>
      <c r="P35" s="270">
        <f t="shared" si="29"/>
        <v>1</v>
      </c>
      <c r="Q35" s="270">
        <f t="shared" si="30"/>
        <v>1</v>
      </c>
      <c r="R35" s="270">
        <f t="shared" si="31"/>
        <v>1</v>
      </c>
      <c r="S35" s="270">
        <f t="shared" si="32"/>
        <v>1</v>
      </c>
      <c r="T35" s="270">
        <f t="shared" si="33"/>
        <v>1</v>
      </c>
      <c r="U35" s="270">
        <f t="shared" si="34"/>
        <v>1</v>
      </c>
      <c r="V35" s="270">
        <f t="shared" si="35"/>
        <v>1</v>
      </c>
      <c r="W35" s="270">
        <f t="shared" si="36"/>
        <v>1</v>
      </c>
      <c r="X35" s="270">
        <f t="shared" si="37"/>
        <v>1</v>
      </c>
      <c r="Y35" s="270">
        <f t="shared" si="38"/>
        <v>1</v>
      </c>
      <c r="Z35" s="270">
        <f t="shared" si="39"/>
        <v>1</v>
      </c>
      <c r="AA35" s="270">
        <f t="shared" si="40"/>
        <v>1</v>
      </c>
      <c r="AB35" s="270">
        <f t="shared" si="41"/>
        <v>1</v>
      </c>
      <c r="AC35" s="270">
        <f t="shared" si="42"/>
        <v>1</v>
      </c>
      <c r="AD35" s="270">
        <f t="shared" si="43"/>
        <v>1</v>
      </c>
      <c r="AE35" s="270">
        <f t="shared" si="44"/>
        <v>1</v>
      </c>
    </row>
    <row r="36" spans="1:31" ht="12.75" customHeight="1">
      <c r="A36" s="1048"/>
      <c r="B36" s="1049"/>
      <c r="C36" s="276"/>
      <c r="D36" s="276"/>
      <c r="E36" s="276"/>
      <c r="F36" s="276"/>
      <c r="G36" s="276"/>
      <c r="H36" s="276"/>
      <c r="I36" s="276"/>
      <c r="J36" s="276"/>
      <c r="K36" s="276"/>
      <c r="L36" s="276"/>
      <c r="M36" s="276"/>
      <c r="N36" s="276"/>
    </row>
    <row r="37" spans="1:31">
      <c r="A37" s="1053" t="s">
        <v>557</v>
      </c>
      <c r="B37" s="1049"/>
      <c r="C37" s="276"/>
      <c r="D37" s="276"/>
      <c r="E37" s="276"/>
      <c r="F37" s="276"/>
      <c r="G37" s="276"/>
      <c r="H37" s="276"/>
      <c r="I37" s="276"/>
      <c r="J37" s="276"/>
      <c r="K37" s="276"/>
      <c r="L37" s="276"/>
      <c r="M37" s="276"/>
      <c r="N37" s="276"/>
    </row>
    <row r="38" spans="1:31">
      <c r="A38" s="1048" t="s">
        <v>580</v>
      </c>
      <c r="B38" s="1049" t="s">
        <v>492</v>
      </c>
      <c r="C38" s="276">
        <f>Prices!H154</f>
        <v>11397.819496004917</v>
      </c>
      <c r="D38" s="276"/>
      <c r="E38" s="276">
        <f>F38*0.6</f>
        <v>1.2</v>
      </c>
      <c r="F38" s="276">
        <v>2</v>
      </c>
      <c r="G38" s="276">
        <f>F38</f>
        <v>2</v>
      </c>
      <c r="H38" s="276">
        <f t="shared" ref="H38:N39" si="45">G38</f>
        <v>2</v>
      </c>
      <c r="I38" s="276">
        <f t="shared" si="45"/>
        <v>2</v>
      </c>
      <c r="J38" s="276">
        <f t="shared" si="45"/>
        <v>2</v>
      </c>
      <c r="K38" s="276">
        <f t="shared" si="45"/>
        <v>2</v>
      </c>
      <c r="L38" s="276">
        <f t="shared" si="45"/>
        <v>2</v>
      </c>
      <c r="M38" s="276">
        <f t="shared" si="45"/>
        <v>2</v>
      </c>
      <c r="N38" s="276">
        <f t="shared" si="45"/>
        <v>2</v>
      </c>
      <c r="O38" s="276">
        <f t="shared" ref="O38:O39" si="46">N38</f>
        <v>2</v>
      </c>
      <c r="P38" s="276">
        <f t="shared" ref="P38:P39" si="47">O38</f>
        <v>2</v>
      </c>
      <c r="Q38" s="276">
        <f t="shared" ref="Q38:Q39" si="48">P38</f>
        <v>2</v>
      </c>
      <c r="R38" s="276">
        <f t="shared" ref="R38:R39" si="49">Q38</f>
        <v>2</v>
      </c>
      <c r="S38" s="276">
        <f t="shared" ref="S38:S39" si="50">R38</f>
        <v>2</v>
      </c>
      <c r="T38" s="276">
        <f t="shared" ref="T38:T39" si="51">S38</f>
        <v>2</v>
      </c>
      <c r="U38" s="276">
        <f t="shared" ref="U38:U39" si="52">T38</f>
        <v>2</v>
      </c>
      <c r="V38" s="276">
        <f t="shared" ref="V38:V39" si="53">U38</f>
        <v>2</v>
      </c>
      <c r="W38" s="276">
        <f t="shared" ref="W38:W39" si="54">V38</f>
        <v>2</v>
      </c>
      <c r="X38" s="276">
        <f t="shared" ref="X38:X39" si="55">W38</f>
        <v>2</v>
      </c>
      <c r="Y38" s="276">
        <f t="shared" ref="Y38:Y39" si="56">X38</f>
        <v>2</v>
      </c>
      <c r="Z38" s="276">
        <f t="shared" ref="Z38:Z39" si="57">Y38</f>
        <v>2</v>
      </c>
      <c r="AA38" s="276">
        <f t="shared" ref="AA38:AA39" si="58">Z38</f>
        <v>2</v>
      </c>
      <c r="AB38" s="276">
        <f t="shared" ref="AB38:AB39" si="59">AA38</f>
        <v>2</v>
      </c>
      <c r="AC38" s="276">
        <f t="shared" ref="AC38:AC39" si="60">AB38</f>
        <v>2</v>
      </c>
      <c r="AD38" s="276">
        <f t="shared" ref="AD38:AD39" si="61">AC38</f>
        <v>2</v>
      </c>
      <c r="AE38" s="276">
        <f t="shared" ref="AE38:AE39" si="62">AD38</f>
        <v>2</v>
      </c>
    </row>
    <row r="39" spans="1:31" ht="10.8" thickBot="1">
      <c r="A39" s="1059" t="s">
        <v>581</v>
      </c>
      <c r="B39" s="1060" t="s">
        <v>492</v>
      </c>
      <c r="C39" s="1061">
        <f>Prices!H155</f>
        <v>17096.729244007376</v>
      </c>
      <c r="D39" s="1061"/>
      <c r="E39" s="1061">
        <f>F39*0.6</f>
        <v>0.6</v>
      </c>
      <c r="F39" s="1061">
        <v>1</v>
      </c>
      <c r="G39" s="1061">
        <f>F39</f>
        <v>1</v>
      </c>
      <c r="H39" s="1061">
        <f t="shared" si="45"/>
        <v>1</v>
      </c>
      <c r="I39" s="1061">
        <f t="shared" si="45"/>
        <v>1</v>
      </c>
      <c r="J39" s="1061">
        <f t="shared" si="45"/>
        <v>1</v>
      </c>
      <c r="K39" s="1061">
        <f t="shared" si="45"/>
        <v>1</v>
      </c>
      <c r="L39" s="1061">
        <f t="shared" si="45"/>
        <v>1</v>
      </c>
      <c r="M39" s="1061">
        <f t="shared" si="45"/>
        <v>1</v>
      </c>
      <c r="N39" s="1061">
        <f t="shared" si="45"/>
        <v>1</v>
      </c>
      <c r="O39" s="1061">
        <f t="shared" si="46"/>
        <v>1</v>
      </c>
      <c r="P39" s="1061">
        <f t="shared" si="47"/>
        <v>1</v>
      </c>
      <c r="Q39" s="1061">
        <f t="shared" si="48"/>
        <v>1</v>
      </c>
      <c r="R39" s="1061">
        <f t="shared" si="49"/>
        <v>1</v>
      </c>
      <c r="S39" s="1061">
        <f t="shared" si="50"/>
        <v>1</v>
      </c>
      <c r="T39" s="1061">
        <f t="shared" si="51"/>
        <v>1</v>
      </c>
      <c r="U39" s="1061">
        <f t="shared" si="52"/>
        <v>1</v>
      </c>
      <c r="V39" s="1061">
        <f t="shared" si="53"/>
        <v>1</v>
      </c>
      <c r="W39" s="1061">
        <f t="shared" si="54"/>
        <v>1</v>
      </c>
      <c r="X39" s="1061">
        <f t="shared" si="55"/>
        <v>1</v>
      </c>
      <c r="Y39" s="1061">
        <f t="shared" si="56"/>
        <v>1</v>
      </c>
      <c r="Z39" s="1061">
        <f t="shared" si="57"/>
        <v>1</v>
      </c>
      <c r="AA39" s="1061">
        <f t="shared" si="58"/>
        <v>1</v>
      </c>
      <c r="AB39" s="1061">
        <f t="shared" si="59"/>
        <v>1</v>
      </c>
      <c r="AC39" s="1061">
        <f t="shared" si="60"/>
        <v>1</v>
      </c>
      <c r="AD39" s="1061">
        <f t="shared" si="61"/>
        <v>1</v>
      </c>
      <c r="AE39" s="1061">
        <f t="shared" si="62"/>
        <v>1</v>
      </c>
    </row>
    <row r="40" spans="1:31">
      <c r="A40" s="1048"/>
      <c r="B40" s="276"/>
      <c r="C40" s="276"/>
      <c r="D40" s="276"/>
      <c r="E40" s="276"/>
      <c r="F40" s="276"/>
      <c r="G40" s="276"/>
      <c r="H40" s="276"/>
      <c r="I40" s="276"/>
      <c r="J40" s="276"/>
      <c r="K40" s="276"/>
      <c r="L40" s="276"/>
      <c r="M40" s="276"/>
      <c r="N40" s="276"/>
    </row>
    <row r="41" spans="1:31">
      <c r="A41" s="1048" t="s">
        <v>582</v>
      </c>
      <c r="B41" s="276"/>
      <c r="C41" s="276"/>
      <c r="D41" s="276"/>
      <c r="E41" s="276"/>
      <c r="F41" s="276"/>
      <c r="G41" s="276"/>
      <c r="H41" s="276"/>
      <c r="I41" s="276"/>
      <c r="J41" s="276"/>
      <c r="K41" s="276"/>
      <c r="L41" s="276"/>
      <c r="M41" s="276"/>
      <c r="N41" s="276"/>
    </row>
    <row r="42" spans="1:31">
      <c r="A42" s="1048" t="s">
        <v>583</v>
      </c>
      <c r="B42" s="276"/>
      <c r="C42" s="276"/>
      <c r="D42" s="276"/>
      <c r="E42" s="276"/>
      <c r="F42" s="276"/>
      <c r="G42" s="276"/>
      <c r="H42" s="276"/>
      <c r="I42" s="276"/>
      <c r="J42" s="276"/>
      <c r="K42" s="276"/>
      <c r="L42" s="276"/>
      <c r="M42" s="276"/>
      <c r="N42" s="276"/>
    </row>
    <row r="43" spans="1:31">
      <c r="A43" s="1048" t="s">
        <v>1242</v>
      </c>
      <c r="B43" s="276"/>
      <c r="C43" s="276"/>
      <c r="D43" s="276"/>
      <c r="E43" s="276"/>
      <c r="F43" s="276"/>
      <c r="G43" s="276"/>
      <c r="H43" s="276"/>
      <c r="I43" s="276"/>
      <c r="J43" s="276"/>
      <c r="K43" s="276"/>
      <c r="L43" s="276"/>
      <c r="M43" s="276"/>
      <c r="N43" s="276"/>
    </row>
    <row r="44" spans="1:31">
      <c r="A44" s="1048" t="s">
        <v>1243</v>
      </c>
      <c r="B44" s="276"/>
      <c r="C44" s="276"/>
      <c r="D44" s="276"/>
      <c r="E44" s="276"/>
      <c r="F44" s="276"/>
      <c r="G44" s="276"/>
      <c r="H44" s="276"/>
      <c r="I44" s="276"/>
      <c r="J44" s="276"/>
      <c r="K44" s="276"/>
      <c r="L44" s="276"/>
      <c r="M44" s="276"/>
      <c r="N44" s="276"/>
    </row>
    <row r="45" spans="1:31">
      <c r="A45" s="1048" t="s">
        <v>584</v>
      </c>
      <c r="B45" s="276"/>
      <c r="C45" s="276"/>
      <c r="D45" s="276"/>
      <c r="E45" s="276"/>
      <c r="F45" s="276"/>
      <c r="G45" s="276"/>
      <c r="H45" s="276"/>
      <c r="I45" s="276"/>
      <c r="J45" s="276"/>
      <c r="K45" s="276"/>
      <c r="L45" s="276"/>
      <c r="M45" s="276"/>
      <c r="N45" s="276"/>
    </row>
    <row r="46" spans="1:31">
      <c r="A46" s="1048" t="s">
        <v>1241</v>
      </c>
      <c r="B46" s="276"/>
      <c r="C46" s="276"/>
      <c r="D46" s="276"/>
      <c r="E46" s="276"/>
      <c r="F46" s="276"/>
      <c r="G46" s="276"/>
      <c r="H46" s="276"/>
      <c r="I46" s="276"/>
      <c r="J46" s="276"/>
      <c r="K46" s="276"/>
      <c r="L46" s="276"/>
      <c r="M46" s="276"/>
      <c r="N46" s="276"/>
    </row>
    <row r="47" spans="1:31">
      <c r="A47" s="1048"/>
    </row>
    <row r="48" spans="1:31" ht="10.8" thickBot="1">
      <c r="A48" s="1047" t="s">
        <v>922</v>
      </c>
    </row>
    <row r="49" spans="1:31">
      <c r="A49" s="1062"/>
      <c r="B49" s="1063"/>
      <c r="C49" s="1063"/>
      <c r="D49" s="1043" t="s">
        <v>295</v>
      </c>
      <c r="E49" s="1501" t="s">
        <v>296</v>
      </c>
      <c r="F49" s="1501"/>
      <c r="G49" s="1501"/>
      <c r="H49" s="1501"/>
      <c r="I49" s="1501"/>
      <c r="J49" s="1044"/>
      <c r="K49" s="1044"/>
      <c r="L49" s="1044"/>
      <c r="M49" s="1044"/>
      <c r="N49" s="1044"/>
      <c r="O49" s="1044"/>
      <c r="P49" s="1013"/>
      <c r="Q49" s="1013"/>
      <c r="R49" s="1013"/>
      <c r="S49" s="1013"/>
      <c r="T49" s="1013"/>
      <c r="U49" s="1045"/>
      <c r="V49" s="1045"/>
      <c r="W49" s="1045"/>
      <c r="X49" s="1045"/>
      <c r="Y49" s="1045"/>
      <c r="Z49" s="1045"/>
      <c r="AA49" s="1045"/>
      <c r="AB49" s="1045"/>
      <c r="AC49" s="1045"/>
      <c r="AD49" s="1045"/>
      <c r="AE49" s="1045"/>
    </row>
    <row r="50" spans="1:31">
      <c r="A50" s="1046"/>
      <c r="B50" s="275"/>
      <c r="C50" s="275"/>
      <c r="D50" s="273" t="s">
        <v>297</v>
      </c>
      <c r="E50" s="273">
        <v>1</v>
      </c>
      <c r="F50" s="273">
        <v>2</v>
      </c>
      <c r="G50" s="273">
        <v>3</v>
      </c>
      <c r="H50" s="273">
        <v>4</v>
      </c>
      <c r="I50" s="273">
        <v>5</v>
      </c>
      <c r="J50" s="273">
        <v>6</v>
      </c>
      <c r="K50" s="273">
        <v>7</v>
      </c>
      <c r="L50" s="273">
        <v>8</v>
      </c>
      <c r="M50" s="273">
        <v>9</v>
      </c>
      <c r="N50" s="274">
        <v>10</v>
      </c>
      <c r="O50" s="692">
        <v>11</v>
      </c>
      <c r="P50" s="280">
        <v>12</v>
      </c>
      <c r="Q50" s="280">
        <v>13</v>
      </c>
      <c r="R50" s="280">
        <v>14</v>
      </c>
      <c r="S50" s="280">
        <v>15</v>
      </c>
      <c r="T50" s="280">
        <v>16</v>
      </c>
      <c r="U50" s="280">
        <v>17</v>
      </c>
      <c r="V50" s="280">
        <v>18</v>
      </c>
      <c r="W50" s="280">
        <v>19</v>
      </c>
      <c r="X50" s="280">
        <v>20</v>
      </c>
      <c r="Y50" s="280">
        <v>21</v>
      </c>
      <c r="Z50" s="280">
        <v>22</v>
      </c>
      <c r="AA50" s="280">
        <v>23</v>
      </c>
      <c r="AB50" s="280">
        <v>24</v>
      </c>
      <c r="AC50" s="280">
        <v>25</v>
      </c>
      <c r="AD50" s="280">
        <v>26</v>
      </c>
      <c r="AE50" s="280">
        <v>27</v>
      </c>
    </row>
    <row r="51" spans="1:31">
      <c r="A51" s="1047" t="s">
        <v>355</v>
      </c>
    </row>
    <row r="52" spans="1:31">
      <c r="A52" s="1048" t="str">
        <f>A10</f>
        <v>Hard Cheese a/</v>
      </c>
      <c r="D52" s="1064"/>
      <c r="E52" s="1064">
        <f>$C10*E10*E6</f>
        <v>198068.77435279655</v>
      </c>
      <c r="F52" s="1064">
        <f t="shared" ref="F52:X52" si="63">$C10*F10*F6</f>
        <v>296572.62016932125</v>
      </c>
      <c r="G52" s="1064">
        <f t="shared" si="63"/>
        <v>394722.77174593025</v>
      </c>
      <c r="H52" s="1064">
        <f t="shared" si="63"/>
        <v>394015.38326609886</v>
      </c>
      <c r="I52" s="1064">
        <f t="shared" si="63"/>
        <v>393307.99478626746</v>
      </c>
      <c r="J52" s="1064">
        <f t="shared" si="63"/>
        <v>392600.60630643601</v>
      </c>
      <c r="K52" s="1064">
        <f t="shared" si="63"/>
        <v>391893.21782660455</v>
      </c>
      <c r="L52" s="1064">
        <f t="shared" si="63"/>
        <v>391185.82934677316</v>
      </c>
      <c r="M52" s="1064">
        <f t="shared" si="63"/>
        <v>390478.44086694176</v>
      </c>
      <c r="N52" s="1064">
        <f t="shared" si="63"/>
        <v>389771.05238711031</v>
      </c>
      <c r="O52" s="1064">
        <f t="shared" si="63"/>
        <v>389063.66390727891</v>
      </c>
      <c r="P52" s="1064">
        <f t="shared" si="63"/>
        <v>388356.27542744752</v>
      </c>
      <c r="Q52" s="1064">
        <f t="shared" si="63"/>
        <v>387648.88694761612</v>
      </c>
      <c r="R52" s="1064">
        <f t="shared" si="63"/>
        <v>386941.49846778467</v>
      </c>
      <c r="S52" s="1064">
        <f t="shared" si="63"/>
        <v>386234.10998795327</v>
      </c>
      <c r="T52" s="1064">
        <f t="shared" si="63"/>
        <v>385526.72150812187</v>
      </c>
      <c r="U52" s="1064">
        <f t="shared" si="63"/>
        <v>384819.33302829042</v>
      </c>
      <c r="V52" s="1064">
        <f t="shared" si="63"/>
        <v>384111.94454845897</v>
      </c>
      <c r="W52" s="1064">
        <f t="shared" si="63"/>
        <v>383404.55606862757</v>
      </c>
      <c r="X52" s="1064">
        <f t="shared" si="63"/>
        <v>382697.16758879618</v>
      </c>
      <c r="Y52" s="1064">
        <f t="shared" ref="Y52:AE52" si="64">$C10*Y10*Y6</f>
        <v>381989.77910896466</v>
      </c>
      <c r="Z52" s="1064">
        <f t="shared" si="64"/>
        <v>381282.39062913338</v>
      </c>
      <c r="AA52" s="1064">
        <f t="shared" si="64"/>
        <v>380575.00214930205</v>
      </c>
      <c r="AB52" s="1064">
        <f t="shared" si="64"/>
        <v>379867.61366947036</v>
      </c>
      <c r="AC52" s="1064">
        <f t="shared" si="64"/>
        <v>379160.22518963902</v>
      </c>
      <c r="AD52" s="1064">
        <f t="shared" si="64"/>
        <v>378452.83670980774</v>
      </c>
      <c r="AE52" s="1064">
        <f t="shared" si="64"/>
        <v>377745.44822997641</v>
      </c>
    </row>
    <row r="53" spans="1:31">
      <c r="A53" s="1048" t="str">
        <f>A11</f>
        <v>Butter b/</v>
      </c>
      <c r="D53" s="1064"/>
      <c r="E53" s="1064">
        <f>$C11*E11*E6</f>
        <v>31631.909061462826</v>
      </c>
      <c r="F53" s="1064">
        <f t="shared" ref="F53:X53" si="65">$C11*F11*F6</f>
        <v>47363.13526435104</v>
      </c>
      <c r="G53" s="1064">
        <f t="shared" si="65"/>
        <v>63037.875915343779</v>
      </c>
      <c r="H53" s="1064">
        <f t="shared" si="65"/>
        <v>62924.904811552835</v>
      </c>
      <c r="I53" s="1064">
        <f t="shared" si="65"/>
        <v>62811.933707761898</v>
      </c>
      <c r="J53" s="1064">
        <f t="shared" si="65"/>
        <v>62698.962603970962</v>
      </c>
      <c r="K53" s="1064">
        <f t="shared" si="65"/>
        <v>62585.991500180018</v>
      </c>
      <c r="L53" s="1064">
        <f t="shared" si="65"/>
        <v>62473.020396389074</v>
      </c>
      <c r="M53" s="1064">
        <f t="shared" si="65"/>
        <v>62360.049292598138</v>
      </c>
      <c r="N53" s="1064">
        <f t="shared" si="65"/>
        <v>62247.078188807202</v>
      </c>
      <c r="O53" s="1064">
        <f t="shared" si="65"/>
        <v>62134.107085016265</v>
      </c>
      <c r="P53" s="1064">
        <f t="shared" si="65"/>
        <v>62021.135981225321</v>
      </c>
      <c r="Q53" s="1064">
        <f t="shared" si="65"/>
        <v>61908.164877434385</v>
      </c>
      <c r="R53" s="1064">
        <f t="shared" si="65"/>
        <v>61795.193773643448</v>
      </c>
      <c r="S53" s="1064">
        <f t="shared" si="65"/>
        <v>61682.222669852512</v>
      </c>
      <c r="T53" s="1064">
        <f t="shared" si="65"/>
        <v>61569.251566061568</v>
      </c>
      <c r="U53" s="1064">
        <f t="shared" si="65"/>
        <v>61456.280462270624</v>
      </c>
      <c r="V53" s="1064">
        <f t="shared" si="65"/>
        <v>61343.309358479688</v>
      </c>
      <c r="W53" s="1064">
        <f t="shared" si="65"/>
        <v>61230.338254688751</v>
      </c>
      <c r="X53" s="1064">
        <f t="shared" si="65"/>
        <v>61117.367150897808</v>
      </c>
      <c r="Y53" s="1064">
        <f t="shared" ref="Y53:AE53" si="66">$C11*Y11*Y6</f>
        <v>61004.396047106857</v>
      </c>
      <c r="Z53" s="1064">
        <f t="shared" si="66"/>
        <v>60891.424943315942</v>
      </c>
      <c r="AA53" s="1064">
        <f t="shared" si="66"/>
        <v>60778.45383952502</v>
      </c>
      <c r="AB53" s="1064">
        <f t="shared" si="66"/>
        <v>60665.48273573404</v>
      </c>
      <c r="AC53" s="1064">
        <f t="shared" si="66"/>
        <v>60552.511631943111</v>
      </c>
      <c r="AD53" s="1064">
        <f t="shared" si="66"/>
        <v>60439.540528152196</v>
      </c>
      <c r="AE53" s="1064">
        <f t="shared" si="66"/>
        <v>60326.569424361274</v>
      </c>
    </row>
    <row r="54" spans="1:31">
      <c r="A54" s="1048" t="str">
        <f t="shared" ref="A54:A56" si="67">A12</f>
        <v>Sour cream</v>
      </c>
      <c r="D54" s="1064"/>
      <c r="E54" s="1064">
        <f>$C12*E12*E6</f>
        <v>18979.14543687769</v>
      </c>
      <c r="F54" s="1064">
        <f t="shared" ref="F54:X54" si="68">$C12*F12*F6</f>
        <v>28417.881158610617</v>
      </c>
      <c r="G54" s="1064">
        <f t="shared" si="68"/>
        <v>37822.725549206254</v>
      </c>
      <c r="H54" s="1064">
        <f t="shared" si="68"/>
        <v>37754.942886931691</v>
      </c>
      <c r="I54" s="1064">
        <f t="shared" si="68"/>
        <v>37687.160224657127</v>
      </c>
      <c r="J54" s="1064">
        <f t="shared" si="68"/>
        <v>37619.377562382564</v>
      </c>
      <c r="K54" s="1064">
        <f t="shared" si="68"/>
        <v>37551.594900108001</v>
      </c>
      <c r="L54" s="1064">
        <f t="shared" si="68"/>
        <v>37483.812237833437</v>
      </c>
      <c r="M54" s="1064">
        <f t="shared" si="68"/>
        <v>37416.029575558874</v>
      </c>
      <c r="N54" s="1064">
        <f t="shared" si="68"/>
        <v>37348.246913284311</v>
      </c>
      <c r="O54" s="1064">
        <f t="shared" si="68"/>
        <v>37280.464251009747</v>
      </c>
      <c r="P54" s="1064">
        <f t="shared" si="68"/>
        <v>37212.681588735184</v>
      </c>
      <c r="Q54" s="1064">
        <f t="shared" si="68"/>
        <v>37144.898926460621</v>
      </c>
      <c r="R54" s="1064">
        <f t="shared" si="68"/>
        <v>37077.116264186057</v>
      </c>
      <c r="S54" s="1064">
        <f t="shared" si="68"/>
        <v>37009.333601911494</v>
      </c>
      <c r="T54" s="1064">
        <f t="shared" si="68"/>
        <v>36941.550939636931</v>
      </c>
      <c r="U54" s="1064">
        <f t="shared" si="68"/>
        <v>36873.768277362367</v>
      </c>
      <c r="V54" s="1064">
        <f t="shared" si="68"/>
        <v>36805.985615087804</v>
      </c>
      <c r="W54" s="1064">
        <f t="shared" si="68"/>
        <v>36738.202952813241</v>
      </c>
      <c r="X54" s="1064">
        <f t="shared" si="68"/>
        <v>36670.420290538677</v>
      </c>
      <c r="Y54" s="1064">
        <f t="shared" ref="Y54:AE54" si="69">$C12*Y12*Y6</f>
        <v>36602.637628264107</v>
      </c>
      <c r="Z54" s="1064">
        <f t="shared" si="69"/>
        <v>36534.854965989558</v>
      </c>
      <c r="AA54" s="1064">
        <f t="shared" si="69"/>
        <v>36467.072303715002</v>
      </c>
      <c r="AB54" s="1064">
        <f t="shared" si="69"/>
        <v>36399.289641440409</v>
      </c>
      <c r="AC54" s="1064">
        <f t="shared" si="69"/>
        <v>36331.506979165861</v>
      </c>
      <c r="AD54" s="1064">
        <f t="shared" si="69"/>
        <v>36263.724316891305</v>
      </c>
      <c r="AE54" s="1064">
        <f t="shared" si="69"/>
        <v>36195.941654616756</v>
      </c>
    </row>
    <row r="55" spans="1:31">
      <c r="A55" s="1048" t="str">
        <f t="shared" si="67"/>
        <v>Kaimak</v>
      </c>
      <c r="D55" s="1064"/>
      <c r="E55" s="1064">
        <f>$C13*E13*E6</f>
        <v>58202.712673091592</v>
      </c>
      <c r="F55" s="1064">
        <f t="shared" ref="F55:X55" si="70">$C13*F13*F6</f>
        <v>87148.168886405896</v>
      </c>
      <c r="G55" s="1064">
        <f t="shared" si="70"/>
        <v>115989.69168423253</v>
      </c>
      <c r="H55" s="1064">
        <f t="shared" si="70"/>
        <v>115781.8248532572</v>
      </c>
      <c r="I55" s="1064">
        <f t="shared" si="70"/>
        <v>115573.95802228188</v>
      </c>
      <c r="J55" s="1064">
        <f t="shared" si="70"/>
        <v>115366.09119130655</v>
      </c>
      <c r="K55" s="1064">
        <f t="shared" si="70"/>
        <v>115158.22436033121</v>
      </c>
      <c r="L55" s="1064">
        <f t="shared" si="70"/>
        <v>114950.35752935588</v>
      </c>
      <c r="M55" s="1064">
        <f t="shared" si="70"/>
        <v>114742.49069838056</v>
      </c>
      <c r="N55" s="1064">
        <f t="shared" si="70"/>
        <v>114534.62386740523</v>
      </c>
      <c r="O55" s="1064">
        <f t="shared" si="70"/>
        <v>114326.7570364299</v>
      </c>
      <c r="P55" s="1064">
        <f t="shared" si="70"/>
        <v>114118.89020545458</v>
      </c>
      <c r="Q55" s="1064">
        <f t="shared" si="70"/>
        <v>113911.02337447925</v>
      </c>
      <c r="R55" s="1064">
        <f t="shared" si="70"/>
        <v>113703.15654350392</v>
      </c>
      <c r="S55" s="1064">
        <f t="shared" si="70"/>
        <v>113495.2897125286</v>
      </c>
      <c r="T55" s="1064">
        <f t="shared" si="70"/>
        <v>113287.42288155327</v>
      </c>
      <c r="U55" s="1064">
        <f t="shared" si="70"/>
        <v>113079.55605057793</v>
      </c>
      <c r="V55" s="1064">
        <f t="shared" si="70"/>
        <v>112871.6892196026</v>
      </c>
      <c r="W55" s="1064">
        <f t="shared" si="70"/>
        <v>112663.82238862728</v>
      </c>
      <c r="X55" s="1064">
        <f t="shared" si="70"/>
        <v>112455.95555765196</v>
      </c>
      <c r="Y55" s="1064">
        <f t="shared" ref="Y55:AE55" si="71">$C13*Y13*Y6</f>
        <v>112248.08872667661</v>
      </c>
      <c r="Z55" s="1064">
        <f t="shared" si="71"/>
        <v>112040.22189570131</v>
      </c>
      <c r="AA55" s="1064">
        <f t="shared" si="71"/>
        <v>111832.35506472601</v>
      </c>
      <c r="AB55" s="1064">
        <f t="shared" si="71"/>
        <v>111624.48823375061</v>
      </c>
      <c r="AC55" s="1064">
        <f t="shared" si="71"/>
        <v>111416.62140277532</v>
      </c>
      <c r="AD55" s="1064">
        <f t="shared" si="71"/>
        <v>111208.75457180002</v>
      </c>
      <c r="AE55" s="1064">
        <f t="shared" si="71"/>
        <v>111000.88774082472</v>
      </c>
    </row>
    <row r="56" spans="1:31">
      <c r="A56" s="1048" t="str">
        <f t="shared" si="67"/>
        <v>Cottage cheese</v>
      </c>
      <c r="D56" s="1064"/>
      <c r="E56" s="1064">
        <f>$C14*E14*E6</f>
        <v>34415.517058871548</v>
      </c>
      <c r="F56" s="1064">
        <f t="shared" ref="F56:X56" si="72">$C14*F14*F6</f>
        <v>51531.091167613922</v>
      </c>
      <c r="G56" s="1064">
        <f t="shared" si="72"/>
        <v>68585.20899589402</v>
      </c>
      <c r="H56" s="1064">
        <f t="shared" si="72"/>
        <v>68462.296434969481</v>
      </c>
      <c r="I56" s="1064">
        <f t="shared" si="72"/>
        <v>68339.383874044928</v>
      </c>
      <c r="J56" s="1064">
        <f t="shared" si="72"/>
        <v>68216.47131312039</v>
      </c>
      <c r="K56" s="1064">
        <f t="shared" si="72"/>
        <v>68093.558752195837</v>
      </c>
      <c r="L56" s="1064">
        <f t="shared" si="72"/>
        <v>67970.646191271298</v>
      </c>
      <c r="M56" s="1064">
        <f t="shared" si="72"/>
        <v>67847.73363034676</v>
      </c>
      <c r="N56" s="1064">
        <f t="shared" si="72"/>
        <v>67724.821069422222</v>
      </c>
      <c r="O56" s="1064">
        <f t="shared" si="72"/>
        <v>67601.908508497683</v>
      </c>
      <c r="P56" s="1064">
        <f t="shared" si="72"/>
        <v>67478.995947573145</v>
      </c>
      <c r="Q56" s="1064">
        <f t="shared" si="72"/>
        <v>67356.083386648592</v>
      </c>
      <c r="R56" s="1064">
        <f t="shared" si="72"/>
        <v>67233.170825724053</v>
      </c>
      <c r="S56" s="1064">
        <f t="shared" si="72"/>
        <v>67110.258264799515</v>
      </c>
      <c r="T56" s="1064">
        <f t="shared" si="72"/>
        <v>66987.345703874977</v>
      </c>
      <c r="U56" s="1064">
        <f t="shared" si="72"/>
        <v>66864.433142950424</v>
      </c>
      <c r="V56" s="1064">
        <f t="shared" si="72"/>
        <v>66741.520582025885</v>
      </c>
      <c r="W56" s="1064">
        <f t="shared" si="72"/>
        <v>66618.608021101347</v>
      </c>
      <c r="X56" s="1064">
        <f t="shared" si="72"/>
        <v>66495.695460176808</v>
      </c>
      <c r="Y56" s="1064">
        <f t="shared" ref="Y56:AE56" si="73">$C14*Y14*Y6</f>
        <v>66372.782899252255</v>
      </c>
      <c r="Z56" s="1064">
        <f t="shared" si="73"/>
        <v>66249.870338327732</v>
      </c>
      <c r="AA56" s="1064">
        <f t="shared" si="73"/>
        <v>66126.957777403208</v>
      </c>
      <c r="AB56" s="1064">
        <f t="shared" si="73"/>
        <v>66004.045216478626</v>
      </c>
      <c r="AC56" s="1064">
        <f t="shared" si="73"/>
        <v>65881.132655554087</v>
      </c>
      <c r="AD56" s="1064">
        <f t="shared" si="73"/>
        <v>65758.220094629578</v>
      </c>
      <c r="AE56" s="1064">
        <f t="shared" si="73"/>
        <v>65635.307533705054</v>
      </c>
    </row>
    <row r="57" spans="1:31">
      <c r="A57" s="1065" t="s">
        <v>495</v>
      </c>
      <c r="D57" s="1064"/>
      <c r="E57" s="1064">
        <f>SUM(E52:E56)</f>
        <v>341298.05858310021</v>
      </c>
      <c r="F57" s="1064">
        <f t="shared" ref="F57:X57" si="74">SUM(F52:F56)</f>
        <v>511032.89664630272</v>
      </c>
      <c r="G57" s="1064">
        <f t="shared" si="74"/>
        <v>680158.27389060683</v>
      </c>
      <c r="H57" s="1064">
        <f t="shared" si="74"/>
        <v>678939.35225281015</v>
      </c>
      <c r="I57" s="1064">
        <f t="shared" si="74"/>
        <v>677720.43061501323</v>
      </c>
      <c r="J57" s="1064">
        <f t="shared" si="74"/>
        <v>676501.50897721644</v>
      </c>
      <c r="K57" s="1064">
        <f t="shared" si="74"/>
        <v>675282.58733941964</v>
      </c>
      <c r="L57" s="1064">
        <f t="shared" si="74"/>
        <v>674063.66570162284</v>
      </c>
      <c r="M57" s="1064">
        <f t="shared" si="74"/>
        <v>672844.74406382605</v>
      </c>
      <c r="N57" s="1064">
        <f t="shared" si="74"/>
        <v>671625.82242602925</v>
      </c>
      <c r="O57" s="1064">
        <f t="shared" si="74"/>
        <v>670406.90078823245</v>
      </c>
      <c r="P57" s="1064">
        <f t="shared" si="74"/>
        <v>669187.97915043565</v>
      </c>
      <c r="Q57" s="1064">
        <f t="shared" si="74"/>
        <v>667969.05751263897</v>
      </c>
      <c r="R57" s="1064">
        <f t="shared" si="74"/>
        <v>666750.13587484206</v>
      </c>
      <c r="S57" s="1064">
        <f t="shared" si="74"/>
        <v>665531.21423704538</v>
      </c>
      <c r="T57" s="1064">
        <f t="shared" si="74"/>
        <v>664312.29259924858</v>
      </c>
      <c r="U57" s="1064">
        <f t="shared" si="74"/>
        <v>663093.37096145167</v>
      </c>
      <c r="V57" s="1064">
        <f t="shared" si="74"/>
        <v>661874.44932365487</v>
      </c>
      <c r="W57" s="1064">
        <f t="shared" si="74"/>
        <v>660655.52768585819</v>
      </c>
      <c r="X57" s="1064">
        <f t="shared" si="74"/>
        <v>659436.6060480614</v>
      </c>
      <c r="Y57" s="1064">
        <f t="shared" ref="Y57:AE57" si="75">SUM(Y52:Y56)</f>
        <v>658217.68441026448</v>
      </c>
      <c r="Z57" s="1064">
        <f t="shared" si="75"/>
        <v>656998.76277246792</v>
      </c>
      <c r="AA57" s="1064">
        <f t="shared" si="75"/>
        <v>655779.84113467124</v>
      </c>
      <c r="AB57" s="1064">
        <f t="shared" si="75"/>
        <v>654560.91949687398</v>
      </c>
      <c r="AC57" s="1064">
        <f t="shared" si="75"/>
        <v>653341.99785907741</v>
      </c>
      <c r="AD57" s="1064">
        <f t="shared" si="75"/>
        <v>652123.07622128085</v>
      </c>
      <c r="AE57" s="1064">
        <f t="shared" si="75"/>
        <v>650904.15458348417</v>
      </c>
    </row>
    <row r="58" spans="1:31">
      <c r="A58" s="1047" t="s">
        <v>50</v>
      </c>
      <c r="D58" s="1064"/>
      <c r="E58" s="1064"/>
      <c r="F58" s="1064"/>
      <c r="G58" s="1064"/>
      <c r="H58" s="1064"/>
      <c r="I58" s="1064"/>
      <c r="J58" s="1064"/>
      <c r="K58" s="1064"/>
      <c r="L58" s="1064"/>
      <c r="M58" s="1064"/>
      <c r="N58" s="1064"/>
    </row>
    <row r="59" spans="1:31">
      <c r="A59" s="1053" t="s">
        <v>122</v>
      </c>
      <c r="D59" s="1064"/>
      <c r="E59" s="1064"/>
      <c r="F59" s="1064"/>
      <c r="G59" s="1064"/>
      <c r="H59" s="1064"/>
      <c r="I59" s="1064"/>
      <c r="J59" s="1064"/>
      <c r="K59" s="1064"/>
      <c r="L59" s="1064"/>
      <c r="M59" s="1064"/>
      <c r="N59" s="1064"/>
    </row>
    <row r="60" spans="1:31">
      <c r="A60" s="1048" t="str">
        <f t="shared" ref="A60:A68" si="76">A18</f>
        <v>Building rehabilitation (40 m2)</v>
      </c>
      <c r="D60" s="1064"/>
      <c r="E60" s="1064">
        <f t="shared" ref="E60:E68" si="77">C18*E18</f>
        <v>51808.270436385996</v>
      </c>
      <c r="F60" s="1064"/>
      <c r="G60" s="1064"/>
      <c r="H60" s="1064"/>
      <c r="I60" s="1064"/>
      <c r="J60" s="1064"/>
      <c r="K60" s="1064"/>
      <c r="L60" s="1064"/>
      <c r="M60" s="1064"/>
      <c r="N60" s="1064"/>
    </row>
    <row r="61" spans="1:31">
      <c r="A61" s="1048" t="str">
        <f t="shared" si="76"/>
        <v>Technical Assistance</v>
      </c>
      <c r="D61" s="1064"/>
      <c r="E61" s="1064">
        <f t="shared" si="77"/>
        <v>80950.422556853096</v>
      </c>
      <c r="F61" s="1064"/>
      <c r="G61" s="1064"/>
      <c r="H61" s="1064"/>
      <c r="I61" s="1064"/>
      <c r="J61" s="1064"/>
      <c r="K61" s="1064"/>
      <c r="L61" s="1064"/>
      <c r="M61" s="1064"/>
      <c r="N61" s="1064"/>
    </row>
    <row r="62" spans="1:31">
      <c r="A62" s="1048" t="str">
        <f t="shared" si="76"/>
        <v>Refrigerator storage tank</v>
      </c>
      <c r="D62" s="1064"/>
      <c r="E62" s="1064">
        <f t="shared" si="77"/>
        <v>53966.948371235398</v>
      </c>
      <c r="F62" s="1064"/>
      <c r="G62" s="1064"/>
      <c r="H62" s="1064"/>
      <c r="I62" s="1064"/>
      <c r="J62" s="1064"/>
      <c r="K62" s="1064"/>
      <c r="L62" s="1064"/>
      <c r="M62" s="1064"/>
      <c r="N62" s="1064"/>
    </row>
    <row r="63" spans="1:31">
      <c r="A63" s="1048" t="str">
        <f t="shared" si="76"/>
        <v>Skimmer/cream separator</v>
      </c>
      <c r="D63" s="1064"/>
      <c r="E63" s="1064">
        <f t="shared" si="77"/>
        <v>7555.3727719729568</v>
      </c>
      <c r="F63" s="1064"/>
      <c r="G63" s="1064"/>
      <c r="H63" s="1064"/>
      <c r="I63" s="1064"/>
      <c r="J63" s="1064"/>
      <c r="K63" s="1064"/>
      <c r="L63" s="1064"/>
      <c r="M63" s="1064"/>
      <c r="N63" s="1064"/>
    </row>
    <row r="64" spans="1:31">
      <c r="A64" s="1048" t="str">
        <f t="shared" si="76"/>
        <v>Pasteuriser</v>
      </c>
      <c r="D64" s="1064"/>
      <c r="E64" s="1064">
        <f t="shared" si="77"/>
        <v>22666.118315918869</v>
      </c>
      <c r="F64" s="1064"/>
      <c r="G64" s="1064"/>
      <c r="H64" s="1064"/>
      <c r="I64" s="1064"/>
      <c r="J64" s="1064"/>
      <c r="K64" s="1064"/>
      <c r="L64" s="1064"/>
      <c r="M64" s="1064"/>
      <c r="N64" s="1064"/>
    </row>
    <row r="65" spans="1:31">
      <c r="A65" s="1048" t="str">
        <f t="shared" si="76"/>
        <v>Boiler</v>
      </c>
      <c r="D65" s="1064"/>
      <c r="E65" s="1064">
        <f t="shared" si="77"/>
        <v>21586.779348494158</v>
      </c>
      <c r="F65" s="1064"/>
      <c r="G65" s="1064"/>
      <c r="H65" s="1064"/>
      <c r="I65" s="1064"/>
      <c r="J65" s="1064"/>
      <c r="K65" s="1064"/>
      <c r="L65" s="1064"/>
      <c r="M65" s="1064"/>
      <c r="N65" s="1064"/>
    </row>
    <row r="66" spans="1:31">
      <c r="A66" s="1048" t="str">
        <f t="shared" si="76"/>
        <v>Convulator</v>
      </c>
      <c r="D66" s="1064"/>
      <c r="E66" s="1064">
        <f t="shared" si="77"/>
        <v>25904.135218192994</v>
      </c>
      <c r="F66" s="1064"/>
      <c r="G66" s="1064"/>
      <c r="H66" s="1064"/>
      <c r="I66" s="1064"/>
      <c r="J66" s="1064"/>
      <c r="K66" s="1064"/>
      <c r="L66" s="1064"/>
      <c r="M66" s="1064"/>
      <c r="N66" s="1064"/>
    </row>
    <row r="67" spans="1:31">
      <c r="A67" s="1048" t="str">
        <f t="shared" si="76"/>
        <v>Miscelleanous cheese tools and equipment</v>
      </c>
      <c r="D67" s="1064"/>
      <c r="E67" s="1064">
        <f t="shared" si="77"/>
        <v>62601.660110633064</v>
      </c>
      <c r="F67" s="1064"/>
      <c r="G67" s="1064"/>
      <c r="H67" s="1064"/>
      <c r="I67" s="1064"/>
      <c r="J67" s="1064"/>
      <c r="K67" s="1064"/>
      <c r="L67" s="1064"/>
      <c r="M67" s="1064"/>
      <c r="N67" s="1064"/>
    </row>
    <row r="68" spans="1:31">
      <c r="A68" s="1048" t="str">
        <f t="shared" si="76"/>
        <v>Refrigerated truck</v>
      </c>
      <c r="D68" s="1064"/>
      <c r="E68" s="1064">
        <f t="shared" si="77"/>
        <v>30221.491087891827</v>
      </c>
      <c r="F68" s="1064"/>
      <c r="G68" s="1064"/>
      <c r="H68" s="1064"/>
      <c r="I68" s="1064"/>
      <c r="J68" s="1064"/>
      <c r="K68" s="1064"/>
      <c r="L68" s="1064"/>
      <c r="M68" s="1064"/>
      <c r="N68" s="1064"/>
    </row>
    <row r="69" spans="1:31">
      <c r="A69" s="1375" t="s">
        <v>1498</v>
      </c>
      <c r="B69" s="1376"/>
      <c r="C69" s="1376"/>
      <c r="D69" s="1377"/>
      <c r="E69" s="1377">
        <f>-SUM(E60:E68)*30%</f>
        <v>-107178.3594652735</v>
      </c>
      <c r="F69" s="1064"/>
      <c r="G69" s="1064"/>
      <c r="H69" s="1064"/>
      <c r="I69" s="1064"/>
      <c r="J69" s="1064"/>
      <c r="K69" s="1064"/>
      <c r="L69" s="1064"/>
      <c r="M69" s="1064"/>
      <c r="N69" s="1064"/>
    </row>
    <row r="70" spans="1:31">
      <c r="A70" s="1065" t="s">
        <v>496</v>
      </c>
      <c r="D70" s="1064"/>
      <c r="E70" s="1365">
        <f>SUM(E60:E69)</f>
        <v>250082.83875230484</v>
      </c>
      <c r="F70" s="1064"/>
      <c r="G70" s="1064"/>
      <c r="H70" s="1064"/>
      <c r="I70" s="1064"/>
      <c r="J70" s="1064"/>
      <c r="K70" s="1064"/>
      <c r="L70" s="1064"/>
      <c r="M70" s="1064"/>
      <c r="N70" s="1064"/>
    </row>
    <row r="71" spans="1:31">
      <c r="A71" s="1053" t="s">
        <v>489</v>
      </c>
      <c r="D71" s="1064"/>
      <c r="E71" s="1064"/>
      <c r="F71" s="1064"/>
      <c r="G71" s="1064"/>
      <c r="H71" s="1064"/>
      <c r="I71" s="1064"/>
      <c r="J71" s="1064"/>
      <c r="K71" s="1064"/>
      <c r="L71" s="1064"/>
      <c r="M71" s="1064"/>
      <c r="N71" s="1064"/>
    </row>
    <row r="72" spans="1:31">
      <c r="A72" s="1048" t="str">
        <f>A28</f>
        <v>Milk for processing, including:</v>
      </c>
      <c r="D72" s="1064">
        <f t="shared" ref="D72:D77" si="78">$C30*D30</f>
        <v>0</v>
      </c>
      <c r="E72" s="1064">
        <f t="shared" ref="E72:X72" si="79">E29*$C$29+E30*$C$30</f>
        <v>268547.95639582054</v>
      </c>
      <c r="F72" s="1064">
        <f t="shared" si="79"/>
        <v>447579.92732636753</v>
      </c>
      <c r="G72" s="1064">
        <f t="shared" si="79"/>
        <v>447579.92732636753</v>
      </c>
      <c r="H72" s="1064">
        <f t="shared" si="79"/>
        <v>447579.92732636753</v>
      </c>
      <c r="I72" s="1064">
        <f t="shared" si="79"/>
        <v>447579.92732636753</v>
      </c>
      <c r="J72" s="1064">
        <f t="shared" si="79"/>
        <v>447579.92732636753</v>
      </c>
      <c r="K72" s="1064">
        <f t="shared" si="79"/>
        <v>447579.92732636753</v>
      </c>
      <c r="L72" s="1064">
        <f t="shared" si="79"/>
        <v>447579.92732636753</v>
      </c>
      <c r="M72" s="1064">
        <f t="shared" si="79"/>
        <v>447579.92732636753</v>
      </c>
      <c r="N72" s="1064">
        <f t="shared" si="79"/>
        <v>447579.92732636753</v>
      </c>
      <c r="O72" s="1064">
        <f t="shared" si="79"/>
        <v>447579.92732636753</v>
      </c>
      <c r="P72" s="1064">
        <f t="shared" si="79"/>
        <v>447579.92732636753</v>
      </c>
      <c r="Q72" s="1064">
        <f t="shared" si="79"/>
        <v>447579.92732636753</v>
      </c>
      <c r="R72" s="1064">
        <f t="shared" si="79"/>
        <v>447579.92732636753</v>
      </c>
      <c r="S72" s="1064">
        <f t="shared" si="79"/>
        <v>447579.92732636753</v>
      </c>
      <c r="T72" s="1064">
        <f t="shared" si="79"/>
        <v>447579.92732636753</v>
      </c>
      <c r="U72" s="1064">
        <f t="shared" si="79"/>
        <v>447579.92732636753</v>
      </c>
      <c r="V72" s="1064">
        <f t="shared" si="79"/>
        <v>447579.92732636753</v>
      </c>
      <c r="W72" s="1064">
        <f t="shared" si="79"/>
        <v>447579.92732636753</v>
      </c>
      <c r="X72" s="1064">
        <f t="shared" si="79"/>
        <v>447579.92732636753</v>
      </c>
      <c r="Y72" s="1064">
        <f t="shared" ref="Y72:AE72" si="80">Y29*$C$29+Y30*$C$30</f>
        <v>447579.92732636753</v>
      </c>
      <c r="Z72" s="1064">
        <f t="shared" si="80"/>
        <v>447579.92732636753</v>
      </c>
      <c r="AA72" s="1064">
        <f t="shared" si="80"/>
        <v>447579.92732636753</v>
      </c>
      <c r="AB72" s="1064">
        <f t="shared" si="80"/>
        <v>447579.92732636753</v>
      </c>
      <c r="AC72" s="1064">
        <f t="shared" si="80"/>
        <v>447579.92732636753</v>
      </c>
      <c r="AD72" s="1064">
        <f t="shared" si="80"/>
        <v>447579.92732636753</v>
      </c>
      <c r="AE72" s="1064">
        <f t="shared" si="80"/>
        <v>447579.92732636753</v>
      </c>
    </row>
    <row r="73" spans="1:31">
      <c r="A73" s="1048" t="str">
        <f>A31</f>
        <v>Cheese starter (rennet substitute) d/</v>
      </c>
      <c r="D73" s="1064">
        <f t="shared" si="78"/>
        <v>0</v>
      </c>
      <c r="E73" s="1064">
        <f t="shared" ref="E73:X73" si="81">$C31*E31</f>
        <v>6154.8225278426571</v>
      </c>
      <c r="F73" s="1064">
        <f t="shared" si="81"/>
        <v>6154.8225278426571</v>
      </c>
      <c r="G73" s="1064">
        <f t="shared" si="81"/>
        <v>6154.8225278426571</v>
      </c>
      <c r="H73" s="1064">
        <f t="shared" si="81"/>
        <v>6154.8225278426571</v>
      </c>
      <c r="I73" s="1064">
        <f t="shared" si="81"/>
        <v>6154.8225278426571</v>
      </c>
      <c r="J73" s="1064">
        <f t="shared" si="81"/>
        <v>6154.8225278426571</v>
      </c>
      <c r="K73" s="1064">
        <f t="shared" si="81"/>
        <v>6154.8225278426571</v>
      </c>
      <c r="L73" s="1064">
        <f t="shared" si="81"/>
        <v>6154.8225278426571</v>
      </c>
      <c r="M73" s="1064">
        <f t="shared" si="81"/>
        <v>6154.8225278426571</v>
      </c>
      <c r="N73" s="1064">
        <f t="shared" si="81"/>
        <v>6154.8225278426571</v>
      </c>
      <c r="O73" s="1064">
        <f t="shared" si="81"/>
        <v>6154.8225278426571</v>
      </c>
      <c r="P73" s="1064">
        <f t="shared" si="81"/>
        <v>6154.8225278426571</v>
      </c>
      <c r="Q73" s="1064">
        <f t="shared" si="81"/>
        <v>6154.8225278426571</v>
      </c>
      <c r="R73" s="1064">
        <f t="shared" si="81"/>
        <v>6154.8225278426571</v>
      </c>
      <c r="S73" s="1064">
        <f t="shared" si="81"/>
        <v>6154.8225278426571</v>
      </c>
      <c r="T73" s="1064">
        <f t="shared" si="81"/>
        <v>6154.8225278426571</v>
      </c>
      <c r="U73" s="1064">
        <f t="shared" si="81"/>
        <v>6154.8225278426571</v>
      </c>
      <c r="V73" s="1064">
        <f t="shared" si="81"/>
        <v>6154.8225278426571</v>
      </c>
      <c r="W73" s="1064">
        <f t="shared" si="81"/>
        <v>6154.8225278426571</v>
      </c>
      <c r="X73" s="1064">
        <f t="shared" si="81"/>
        <v>6154.8225278426571</v>
      </c>
      <c r="Y73" s="1064">
        <f t="shared" ref="Y73:AE73" si="82">$C31*Y31</f>
        <v>6154.8225278426571</v>
      </c>
      <c r="Z73" s="1064">
        <f t="shared" si="82"/>
        <v>6154.8225278426571</v>
      </c>
      <c r="AA73" s="1064">
        <f t="shared" si="82"/>
        <v>6154.8225278426571</v>
      </c>
      <c r="AB73" s="1064">
        <f t="shared" si="82"/>
        <v>6154.8225278426571</v>
      </c>
      <c r="AC73" s="1064">
        <f t="shared" si="82"/>
        <v>6154.8225278426571</v>
      </c>
      <c r="AD73" s="1064">
        <f t="shared" si="82"/>
        <v>6154.8225278426571</v>
      </c>
      <c r="AE73" s="1064">
        <f t="shared" si="82"/>
        <v>6154.8225278426571</v>
      </c>
    </row>
    <row r="74" spans="1:31">
      <c r="A74" s="1048" t="str">
        <f>A32</f>
        <v>Vacuum pack and label ( 0.5 kg) e/</v>
      </c>
      <c r="D74" s="1064">
        <f t="shared" si="78"/>
        <v>0</v>
      </c>
      <c r="E74" s="1064">
        <f t="shared" ref="E74:X74" si="83">$C32*E32</f>
        <v>6189.6491985248922</v>
      </c>
      <c r="F74" s="1064">
        <f t="shared" si="83"/>
        <v>9284.4737977873374</v>
      </c>
      <c r="G74" s="1064">
        <f t="shared" si="83"/>
        <v>12379.298397049784</v>
      </c>
      <c r="H74" s="1064">
        <f t="shared" si="83"/>
        <v>12379.298397049784</v>
      </c>
      <c r="I74" s="1064">
        <f t="shared" si="83"/>
        <v>12379.298397049784</v>
      </c>
      <c r="J74" s="1064">
        <f t="shared" si="83"/>
        <v>12379.298397049784</v>
      </c>
      <c r="K74" s="1064">
        <f t="shared" si="83"/>
        <v>12379.298397049784</v>
      </c>
      <c r="L74" s="1064">
        <f t="shared" si="83"/>
        <v>12379.298397049784</v>
      </c>
      <c r="M74" s="1064">
        <f t="shared" si="83"/>
        <v>12379.298397049784</v>
      </c>
      <c r="N74" s="1064">
        <f t="shared" si="83"/>
        <v>12379.298397049784</v>
      </c>
      <c r="O74" s="1064">
        <f t="shared" si="83"/>
        <v>12379.298397049784</v>
      </c>
      <c r="P74" s="1064">
        <f t="shared" si="83"/>
        <v>12379.298397049784</v>
      </c>
      <c r="Q74" s="1064">
        <f t="shared" si="83"/>
        <v>12379.298397049784</v>
      </c>
      <c r="R74" s="1064">
        <f t="shared" si="83"/>
        <v>12379.298397049784</v>
      </c>
      <c r="S74" s="1064">
        <f t="shared" si="83"/>
        <v>12379.298397049784</v>
      </c>
      <c r="T74" s="1064">
        <f t="shared" si="83"/>
        <v>12379.298397049784</v>
      </c>
      <c r="U74" s="1064">
        <f t="shared" si="83"/>
        <v>12379.298397049784</v>
      </c>
      <c r="V74" s="1064">
        <f t="shared" si="83"/>
        <v>12379.298397049784</v>
      </c>
      <c r="W74" s="1064">
        <f t="shared" si="83"/>
        <v>12379.298397049784</v>
      </c>
      <c r="X74" s="1064">
        <f t="shared" si="83"/>
        <v>12379.298397049784</v>
      </c>
      <c r="Y74" s="1064">
        <f t="shared" ref="Y74:AE74" si="84">$C32*Y32</f>
        <v>12379.298397049784</v>
      </c>
      <c r="Z74" s="1064">
        <f t="shared" si="84"/>
        <v>12379.298397049784</v>
      </c>
      <c r="AA74" s="1064">
        <f t="shared" si="84"/>
        <v>12379.298397049784</v>
      </c>
      <c r="AB74" s="1064">
        <f t="shared" si="84"/>
        <v>12379.298397049784</v>
      </c>
      <c r="AC74" s="1064">
        <f t="shared" si="84"/>
        <v>12379.298397049784</v>
      </c>
      <c r="AD74" s="1064">
        <f t="shared" si="84"/>
        <v>12379.298397049784</v>
      </c>
      <c r="AE74" s="1064">
        <f t="shared" si="84"/>
        <v>12379.298397049784</v>
      </c>
    </row>
    <row r="75" spans="1:31">
      <c r="A75" s="1048" t="str">
        <f>A33</f>
        <v>Carton boxes</v>
      </c>
      <c r="D75" s="1064">
        <f t="shared" si="78"/>
        <v>0</v>
      </c>
      <c r="E75" s="1064">
        <f t="shared" ref="E75:X75" si="85">$C33*E33</f>
        <v>1054.3969687154272</v>
      </c>
      <c r="F75" s="1064">
        <f t="shared" si="85"/>
        <v>1581.595453073141</v>
      </c>
      <c r="G75" s="1064">
        <f t="shared" si="85"/>
        <v>2108.7939374308544</v>
      </c>
      <c r="H75" s="1064">
        <f t="shared" si="85"/>
        <v>2108.7939374308544</v>
      </c>
      <c r="I75" s="1064">
        <f t="shared" si="85"/>
        <v>2108.7939374308544</v>
      </c>
      <c r="J75" s="1064">
        <f t="shared" si="85"/>
        <v>2108.7939374308544</v>
      </c>
      <c r="K75" s="1064">
        <f t="shared" si="85"/>
        <v>2108.7939374308544</v>
      </c>
      <c r="L75" s="1064">
        <f t="shared" si="85"/>
        <v>2108.7939374308544</v>
      </c>
      <c r="M75" s="1064">
        <f t="shared" si="85"/>
        <v>2108.7939374308544</v>
      </c>
      <c r="N75" s="1064">
        <f t="shared" si="85"/>
        <v>2108.7939374308544</v>
      </c>
      <c r="O75" s="1064">
        <f t="shared" si="85"/>
        <v>2108.7939374308544</v>
      </c>
      <c r="P75" s="1064">
        <f t="shared" si="85"/>
        <v>2108.7939374308544</v>
      </c>
      <c r="Q75" s="1064">
        <f t="shared" si="85"/>
        <v>2108.7939374308544</v>
      </c>
      <c r="R75" s="1064">
        <f t="shared" si="85"/>
        <v>2108.7939374308544</v>
      </c>
      <c r="S75" s="1064">
        <f t="shared" si="85"/>
        <v>2108.7939374308544</v>
      </c>
      <c r="T75" s="1064">
        <f t="shared" si="85"/>
        <v>2108.7939374308544</v>
      </c>
      <c r="U75" s="1064">
        <f t="shared" si="85"/>
        <v>2108.7939374308544</v>
      </c>
      <c r="V75" s="1064">
        <f t="shared" si="85"/>
        <v>2108.7939374308544</v>
      </c>
      <c r="W75" s="1064">
        <f t="shared" si="85"/>
        <v>2108.7939374308544</v>
      </c>
      <c r="X75" s="1064">
        <f t="shared" si="85"/>
        <v>2108.7939374308544</v>
      </c>
      <c r="Y75" s="1064">
        <f t="shared" ref="Y75:AE75" si="86">$C33*Y33</f>
        <v>2108.7939374308544</v>
      </c>
      <c r="Z75" s="1064">
        <f t="shared" si="86"/>
        <v>2108.7939374308544</v>
      </c>
      <c r="AA75" s="1064">
        <f t="shared" si="86"/>
        <v>2108.7939374308544</v>
      </c>
      <c r="AB75" s="1064">
        <f t="shared" si="86"/>
        <v>2108.7939374308544</v>
      </c>
      <c r="AC75" s="1064">
        <f t="shared" si="86"/>
        <v>2108.7939374308544</v>
      </c>
      <c r="AD75" s="1064">
        <f t="shared" si="86"/>
        <v>2108.7939374308544</v>
      </c>
      <c r="AE75" s="1064">
        <f t="shared" si="86"/>
        <v>2108.7939374308544</v>
      </c>
    </row>
    <row r="76" spans="1:31">
      <c r="A76" s="1048" t="str">
        <f>A34</f>
        <v>Water, Electricity and Gas</v>
      </c>
      <c r="D76" s="1064">
        <f t="shared" si="78"/>
        <v>0</v>
      </c>
      <c r="E76" s="1064">
        <f t="shared" ref="E76:X76" si="87">$C34*E34</f>
        <v>19428.101413644745</v>
      </c>
      <c r="F76" s="1064">
        <f t="shared" si="87"/>
        <v>19428.101413644745</v>
      </c>
      <c r="G76" s="1064">
        <f t="shared" si="87"/>
        <v>19428.101413644745</v>
      </c>
      <c r="H76" s="1064">
        <f t="shared" si="87"/>
        <v>19428.101413644745</v>
      </c>
      <c r="I76" s="1064">
        <f t="shared" si="87"/>
        <v>19428.101413644745</v>
      </c>
      <c r="J76" s="1064">
        <f t="shared" si="87"/>
        <v>19428.101413644745</v>
      </c>
      <c r="K76" s="1064">
        <f t="shared" si="87"/>
        <v>19428.101413644745</v>
      </c>
      <c r="L76" s="1064">
        <f t="shared" si="87"/>
        <v>19428.101413644745</v>
      </c>
      <c r="M76" s="1064">
        <f t="shared" si="87"/>
        <v>19428.101413644745</v>
      </c>
      <c r="N76" s="1064">
        <f t="shared" si="87"/>
        <v>19428.101413644745</v>
      </c>
      <c r="O76" s="1064">
        <f t="shared" si="87"/>
        <v>19428.101413644745</v>
      </c>
      <c r="P76" s="1064">
        <f t="shared" si="87"/>
        <v>19428.101413644745</v>
      </c>
      <c r="Q76" s="1064">
        <f t="shared" si="87"/>
        <v>19428.101413644745</v>
      </c>
      <c r="R76" s="1064">
        <f t="shared" si="87"/>
        <v>19428.101413644745</v>
      </c>
      <c r="S76" s="1064">
        <f t="shared" si="87"/>
        <v>19428.101413644745</v>
      </c>
      <c r="T76" s="1064">
        <f t="shared" si="87"/>
        <v>19428.101413644745</v>
      </c>
      <c r="U76" s="1064">
        <f t="shared" si="87"/>
        <v>19428.101413644745</v>
      </c>
      <c r="V76" s="1064">
        <f t="shared" si="87"/>
        <v>19428.101413644745</v>
      </c>
      <c r="W76" s="1064">
        <f t="shared" si="87"/>
        <v>19428.101413644745</v>
      </c>
      <c r="X76" s="1064">
        <f t="shared" si="87"/>
        <v>19428.101413644745</v>
      </c>
      <c r="Y76" s="1064">
        <f t="shared" ref="Y76:AE76" si="88">$C34*Y34</f>
        <v>19428.101413644745</v>
      </c>
      <c r="Z76" s="1064">
        <f t="shared" si="88"/>
        <v>19428.101413644745</v>
      </c>
      <c r="AA76" s="1064">
        <f t="shared" si="88"/>
        <v>19428.101413644745</v>
      </c>
      <c r="AB76" s="1064">
        <f t="shared" si="88"/>
        <v>19428.101413644745</v>
      </c>
      <c r="AC76" s="1064">
        <f t="shared" si="88"/>
        <v>19428.101413644745</v>
      </c>
      <c r="AD76" s="1064">
        <f t="shared" si="88"/>
        <v>19428.101413644745</v>
      </c>
      <c r="AE76" s="1064">
        <f t="shared" si="88"/>
        <v>19428.101413644745</v>
      </c>
    </row>
    <row r="77" spans="1:31">
      <c r="A77" s="1048" t="str">
        <f>A35</f>
        <v>Chemical cleaners</v>
      </c>
      <c r="D77" s="1064">
        <f t="shared" si="78"/>
        <v>0</v>
      </c>
      <c r="E77" s="1064">
        <f t="shared" ref="E77:X77" si="89">$C35*E35</f>
        <v>1295.2067609096498</v>
      </c>
      <c r="F77" s="1064">
        <f t="shared" si="89"/>
        <v>1295.2067609096498</v>
      </c>
      <c r="G77" s="1064">
        <f t="shared" si="89"/>
        <v>1295.2067609096498</v>
      </c>
      <c r="H77" s="1064">
        <f t="shared" si="89"/>
        <v>1295.2067609096498</v>
      </c>
      <c r="I77" s="1064">
        <f t="shared" si="89"/>
        <v>1295.2067609096498</v>
      </c>
      <c r="J77" s="1064">
        <f t="shared" si="89"/>
        <v>1295.2067609096498</v>
      </c>
      <c r="K77" s="1064">
        <f t="shared" si="89"/>
        <v>1295.2067609096498</v>
      </c>
      <c r="L77" s="1064">
        <f t="shared" si="89"/>
        <v>1295.2067609096498</v>
      </c>
      <c r="M77" s="1064">
        <f t="shared" si="89"/>
        <v>1295.2067609096498</v>
      </c>
      <c r="N77" s="1064">
        <f t="shared" si="89"/>
        <v>1295.2067609096498</v>
      </c>
      <c r="O77" s="1064">
        <f t="shared" si="89"/>
        <v>1295.2067609096498</v>
      </c>
      <c r="P77" s="1064">
        <f t="shared" si="89"/>
        <v>1295.2067609096498</v>
      </c>
      <c r="Q77" s="1064">
        <f t="shared" si="89"/>
        <v>1295.2067609096498</v>
      </c>
      <c r="R77" s="1064">
        <f t="shared" si="89"/>
        <v>1295.2067609096498</v>
      </c>
      <c r="S77" s="1064">
        <f t="shared" si="89"/>
        <v>1295.2067609096498</v>
      </c>
      <c r="T77" s="1064">
        <f t="shared" si="89"/>
        <v>1295.2067609096498</v>
      </c>
      <c r="U77" s="1064">
        <f t="shared" si="89"/>
        <v>1295.2067609096498</v>
      </c>
      <c r="V77" s="1064">
        <f t="shared" si="89"/>
        <v>1295.2067609096498</v>
      </c>
      <c r="W77" s="1064">
        <f t="shared" si="89"/>
        <v>1295.2067609096498</v>
      </c>
      <c r="X77" s="1064">
        <f t="shared" si="89"/>
        <v>1295.2067609096498</v>
      </c>
      <c r="Y77" s="1064">
        <f t="shared" ref="Y77:AE77" si="90">$C35*Y35</f>
        <v>1295.2067609096498</v>
      </c>
      <c r="Z77" s="1064">
        <f t="shared" si="90"/>
        <v>1295.2067609096498</v>
      </c>
      <c r="AA77" s="1064">
        <f t="shared" si="90"/>
        <v>1295.2067609096498</v>
      </c>
      <c r="AB77" s="1064">
        <f t="shared" si="90"/>
        <v>1295.2067609096498</v>
      </c>
      <c r="AC77" s="1064">
        <f t="shared" si="90"/>
        <v>1295.2067609096498</v>
      </c>
      <c r="AD77" s="1064">
        <f t="shared" si="90"/>
        <v>1295.2067609096498</v>
      </c>
      <c r="AE77" s="1064">
        <f t="shared" si="90"/>
        <v>1295.2067609096498</v>
      </c>
    </row>
    <row r="78" spans="1:31">
      <c r="A78" s="1053" t="str">
        <f>A37</f>
        <v>Hired Labour</v>
      </c>
      <c r="D78" s="1064"/>
      <c r="E78" s="1064"/>
      <c r="F78" s="1064"/>
      <c r="G78" s="1064"/>
      <c r="H78" s="1064"/>
      <c r="I78" s="1064"/>
      <c r="J78" s="1064"/>
      <c r="K78" s="1064"/>
      <c r="L78" s="1064"/>
      <c r="M78" s="1064"/>
      <c r="N78" s="1064"/>
      <c r="O78" s="1064"/>
      <c r="P78" s="1064"/>
      <c r="Q78" s="1064"/>
      <c r="R78" s="1064"/>
      <c r="S78" s="1064"/>
      <c r="T78" s="1064"/>
      <c r="U78" s="1064"/>
      <c r="V78" s="1064"/>
      <c r="W78" s="1064"/>
      <c r="X78" s="1064"/>
      <c r="Y78" s="1064"/>
      <c r="Z78" s="1064"/>
      <c r="AA78" s="1064"/>
      <c r="AB78" s="1064"/>
      <c r="AC78" s="1064"/>
      <c r="AD78" s="1064"/>
      <c r="AE78" s="1064"/>
    </row>
    <row r="79" spans="1:31">
      <c r="A79" s="1048" t="str">
        <f>A38</f>
        <v xml:space="preserve">Unskilled Operators </v>
      </c>
      <c r="D79" s="1064">
        <f t="shared" ref="D79:X79" si="91">$C38*D38</f>
        <v>0</v>
      </c>
      <c r="E79" s="1064">
        <f t="shared" si="91"/>
        <v>13677.383395205899</v>
      </c>
      <c r="F79" s="1064">
        <f t="shared" si="91"/>
        <v>22795.638992009834</v>
      </c>
      <c r="G79" s="1064">
        <f t="shared" si="91"/>
        <v>22795.638992009834</v>
      </c>
      <c r="H79" s="1064">
        <f t="shared" si="91"/>
        <v>22795.638992009834</v>
      </c>
      <c r="I79" s="1064">
        <f t="shared" si="91"/>
        <v>22795.638992009834</v>
      </c>
      <c r="J79" s="1064">
        <f t="shared" si="91"/>
        <v>22795.638992009834</v>
      </c>
      <c r="K79" s="1064">
        <f t="shared" si="91"/>
        <v>22795.638992009834</v>
      </c>
      <c r="L79" s="1064">
        <f t="shared" si="91"/>
        <v>22795.638992009834</v>
      </c>
      <c r="M79" s="1064">
        <f t="shared" si="91"/>
        <v>22795.638992009834</v>
      </c>
      <c r="N79" s="1064">
        <f t="shared" si="91"/>
        <v>22795.638992009834</v>
      </c>
      <c r="O79" s="1064">
        <f t="shared" si="91"/>
        <v>22795.638992009834</v>
      </c>
      <c r="P79" s="1064">
        <f t="shared" si="91"/>
        <v>22795.638992009834</v>
      </c>
      <c r="Q79" s="1064">
        <f t="shared" si="91"/>
        <v>22795.638992009834</v>
      </c>
      <c r="R79" s="1064">
        <f t="shared" si="91"/>
        <v>22795.638992009834</v>
      </c>
      <c r="S79" s="1064">
        <f t="shared" si="91"/>
        <v>22795.638992009834</v>
      </c>
      <c r="T79" s="1064">
        <f t="shared" si="91"/>
        <v>22795.638992009834</v>
      </c>
      <c r="U79" s="1064">
        <f t="shared" si="91"/>
        <v>22795.638992009834</v>
      </c>
      <c r="V79" s="1064">
        <f t="shared" si="91"/>
        <v>22795.638992009834</v>
      </c>
      <c r="W79" s="1064">
        <f t="shared" si="91"/>
        <v>22795.638992009834</v>
      </c>
      <c r="X79" s="1064">
        <f t="shared" si="91"/>
        <v>22795.638992009834</v>
      </c>
      <c r="Y79" s="1064">
        <f t="shared" ref="Y79:AE79" si="92">$C38*Y38</f>
        <v>22795.638992009834</v>
      </c>
      <c r="Z79" s="1064">
        <f t="shared" si="92"/>
        <v>22795.638992009834</v>
      </c>
      <c r="AA79" s="1064">
        <f t="shared" si="92"/>
        <v>22795.638992009834</v>
      </c>
      <c r="AB79" s="1064">
        <f t="shared" si="92"/>
        <v>22795.638992009834</v>
      </c>
      <c r="AC79" s="1064">
        <f t="shared" si="92"/>
        <v>22795.638992009834</v>
      </c>
      <c r="AD79" s="1064">
        <f t="shared" si="92"/>
        <v>22795.638992009834</v>
      </c>
      <c r="AE79" s="1064">
        <f t="shared" si="92"/>
        <v>22795.638992009834</v>
      </c>
    </row>
    <row r="80" spans="1:31">
      <c r="A80" s="1048" t="str">
        <f>A39</f>
        <v>Skilled Operators</v>
      </c>
      <c r="D80" s="1064">
        <f t="shared" ref="D80:X80" si="93">$C39*D39</f>
        <v>0</v>
      </c>
      <c r="E80" s="1064">
        <f t="shared" si="93"/>
        <v>10258.037546404425</v>
      </c>
      <c r="F80" s="1064">
        <f t="shared" si="93"/>
        <v>17096.729244007376</v>
      </c>
      <c r="G80" s="1064">
        <f t="shared" si="93"/>
        <v>17096.729244007376</v>
      </c>
      <c r="H80" s="1064">
        <f t="shared" si="93"/>
        <v>17096.729244007376</v>
      </c>
      <c r="I80" s="1064">
        <f t="shared" si="93"/>
        <v>17096.729244007376</v>
      </c>
      <c r="J80" s="1064">
        <f t="shared" si="93"/>
        <v>17096.729244007376</v>
      </c>
      <c r="K80" s="1064">
        <f t="shared" si="93"/>
        <v>17096.729244007376</v>
      </c>
      <c r="L80" s="1064">
        <f t="shared" si="93"/>
        <v>17096.729244007376</v>
      </c>
      <c r="M80" s="1064">
        <f t="shared" si="93"/>
        <v>17096.729244007376</v>
      </c>
      <c r="N80" s="1064">
        <f t="shared" si="93"/>
        <v>17096.729244007376</v>
      </c>
      <c r="O80" s="1064">
        <f t="shared" si="93"/>
        <v>17096.729244007376</v>
      </c>
      <c r="P80" s="1064">
        <f t="shared" si="93"/>
        <v>17096.729244007376</v>
      </c>
      <c r="Q80" s="1064">
        <f t="shared" si="93"/>
        <v>17096.729244007376</v>
      </c>
      <c r="R80" s="1064">
        <f t="shared" si="93"/>
        <v>17096.729244007376</v>
      </c>
      <c r="S80" s="1064">
        <f t="shared" si="93"/>
        <v>17096.729244007376</v>
      </c>
      <c r="T80" s="1064">
        <f t="shared" si="93"/>
        <v>17096.729244007376</v>
      </c>
      <c r="U80" s="1064">
        <f t="shared" si="93"/>
        <v>17096.729244007376</v>
      </c>
      <c r="V80" s="1064">
        <f t="shared" si="93"/>
        <v>17096.729244007376</v>
      </c>
      <c r="W80" s="1064">
        <f t="shared" si="93"/>
        <v>17096.729244007376</v>
      </c>
      <c r="X80" s="1064">
        <f t="shared" si="93"/>
        <v>17096.729244007376</v>
      </c>
      <c r="Y80" s="1064">
        <f t="shared" ref="Y80:AE80" si="94">$C39*Y39</f>
        <v>17096.729244007376</v>
      </c>
      <c r="Z80" s="1064">
        <f t="shared" si="94"/>
        <v>17096.729244007376</v>
      </c>
      <c r="AA80" s="1064">
        <f t="shared" si="94"/>
        <v>17096.729244007376</v>
      </c>
      <c r="AB80" s="1064">
        <f t="shared" si="94"/>
        <v>17096.729244007376</v>
      </c>
      <c r="AC80" s="1064">
        <f t="shared" si="94"/>
        <v>17096.729244007376</v>
      </c>
      <c r="AD80" s="1064">
        <f t="shared" si="94"/>
        <v>17096.729244007376</v>
      </c>
      <c r="AE80" s="1064">
        <f t="shared" si="94"/>
        <v>17096.729244007376</v>
      </c>
    </row>
    <row r="81" spans="1:31" s="1366" customFormat="1">
      <c r="A81" s="1193" t="s">
        <v>497</v>
      </c>
      <c r="D81" s="1367">
        <f t="shared" ref="D81:X81" si="95">SUM(D72:D80)</f>
        <v>0</v>
      </c>
      <c r="E81" s="1369">
        <f>SUM(E72:E80)</f>
        <v>326605.55420706817</v>
      </c>
      <c r="F81" s="1368">
        <f t="shared" si="95"/>
        <v>525216.49551564222</v>
      </c>
      <c r="G81" s="1368">
        <f t="shared" si="95"/>
        <v>528838.51859926234</v>
      </c>
      <c r="H81" s="1368">
        <f t="shared" si="95"/>
        <v>528838.51859926234</v>
      </c>
      <c r="I81" s="1368">
        <f t="shared" si="95"/>
        <v>528838.51859926234</v>
      </c>
      <c r="J81" s="1368">
        <f t="shared" si="95"/>
        <v>528838.51859926234</v>
      </c>
      <c r="K81" s="1368">
        <f t="shared" si="95"/>
        <v>528838.51859926234</v>
      </c>
      <c r="L81" s="1368">
        <f t="shared" si="95"/>
        <v>528838.51859926234</v>
      </c>
      <c r="M81" s="1368">
        <f t="shared" si="95"/>
        <v>528838.51859926234</v>
      </c>
      <c r="N81" s="1368">
        <f t="shared" si="95"/>
        <v>528838.51859926234</v>
      </c>
      <c r="O81" s="1368">
        <f t="shared" si="95"/>
        <v>528838.51859926234</v>
      </c>
      <c r="P81" s="1368">
        <f t="shared" si="95"/>
        <v>528838.51859926234</v>
      </c>
      <c r="Q81" s="1368">
        <f t="shared" si="95"/>
        <v>528838.51859926234</v>
      </c>
      <c r="R81" s="1368">
        <f t="shared" si="95"/>
        <v>528838.51859926234</v>
      </c>
      <c r="S81" s="1368">
        <f t="shared" si="95"/>
        <v>528838.51859926234</v>
      </c>
      <c r="T81" s="1368">
        <f t="shared" si="95"/>
        <v>528838.51859926234</v>
      </c>
      <c r="U81" s="1368">
        <f t="shared" si="95"/>
        <v>528838.51859926234</v>
      </c>
      <c r="V81" s="1368">
        <f t="shared" si="95"/>
        <v>528838.51859926234</v>
      </c>
      <c r="W81" s="1368">
        <f t="shared" si="95"/>
        <v>528838.51859926234</v>
      </c>
      <c r="X81" s="1368">
        <f t="shared" si="95"/>
        <v>528838.51859926234</v>
      </c>
      <c r="Y81" s="1368">
        <f t="shared" ref="Y81:AE81" si="96">SUM(Y72:Y80)</f>
        <v>528838.51859926234</v>
      </c>
      <c r="Z81" s="1368">
        <f t="shared" si="96"/>
        <v>528838.51859926234</v>
      </c>
      <c r="AA81" s="1368">
        <f t="shared" si="96"/>
        <v>528838.51859926234</v>
      </c>
      <c r="AB81" s="1368">
        <f t="shared" si="96"/>
        <v>528838.51859926234</v>
      </c>
      <c r="AC81" s="1368">
        <f t="shared" si="96"/>
        <v>528838.51859926234</v>
      </c>
      <c r="AD81" s="1368">
        <f t="shared" si="96"/>
        <v>528838.51859926234</v>
      </c>
      <c r="AE81" s="1368">
        <f t="shared" si="96"/>
        <v>528838.51859926234</v>
      </c>
    </row>
    <row r="82" spans="1:31">
      <c r="A82" s="1047" t="s">
        <v>498</v>
      </c>
      <c r="D82" s="1064">
        <f t="shared" ref="D82:X82" si="97">D70+D81</f>
        <v>0</v>
      </c>
      <c r="E82" s="1365">
        <f>E70+E81</f>
        <v>576688.39295937307</v>
      </c>
      <c r="F82" s="1066">
        <f t="shared" si="97"/>
        <v>525216.49551564222</v>
      </c>
      <c r="G82" s="1066">
        <f t="shared" si="97"/>
        <v>528838.51859926234</v>
      </c>
      <c r="H82" s="1066">
        <f t="shared" si="97"/>
        <v>528838.51859926234</v>
      </c>
      <c r="I82" s="1066">
        <f t="shared" si="97"/>
        <v>528838.51859926234</v>
      </c>
      <c r="J82" s="1066">
        <f t="shared" si="97"/>
        <v>528838.51859926234</v>
      </c>
      <c r="K82" s="1066">
        <f t="shared" si="97"/>
        <v>528838.51859926234</v>
      </c>
      <c r="L82" s="1066">
        <f t="shared" si="97"/>
        <v>528838.51859926234</v>
      </c>
      <c r="M82" s="1066">
        <f t="shared" si="97"/>
        <v>528838.51859926234</v>
      </c>
      <c r="N82" s="1066">
        <f t="shared" si="97"/>
        <v>528838.51859926234</v>
      </c>
      <c r="O82" s="1066">
        <f t="shared" si="97"/>
        <v>528838.51859926234</v>
      </c>
      <c r="P82" s="1066">
        <f t="shared" si="97"/>
        <v>528838.51859926234</v>
      </c>
      <c r="Q82" s="1066">
        <f t="shared" si="97"/>
        <v>528838.51859926234</v>
      </c>
      <c r="R82" s="1066">
        <f t="shared" si="97"/>
        <v>528838.51859926234</v>
      </c>
      <c r="S82" s="1066">
        <f t="shared" si="97"/>
        <v>528838.51859926234</v>
      </c>
      <c r="T82" s="1066">
        <f t="shared" si="97"/>
        <v>528838.51859926234</v>
      </c>
      <c r="U82" s="1066">
        <f t="shared" si="97"/>
        <v>528838.51859926234</v>
      </c>
      <c r="V82" s="1066">
        <f t="shared" si="97"/>
        <v>528838.51859926234</v>
      </c>
      <c r="W82" s="1066">
        <f t="shared" si="97"/>
        <v>528838.51859926234</v>
      </c>
      <c r="X82" s="1066">
        <f t="shared" si="97"/>
        <v>528838.51859926234</v>
      </c>
      <c r="Y82" s="1066">
        <f t="shared" ref="Y82:AE82" si="98">Y70+Y81</f>
        <v>528838.51859926234</v>
      </c>
      <c r="Z82" s="1066">
        <f t="shared" si="98"/>
        <v>528838.51859926234</v>
      </c>
      <c r="AA82" s="1066">
        <f t="shared" si="98"/>
        <v>528838.51859926234</v>
      </c>
      <c r="AB82" s="1066">
        <f t="shared" si="98"/>
        <v>528838.51859926234</v>
      </c>
      <c r="AC82" s="1066">
        <f t="shared" si="98"/>
        <v>528838.51859926234</v>
      </c>
      <c r="AD82" s="1066">
        <f t="shared" si="98"/>
        <v>528838.51859926234</v>
      </c>
      <c r="AE82" s="1066">
        <f t="shared" si="98"/>
        <v>528838.51859926234</v>
      </c>
    </row>
    <row r="83" spans="1:31">
      <c r="A83" s="1048"/>
      <c r="D83" s="1064"/>
      <c r="E83" s="1064"/>
      <c r="F83" s="1064"/>
      <c r="G83" s="1064"/>
      <c r="H83" s="1064"/>
      <c r="I83" s="1064"/>
      <c r="J83" s="1064"/>
      <c r="K83" s="1064"/>
      <c r="L83" s="1064"/>
      <c r="M83" s="1064"/>
      <c r="N83" s="1064"/>
      <c r="O83" s="1064"/>
      <c r="P83" s="1064"/>
      <c r="Q83" s="1064"/>
      <c r="R83" s="1064"/>
      <c r="S83" s="1064"/>
      <c r="T83" s="1064"/>
      <c r="U83" s="1064"/>
      <c r="V83" s="1064"/>
      <c r="W83" s="1064"/>
      <c r="X83" s="1064"/>
      <c r="Y83" s="1064"/>
      <c r="Z83" s="1064"/>
      <c r="AA83" s="1064"/>
      <c r="AB83" s="1064"/>
      <c r="AC83" s="1064"/>
      <c r="AD83" s="1064"/>
      <c r="AE83" s="1064"/>
    </row>
    <row r="84" spans="1:31">
      <c r="A84" s="1047" t="s">
        <v>585</v>
      </c>
      <c r="D84" s="1064">
        <f t="shared" ref="D84:X84" si="99">D57-D82</f>
        <v>0</v>
      </c>
      <c r="E84" s="1064">
        <f t="shared" si="99"/>
        <v>-235390.33437627286</v>
      </c>
      <c r="F84" s="1064">
        <f t="shared" si="99"/>
        <v>-14183.598869339505</v>
      </c>
      <c r="G84" s="1064">
        <f t="shared" si="99"/>
        <v>151319.75529134448</v>
      </c>
      <c r="H84" s="1064">
        <f t="shared" si="99"/>
        <v>150100.8336535478</v>
      </c>
      <c r="I84" s="1064">
        <f t="shared" si="99"/>
        <v>148881.91201575089</v>
      </c>
      <c r="J84" s="1064">
        <f t="shared" si="99"/>
        <v>147662.99037795409</v>
      </c>
      <c r="K84" s="1064">
        <f t="shared" si="99"/>
        <v>146444.06874015729</v>
      </c>
      <c r="L84" s="1064">
        <f t="shared" si="99"/>
        <v>145225.1471023605</v>
      </c>
      <c r="M84" s="1064">
        <f t="shared" si="99"/>
        <v>144006.2254645637</v>
      </c>
      <c r="N84" s="1064">
        <f t="shared" si="99"/>
        <v>142787.3038267669</v>
      </c>
      <c r="O84" s="1064">
        <f t="shared" si="99"/>
        <v>141568.38218897011</v>
      </c>
      <c r="P84" s="1064">
        <f t="shared" si="99"/>
        <v>140349.46055117331</v>
      </c>
      <c r="Q84" s="1064">
        <f t="shared" si="99"/>
        <v>139130.53891337663</v>
      </c>
      <c r="R84" s="1064">
        <f t="shared" si="99"/>
        <v>137911.61727557972</v>
      </c>
      <c r="S84" s="1064">
        <f t="shared" si="99"/>
        <v>136692.69563778304</v>
      </c>
      <c r="T84" s="1064">
        <f t="shared" si="99"/>
        <v>135473.77399998624</v>
      </c>
      <c r="U84" s="1064">
        <f t="shared" si="99"/>
        <v>134254.85236218933</v>
      </c>
      <c r="V84" s="1064">
        <f t="shared" si="99"/>
        <v>133035.93072439253</v>
      </c>
      <c r="W84" s="1064">
        <f t="shared" si="99"/>
        <v>131817.00908659585</v>
      </c>
      <c r="X84" s="1064">
        <f t="shared" si="99"/>
        <v>130598.08744879905</v>
      </c>
      <c r="Y84" s="1064">
        <f t="shared" ref="Y84:AE84" si="100">Y57-Y82</f>
        <v>129379.16581100214</v>
      </c>
      <c r="Z84" s="1064">
        <f t="shared" si="100"/>
        <v>128160.24417320557</v>
      </c>
      <c r="AA84" s="1064">
        <f t="shared" si="100"/>
        <v>126941.32253540889</v>
      </c>
      <c r="AB84" s="1064">
        <f t="shared" si="100"/>
        <v>125722.40089761163</v>
      </c>
      <c r="AC84" s="1064">
        <f t="shared" si="100"/>
        <v>124503.47925981507</v>
      </c>
      <c r="AD84" s="1064">
        <f t="shared" si="100"/>
        <v>123284.5576220185</v>
      </c>
      <c r="AE84" s="1064">
        <f t="shared" si="100"/>
        <v>122065.63598422182</v>
      </c>
    </row>
    <row r="85" spans="1:31" ht="10.8" thickBot="1">
      <c r="A85" s="1067" t="s">
        <v>586</v>
      </c>
      <c r="B85" s="1068"/>
      <c r="C85" s="1068"/>
      <c r="D85" s="1069"/>
      <c r="E85" s="1069">
        <f>E84-$D$84</f>
        <v>-235390.33437627286</v>
      </c>
      <c r="F85" s="1069">
        <f t="shared" ref="F85:N85" si="101">F84-$D$84</f>
        <v>-14183.598869339505</v>
      </c>
      <c r="G85" s="1069">
        <f>G84-$D$84</f>
        <v>151319.75529134448</v>
      </c>
      <c r="H85" s="1069">
        <f t="shared" si="101"/>
        <v>150100.8336535478</v>
      </c>
      <c r="I85" s="1069">
        <f t="shared" si="101"/>
        <v>148881.91201575089</v>
      </c>
      <c r="J85" s="1069">
        <f t="shared" si="101"/>
        <v>147662.99037795409</v>
      </c>
      <c r="K85" s="1069">
        <f t="shared" si="101"/>
        <v>146444.06874015729</v>
      </c>
      <c r="L85" s="1069">
        <f t="shared" si="101"/>
        <v>145225.1471023605</v>
      </c>
      <c r="M85" s="1069">
        <f t="shared" si="101"/>
        <v>144006.2254645637</v>
      </c>
      <c r="N85" s="1069">
        <f t="shared" si="101"/>
        <v>142787.3038267669</v>
      </c>
      <c r="O85" s="1069">
        <f t="shared" ref="O85:X85" si="102">O84-$D$84</f>
        <v>141568.38218897011</v>
      </c>
      <c r="P85" s="1069">
        <f t="shared" si="102"/>
        <v>140349.46055117331</v>
      </c>
      <c r="Q85" s="1069">
        <f t="shared" si="102"/>
        <v>139130.53891337663</v>
      </c>
      <c r="R85" s="1069">
        <f t="shared" si="102"/>
        <v>137911.61727557972</v>
      </c>
      <c r="S85" s="1069">
        <f t="shared" si="102"/>
        <v>136692.69563778304</v>
      </c>
      <c r="T85" s="1069">
        <f t="shared" si="102"/>
        <v>135473.77399998624</v>
      </c>
      <c r="U85" s="1069">
        <f t="shared" si="102"/>
        <v>134254.85236218933</v>
      </c>
      <c r="V85" s="1069">
        <f t="shared" si="102"/>
        <v>133035.93072439253</v>
      </c>
      <c r="W85" s="1069">
        <f t="shared" si="102"/>
        <v>131817.00908659585</v>
      </c>
      <c r="X85" s="1069">
        <f t="shared" si="102"/>
        <v>130598.08744879905</v>
      </c>
      <c r="Y85" s="1069">
        <f t="shared" ref="Y85:AE85" si="103">Y84-$D$84</f>
        <v>129379.16581100214</v>
      </c>
      <c r="Z85" s="1069">
        <f t="shared" si="103"/>
        <v>128160.24417320557</v>
      </c>
      <c r="AA85" s="1069">
        <f t="shared" si="103"/>
        <v>126941.32253540889</v>
      </c>
      <c r="AB85" s="1069">
        <f t="shared" si="103"/>
        <v>125722.40089761163</v>
      </c>
      <c r="AC85" s="1069">
        <f t="shared" si="103"/>
        <v>124503.47925981507</v>
      </c>
      <c r="AD85" s="1069">
        <f t="shared" si="103"/>
        <v>123284.5576220185</v>
      </c>
      <c r="AE85" s="1069">
        <f t="shared" si="103"/>
        <v>122065.63598422182</v>
      </c>
    </row>
    <row r="86" spans="1:31">
      <c r="B86" s="276"/>
      <c r="C86" s="277"/>
      <c r="E86" s="271"/>
      <c r="F86" s="271"/>
      <c r="G86" s="271"/>
      <c r="H86" s="271"/>
      <c r="I86" s="271"/>
      <c r="J86" s="271"/>
      <c r="K86" s="271"/>
      <c r="L86" s="271"/>
      <c r="M86" s="271"/>
      <c r="N86" s="271"/>
    </row>
    <row r="87" spans="1:31" ht="10.8" thickBot="1">
      <c r="E87" s="271"/>
    </row>
    <row r="88" spans="1:31" s="756" customFormat="1" ht="12.6" thickBot="1">
      <c r="A88" s="894" t="s">
        <v>1104</v>
      </c>
      <c r="B88" s="1467" t="s">
        <v>1105</v>
      </c>
      <c r="C88" s="1479"/>
      <c r="D88" s="1467" t="s">
        <v>1481</v>
      </c>
      <c r="E88" s="1468"/>
      <c r="F88" s="1341"/>
      <c r="G88" s="1343"/>
      <c r="I88" s="2"/>
      <c r="J88" s="2"/>
      <c r="K88" s="1134" t="s">
        <v>1315</v>
      </c>
      <c r="L88" s="1141">
        <v>0</v>
      </c>
      <c r="M88" s="2"/>
      <c r="N88" s="2"/>
      <c r="O88" s="2"/>
      <c r="P88" s="2"/>
      <c r="Q88" s="2"/>
      <c r="R88" s="2"/>
      <c r="S88" s="2"/>
      <c r="T88" s="2"/>
      <c r="U88" s="2"/>
      <c r="V88" s="2"/>
      <c r="W88" s="2"/>
      <c r="X88" s="2"/>
    </row>
    <row r="89" spans="1:31" s="756" customFormat="1" ht="12">
      <c r="A89" s="883"/>
      <c r="B89" s="884" t="s">
        <v>351</v>
      </c>
      <c r="C89" s="884" t="s">
        <v>1106</v>
      </c>
      <c r="D89" s="884" t="s">
        <v>351</v>
      </c>
      <c r="E89" s="884" t="s">
        <v>1485</v>
      </c>
      <c r="F89" s="884" t="s">
        <v>1486</v>
      </c>
      <c r="G89" s="885" t="s">
        <v>1487</v>
      </c>
      <c r="I89" s="2"/>
      <c r="J89" s="2"/>
      <c r="K89" s="1135" t="s">
        <v>1318</v>
      </c>
      <c r="L89" s="1138">
        <f>MAXA(D82:X82)</f>
        <v>576688.39295937307</v>
      </c>
      <c r="M89" s="2"/>
      <c r="N89" s="2"/>
      <c r="O89" s="2"/>
      <c r="P89" s="2"/>
      <c r="Q89" s="2"/>
      <c r="R89" s="2"/>
      <c r="S89" s="2"/>
      <c r="T89" s="2"/>
      <c r="U89" s="2"/>
      <c r="V89" s="2"/>
      <c r="W89" s="2"/>
      <c r="X89" s="2"/>
    </row>
    <row r="90" spans="1:31" s="756" customFormat="1" ht="12" thickBot="1">
      <c r="A90" s="886" t="s">
        <v>1107</v>
      </c>
      <c r="B90" s="880">
        <f>IRR(E101:N101)</f>
        <v>0.40368152077452124</v>
      </c>
      <c r="C90" s="881">
        <f>NPV(0.11,E101:N101)</f>
        <v>393381.6406171475</v>
      </c>
      <c r="D90" s="880">
        <f>IRR(E101:X101)</f>
        <v>0.42420427882279332</v>
      </c>
      <c r="E90" s="881">
        <f>NPV(0.11,E101:AE101)</f>
        <v>751545.0881276998</v>
      </c>
      <c r="F90" s="881">
        <f>NPV(0.09,E101:AE101)</f>
        <v>944216.75013040449</v>
      </c>
      <c r="G90" s="881">
        <f>NPV(0.13,E101:AE101)</f>
        <v>604048.58996457723</v>
      </c>
      <c r="I90" s="2"/>
      <c r="J90" s="2"/>
      <c r="K90" s="1136" t="s">
        <v>1317</v>
      </c>
      <c r="L90" s="1139">
        <f>E90/L89+1</f>
        <v>2.3032082790344024</v>
      </c>
      <c r="M90" s="2"/>
      <c r="N90" s="2"/>
      <c r="O90" s="2"/>
      <c r="P90" s="2"/>
      <c r="Q90" s="2"/>
      <c r="R90" s="2"/>
      <c r="S90" s="2"/>
      <c r="T90" s="2"/>
      <c r="U90" s="2"/>
      <c r="V90" s="2"/>
      <c r="W90" s="2"/>
      <c r="X90" s="2"/>
    </row>
    <row r="91" spans="1:31" s="756" customFormat="1" ht="12.6" thickBot="1">
      <c r="A91" s="888"/>
      <c r="B91" s="880"/>
      <c r="C91" s="881"/>
      <c r="D91" s="880"/>
      <c r="E91" s="881"/>
      <c r="F91" s="881"/>
      <c r="G91" s="881"/>
      <c r="I91" s="2"/>
      <c r="J91" s="2"/>
      <c r="K91" s="1277" t="s">
        <v>1359</v>
      </c>
      <c r="L91" s="1278">
        <f>E70/G84</f>
        <v>1.6526780543016755</v>
      </c>
      <c r="M91" s="2"/>
      <c r="N91" s="2"/>
      <c r="O91" s="2"/>
      <c r="P91" s="2"/>
      <c r="Q91" s="2"/>
      <c r="R91" s="2"/>
      <c r="S91" s="2"/>
      <c r="T91" s="2"/>
      <c r="U91" s="2"/>
      <c r="V91" s="2"/>
      <c r="W91" s="2"/>
      <c r="X91" s="2"/>
    </row>
    <row r="92" spans="1:31" s="756" customFormat="1" ht="11.4">
      <c r="A92" s="889" t="s">
        <v>1108</v>
      </c>
      <c r="B92" s="880">
        <f>IRR(E103:N103)</f>
        <v>0.16403570220284136</v>
      </c>
      <c r="C92" s="881">
        <f>NPV(0.11,E103:N103)</f>
        <v>77919.539398158013</v>
      </c>
      <c r="D92" s="880">
        <f>IRR(E103:X103)</f>
        <v>0.2144005041403565</v>
      </c>
      <c r="E92" s="881">
        <f t="shared" ref="E92:E98" si="104">NPV(0.11,E103:AE103)</f>
        <v>295487.65900796687</v>
      </c>
      <c r="F92" s="881">
        <f>NPV(0.09,E103:AE103)</f>
        <v>409887.54459672538</v>
      </c>
      <c r="G92" s="881">
        <f>NPV(0.13,E103:AE103)</f>
        <v>208304.77471468426</v>
      </c>
      <c r="H92" s="2"/>
      <c r="I92" s="2"/>
      <c r="J92" s="2"/>
      <c r="K92" s="2"/>
      <c r="L92" s="2"/>
      <c r="M92" s="2"/>
      <c r="N92" s="2"/>
      <c r="O92" s="2"/>
      <c r="P92" s="2"/>
      <c r="Q92" s="2"/>
      <c r="R92" s="2"/>
      <c r="S92" s="2"/>
      <c r="T92" s="2"/>
      <c r="U92" s="2"/>
      <c r="V92" s="2"/>
      <c r="W92" s="2"/>
      <c r="X92" s="2"/>
    </row>
    <row r="93" spans="1:31" s="756" customFormat="1" ht="11.4">
      <c r="A93" s="889" t="s">
        <v>1109</v>
      </c>
      <c r="B93" s="880">
        <f>IRR(E104:N104)</f>
        <v>-6.4845615686666469E-2</v>
      </c>
      <c r="C93" s="881">
        <f>NPV(0.11,E104:N104)</f>
        <v>-237542.56182083132</v>
      </c>
      <c r="D93" s="880">
        <f>IRR(E104:X104)</f>
        <v>3.4165757411764197E-2</v>
      </c>
      <c r="E93" s="881">
        <f t="shared" si="104"/>
        <v>-160569.77011176606</v>
      </c>
      <c r="F93" s="881">
        <f>NPV(0.09,E104:AE104)</f>
        <v>-124441.66093695344</v>
      </c>
      <c r="G93" s="881">
        <f>NPV(0.13,E104:AE104)</f>
        <v>-187439.04053520848</v>
      </c>
      <c r="H93" s="2"/>
      <c r="I93" s="2"/>
      <c r="J93" s="2"/>
      <c r="K93" s="2"/>
      <c r="L93" s="2"/>
      <c r="M93" s="2"/>
      <c r="N93" s="2"/>
      <c r="O93" s="2"/>
      <c r="P93" s="2"/>
      <c r="Q93" s="2"/>
      <c r="R93" s="2"/>
      <c r="S93" s="2"/>
      <c r="T93" s="2"/>
      <c r="U93" s="2"/>
      <c r="V93" s="2"/>
      <c r="W93" s="2"/>
      <c r="X93" s="2"/>
    </row>
    <row r="94" spans="1:31" s="756" customFormat="1" ht="11.4">
      <c r="A94" s="889" t="s">
        <v>1110</v>
      </c>
      <c r="B94" s="882" t="e">
        <f>IRR(E105:N105)</f>
        <v>#NUM!</v>
      </c>
      <c r="C94" s="881">
        <f>NPV(0.11,E105:N105)</f>
        <v>-553004.66303982085</v>
      </c>
      <c r="D94" s="882" t="e">
        <f>IRR(E105:X105)</f>
        <v>#NUM!</v>
      </c>
      <c r="E94" s="881">
        <f t="shared" si="104"/>
        <v>-616627.19923149922</v>
      </c>
      <c r="F94" s="881">
        <f>NPV(0.09,E105:AE105)</f>
        <v>-658770.86647063284</v>
      </c>
      <c r="G94" s="881">
        <f>NPV(0.13,E105:AE105)</f>
        <v>-583182.85578510177</v>
      </c>
      <c r="H94" s="2"/>
      <c r="I94" s="2"/>
      <c r="J94" s="2"/>
      <c r="K94" s="2"/>
      <c r="L94" s="2"/>
      <c r="M94" s="2"/>
      <c r="N94" s="2"/>
      <c r="O94" s="2"/>
      <c r="P94" s="2"/>
      <c r="Q94" s="2"/>
      <c r="R94" s="2"/>
      <c r="S94" s="2"/>
      <c r="T94" s="2"/>
      <c r="U94" s="2"/>
      <c r="V94" s="2"/>
      <c r="W94" s="2"/>
      <c r="X94" s="2"/>
    </row>
    <row r="95" spans="1:31" s="756" customFormat="1" ht="11.4">
      <c r="A95" s="889"/>
      <c r="B95" s="880"/>
      <c r="C95" s="881"/>
      <c r="D95" s="880"/>
      <c r="E95" s="881">
        <f t="shared" si="104"/>
        <v>0</v>
      </c>
      <c r="F95" s="881">
        <f>NPV(0.09,F106:Y106)</f>
        <v>0</v>
      </c>
      <c r="G95" s="881">
        <f>NPV(0.13,G106:Z106)</f>
        <v>0</v>
      </c>
      <c r="H95" s="2"/>
      <c r="I95" s="2"/>
      <c r="J95" s="2"/>
      <c r="K95" s="2"/>
      <c r="L95" s="2"/>
      <c r="M95" s="2"/>
      <c r="N95" s="2"/>
      <c r="O95" s="2"/>
      <c r="P95" s="2"/>
      <c r="Q95" s="2"/>
      <c r="R95" s="2"/>
      <c r="S95" s="2"/>
      <c r="T95" s="2"/>
      <c r="U95" s="2"/>
      <c r="V95" s="2"/>
      <c r="W95" s="2"/>
      <c r="X95" s="2"/>
    </row>
    <row r="96" spans="1:31" s="756" customFormat="1" ht="11.4">
      <c r="A96" s="889" t="s">
        <v>1111</v>
      </c>
      <c r="B96" s="880">
        <f>IRR(E107:N107)</f>
        <v>0.13968033047093353</v>
      </c>
      <c r="C96" s="881">
        <f>NPV(0.11,E107:N107)</f>
        <v>38581.375336443431</v>
      </c>
      <c r="D96" s="880">
        <f>IRR(E107:X107)</f>
        <v>0.19445941577083992</v>
      </c>
      <c r="E96" s="881">
        <f t="shared" si="104"/>
        <v>220333.15019519714</v>
      </c>
      <c r="F96" s="881">
        <f>NPV(0.09,E107:AE107)</f>
        <v>315465.86958368524</v>
      </c>
      <c r="G96" s="881">
        <f>NPV(0.13,E107:AE107)</f>
        <v>147899.91571822681</v>
      </c>
      <c r="H96" s="2"/>
      <c r="I96" s="2"/>
      <c r="J96" s="2"/>
      <c r="K96" s="2"/>
      <c r="L96" s="2"/>
      <c r="M96" s="2"/>
      <c r="N96" s="2"/>
      <c r="O96" s="2"/>
      <c r="P96" s="2"/>
      <c r="Q96" s="2"/>
      <c r="R96" s="2"/>
      <c r="S96" s="2"/>
      <c r="T96" s="2"/>
      <c r="U96" s="2"/>
      <c r="V96" s="2"/>
      <c r="W96" s="2"/>
      <c r="X96" s="2"/>
    </row>
    <row r="97" spans="1:31" s="756" customFormat="1" ht="11.4">
      <c r="A97" s="889" t="s">
        <v>1112</v>
      </c>
      <c r="B97" s="880">
        <f>IRR(E108:N108)</f>
        <v>-0.23836623036936666</v>
      </c>
      <c r="C97" s="881">
        <f>NPV(0.11,E108:N108)</f>
        <v>-316218.88994426065</v>
      </c>
      <c r="D97" s="880">
        <f>IRR(E108:X108)</f>
        <v>-0.14821951278213441</v>
      </c>
      <c r="E97" s="881">
        <f t="shared" si="104"/>
        <v>-310878.78773730586</v>
      </c>
      <c r="F97" s="881">
        <f>NPV(0.09,E108:AE108)</f>
        <v>-313285.01096303406</v>
      </c>
      <c r="G97" s="881">
        <f>NPV(0.13,E108:AE108)</f>
        <v>-308248.75852812378</v>
      </c>
      <c r="H97" s="2"/>
      <c r="I97" s="2"/>
      <c r="J97" s="2"/>
      <c r="K97" s="2"/>
      <c r="L97" s="2"/>
      <c r="M97" s="2"/>
      <c r="N97" s="2"/>
      <c r="O97" s="2"/>
      <c r="P97" s="2"/>
      <c r="Q97" s="2"/>
      <c r="R97" s="2"/>
      <c r="S97" s="2"/>
      <c r="T97" s="2"/>
      <c r="U97" s="2"/>
      <c r="V97" s="2"/>
      <c r="W97" s="2"/>
      <c r="X97" s="2"/>
    </row>
    <row r="98" spans="1:31" s="756" customFormat="1" ht="12" thickBot="1">
      <c r="A98" s="890" t="s">
        <v>1113</v>
      </c>
      <c r="B98" s="891" t="e">
        <f>IRR(E109:N109)</f>
        <v>#NUM!</v>
      </c>
      <c r="C98" s="892">
        <f>NPV(0.11,E109:N109)</f>
        <v>-671019.15522496519</v>
      </c>
      <c r="D98" s="891" t="e">
        <f>IRR(E109:X109)</f>
        <v>#NUM!</v>
      </c>
      <c r="E98" s="892">
        <f t="shared" si="104"/>
        <v>-842090.72566980927</v>
      </c>
      <c r="F98" s="892">
        <f>NPV(0.09,E109:AE109)</f>
        <v>-942035.89150975412</v>
      </c>
      <c r="G98" s="892">
        <f>NPV(0.13,E109:AE109)</f>
        <v>-764397.43277447473</v>
      </c>
      <c r="H98" s="2"/>
      <c r="I98" s="2"/>
      <c r="J98" s="2"/>
      <c r="K98" s="2"/>
      <c r="L98" s="2"/>
      <c r="M98" s="2"/>
      <c r="N98" s="2"/>
      <c r="O98" s="2"/>
      <c r="P98" s="2"/>
      <c r="Q98" s="2"/>
      <c r="R98" s="2"/>
      <c r="S98" s="2"/>
      <c r="T98" s="2"/>
      <c r="U98" s="2"/>
      <c r="V98" s="2"/>
      <c r="W98" s="2"/>
      <c r="X98" s="2"/>
    </row>
    <row r="99" spans="1:31" s="756" customFormat="1" ht="12.6" thickBot="1">
      <c r="A99" s="843"/>
      <c r="B99" s="843"/>
      <c r="C99" s="9"/>
      <c r="D99" s="2"/>
      <c r="E99" s="2"/>
      <c r="F99" s="2"/>
      <c r="G99" s="2"/>
      <c r="H99" s="2"/>
      <c r="I99" s="2"/>
      <c r="J99" s="2"/>
      <c r="K99" s="2"/>
      <c r="L99" s="2"/>
      <c r="M99" s="2"/>
      <c r="N99" s="2"/>
      <c r="O99" s="2"/>
      <c r="P99" s="2"/>
      <c r="Q99" s="2"/>
      <c r="R99" s="2"/>
      <c r="S99" s="2"/>
      <c r="T99" s="2"/>
      <c r="U99" s="2"/>
      <c r="V99" s="2"/>
      <c r="W99" s="2"/>
      <c r="X99" s="2"/>
    </row>
    <row r="100" spans="1:31" s="756" customFormat="1" ht="12">
      <c r="A100" s="2"/>
      <c r="B100" s="2"/>
      <c r="C100" s="2"/>
      <c r="D100" s="895"/>
      <c r="E100" s="896" t="s">
        <v>432</v>
      </c>
      <c r="F100" s="896" t="s">
        <v>1114</v>
      </c>
      <c r="G100" s="896" t="s">
        <v>1115</v>
      </c>
      <c r="H100" s="896" t="s">
        <v>1116</v>
      </c>
      <c r="I100" s="896" t="s">
        <v>1117</v>
      </c>
      <c r="J100" s="896" t="s">
        <v>1118</v>
      </c>
      <c r="K100" s="896" t="s">
        <v>1119</v>
      </c>
      <c r="L100" s="896" t="s">
        <v>1120</v>
      </c>
      <c r="M100" s="896" t="s">
        <v>1121</v>
      </c>
      <c r="N100" s="896" t="s">
        <v>1122</v>
      </c>
      <c r="O100" s="896" t="s">
        <v>1123</v>
      </c>
      <c r="P100" s="896" t="s">
        <v>1124</v>
      </c>
      <c r="Q100" s="896" t="s">
        <v>1125</v>
      </c>
      <c r="R100" s="896" t="s">
        <v>1126</v>
      </c>
      <c r="S100" s="896" t="s">
        <v>1127</v>
      </c>
      <c r="T100" s="896" t="s">
        <v>1128</v>
      </c>
      <c r="U100" s="896" t="s">
        <v>1129</v>
      </c>
      <c r="V100" s="896" t="s">
        <v>1130</v>
      </c>
      <c r="W100" s="896" t="s">
        <v>1131</v>
      </c>
      <c r="X100" s="896" t="s">
        <v>1132</v>
      </c>
      <c r="Y100" s="896" t="s">
        <v>1474</v>
      </c>
      <c r="Z100" s="896" t="s">
        <v>1475</v>
      </c>
      <c r="AA100" s="896" t="s">
        <v>1476</v>
      </c>
      <c r="AB100" s="896" t="s">
        <v>1477</v>
      </c>
      <c r="AC100" s="896" t="s">
        <v>1478</v>
      </c>
      <c r="AD100" s="896" t="s">
        <v>1479</v>
      </c>
      <c r="AE100" s="896" t="s">
        <v>1480</v>
      </c>
    </row>
    <row r="101" spans="1:31" s="756" customFormat="1" ht="12">
      <c r="A101" s="2"/>
      <c r="B101" s="2"/>
      <c r="C101" s="2"/>
      <c r="D101" s="897" t="s">
        <v>1107</v>
      </c>
      <c r="E101" s="237">
        <f t="shared" ref="E101:X101" si="105">E57-E82</f>
        <v>-235390.33437627286</v>
      </c>
      <c r="F101" s="237">
        <f t="shared" si="105"/>
        <v>-14183.598869339505</v>
      </c>
      <c r="G101" s="237">
        <f t="shared" si="105"/>
        <v>151319.75529134448</v>
      </c>
      <c r="H101" s="237">
        <f t="shared" si="105"/>
        <v>150100.8336535478</v>
      </c>
      <c r="I101" s="237">
        <f t="shared" si="105"/>
        <v>148881.91201575089</v>
      </c>
      <c r="J101" s="237">
        <f t="shared" si="105"/>
        <v>147662.99037795409</v>
      </c>
      <c r="K101" s="237">
        <f t="shared" si="105"/>
        <v>146444.06874015729</v>
      </c>
      <c r="L101" s="237">
        <f t="shared" si="105"/>
        <v>145225.1471023605</v>
      </c>
      <c r="M101" s="237">
        <f t="shared" si="105"/>
        <v>144006.2254645637</v>
      </c>
      <c r="N101" s="237">
        <f t="shared" si="105"/>
        <v>142787.3038267669</v>
      </c>
      <c r="O101" s="237">
        <f t="shared" si="105"/>
        <v>141568.38218897011</v>
      </c>
      <c r="P101" s="237">
        <f t="shared" si="105"/>
        <v>140349.46055117331</v>
      </c>
      <c r="Q101" s="237">
        <f t="shared" si="105"/>
        <v>139130.53891337663</v>
      </c>
      <c r="R101" s="237">
        <f t="shared" si="105"/>
        <v>137911.61727557972</v>
      </c>
      <c r="S101" s="237">
        <f t="shared" si="105"/>
        <v>136692.69563778304</v>
      </c>
      <c r="T101" s="237">
        <f t="shared" si="105"/>
        <v>135473.77399998624</v>
      </c>
      <c r="U101" s="237">
        <f t="shared" si="105"/>
        <v>134254.85236218933</v>
      </c>
      <c r="V101" s="237">
        <f t="shared" si="105"/>
        <v>133035.93072439253</v>
      </c>
      <c r="W101" s="237">
        <f t="shared" si="105"/>
        <v>131817.00908659585</v>
      </c>
      <c r="X101" s="237">
        <f t="shared" si="105"/>
        <v>130598.08744879905</v>
      </c>
      <c r="Y101" s="237">
        <f t="shared" ref="Y101:AE101" si="106">Y57-Y82</f>
        <v>129379.16581100214</v>
      </c>
      <c r="Z101" s="237">
        <f t="shared" si="106"/>
        <v>128160.24417320557</v>
      </c>
      <c r="AA101" s="237">
        <f t="shared" si="106"/>
        <v>126941.32253540889</v>
      </c>
      <c r="AB101" s="237">
        <f t="shared" si="106"/>
        <v>125722.40089761163</v>
      </c>
      <c r="AC101" s="237">
        <f t="shared" si="106"/>
        <v>124503.47925981507</v>
      </c>
      <c r="AD101" s="237">
        <f t="shared" si="106"/>
        <v>123284.5576220185</v>
      </c>
      <c r="AE101" s="237">
        <f t="shared" si="106"/>
        <v>122065.63598422182</v>
      </c>
    </row>
    <row r="102" spans="1:31" s="756" customFormat="1" ht="12">
      <c r="A102" s="2"/>
      <c r="B102" s="2"/>
      <c r="C102" s="2"/>
      <c r="D102" s="897" t="s">
        <v>1133</v>
      </c>
      <c r="E102" s="237"/>
      <c r="F102" s="237"/>
      <c r="G102" s="898"/>
      <c r="H102" s="898"/>
      <c r="I102" s="898"/>
      <c r="J102" s="898"/>
      <c r="K102" s="898"/>
      <c r="L102" s="898"/>
      <c r="M102" s="898"/>
      <c r="N102" s="898"/>
      <c r="O102" s="898"/>
      <c r="P102" s="898"/>
      <c r="Q102" s="898"/>
      <c r="R102" s="898"/>
      <c r="S102" s="898"/>
      <c r="T102" s="898"/>
      <c r="U102" s="898"/>
      <c r="V102" s="898"/>
      <c r="W102" s="898"/>
      <c r="X102" s="898"/>
      <c r="Y102" s="898"/>
      <c r="Z102" s="898"/>
      <c r="AA102" s="898"/>
      <c r="AB102" s="898"/>
      <c r="AC102" s="898"/>
      <c r="AD102" s="898"/>
      <c r="AE102" s="898"/>
    </row>
    <row r="103" spans="1:31" s="756" customFormat="1" ht="11.4">
      <c r="A103" s="2"/>
      <c r="B103" s="2"/>
      <c r="C103" s="2"/>
      <c r="D103" s="899">
        <v>0.1</v>
      </c>
      <c r="E103" s="237">
        <f t="shared" ref="E103:X103" si="107">E57-E82*IF(E82&gt;=0,(1+$D103),IF(E82&lt;0,(1-$D103)))</f>
        <v>-293059.17367221019</v>
      </c>
      <c r="F103" s="237">
        <f t="shared" si="107"/>
        <v>-66705.24842090375</v>
      </c>
      <c r="G103" s="237">
        <f t="shared" si="107"/>
        <v>98435.903431418235</v>
      </c>
      <c r="H103" s="237">
        <f t="shared" si="107"/>
        <v>97216.981793621555</v>
      </c>
      <c r="I103" s="237">
        <f t="shared" si="107"/>
        <v>95998.060155824642</v>
      </c>
      <c r="J103" s="237">
        <f t="shared" si="107"/>
        <v>94779.138518027845</v>
      </c>
      <c r="K103" s="237">
        <f t="shared" si="107"/>
        <v>93560.216880231048</v>
      </c>
      <c r="L103" s="237">
        <f t="shared" si="107"/>
        <v>92341.295242434251</v>
      </c>
      <c r="M103" s="237">
        <f t="shared" si="107"/>
        <v>91122.373604637454</v>
      </c>
      <c r="N103" s="237">
        <f t="shared" si="107"/>
        <v>89903.451966840657</v>
      </c>
      <c r="O103" s="237">
        <f t="shared" si="107"/>
        <v>88684.530329043861</v>
      </c>
      <c r="P103" s="237">
        <f t="shared" si="107"/>
        <v>87465.608691247064</v>
      </c>
      <c r="Q103" s="237">
        <f t="shared" si="107"/>
        <v>86246.687053450383</v>
      </c>
      <c r="R103" s="237">
        <f t="shared" si="107"/>
        <v>85027.76541565347</v>
      </c>
      <c r="S103" s="237">
        <f t="shared" si="107"/>
        <v>83808.84377785679</v>
      </c>
      <c r="T103" s="237">
        <f t="shared" si="107"/>
        <v>82589.922140059993</v>
      </c>
      <c r="U103" s="237">
        <f t="shared" si="107"/>
        <v>81371.000502263079</v>
      </c>
      <c r="V103" s="237">
        <f t="shared" si="107"/>
        <v>80152.078864466283</v>
      </c>
      <c r="W103" s="237">
        <f t="shared" si="107"/>
        <v>78933.157226669602</v>
      </c>
      <c r="X103" s="237">
        <f t="shared" si="107"/>
        <v>77714.235588872805</v>
      </c>
      <c r="Y103" s="237">
        <f t="shared" ref="Y103:AE103" si="108">Y57-Y82*IF(Y82&gt;=0,(1+$D103),IF(Y82&lt;0,(1-$D103)))</f>
        <v>76495.313951075892</v>
      </c>
      <c r="Z103" s="237">
        <f t="shared" si="108"/>
        <v>75276.392313279328</v>
      </c>
      <c r="AA103" s="237">
        <f t="shared" si="108"/>
        <v>74057.470675482647</v>
      </c>
      <c r="AB103" s="237">
        <f t="shared" si="108"/>
        <v>72838.549037685385</v>
      </c>
      <c r="AC103" s="237">
        <f t="shared" si="108"/>
        <v>71619.627399888821</v>
      </c>
      <c r="AD103" s="237">
        <f t="shared" si="108"/>
        <v>70400.705762092257</v>
      </c>
      <c r="AE103" s="237">
        <f t="shared" si="108"/>
        <v>69181.784124295576</v>
      </c>
    </row>
    <row r="104" spans="1:31" s="756" customFormat="1" ht="11.4">
      <c r="A104" s="2"/>
      <c r="B104" s="2"/>
      <c r="C104" s="2"/>
      <c r="D104" s="899">
        <v>0.2</v>
      </c>
      <c r="E104" s="237">
        <f t="shared" ref="E104:X104" si="109">E57-E82*IF(E82&gt;=0,(1+$D104),IF(E82&lt;0,(1-$D104)))</f>
        <v>-350728.01296814741</v>
      </c>
      <c r="F104" s="237">
        <f t="shared" si="109"/>
        <v>-119226.89797246788</v>
      </c>
      <c r="G104" s="237">
        <f t="shared" si="109"/>
        <v>45552.051571491989</v>
      </c>
      <c r="H104" s="237">
        <f t="shared" si="109"/>
        <v>44333.129933695309</v>
      </c>
      <c r="I104" s="237">
        <f t="shared" si="109"/>
        <v>43114.208295898396</v>
      </c>
      <c r="J104" s="237">
        <f t="shared" si="109"/>
        <v>41895.286658101599</v>
      </c>
      <c r="K104" s="237">
        <f t="shared" si="109"/>
        <v>40676.365020304802</v>
      </c>
      <c r="L104" s="237">
        <f t="shared" si="109"/>
        <v>39457.443382508005</v>
      </c>
      <c r="M104" s="237">
        <f t="shared" si="109"/>
        <v>38238.521744711208</v>
      </c>
      <c r="N104" s="237">
        <f t="shared" si="109"/>
        <v>37019.600106914411</v>
      </c>
      <c r="O104" s="237">
        <f t="shared" si="109"/>
        <v>35800.678469117614</v>
      </c>
      <c r="P104" s="237">
        <f t="shared" si="109"/>
        <v>34581.756831320818</v>
      </c>
      <c r="Q104" s="237">
        <f t="shared" si="109"/>
        <v>33362.835193524137</v>
      </c>
      <c r="R104" s="237">
        <f t="shared" si="109"/>
        <v>32143.913555727224</v>
      </c>
      <c r="S104" s="237">
        <f t="shared" si="109"/>
        <v>30924.991917930543</v>
      </c>
      <c r="T104" s="237">
        <f t="shared" si="109"/>
        <v>29706.070280133747</v>
      </c>
      <c r="U104" s="237">
        <f t="shared" si="109"/>
        <v>28487.148642336833</v>
      </c>
      <c r="V104" s="237">
        <f t="shared" si="109"/>
        <v>27268.227004540036</v>
      </c>
      <c r="W104" s="237">
        <f t="shared" si="109"/>
        <v>26049.305366743356</v>
      </c>
      <c r="X104" s="237">
        <f t="shared" si="109"/>
        <v>24830.383728946559</v>
      </c>
      <c r="Y104" s="237">
        <f t="shared" ref="Y104:AE104" si="110">Y57-Y82*IF(Y82&gt;=0,(1+$D104),IF(Y82&lt;0,(1-$D104)))</f>
        <v>23611.462091149646</v>
      </c>
      <c r="Z104" s="237">
        <f t="shared" si="110"/>
        <v>22392.540453353082</v>
      </c>
      <c r="AA104" s="237">
        <f t="shared" si="110"/>
        <v>21173.618815556401</v>
      </c>
      <c r="AB104" s="237">
        <f t="shared" si="110"/>
        <v>19954.697177759139</v>
      </c>
      <c r="AC104" s="237">
        <f t="shared" si="110"/>
        <v>18735.775539962575</v>
      </c>
      <c r="AD104" s="237">
        <f t="shared" si="110"/>
        <v>17516.853902166011</v>
      </c>
      <c r="AE104" s="237">
        <f t="shared" si="110"/>
        <v>16297.93226436933</v>
      </c>
    </row>
    <row r="105" spans="1:31" s="756" customFormat="1" ht="11.4">
      <c r="A105" s="2"/>
      <c r="B105" s="2"/>
      <c r="C105" s="2"/>
      <c r="D105" s="899">
        <v>0.3</v>
      </c>
      <c r="E105" s="237">
        <f t="shared" ref="E105:X105" si="111">E57-E82*IF(E82&gt;=0,(1+$D105),IF(E82&lt;0,(1-$D105)))</f>
        <v>-408396.85226408485</v>
      </c>
      <c r="F105" s="237">
        <f t="shared" si="111"/>
        <v>-171748.54752403224</v>
      </c>
      <c r="G105" s="237">
        <f t="shared" si="111"/>
        <v>-7331.8002884342568</v>
      </c>
      <c r="H105" s="237">
        <f t="shared" si="111"/>
        <v>-8550.7219262309372</v>
      </c>
      <c r="I105" s="237">
        <f t="shared" si="111"/>
        <v>-9769.6435640278505</v>
      </c>
      <c r="J105" s="237">
        <f t="shared" si="111"/>
        <v>-10988.565201824647</v>
      </c>
      <c r="K105" s="237">
        <f t="shared" si="111"/>
        <v>-12207.486839621444</v>
      </c>
      <c r="L105" s="237">
        <f t="shared" si="111"/>
        <v>-13426.408477418241</v>
      </c>
      <c r="M105" s="237">
        <f t="shared" si="111"/>
        <v>-14645.330115215038</v>
      </c>
      <c r="N105" s="237">
        <f t="shared" si="111"/>
        <v>-15864.251753011835</v>
      </c>
      <c r="O105" s="237">
        <f t="shared" si="111"/>
        <v>-17083.173390808632</v>
      </c>
      <c r="P105" s="237">
        <f t="shared" si="111"/>
        <v>-18302.095028605429</v>
      </c>
      <c r="Q105" s="237">
        <f t="shared" si="111"/>
        <v>-19521.016666402109</v>
      </c>
      <c r="R105" s="237">
        <f t="shared" si="111"/>
        <v>-20739.938304199022</v>
      </c>
      <c r="S105" s="237">
        <f t="shared" si="111"/>
        <v>-21958.859941995703</v>
      </c>
      <c r="T105" s="237">
        <f t="shared" si="111"/>
        <v>-23177.7815797925</v>
      </c>
      <c r="U105" s="237">
        <f t="shared" si="111"/>
        <v>-24396.703217589413</v>
      </c>
      <c r="V105" s="237">
        <f t="shared" si="111"/>
        <v>-25615.62485538621</v>
      </c>
      <c r="W105" s="237">
        <f t="shared" si="111"/>
        <v>-26834.54649318289</v>
      </c>
      <c r="X105" s="237">
        <f t="shared" si="111"/>
        <v>-28053.468130979687</v>
      </c>
      <c r="Y105" s="237">
        <f t="shared" ref="Y105:AE105" si="112">Y57-Y82*IF(Y82&gt;=0,(1+$D105),IF(Y82&lt;0,(1-$D105)))</f>
        <v>-29272.3897687766</v>
      </c>
      <c r="Z105" s="237">
        <f t="shared" si="112"/>
        <v>-30491.311406573164</v>
      </c>
      <c r="AA105" s="237">
        <f t="shared" si="112"/>
        <v>-31710.233044369845</v>
      </c>
      <c r="AB105" s="237">
        <f t="shared" si="112"/>
        <v>-32929.154682167107</v>
      </c>
      <c r="AC105" s="237">
        <f t="shared" si="112"/>
        <v>-34148.076319963671</v>
      </c>
      <c r="AD105" s="237">
        <f t="shared" si="112"/>
        <v>-35366.997957760235</v>
      </c>
      <c r="AE105" s="237">
        <f t="shared" si="112"/>
        <v>-36585.919595556916</v>
      </c>
    </row>
    <row r="106" spans="1:31" s="756" customFormat="1" ht="12">
      <c r="A106" s="2"/>
      <c r="B106" s="2"/>
      <c r="C106" s="2"/>
      <c r="D106" s="897" t="s">
        <v>1134</v>
      </c>
      <c r="E106" s="237"/>
      <c r="F106" s="237"/>
      <c r="G106" s="898"/>
      <c r="H106" s="898"/>
      <c r="I106" s="898"/>
      <c r="J106" s="898"/>
      <c r="K106" s="898"/>
      <c r="L106" s="898"/>
      <c r="M106" s="898"/>
      <c r="N106" s="898"/>
      <c r="O106" s="898"/>
      <c r="P106" s="898"/>
      <c r="Q106" s="898"/>
      <c r="R106" s="898"/>
      <c r="S106" s="898"/>
      <c r="T106" s="898"/>
      <c r="U106" s="898"/>
      <c r="V106" s="898"/>
      <c r="W106" s="898"/>
      <c r="X106" s="898"/>
      <c r="Y106" s="898"/>
      <c r="Z106" s="898"/>
      <c r="AA106" s="898"/>
      <c r="AB106" s="898"/>
      <c r="AC106" s="898"/>
      <c r="AD106" s="898"/>
      <c r="AE106" s="898"/>
    </row>
    <row r="107" spans="1:31" s="756" customFormat="1" ht="11.4">
      <c r="A107" s="2"/>
      <c r="B107" s="2"/>
      <c r="C107" s="2"/>
      <c r="D107" s="899">
        <v>0.1</v>
      </c>
      <c r="E107" s="237">
        <f t="shared" ref="E107:N109" si="113">E$57*(1-$D107)-E$82</f>
        <v>-269520.14023458288</v>
      </c>
      <c r="F107" s="237">
        <f t="shared" si="113"/>
        <v>-65286.888533969759</v>
      </c>
      <c r="G107" s="237">
        <f t="shared" si="113"/>
        <v>83303.927902283845</v>
      </c>
      <c r="H107" s="237">
        <f t="shared" si="113"/>
        <v>82206.898428266752</v>
      </c>
      <c r="I107" s="237">
        <f t="shared" si="113"/>
        <v>81109.868954249541</v>
      </c>
      <c r="J107" s="237">
        <f t="shared" si="113"/>
        <v>80012.839480232447</v>
      </c>
      <c r="K107" s="237">
        <f t="shared" si="113"/>
        <v>78915.810006215353</v>
      </c>
      <c r="L107" s="237">
        <f t="shared" si="113"/>
        <v>77818.78053219826</v>
      </c>
      <c r="M107" s="237">
        <f t="shared" si="113"/>
        <v>76721.751058181166</v>
      </c>
      <c r="N107" s="237">
        <f t="shared" si="113"/>
        <v>75624.721584163955</v>
      </c>
      <c r="O107" s="237">
        <f t="shared" ref="O107:X109" si="114">O$57*(1-$D107)-O$82</f>
        <v>74527.692110146862</v>
      </c>
      <c r="P107" s="237">
        <f t="shared" si="114"/>
        <v>73430.662636129768</v>
      </c>
      <c r="Q107" s="237">
        <f t="shared" si="114"/>
        <v>72333.63316211279</v>
      </c>
      <c r="R107" s="237">
        <f t="shared" si="114"/>
        <v>71236.60368809558</v>
      </c>
      <c r="S107" s="237">
        <f t="shared" si="114"/>
        <v>70139.574214078486</v>
      </c>
      <c r="T107" s="237">
        <f t="shared" si="114"/>
        <v>69042.544740061392</v>
      </c>
      <c r="U107" s="237">
        <f t="shared" si="114"/>
        <v>67945.515266044182</v>
      </c>
      <c r="V107" s="237">
        <f t="shared" si="114"/>
        <v>66848.485792027088</v>
      </c>
      <c r="W107" s="237">
        <f t="shared" si="114"/>
        <v>65751.456318009994</v>
      </c>
      <c r="X107" s="237">
        <f t="shared" si="114"/>
        <v>64654.4268439929</v>
      </c>
      <c r="Y107" s="237">
        <f t="shared" ref="Y107:AE109" si="115">Y$57*(1-$D107)-Y$82</f>
        <v>63557.39736997569</v>
      </c>
      <c r="Z107" s="237">
        <f t="shared" si="115"/>
        <v>62460.367895958829</v>
      </c>
      <c r="AA107" s="237">
        <f t="shared" si="115"/>
        <v>61363.338421941735</v>
      </c>
      <c r="AB107" s="237">
        <f t="shared" si="115"/>
        <v>60266.308947924292</v>
      </c>
      <c r="AC107" s="237">
        <f t="shared" si="115"/>
        <v>59169.279473907314</v>
      </c>
      <c r="AD107" s="237">
        <f t="shared" si="115"/>
        <v>58072.249999890453</v>
      </c>
      <c r="AE107" s="237">
        <f t="shared" si="115"/>
        <v>56975.220525873476</v>
      </c>
    </row>
    <row r="108" spans="1:31" s="756" customFormat="1" ht="11.4">
      <c r="A108" s="2"/>
      <c r="B108" s="2"/>
      <c r="C108" s="2"/>
      <c r="D108" s="899">
        <v>0.2</v>
      </c>
      <c r="E108" s="237">
        <f t="shared" si="113"/>
        <v>-303649.9460928929</v>
      </c>
      <c r="F108" s="237">
        <f t="shared" si="113"/>
        <v>-116390.17819860001</v>
      </c>
      <c r="G108" s="237">
        <f t="shared" si="113"/>
        <v>15288.100513223093</v>
      </c>
      <c r="H108" s="237">
        <f t="shared" si="113"/>
        <v>14312.963202985818</v>
      </c>
      <c r="I108" s="237">
        <f t="shared" si="113"/>
        <v>13337.825892748311</v>
      </c>
      <c r="J108" s="237">
        <f t="shared" si="113"/>
        <v>12362.688582510804</v>
      </c>
      <c r="K108" s="237">
        <f t="shared" si="113"/>
        <v>11387.551272273413</v>
      </c>
      <c r="L108" s="237">
        <f t="shared" si="113"/>
        <v>10412.413962035906</v>
      </c>
      <c r="M108" s="237">
        <f t="shared" si="113"/>
        <v>9437.2766517985146</v>
      </c>
      <c r="N108" s="237">
        <f t="shared" si="113"/>
        <v>8462.1393415611237</v>
      </c>
      <c r="O108" s="237">
        <f t="shared" si="114"/>
        <v>7487.0020313236164</v>
      </c>
      <c r="P108" s="237">
        <f t="shared" si="114"/>
        <v>6511.8647210862255</v>
      </c>
      <c r="Q108" s="237">
        <f t="shared" si="114"/>
        <v>5536.7274108488346</v>
      </c>
      <c r="R108" s="237">
        <f t="shared" si="114"/>
        <v>4561.5901006113272</v>
      </c>
      <c r="S108" s="237">
        <f t="shared" si="114"/>
        <v>3586.4527903739363</v>
      </c>
      <c r="T108" s="237">
        <f t="shared" si="114"/>
        <v>2611.3154801365454</v>
      </c>
      <c r="U108" s="237">
        <f t="shared" si="114"/>
        <v>1636.178169899038</v>
      </c>
      <c r="V108" s="237">
        <f t="shared" si="114"/>
        <v>661.0408596615307</v>
      </c>
      <c r="W108" s="237">
        <f t="shared" si="114"/>
        <v>-314.0964505757438</v>
      </c>
      <c r="X108" s="237">
        <f t="shared" si="114"/>
        <v>-1289.2337608132511</v>
      </c>
      <c r="Y108" s="237">
        <f t="shared" si="115"/>
        <v>-2264.3710710507585</v>
      </c>
      <c r="Z108" s="237">
        <f t="shared" si="115"/>
        <v>-3239.508381288033</v>
      </c>
      <c r="AA108" s="237">
        <f t="shared" si="115"/>
        <v>-4214.6456915253075</v>
      </c>
      <c r="AB108" s="237">
        <f t="shared" si="115"/>
        <v>-5189.7830017631641</v>
      </c>
      <c r="AC108" s="237">
        <f t="shared" si="115"/>
        <v>-6164.9203120003804</v>
      </c>
      <c r="AD108" s="237">
        <f t="shared" si="115"/>
        <v>-7140.0576222376549</v>
      </c>
      <c r="AE108" s="237">
        <f t="shared" si="115"/>
        <v>-8115.1949324749876</v>
      </c>
    </row>
    <row r="109" spans="1:31" s="756" customFormat="1" ht="12" thickBot="1">
      <c r="A109" s="2"/>
      <c r="B109" s="2"/>
      <c r="C109" s="2"/>
      <c r="D109" s="900">
        <v>0.3</v>
      </c>
      <c r="E109" s="901">
        <f t="shared" si="113"/>
        <v>-337779.75195120298</v>
      </c>
      <c r="F109" s="901">
        <f t="shared" si="113"/>
        <v>-167493.46786323033</v>
      </c>
      <c r="G109" s="901">
        <f t="shared" si="113"/>
        <v>-52727.726875837601</v>
      </c>
      <c r="H109" s="901">
        <f t="shared" si="113"/>
        <v>-53580.972022295289</v>
      </c>
      <c r="I109" s="901">
        <f t="shared" si="113"/>
        <v>-54434.217168753094</v>
      </c>
      <c r="J109" s="901">
        <f t="shared" si="113"/>
        <v>-55287.462315210898</v>
      </c>
      <c r="K109" s="901">
        <f t="shared" si="113"/>
        <v>-56140.707461668644</v>
      </c>
      <c r="L109" s="901">
        <f t="shared" si="113"/>
        <v>-56993.95260812639</v>
      </c>
      <c r="M109" s="901">
        <f t="shared" si="113"/>
        <v>-57847.197754584136</v>
      </c>
      <c r="N109" s="901">
        <f t="shared" si="113"/>
        <v>-58700.442901041883</v>
      </c>
      <c r="O109" s="901">
        <f t="shared" si="114"/>
        <v>-59553.688047499687</v>
      </c>
      <c r="P109" s="901">
        <f t="shared" si="114"/>
        <v>-60406.933193957433</v>
      </c>
      <c r="Q109" s="901">
        <f t="shared" si="114"/>
        <v>-61260.178340415121</v>
      </c>
      <c r="R109" s="901">
        <f t="shared" si="114"/>
        <v>-62113.423486872925</v>
      </c>
      <c r="S109" s="901">
        <f t="shared" si="114"/>
        <v>-62966.668633330613</v>
      </c>
      <c r="T109" s="901">
        <f t="shared" si="114"/>
        <v>-63819.91377978836</v>
      </c>
      <c r="U109" s="901">
        <f t="shared" si="114"/>
        <v>-64673.158926246222</v>
      </c>
      <c r="V109" s="901">
        <f t="shared" si="114"/>
        <v>-65526.404072703968</v>
      </c>
      <c r="W109" s="901">
        <f t="shared" si="114"/>
        <v>-66379.649219161656</v>
      </c>
      <c r="X109" s="901">
        <f t="shared" si="114"/>
        <v>-67232.894365619402</v>
      </c>
      <c r="Y109" s="901">
        <f t="shared" si="115"/>
        <v>-68086.139512077265</v>
      </c>
      <c r="Z109" s="901">
        <f t="shared" si="115"/>
        <v>-68939.384658534836</v>
      </c>
      <c r="AA109" s="901">
        <f t="shared" si="115"/>
        <v>-69792.629804992524</v>
      </c>
      <c r="AB109" s="901">
        <f t="shared" si="115"/>
        <v>-70645.874951450562</v>
      </c>
      <c r="AC109" s="901">
        <f t="shared" si="115"/>
        <v>-71499.120097908191</v>
      </c>
      <c r="AD109" s="901">
        <f t="shared" si="115"/>
        <v>-72352.365244365763</v>
      </c>
      <c r="AE109" s="901">
        <f t="shared" si="115"/>
        <v>-73205.610390823451</v>
      </c>
    </row>
    <row r="112" spans="1:31" s="1285" customFormat="1" ht="12">
      <c r="A112" s="1283" t="s">
        <v>1339</v>
      </c>
      <c r="B112" s="85"/>
      <c r="C112" s="85"/>
      <c r="D112" s="1284"/>
      <c r="E112" s="1284"/>
      <c r="F112" s="1284"/>
      <c r="G112" s="1284"/>
      <c r="H112" s="1284"/>
      <c r="I112" s="1284"/>
      <c r="J112" s="1284"/>
      <c r="K112" s="1284"/>
      <c r="L112" s="85"/>
      <c r="M112" s="85"/>
      <c r="N112" s="85"/>
    </row>
    <row r="113" spans="1:31" s="1285" customFormat="1" ht="11.4">
      <c r="A113" s="1286" t="s">
        <v>1372</v>
      </c>
      <c r="B113" s="85"/>
      <c r="C113" s="85"/>
      <c r="D113" s="1284"/>
      <c r="E113" s="1284"/>
      <c r="F113" s="1284"/>
      <c r="G113" s="1284"/>
      <c r="H113" s="1284"/>
      <c r="I113" s="1284"/>
      <c r="J113" s="1284"/>
      <c r="K113" s="1284"/>
      <c r="L113" s="85"/>
      <c r="M113" s="85"/>
      <c r="N113" s="85"/>
    </row>
    <row r="114" spans="1:31" s="1285" customFormat="1" ht="11.4">
      <c r="A114" s="1287"/>
      <c r="B114" s="83" t="s">
        <v>5</v>
      </c>
      <c r="C114" s="85"/>
      <c r="D114" s="1284"/>
      <c r="E114" s="1284"/>
      <c r="F114" s="1284"/>
      <c r="G114" s="1284"/>
      <c r="H114" s="1284"/>
      <c r="I114" s="1284"/>
      <c r="J114" s="1284"/>
      <c r="K114" s="1284"/>
      <c r="L114" s="85"/>
      <c r="M114" s="85"/>
      <c r="N114" s="85"/>
    </row>
    <row r="115" spans="1:31" s="1285" customFormat="1" ht="11.4">
      <c r="A115" s="1288" t="s">
        <v>1373</v>
      </c>
      <c r="B115" s="83" t="s">
        <v>197</v>
      </c>
      <c r="C115" s="1284">
        <f>E70</f>
        <v>250082.83875230484</v>
      </c>
      <c r="D115" s="1284">
        <f>SUM(E59:E68)*0.3</f>
        <v>107178.3594652735</v>
      </c>
      <c r="E115" s="1284"/>
      <c r="F115" s="1284">
        <f>+(C115+D115)/xr</f>
        <v>33281.586921447517</v>
      </c>
      <c r="G115" s="1284"/>
      <c r="H115" s="1284"/>
      <c r="I115" s="1284"/>
      <c r="J115" s="1284"/>
      <c r="K115" s="1284"/>
      <c r="L115" s="85"/>
      <c r="M115" s="85"/>
      <c r="N115" s="85"/>
    </row>
    <row r="116" spans="1:31" s="1285" customFormat="1" ht="11.4">
      <c r="A116" s="1288" t="s">
        <v>1374</v>
      </c>
      <c r="B116" s="83" t="s">
        <v>1375</v>
      </c>
      <c r="C116" s="1386">
        <v>3</v>
      </c>
      <c r="D116" s="1284"/>
      <c r="E116" s="1284"/>
      <c r="F116" s="1284"/>
      <c r="G116" s="1284"/>
      <c r="H116" s="1284"/>
      <c r="I116" s="1284"/>
      <c r="J116" s="1284"/>
      <c r="K116" s="1284"/>
      <c r="L116" s="85"/>
      <c r="M116" s="85"/>
      <c r="N116" s="85"/>
    </row>
    <row r="117" spans="1:31" s="1285" customFormat="1" ht="11.4">
      <c r="A117" s="1288" t="s">
        <v>1376</v>
      </c>
      <c r="B117" s="83" t="s">
        <v>1375</v>
      </c>
      <c r="C117" s="1284">
        <v>0</v>
      </c>
      <c r="D117" s="1284"/>
      <c r="E117" s="1284"/>
      <c r="F117" s="1284"/>
      <c r="G117" s="1284"/>
      <c r="H117" s="1284"/>
      <c r="I117" s="1284"/>
      <c r="J117" s="1284"/>
      <c r="K117" s="1284"/>
      <c r="L117" s="85"/>
      <c r="M117" s="85"/>
      <c r="N117" s="85"/>
    </row>
    <row r="118" spans="1:31" s="1285" customFormat="1" ht="11.4">
      <c r="A118" s="1288" t="s">
        <v>1377</v>
      </c>
      <c r="B118" s="83" t="s">
        <v>235</v>
      </c>
      <c r="C118" s="1289">
        <v>0.25</v>
      </c>
      <c r="D118" s="1284"/>
      <c r="E118" s="1284"/>
      <c r="F118" s="1284"/>
      <c r="G118" s="1284"/>
      <c r="H118" s="1284"/>
      <c r="I118" s="1284"/>
      <c r="J118" s="1284"/>
      <c r="K118" s="1284"/>
      <c r="L118" s="85"/>
      <c r="M118" s="85"/>
      <c r="N118" s="85"/>
    </row>
    <row r="119" spans="1:31" s="1285" customFormat="1" ht="11.4">
      <c r="A119" s="1357" t="s">
        <v>1378</v>
      </c>
      <c r="B119" s="1358" t="s">
        <v>235</v>
      </c>
      <c r="C119" s="1359"/>
      <c r="D119" s="1284"/>
      <c r="E119" s="1284"/>
      <c r="F119" s="1284"/>
      <c r="G119" s="1284"/>
      <c r="H119" s="1284"/>
      <c r="I119" s="1284"/>
      <c r="J119" s="1284"/>
      <c r="K119" s="1284"/>
      <c r="L119" s="85"/>
      <c r="M119" s="85"/>
      <c r="N119" s="85"/>
    </row>
    <row r="120" spans="1:31" s="1285" customFormat="1" ht="11.4">
      <c r="A120" s="1288" t="s">
        <v>1340</v>
      </c>
      <c r="B120" s="83" t="s">
        <v>235</v>
      </c>
      <c r="C120" s="1360">
        <v>0.1</v>
      </c>
      <c r="D120" s="1284"/>
      <c r="E120" s="1284"/>
      <c r="F120" s="1284"/>
      <c r="G120" s="1284"/>
      <c r="H120" s="1284"/>
      <c r="I120" s="1284"/>
      <c r="J120" s="1284"/>
      <c r="K120" s="1284"/>
      <c r="L120" s="85"/>
      <c r="M120" s="85"/>
      <c r="N120" s="85"/>
    </row>
    <row r="121" spans="1:31" s="1285" customFormat="1" ht="11.4">
      <c r="A121" s="1288" t="s">
        <v>1379</v>
      </c>
      <c r="B121" s="83" t="s">
        <v>197</v>
      </c>
      <c r="C121" s="1284">
        <f>(100%-$C120-C119)*C115</f>
        <v>225074.55487707438</v>
      </c>
      <c r="D121" s="1284"/>
      <c r="E121" s="85"/>
      <c r="F121" s="85"/>
      <c r="G121" s="85"/>
      <c r="H121" s="85"/>
      <c r="I121" s="85"/>
      <c r="J121" s="85"/>
      <c r="K121" s="85"/>
      <c r="L121" s="85"/>
      <c r="M121" s="85"/>
      <c r="N121" s="85"/>
    </row>
    <row r="122" spans="1:31" s="1285" customFormat="1" ht="12">
      <c r="A122" s="1288"/>
      <c r="B122" s="83"/>
      <c r="C122" s="1284"/>
      <c r="D122" s="1290"/>
      <c r="E122" s="1291"/>
      <c r="F122" s="1291"/>
      <c r="G122" s="1291"/>
      <c r="H122" s="1291"/>
      <c r="I122" s="1291"/>
      <c r="J122" s="1291"/>
      <c r="K122" s="1291"/>
      <c r="L122" s="1283"/>
      <c r="M122" s="1283"/>
      <c r="N122" s="1283"/>
    </row>
    <row r="123" spans="1:31" s="1285" customFormat="1" ht="11.4">
      <c r="A123" s="1288"/>
      <c r="B123" s="83"/>
      <c r="C123" s="1284"/>
      <c r="D123" s="83" t="s">
        <v>295</v>
      </c>
      <c r="E123" s="1465" t="s">
        <v>296</v>
      </c>
      <c r="F123" s="1465"/>
      <c r="G123" s="1465"/>
      <c r="H123" s="1465"/>
      <c r="I123" s="1465"/>
      <c r="J123" s="1465"/>
      <c r="K123" s="1465"/>
      <c r="L123" s="1465"/>
      <c r="M123" s="1465"/>
      <c r="N123" s="1465"/>
      <c r="O123" s="1465"/>
      <c r="P123" s="1465"/>
      <c r="Q123" s="1465"/>
      <c r="R123" s="1465"/>
      <c r="S123" s="1465"/>
      <c r="T123" s="1465"/>
      <c r="U123" s="1465"/>
      <c r="V123" s="1465"/>
      <c r="W123" s="1465"/>
      <c r="X123" s="1465"/>
    </row>
    <row r="124" spans="1:31" s="1285" customFormat="1" ht="11.4">
      <c r="A124" s="1288"/>
      <c r="B124" s="83"/>
      <c r="C124" s="1284"/>
      <c r="D124" s="97" t="s">
        <v>297</v>
      </c>
      <c r="E124" s="101">
        <v>1</v>
      </c>
      <c r="F124" s="101">
        <v>2</v>
      </c>
      <c r="G124" s="101">
        <v>3</v>
      </c>
      <c r="H124" s="101">
        <v>4</v>
      </c>
      <c r="I124" s="101">
        <v>5</v>
      </c>
      <c r="J124" s="102">
        <v>6</v>
      </c>
      <c r="K124" s="102">
        <v>7</v>
      </c>
      <c r="L124" s="1292">
        <v>8</v>
      </c>
      <c r="M124" s="103">
        <v>9</v>
      </c>
      <c r="N124" s="1293">
        <v>10</v>
      </c>
      <c r="O124" s="103">
        <v>11</v>
      </c>
      <c r="P124" s="1293">
        <v>12</v>
      </c>
      <c r="Q124" s="103">
        <v>13</v>
      </c>
      <c r="R124" s="1293">
        <v>14</v>
      </c>
      <c r="S124" s="103">
        <v>15</v>
      </c>
      <c r="T124" s="1293">
        <v>16</v>
      </c>
      <c r="U124" s="103">
        <v>17</v>
      </c>
      <c r="V124" s="1293">
        <v>18</v>
      </c>
      <c r="W124" s="103">
        <v>19</v>
      </c>
      <c r="X124" s="1293">
        <v>20</v>
      </c>
      <c r="Y124" s="103">
        <v>21</v>
      </c>
      <c r="Z124" s="1293">
        <v>22</v>
      </c>
      <c r="AA124" s="103">
        <v>23</v>
      </c>
      <c r="AB124" s="1293">
        <v>24</v>
      </c>
      <c r="AC124" s="103">
        <v>25</v>
      </c>
      <c r="AD124" s="1293">
        <v>26</v>
      </c>
      <c r="AE124" s="103">
        <v>27</v>
      </c>
    </row>
    <row r="125" spans="1:31" s="1285" customFormat="1" ht="11.4">
      <c r="A125" s="1288" t="s">
        <v>1380</v>
      </c>
      <c r="B125" s="83"/>
      <c r="C125" s="1284">
        <f>SUM(E125:I125)</f>
        <v>225074.55487707438</v>
      </c>
      <c r="D125" s="1284"/>
      <c r="E125" s="146">
        <f>$C121/($C116-$C117)</f>
        <v>75024.851625691459</v>
      </c>
      <c r="F125" s="146">
        <f t="shared" ref="F125:G125" si="116">$C121/($C116-$C117)</f>
        <v>75024.851625691459</v>
      </c>
      <c r="G125" s="146">
        <f t="shared" si="116"/>
        <v>75024.851625691459</v>
      </c>
      <c r="H125" s="146">
        <v>0</v>
      </c>
      <c r="I125" s="146">
        <v>0</v>
      </c>
      <c r="J125" s="146">
        <v>0</v>
      </c>
      <c r="K125" s="146">
        <v>0</v>
      </c>
      <c r="L125" s="146">
        <v>0</v>
      </c>
      <c r="M125" s="146">
        <v>0</v>
      </c>
      <c r="N125" s="146">
        <v>0</v>
      </c>
      <c r="O125" s="146">
        <v>0</v>
      </c>
      <c r="P125" s="146">
        <v>0</v>
      </c>
      <c r="Q125" s="146">
        <v>0</v>
      </c>
      <c r="R125" s="146">
        <v>0</v>
      </c>
      <c r="S125" s="146">
        <v>0</v>
      </c>
      <c r="T125" s="146">
        <v>0</v>
      </c>
      <c r="U125" s="146">
        <v>0</v>
      </c>
      <c r="V125" s="146">
        <v>0</v>
      </c>
      <c r="W125" s="146">
        <v>0</v>
      </c>
      <c r="X125" s="146">
        <v>0</v>
      </c>
      <c r="Y125" s="146">
        <v>0</v>
      </c>
      <c r="Z125" s="146">
        <v>0</v>
      </c>
      <c r="AA125" s="146">
        <v>0</v>
      </c>
      <c r="AB125" s="146">
        <v>0</v>
      </c>
      <c r="AC125" s="146">
        <v>0</v>
      </c>
      <c r="AD125" s="146">
        <v>0</v>
      </c>
      <c r="AE125" s="146">
        <v>0</v>
      </c>
    </row>
    <row r="126" spans="1:31" s="1285" customFormat="1" ht="11.4">
      <c r="A126" s="1288" t="s">
        <v>1381</v>
      </c>
      <c r="B126" s="83"/>
      <c r="C126" s="1284">
        <f>SUM(E126:I126)</f>
        <v>112537.27743853719</v>
      </c>
      <c r="D126" s="1284"/>
      <c r="E126" s="1382">
        <f>$C118*C121</f>
        <v>56268.638719268594</v>
      </c>
      <c r="F126" s="146">
        <f>$C118*E128</f>
        <v>37512.42581284573</v>
      </c>
      <c r="G126" s="146">
        <f>$C118*F128</f>
        <v>18756.212906422865</v>
      </c>
      <c r="H126" s="146">
        <f t="shared" ref="H126:I126" si="117">$C118*G128</f>
        <v>0</v>
      </c>
      <c r="I126" s="146">
        <f t="shared" si="117"/>
        <v>0</v>
      </c>
      <c r="J126" s="146">
        <f>C118*I128/100</f>
        <v>0</v>
      </c>
      <c r="K126" s="146">
        <f t="shared" ref="K126:X126" si="118">D118*J128/100</f>
        <v>0</v>
      </c>
      <c r="L126" s="146">
        <f t="shared" si="118"/>
        <v>0</v>
      </c>
      <c r="M126" s="146">
        <f t="shared" si="118"/>
        <v>0</v>
      </c>
      <c r="N126" s="146">
        <f t="shared" si="118"/>
        <v>0</v>
      </c>
      <c r="O126" s="146">
        <f t="shared" si="118"/>
        <v>0</v>
      </c>
      <c r="P126" s="146">
        <f t="shared" si="118"/>
        <v>0</v>
      </c>
      <c r="Q126" s="146">
        <f t="shared" si="118"/>
        <v>0</v>
      </c>
      <c r="R126" s="146">
        <f t="shared" si="118"/>
        <v>0</v>
      </c>
      <c r="S126" s="146">
        <f t="shared" si="118"/>
        <v>0</v>
      </c>
      <c r="T126" s="146">
        <f t="shared" si="118"/>
        <v>0</v>
      </c>
      <c r="U126" s="146">
        <f t="shared" si="118"/>
        <v>0</v>
      </c>
      <c r="V126" s="146">
        <f t="shared" si="118"/>
        <v>0</v>
      </c>
      <c r="W126" s="146">
        <f t="shared" si="118"/>
        <v>0</v>
      </c>
      <c r="X126" s="146">
        <f t="shared" si="118"/>
        <v>0</v>
      </c>
      <c r="Y126" s="146">
        <f t="shared" ref="Y126" si="119">R118*X128/100</f>
        <v>0</v>
      </c>
      <c r="Z126" s="146">
        <f t="shared" ref="Z126" si="120">S118*Y128/100</f>
        <v>0</v>
      </c>
      <c r="AA126" s="146">
        <f t="shared" ref="AA126" si="121">T118*Z128/100</f>
        <v>0</v>
      </c>
      <c r="AB126" s="146">
        <f t="shared" ref="AB126" si="122">U118*AA128/100</f>
        <v>0</v>
      </c>
      <c r="AC126" s="146">
        <f t="shared" ref="AC126" si="123">V118*AB128/100</f>
        <v>0</v>
      </c>
      <c r="AD126" s="146">
        <f t="shared" ref="AD126" si="124">W118*AC128/100</f>
        <v>0</v>
      </c>
      <c r="AE126" s="146">
        <f t="shared" ref="AE126" si="125">X118*AD128/100</f>
        <v>0</v>
      </c>
    </row>
    <row r="127" spans="1:31" s="1285" customFormat="1" ht="11.4">
      <c r="A127" s="1288" t="s">
        <v>1382</v>
      </c>
      <c r="B127" s="83"/>
      <c r="C127" s="1284">
        <f>SUM(E127:I127)</f>
        <v>337611.83231561159</v>
      </c>
      <c r="D127" s="1284"/>
      <c r="E127" s="146">
        <f t="shared" ref="E127:X127" si="126">E125+E126</f>
        <v>131293.49034496007</v>
      </c>
      <c r="F127" s="146">
        <f t="shared" si="126"/>
        <v>112537.27743853719</v>
      </c>
      <c r="G127" s="146">
        <f t="shared" si="126"/>
        <v>93781.064532114324</v>
      </c>
      <c r="H127" s="146">
        <f t="shared" si="126"/>
        <v>0</v>
      </c>
      <c r="I127" s="146">
        <f t="shared" si="126"/>
        <v>0</v>
      </c>
      <c r="J127" s="146">
        <f t="shared" si="126"/>
        <v>0</v>
      </c>
      <c r="K127" s="146">
        <f t="shared" si="126"/>
        <v>0</v>
      </c>
      <c r="L127" s="146">
        <f t="shared" si="126"/>
        <v>0</v>
      </c>
      <c r="M127" s="146">
        <f t="shared" si="126"/>
        <v>0</v>
      </c>
      <c r="N127" s="146">
        <f t="shared" si="126"/>
        <v>0</v>
      </c>
      <c r="O127" s="146">
        <f t="shared" si="126"/>
        <v>0</v>
      </c>
      <c r="P127" s="146">
        <f t="shared" si="126"/>
        <v>0</v>
      </c>
      <c r="Q127" s="146">
        <f t="shared" si="126"/>
        <v>0</v>
      </c>
      <c r="R127" s="146">
        <f t="shared" si="126"/>
        <v>0</v>
      </c>
      <c r="S127" s="146">
        <f t="shared" si="126"/>
        <v>0</v>
      </c>
      <c r="T127" s="146">
        <f t="shared" si="126"/>
        <v>0</v>
      </c>
      <c r="U127" s="146">
        <f t="shared" si="126"/>
        <v>0</v>
      </c>
      <c r="V127" s="146">
        <f t="shared" si="126"/>
        <v>0</v>
      </c>
      <c r="W127" s="146">
        <f t="shared" si="126"/>
        <v>0</v>
      </c>
      <c r="X127" s="146">
        <f t="shared" si="126"/>
        <v>0</v>
      </c>
      <c r="Y127" s="146">
        <f t="shared" ref="Y127:AE127" si="127">Y125+Y126</f>
        <v>0</v>
      </c>
      <c r="Z127" s="146">
        <f t="shared" si="127"/>
        <v>0</v>
      </c>
      <c r="AA127" s="146">
        <f t="shared" si="127"/>
        <v>0</v>
      </c>
      <c r="AB127" s="146">
        <f t="shared" si="127"/>
        <v>0</v>
      </c>
      <c r="AC127" s="146">
        <f t="shared" si="127"/>
        <v>0</v>
      </c>
      <c r="AD127" s="146">
        <f t="shared" si="127"/>
        <v>0</v>
      </c>
      <c r="AE127" s="146">
        <f t="shared" si="127"/>
        <v>0</v>
      </c>
    </row>
    <row r="128" spans="1:31" s="1285" customFormat="1" ht="11.4">
      <c r="A128" s="1288" t="s">
        <v>1383</v>
      </c>
      <c r="B128" s="83"/>
      <c r="C128" s="1284"/>
      <c r="D128" s="1284"/>
      <c r="E128" s="146">
        <f>C121-E125</f>
        <v>150049.70325138292</v>
      </c>
      <c r="F128" s="146">
        <f t="shared" ref="F128:X128" si="128">E128-F125</f>
        <v>75024.851625691459</v>
      </c>
      <c r="G128" s="146">
        <f t="shared" si="128"/>
        <v>0</v>
      </c>
      <c r="H128" s="146">
        <f t="shared" si="128"/>
        <v>0</v>
      </c>
      <c r="I128" s="146">
        <f t="shared" si="128"/>
        <v>0</v>
      </c>
      <c r="J128" s="146">
        <f t="shared" si="128"/>
        <v>0</v>
      </c>
      <c r="K128" s="146">
        <f t="shared" si="128"/>
        <v>0</v>
      </c>
      <c r="L128" s="146">
        <f t="shared" si="128"/>
        <v>0</v>
      </c>
      <c r="M128" s="146">
        <f t="shared" si="128"/>
        <v>0</v>
      </c>
      <c r="N128" s="146">
        <f t="shared" si="128"/>
        <v>0</v>
      </c>
      <c r="O128" s="146">
        <f t="shared" si="128"/>
        <v>0</v>
      </c>
      <c r="P128" s="146">
        <f t="shared" si="128"/>
        <v>0</v>
      </c>
      <c r="Q128" s="146">
        <f t="shared" si="128"/>
        <v>0</v>
      </c>
      <c r="R128" s="146">
        <f t="shared" si="128"/>
        <v>0</v>
      </c>
      <c r="S128" s="146">
        <f t="shared" si="128"/>
        <v>0</v>
      </c>
      <c r="T128" s="146">
        <f t="shared" si="128"/>
        <v>0</v>
      </c>
      <c r="U128" s="146">
        <f t="shared" si="128"/>
        <v>0</v>
      </c>
      <c r="V128" s="146">
        <f t="shared" si="128"/>
        <v>0</v>
      </c>
      <c r="W128" s="146">
        <f t="shared" si="128"/>
        <v>0</v>
      </c>
      <c r="X128" s="146">
        <f t="shared" si="128"/>
        <v>0</v>
      </c>
      <c r="Y128" s="146">
        <f t="shared" ref="Y128" si="129">X128-Y125</f>
        <v>0</v>
      </c>
      <c r="Z128" s="146">
        <f t="shared" ref="Z128" si="130">Y128-Z125</f>
        <v>0</v>
      </c>
      <c r="AA128" s="146">
        <f t="shared" ref="AA128" si="131">Z128-AA125</f>
        <v>0</v>
      </c>
      <c r="AB128" s="146">
        <f t="shared" ref="AB128" si="132">AA128-AB125</f>
        <v>0</v>
      </c>
      <c r="AC128" s="146">
        <f t="shared" ref="AC128" si="133">AB128-AC125</f>
        <v>0</v>
      </c>
      <c r="AD128" s="146">
        <f t="shared" ref="AD128" si="134">AC128-AD125</f>
        <v>0</v>
      </c>
      <c r="AE128" s="146">
        <f t="shared" ref="AE128" si="135">AD128-AE125</f>
        <v>0</v>
      </c>
    </row>
    <row r="129" spans="1:31" s="1285" customFormat="1" ht="11.4">
      <c r="A129" s="1288"/>
      <c r="B129" s="83"/>
      <c r="C129" s="1284"/>
      <c r="D129" s="1284"/>
      <c r="E129" s="146"/>
      <c r="F129" s="146"/>
      <c r="G129" s="146"/>
      <c r="H129" s="146"/>
      <c r="I129" s="146"/>
      <c r="J129" s="146"/>
      <c r="K129" s="146"/>
      <c r="L129" s="146"/>
      <c r="M129" s="146"/>
      <c r="N129" s="146"/>
      <c r="O129" s="146"/>
      <c r="P129" s="146"/>
      <c r="Q129" s="146"/>
      <c r="R129" s="146"/>
      <c r="S129" s="146"/>
      <c r="T129" s="146"/>
      <c r="U129" s="146"/>
      <c r="V129" s="146"/>
      <c r="W129" s="146"/>
      <c r="X129" s="146"/>
      <c r="Y129" s="146"/>
      <c r="Z129" s="146"/>
      <c r="AA129" s="146"/>
      <c r="AB129" s="146"/>
      <c r="AC129" s="146"/>
      <c r="AD129" s="146"/>
      <c r="AE129" s="146"/>
    </row>
    <row r="130" spans="1:31" s="1285" customFormat="1" ht="11.4">
      <c r="A130" s="1286" t="s">
        <v>1384</v>
      </c>
      <c r="B130" s="83"/>
      <c r="C130" s="1284"/>
      <c r="D130" s="1284"/>
      <c r="E130" s="146"/>
      <c r="F130" s="146"/>
      <c r="G130" s="146"/>
      <c r="H130" s="146"/>
      <c r="I130" s="146"/>
      <c r="J130" s="146"/>
      <c r="K130" s="146"/>
      <c r="L130" s="146"/>
      <c r="M130" s="146"/>
      <c r="N130" s="146"/>
      <c r="O130" s="146"/>
      <c r="P130" s="146"/>
      <c r="Q130" s="146"/>
      <c r="R130" s="146"/>
      <c r="S130" s="146"/>
      <c r="T130" s="146"/>
      <c r="U130" s="146"/>
      <c r="V130" s="146"/>
      <c r="W130" s="146"/>
      <c r="X130" s="146"/>
      <c r="Y130" s="146"/>
      <c r="Z130" s="146"/>
      <c r="AA130" s="146"/>
      <c r="AB130" s="146"/>
      <c r="AC130" s="146"/>
      <c r="AD130" s="146"/>
      <c r="AE130" s="146"/>
    </row>
    <row r="131" spans="1:31" s="1285" customFormat="1" ht="22.8">
      <c r="A131" s="1294" t="s">
        <v>1385</v>
      </c>
      <c r="B131" s="83"/>
      <c r="C131" s="1284"/>
      <c r="D131" s="1284"/>
      <c r="E131" s="146"/>
      <c r="F131" s="146"/>
      <c r="G131" s="146"/>
      <c r="H131" s="146"/>
      <c r="I131" s="146"/>
      <c r="J131" s="146"/>
      <c r="K131" s="146"/>
      <c r="L131" s="146"/>
      <c r="M131" s="146"/>
      <c r="N131" s="146"/>
      <c r="O131" s="146"/>
      <c r="P131" s="146"/>
      <c r="Q131" s="146"/>
      <c r="R131" s="146"/>
      <c r="S131" s="146"/>
      <c r="T131" s="146"/>
      <c r="U131" s="146"/>
      <c r="V131" s="146"/>
      <c r="W131" s="146"/>
      <c r="X131" s="146"/>
      <c r="Y131" s="146"/>
      <c r="Z131" s="146"/>
      <c r="AA131" s="146"/>
      <c r="AB131" s="146"/>
      <c r="AC131" s="146"/>
      <c r="AD131" s="146"/>
      <c r="AE131" s="146"/>
    </row>
    <row r="132" spans="1:31" s="1285" customFormat="1" ht="11.4">
      <c r="A132" s="1288" t="s">
        <v>1386</v>
      </c>
      <c r="B132" s="1295"/>
      <c r="C132" s="1284"/>
      <c r="D132" s="1284"/>
      <c r="E132" s="146">
        <f>$B132*E131</f>
        <v>0</v>
      </c>
      <c r="F132" s="146">
        <f t="shared" ref="F132:X132" si="136">$B132*F131</f>
        <v>0</v>
      </c>
      <c r="G132" s="146">
        <f t="shared" si="136"/>
        <v>0</v>
      </c>
      <c r="H132" s="146">
        <f t="shared" si="136"/>
        <v>0</v>
      </c>
      <c r="I132" s="146">
        <f t="shared" si="136"/>
        <v>0</v>
      </c>
      <c r="J132" s="146">
        <f t="shared" si="136"/>
        <v>0</v>
      </c>
      <c r="K132" s="146">
        <f t="shared" si="136"/>
        <v>0</v>
      </c>
      <c r="L132" s="146">
        <f t="shared" si="136"/>
        <v>0</v>
      </c>
      <c r="M132" s="146">
        <f t="shared" si="136"/>
        <v>0</v>
      </c>
      <c r="N132" s="146">
        <f t="shared" si="136"/>
        <v>0</v>
      </c>
      <c r="O132" s="146">
        <f t="shared" si="136"/>
        <v>0</v>
      </c>
      <c r="P132" s="146">
        <f t="shared" si="136"/>
        <v>0</v>
      </c>
      <c r="Q132" s="146">
        <f t="shared" si="136"/>
        <v>0</v>
      </c>
      <c r="R132" s="146">
        <f t="shared" si="136"/>
        <v>0</v>
      </c>
      <c r="S132" s="146">
        <f t="shared" si="136"/>
        <v>0</v>
      </c>
      <c r="T132" s="146">
        <f t="shared" si="136"/>
        <v>0</v>
      </c>
      <c r="U132" s="146">
        <f t="shared" si="136"/>
        <v>0</v>
      </c>
      <c r="V132" s="146">
        <f t="shared" si="136"/>
        <v>0</v>
      </c>
      <c r="W132" s="146">
        <f t="shared" si="136"/>
        <v>0</v>
      </c>
      <c r="X132" s="146">
        <f t="shared" si="136"/>
        <v>0</v>
      </c>
      <c r="Y132" s="146">
        <f t="shared" ref="Y132:AE132" si="137">$B132*Y131</f>
        <v>0</v>
      </c>
      <c r="Z132" s="146">
        <f t="shared" si="137"/>
        <v>0</v>
      </c>
      <c r="AA132" s="146">
        <f t="shared" si="137"/>
        <v>0</v>
      </c>
      <c r="AB132" s="146">
        <f t="shared" si="137"/>
        <v>0</v>
      </c>
      <c r="AC132" s="146">
        <f t="shared" si="137"/>
        <v>0</v>
      </c>
      <c r="AD132" s="146">
        <f t="shared" si="137"/>
        <v>0</v>
      </c>
      <c r="AE132" s="146">
        <f t="shared" si="137"/>
        <v>0</v>
      </c>
    </row>
    <row r="133" spans="1:31" s="1285" customFormat="1" ht="11.4">
      <c r="A133" s="1288"/>
      <c r="B133" s="83"/>
      <c r="C133" s="1284"/>
      <c r="D133" s="1284"/>
      <c r="E133" s="1284"/>
      <c r="F133" s="1284"/>
      <c r="G133" s="1284"/>
      <c r="H133" s="1284"/>
      <c r="I133" s="1284"/>
      <c r="J133" s="1284"/>
      <c r="K133" s="1284"/>
      <c r="L133" s="1284"/>
      <c r="M133" s="1284"/>
      <c r="N133" s="1284"/>
      <c r="O133" s="1284"/>
      <c r="P133" s="1284"/>
      <c r="Q133" s="1284"/>
      <c r="R133" s="1284"/>
      <c r="S133" s="1284"/>
      <c r="T133" s="1284"/>
      <c r="U133" s="1284"/>
      <c r="V133" s="1284"/>
      <c r="W133" s="1284"/>
      <c r="X133" s="1284"/>
      <c r="Y133" s="1284"/>
      <c r="Z133" s="1284"/>
      <c r="AA133" s="1284"/>
      <c r="AB133" s="1284"/>
      <c r="AC133" s="1284"/>
      <c r="AD133" s="1284"/>
      <c r="AE133" s="1284"/>
    </row>
    <row r="134" spans="1:31" s="1285" customFormat="1" ht="12">
      <c r="A134" s="1296" t="s">
        <v>1342</v>
      </c>
      <c r="B134" s="97"/>
      <c r="C134" s="1290"/>
      <c r="D134" s="1290"/>
      <c r="E134" s="1284"/>
      <c r="F134" s="1284"/>
      <c r="G134" s="1284"/>
      <c r="H134" s="1284"/>
      <c r="I134" s="1284"/>
      <c r="J134" s="1284"/>
      <c r="K134" s="1284"/>
      <c r="L134" s="1284"/>
      <c r="M134" s="1284"/>
      <c r="N134" s="1284"/>
      <c r="O134" s="1284"/>
      <c r="P134" s="1284"/>
      <c r="Q134" s="1284"/>
      <c r="R134" s="1284"/>
      <c r="S134" s="1284"/>
      <c r="T134" s="1284"/>
      <c r="U134" s="1284"/>
      <c r="V134" s="1284"/>
      <c r="W134" s="1284"/>
      <c r="X134" s="1284"/>
      <c r="Y134" s="1284"/>
      <c r="Z134" s="1284"/>
      <c r="AA134" s="1284"/>
      <c r="AB134" s="1284"/>
      <c r="AC134" s="1284"/>
      <c r="AD134" s="1284"/>
      <c r="AE134" s="1284"/>
    </row>
    <row r="135" spans="1:31" s="1285" customFormat="1" ht="11.4">
      <c r="A135" s="85" t="s">
        <v>293</v>
      </c>
      <c r="B135" s="85"/>
      <c r="C135" s="85"/>
      <c r="D135" s="83" t="s">
        <v>295</v>
      </c>
      <c r="E135" s="1465" t="s">
        <v>296</v>
      </c>
      <c r="F135" s="1465"/>
      <c r="G135" s="1465"/>
      <c r="H135" s="1465"/>
      <c r="I135" s="1465"/>
      <c r="J135" s="1465"/>
      <c r="K135" s="1465"/>
      <c r="L135" s="1465"/>
      <c r="M135" s="1465"/>
      <c r="N135" s="1465"/>
      <c r="O135" s="1465"/>
      <c r="P135" s="1465"/>
      <c r="Q135" s="1465"/>
      <c r="R135" s="1465"/>
      <c r="S135" s="1465"/>
      <c r="T135" s="1465"/>
      <c r="U135" s="1465"/>
      <c r="V135" s="1465"/>
      <c r="W135" s="1465"/>
      <c r="X135" s="1465"/>
    </row>
    <row r="136" spans="1:31" s="1285" customFormat="1" ht="11.4">
      <c r="A136" s="96"/>
      <c r="B136" s="96"/>
      <c r="C136" s="96"/>
      <c r="D136" s="97" t="s">
        <v>297</v>
      </c>
      <c r="E136" s="101">
        <v>1</v>
      </c>
      <c r="F136" s="101">
        <v>2</v>
      </c>
      <c r="G136" s="101">
        <v>3</v>
      </c>
      <c r="H136" s="101">
        <v>4</v>
      </c>
      <c r="I136" s="101">
        <v>5</v>
      </c>
      <c r="J136" s="102">
        <v>6</v>
      </c>
      <c r="K136" s="102">
        <v>7</v>
      </c>
      <c r="L136" s="1292">
        <v>8</v>
      </c>
      <c r="M136" s="103">
        <v>9</v>
      </c>
      <c r="N136" s="1293">
        <v>10</v>
      </c>
      <c r="O136" s="1293">
        <v>11</v>
      </c>
      <c r="P136" s="1293">
        <v>12</v>
      </c>
      <c r="Q136" s="1293">
        <v>13</v>
      </c>
      <c r="R136" s="1293">
        <v>14</v>
      </c>
      <c r="S136" s="1293">
        <v>15</v>
      </c>
      <c r="T136" s="1293">
        <v>16</v>
      </c>
      <c r="U136" s="1293">
        <v>17</v>
      </c>
      <c r="V136" s="1293">
        <v>18</v>
      </c>
      <c r="W136" s="1293">
        <v>19</v>
      </c>
      <c r="X136" s="1293">
        <v>20</v>
      </c>
      <c r="Y136" s="1293">
        <v>21</v>
      </c>
      <c r="Z136" s="1293">
        <v>22</v>
      </c>
      <c r="AA136" s="1293">
        <v>23</v>
      </c>
      <c r="AB136" s="1293">
        <v>24</v>
      </c>
      <c r="AC136" s="1293">
        <v>25</v>
      </c>
      <c r="AD136" s="1293">
        <v>26</v>
      </c>
      <c r="AE136" s="1293">
        <v>27</v>
      </c>
    </row>
    <row r="137" spans="1:31" s="1285" customFormat="1" ht="11.4">
      <c r="A137" s="1287" t="s">
        <v>1345</v>
      </c>
      <c r="B137" s="85"/>
      <c r="C137" s="85"/>
      <c r="D137" s="85"/>
      <c r="E137" s="85"/>
      <c r="F137" s="85"/>
      <c r="G137" s="85"/>
      <c r="H137" s="85"/>
      <c r="I137" s="85"/>
      <c r="J137" s="85"/>
      <c r="K137" s="85"/>
      <c r="L137" s="85"/>
      <c r="M137" s="85"/>
      <c r="N137" s="85"/>
      <c r="O137" s="85"/>
      <c r="P137" s="85"/>
      <c r="Q137" s="85"/>
      <c r="R137" s="85"/>
      <c r="S137" s="85"/>
      <c r="T137" s="85"/>
      <c r="U137" s="85"/>
      <c r="V137" s="85"/>
      <c r="W137" s="85"/>
      <c r="X137" s="85"/>
    </row>
    <row r="138" spans="1:31" s="1285" customFormat="1" ht="11.4">
      <c r="A138" s="140" t="s">
        <v>1343</v>
      </c>
      <c r="B138" s="85"/>
      <c r="C138" s="146"/>
      <c r="D138" s="146">
        <f>D65</f>
        <v>0</v>
      </c>
      <c r="E138" s="146">
        <f>E57</f>
        <v>341298.05858310021</v>
      </c>
      <c r="F138" s="146">
        <f t="shared" ref="F138:X138" si="138">F57</f>
        <v>511032.89664630272</v>
      </c>
      <c r="G138" s="146">
        <f t="shared" si="138"/>
        <v>680158.27389060683</v>
      </c>
      <c r="H138" s="146">
        <f t="shared" si="138"/>
        <v>678939.35225281015</v>
      </c>
      <c r="I138" s="146">
        <f t="shared" si="138"/>
        <v>677720.43061501323</v>
      </c>
      <c r="J138" s="146">
        <f t="shared" si="138"/>
        <v>676501.50897721644</v>
      </c>
      <c r="K138" s="146">
        <f t="shared" si="138"/>
        <v>675282.58733941964</v>
      </c>
      <c r="L138" s="146">
        <f t="shared" si="138"/>
        <v>674063.66570162284</v>
      </c>
      <c r="M138" s="146">
        <f t="shared" si="138"/>
        <v>672844.74406382605</v>
      </c>
      <c r="N138" s="146">
        <f t="shared" si="138"/>
        <v>671625.82242602925</v>
      </c>
      <c r="O138" s="146">
        <f t="shared" si="138"/>
        <v>670406.90078823245</v>
      </c>
      <c r="P138" s="146">
        <f t="shared" si="138"/>
        <v>669187.97915043565</v>
      </c>
      <c r="Q138" s="146">
        <f t="shared" si="138"/>
        <v>667969.05751263897</v>
      </c>
      <c r="R138" s="146">
        <f t="shared" si="138"/>
        <v>666750.13587484206</v>
      </c>
      <c r="S138" s="146">
        <f t="shared" si="138"/>
        <v>665531.21423704538</v>
      </c>
      <c r="T138" s="146">
        <f t="shared" si="138"/>
        <v>664312.29259924858</v>
      </c>
      <c r="U138" s="146">
        <f t="shared" si="138"/>
        <v>663093.37096145167</v>
      </c>
      <c r="V138" s="146">
        <f t="shared" si="138"/>
        <v>661874.44932365487</v>
      </c>
      <c r="W138" s="146">
        <f t="shared" si="138"/>
        <v>660655.52768585819</v>
      </c>
      <c r="X138" s="146">
        <f t="shared" si="138"/>
        <v>659436.6060480614</v>
      </c>
      <c r="Y138" s="146">
        <f t="shared" ref="Y138:AE138" si="139">Y57</f>
        <v>658217.68441026448</v>
      </c>
      <c r="Z138" s="146">
        <f t="shared" si="139"/>
        <v>656998.76277246792</v>
      </c>
      <c r="AA138" s="146">
        <f t="shared" si="139"/>
        <v>655779.84113467124</v>
      </c>
      <c r="AB138" s="146">
        <f t="shared" si="139"/>
        <v>654560.91949687398</v>
      </c>
      <c r="AC138" s="146">
        <f t="shared" si="139"/>
        <v>653341.99785907741</v>
      </c>
      <c r="AD138" s="146">
        <f t="shared" si="139"/>
        <v>652123.07622128085</v>
      </c>
      <c r="AE138" s="146">
        <f t="shared" si="139"/>
        <v>650904.15458348417</v>
      </c>
    </row>
    <row r="139" spans="1:31" s="1285" customFormat="1" ht="11.4">
      <c r="A139" s="140" t="s">
        <v>1372</v>
      </c>
      <c r="B139" s="85"/>
      <c r="C139" s="146"/>
      <c r="D139" s="146">
        <v>0</v>
      </c>
      <c r="E139" s="146">
        <f>C121</f>
        <v>225074.55487707438</v>
      </c>
      <c r="F139" s="146">
        <v>0</v>
      </c>
      <c r="G139" s="146">
        <v>0</v>
      </c>
      <c r="H139" s="146"/>
      <c r="I139" s="146"/>
      <c r="J139" s="146"/>
      <c r="K139" s="146"/>
      <c r="L139" s="146"/>
      <c r="M139" s="146"/>
      <c r="N139" s="146"/>
      <c r="O139" s="146"/>
      <c r="P139" s="146"/>
      <c r="Q139" s="146"/>
      <c r="R139" s="146"/>
      <c r="S139" s="146"/>
      <c r="T139" s="146"/>
      <c r="U139" s="146"/>
      <c r="V139" s="146"/>
      <c r="W139" s="146"/>
      <c r="X139" s="146"/>
      <c r="Y139" s="146"/>
      <c r="Z139" s="146"/>
      <c r="AA139" s="146"/>
      <c r="AB139" s="146"/>
      <c r="AC139" s="146"/>
      <c r="AD139" s="146"/>
      <c r="AE139" s="146"/>
    </row>
    <row r="140" spans="1:31" s="1285" customFormat="1" ht="11.4">
      <c r="A140" s="140" t="s">
        <v>1384</v>
      </c>
      <c r="B140" s="85"/>
      <c r="C140" s="146"/>
      <c r="D140" s="146">
        <v>0</v>
      </c>
      <c r="E140" s="146">
        <f t="shared" ref="E140:X140" si="140">E131</f>
        <v>0</v>
      </c>
      <c r="F140" s="146">
        <f t="shared" si="140"/>
        <v>0</v>
      </c>
      <c r="G140" s="146">
        <f t="shared" si="140"/>
        <v>0</v>
      </c>
      <c r="H140" s="146">
        <f t="shared" si="140"/>
        <v>0</v>
      </c>
      <c r="I140" s="146">
        <f t="shared" si="140"/>
        <v>0</v>
      </c>
      <c r="J140" s="146">
        <f t="shared" si="140"/>
        <v>0</v>
      </c>
      <c r="K140" s="146">
        <f t="shared" si="140"/>
        <v>0</v>
      </c>
      <c r="L140" s="146">
        <f t="shared" si="140"/>
        <v>0</v>
      </c>
      <c r="M140" s="146">
        <f t="shared" si="140"/>
        <v>0</v>
      </c>
      <c r="N140" s="146">
        <f t="shared" si="140"/>
        <v>0</v>
      </c>
      <c r="O140" s="146">
        <f t="shared" si="140"/>
        <v>0</v>
      </c>
      <c r="P140" s="146">
        <f t="shared" si="140"/>
        <v>0</v>
      </c>
      <c r="Q140" s="146">
        <f t="shared" si="140"/>
        <v>0</v>
      </c>
      <c r="R140" s="146">
        <f t="shared" si="140"/>
        <v>0</v>
      </c>
      <c r="S140" s="146">
        <f t="shared" si="140"/>
        <v>0</v>
      </c>
      <c r="T140" s="146">
        <f t="shared" si="140"/>
        <v>0</v>
      </c>
      <c r="U140" s="146">
        <f t="shared" si="140"/>
        <v>0</v>
      </c>
      <c r="V140" s="146">
        <f t="shared" si="140"/>
        <v>0</v>
      </c>
      <c r="W140" s="146">
        <f t="shared" si="140"/>
        <v>0</v>
      </c>
      <c r="X140" s="146">
        <f t="shared" si="140"/>
        <v>0</v>
      </c>
      <c r="Y140" s="146">
        <f t="shared" ref="Y140:AE140" si="141">Y131</f>
        <v>0</v>
      </c>
      <c r="Z140" s="146">
        <f t="shared" si="141"/>
        <v>0</v>
      </c>
      <c r="AA140" s="146">
        <f t="shared" si="141"/>
        <v>0</v>
      </c>
      <c r="AB140" s="146">
        <f t="shared" si="141"/>
        <v>0</v>
      </c>
      <c r="AC140" s="146">
        <f t="shared" si="141"/>
        <v>0</v>
      </c>
      <c r="AD140" s="146">
        <f t="shared" si="141"/>
        <v>0</v>
      </c>
      <c r="AE140" s="146">
        <f t="shared" si="141"/>
        <v>0</v>
      </c>
    </row>
    <row r="141" spans="1:31" s="1285" customFormat="1" ht="11.4">
      <c r="A141" s="1381" t="s">
        <v>1387</v>
      </c>
      <c r="B141" s="1276"/>
      <c r="C141" s="1382"/>
      <c r="D141" s="1382"/>
      <c r="E141" s="1382"/>
      <c r="F141" s="146"/>
      <c r="G141" s="146"/>
      <c r="H141" s="146"/>
      <c r="I141" s="146"/>
      <c r="J141" s="146"/>
      <c r="K141" s="146"/>
      <c r="L141" s="146"/>
      <c r="M141" s="146"/>
      <c r="N141" s="146"/>
      <c r="O141" s="146"/>
      <c r="P141" s="146"/>
      <c r="Q141" s="146"/>
      <c r="R141" s="146"/>
      <c r="S141" s="146"/>
      <c r="T141" s="146"/>
      <c r="U141" s="146"/>
      <c r="V141" s="146"/>
      <c r="W141" s="146"/>
      <c r="X141" s="146"/>
      <c r="Y141" s="146"/>
      <c r="Z141" s="146"/>
      <c r="AA141" s="146"/>
      <c r="AB141" s="146"/>
      <c r="AC141" s="146"/>
      <c r="AD141" s="146"/>
      <c r="AE141" s="146"/>
    </row>
    <row r="142" spans="1:31" s="1285" customFormat="1" ht="11.4">
      <c r="A142" s="140" t="s">
        <v>1344</v>
      </c>
      <c r="B142" s="85"/>
      <c r="C142" s="146"/>
      <c r="D142" s="146"/>
      <c r="E142" s="146">
        <f>C120*C115</f>
        <v>25008.283875230485</v>
      </c>
      <c r="F142" s="146"/>
      <c r="G142" s="146"/>
      <c r="H142" s="146"/>
      <c r="I142" s="146"/>
      <c r="J142" s="146"/>
      <c r="K142" s="146"/>
      <c r="L142" s="146"/>
      <c r="M142" s="146"/>
      <c r="N142" s="146"/>
      <c r="O142" s="146"/>
      <c r="P142" s="146"/>
      <c r="Q142" s="146"/>
      <c r="R142" s="146"/>
      <c r="S142" s="146"/>
      <c r="T142" s="146"/>
      <c r="U142" s="146"/>
      <c r="V142" s="146"/>
      <c r="W142" s="146"/>
      <c r="X142" s="146"/>
      <c r="Y142" s="146"/>
      <c r="Z142" s="146"/>
      <c r="AA142" s="146"/>
      <c r="AB142" s="146"/>
      <c r="AC142" s="146"/>
      <c r="AD142" s="146"/>
      <c r="AE142" s="146"/>
    </row>
    <row r="143" spans="1:31" s="1285" customFormat="1" ht="11.4">
      <c r="A143" s="1287" t="s">
        <v>1346</v>
      </c>
      <c r="B143" s="85"/>
      <c r="C143" s="146"/>
      <c r="D143" s="146">
        <f t="shared" ref="D143:X143" si="142">SUM(D138:D142)</f>
        <v>0</v>
      </c>
      <c r="E143" s="146">
        <f t="shared" si="142"/>
        <v>591380.897335405</v>
      </c>
      <c r="F143" s="146">
        <f t="shared" si="142"/>
        <v>511032.89664630272</v>
      </c>
      <c r="G143" s="146">
        <f t="shared" si="142"/>
        <v>680158.27389060683</v>
      </c>
      <c r="H143" s="146">
        <f t="shared" si="142"/>
        <v>678939.35225281015</v>
      </c>
      <c r="I143" s="146">
        <f t="shared" si="142"/>
        <v>677720.43061501323</v>
      </c>
      <c r="J143" s="146">
        <f t="shared" si="142"/>
        <v>676501.50897721644</v>
      </c>
      <c r="K143" s="146">
        <f t="shared" si="142"/>
        <v>675282.58733941964</v>
      </c>
      <c r="L143" s="146">
        <f t="shared" si="142"/>
        <v>674063.66570162284</v>
      </c>
      <c r="M143" s="146">
        <f t="shared" si="142"/>
        <v>672844.74406382605</v>
      </c>
      <c r="N143" s="146">
        <f t="shared" si="142"/>
        <v>671625.82242602925</v>
      </c>
      <c r="O143" s="146">
        <f t="shared" si="142"/>
        <v>670406.90078823245</v>
      </c>
      <c r="P143" s="146">
        <f t="shared" si="142"/>
        <v>669187.97915043565</v>
      </c>
      <c r="Q143" s="146">
        <f t="shared" si="142"/>
        <v>667969.05751263897</v>
      </c>
      <c r="R143" s="146">
        <f t="shared" si="142"/>
        <v>666750.13587484206</v>
      </c>
      <c r="S143" s="146">
        <f t="shared" si="142"/>
        <v>665531.21423704538</v>
      </c>
      <c r="T143" s="146">
        <f t="shared" si="142"/>
        <v>664312.29259924858</v>
      </c>
      <c r="U143" s="146">
        <f t="shared" si="142"/>
        <v>663093.37096145167</v>
      </c>
      <c r="V143" s="146">
        <f t="shared" si="142"/>
        <v>661874.44932365487</v>
      </c>
      <c r="W143" s="146">
        <f t="shared" si="142"/>
        <v>660655.52768585819</v>
      </c>
      <c r="X143" s="146">
        <f t="shared" si="142"/>
        <v>659436.6060480614</v>
      </c>
      <c r="Y143" s="146">
        <f t="shared" ref="Y143:AE143" si="143">SUM(Y138:Y142)</f>
        <v>658217.68441026448</v>
      </c>
      <c r="Z143" s="146">
        <f t="shared" si="143"/>
        <v>656998.76277246792</v>
      </c>
      <c r="AA143" s="146">
        <f t="shared" si="143"/>
        <v>655779.84113467124</v>
      </c>
      <c r="AB143" s="146">
        <f t="shared" si="143"/>
        <v>654560.91949687398</v>
      </c>
      <c r="AC143" s="146">
        <f t="shared" si="143"/>
        <v>653341.99785907741</v>
      </c>
      <c r="AD143" s="146">
        <f t="shared" si="143"/>
        <v>652123.07622128085</v>
      </c>
      <c r="AE143" s="146">
        <f t="shared" si="143"/>
        <v>650904.15458348417</v>
      </c>
    </row>
    <row r="144" spans="1:31" s="1285" customFormat="1" ht="11.4">
      <c r="A144" s="1287"/>
      <c r="B144" s="85"/>
      <c r="C144" s="146"/>
      <c r="D144" s="146"/>
      <c r="E144" s="146"/>
      <c r="F144" s="146"/>
      <c r="G144" s="146"/>
      <c r="H144" s="146"/>
      <c r="I144" s="146"/>
      <c r="J144" s="146"/>
      <c r="K144" s="146"/>
      <c r="L144" s="146"/>
      <c r="M144" s="146"/>
      <c r="N144" s="146"/>
      <c r="O144" s="146"/>
      <c r="P144" s="146"/>
      <c r="Q144" s="146"/>
      <c r="R144" s="146"/>
      <c r="S144" s="146"/>
      <c r="T144" s="146"/>
      <c r="U144" s="146"/>
      <c r="V144" s="146"/>
      <c r="W144" s="146"/>
      <c r="X144" s="146"/>
      <c r="Y144" s="146"/>
      <c r="Z144" s="146"/>
      <c r="AA144" s="146"/>
      <c r="AB144" s="146"/>
      <c r="AC144" s="146"/>
      <c r="AD144" s="146"/>
      <c r="AE144" s="146"/>
    </row>
    <row r="145" spans="1:31" s="1285" customFormat="1" ht="11.4">
      <c r="A145" s="1287" t="s">
        <v>1347</v>
      </c>
      <c r="B145" s="85"/>
      <c r="C145" s="146"/>
      <c r="D145" s="146"/>
      <c r="E145" s="146"/>
      <c r="F145" s="146"/>
      <c r="G145" s="146"/>
      <c r="H145" s="146"/>
      <c r="I145" s="146"/>
      <c r="J145" s="146"/>
      <c r="K145" s="146"/>
      <c r="L145" s="146"/>
      <c r="M145" s="146"/>
      <c r="N145" s="146"/>
      <c r="O145" s="146"/>
      <c r="P145" s="146"/>
      <c r="Q145" s="146"/>
      <c r="R145" s="146"/>
      <c r="S145" s="146"/>
      <c r="T145" s="146"/>
      <c r="U145" s="146"/>
      <c r="V145" s="146"/>
      <c r="W145" s="146"/>
      <c r="X145" s="146"/>
      <c r="Y145" s="146"/>
      <c r="Z145" s="146"/>
      <c r="AA145" s="146"/>
      <c r="AB145" s="146"/>
      <c r="AC145" s="146"/>
      <c r="AD145" s="146"/>
      <c r="AE145" s="146"/>
    </row>
    <row r="146" spans="1:31" s="1285" customFormat="1" ht="11.4">
      <c r="A146" s="85" t="s">
        <v>1388</v>
      </c>
      <c r="B146" s="85"/>
      <c r="C146" s="146"/>
      <c r="D146" s="146">
        <f>D76</f>
        <v>0</v>
      </c>
      <c r="E146" s="146">
        <f>E82</f>
        <v>576688.39295937307</v>
      </c>
      <c r="F146" s="146">
        <f t="shared" ref="F146:X146" si="144">F82</f>
        <v>525216.49551564222</v>
      </c>
      <c r="G146" s="146">
        <f t="shared" si="144"/>
        <v>528838.51859926234</v>
      </c>
      <c r="H146" s="146">
        <f t="shared" si="144"/>
        <v>528838.51859926234</v>
      </c>
      <c r="I146" s="146">
        <f t="shared" si="144"/>
        <v>528838.51859926234</v>
      </c>
      <c r="J146" s="146">
        <f t="shared" si="144"/>
        <v>528838.51859926234</v>
      </c>
      <c r="K146" s="146">
        <f t="shared" si="144"/>
        <v>528838.51859926234</v>
      </c>
      <c r="L146" s="146">
        <f t="shared" si="144"/>
        <v>528838.51859926234</v>
      </c>
      <c r="M146" s="146">
        <f t="shared" si="144"/>
        <v>528838.51859926234</v>
      </c>
      <c r="N146" s="146">
        <f t="shared" si="144"/>
        <v>528838.51859926234</v>
      </c>
      <c r="O146" s="146">
        <f t="shared" si="144"/>
        <v>528838.51859926234</v>
      </c>
      <c r="P146" s="146">
        <f t="shared" si="144"/>
        <v>528838.51859926234</v>
      </c>
      <c r="Q146" s="146">
        <f t="shared" si="144"/>
        <v>528838.51859926234</v>
      </c>
      <c r="R146" s="146">
        <f t="shared" si="144"/>
        <v>528838.51859926234</v>
      </c>
      <c r="S146" s="146">
        <f t="shared" si="144"/>
        <v>528838.51859926234</v>
      </c>
      <c r="T146" s="146">
        <f t="shared" si="144"/>
        <v>528838.51859926234</v>
      </c>
      <c r="U146" s="146">
        <f t="shared" si="144"/>
        <v>528838.51859926234</v>
      </c>
      <c r="V146" s="146">
        <f t="shared" si="144"/>
        <v>528838.51859926234</v>
      </c>
      <c r="W146" s="146">
        <f t="shared" si="144"/>
        <v>528838.51859926234</v>
      </c>
      <c r="X146" s="146">
        <f t="shared" si="144"/>
        <v>528838.51859926234</v>
      </c>
      <c r="Y146" s="146">
        <f t="shared" ref="Y146:AE146" si="145">Y82</f>
        <v>528838.51859926234</v>
      </c>
      <c r="Z146" s="146">
        <f t="shared" si="145"/>
        <v>528838.51859926234</v>
      </c>
      <c r="AA146" s="146">
        <f t="shared" si="145"/>
        <v>528838.51859926234</v>
      </c>
      <c r="AB146" s="146">
        <f t="shared" si="145"/>
        <v>528838.51859926234</v>
      </c>
      <c r="AC146" s="146">
        <f t="shared" si="145"/>
        <v>528838.51859926234</v>
      </c>
      <c r="AD146" s="146">
        <f t="shared" si="145"/>
        <v>528838.51859926234</v>
      </c>
      <c r="AE146" s="146">
        <f t="shared" si="145"/>
        <v>528838.51859926234</v>
      </c>
    </row>
    <row r="147" spans="1:31" s="1285" customFormat="1" ht="11.4">
      <c r="A147" s="1297" t="s">
        <v>1389</v>
      </c>
      <c r="B147" s="85"/>
      <c r="C147" s="146"/>
      <c r="D147" s="146"/>
      <c r="E147" s="146"/>
      <c r="F147" s="146"/>
      <c r="G147" s="146"/>
      <c r="H147" s="146"/>
      <c r="I147" s="146"/>
      <c r="J147" s="146"/>
      <c r="K147" s="146"/>
      <c r="L147" s="146"/>
      <c r="M147" s="146"/>
      <c r="N147" s="146"/>
      <c r="O147" s="146"/>
      <c r="P147" s="146"/>
      <c r="Q147" s="146"/>
      <c r="R147" s="146"/>
      <c r="S147" s="146"/>
      <c r="T147" s="146"/>
      <c r="U147" s="146"/>
      <c r="V147" s="146"/>
      <c r="W147" s="146"/>
      <c r="X147" s="146"/>
      <c r="Y147" s="146"/>
      <c r="Z147" s="146"/>
      <c r="AA147" s="146"/>
      <c r="AB147" s="146"/>
      <c r="AC147" s="146"/>
      <c r="AD147" s="146"/>
      <c r="AE147" s="146"/>
    </row>
    <row r="148" spans="1:31" s="1285" customFormat="1" ht="11.4">
      <c r="A148" s="104" t="s">
        <v>1372</v>
      </c>
      <c r="B148" s="85"/>
      <c r="C148" s="146"/>
      <c r="D148" s="146">
        <f t="shared" ref="D148:X148" si="146">D125</f>
        <v>0</v>
      </c>
      <c r="E148" s="146">
        <f>E125</f>
        <v>75024.851625691459</v>
      </c>
      <c r="F148" s="146">
        <f t="shared" si="146"/>
        <v>75024.851625691459</v>
      </c>
      <c r="G148" s="146">
        <f t="shared" si="146"/>
        <v>75024.851625691459</v>
      </c>
      <c r="H148" s="146">
        <f t="shared" si="146"/>
        <v>0</v>
      </c>
      <c r="I148" s="146">
        <f t="shared" si="146"/>
        <v>0</v>
      </c>
      <c r="J148" s="146">
        <f t="shared" si="146"/>
        <v>0</v>
      </c>
      <c r="K148" s="146">
        <f t="shared" si="146"/>
        <v>0</v>
      </c>
      <c r="L148" s="146">
        <f t="shared" si="146"/>
        <v>0</v>
      </c>
      <c r="M148" s="146">
        <f t="shared" si="146"/>
        <v>0</v>
      </c>
      <c r="N148" s="146">
        <f t="shared" si="146"/>
        <v>0</v>
      </c>
      <c r="O148" s="146">
        <f t="shared" si="146"/>
        <v>0</v>
      </c>
      <c r="P148" s="146">
        <f t="shared" si="146"/>
        <v>0</v>
      </c>
      <c r="Q148" s="146">
        <f t="shared" si="146"/>
        <v>0</v>
      </c>
      <c r="R148" s="146">
        <f t="shared" si="146"/>
        <v>0</v>
      </c>
      <c r="S148" s="146">
        <f t="shared" si="146"/>
        <v>0</v>
      </c>
      <c r="T148" s="146">
        <f t="shared" si="146"/>
        <v>0</v>
      </c>
      <c r="U148" s="146">
        <f t="shared" si="146"/>
        <v>0</v>
      </c>
      <c r="V148" s="146">
        <f t="shared" si="146"/>
        <v>0</v>
      </c>
      <c r="W148" s="146">
        <f t="shared" si="146"/>
        <v>0</v>
      </c>
      <c r="X148" s="146">
        <f t="shared" si="146"/>
        <v>0</v>
      </c>
      <c r="Y148" s="146">
        <f t="shared" ref="Y148:AE148" si="147">Y125</f>
        <v>0</v>
      </c>
      <c r="Z148" s="146">
        <f t="shared" si="147"/>
        <v>0</v>
      </c>
      <c r="AA148" s="146">
        <f t="shared" si="147"/>
        <v>0</v>
      </c>
      <c r="AB148" s="146">
        <f t="shared" si="147"/>
        <v>0</v>
      </c>
      <c r="AC148" s="146">
        <f t="shared" si="147"/>
        <v>0</v>
      </c>
      <c r="AD148" s="146">
        <f t="shared" si="147"/>
        <v>0</v>
      </c>
      <c r="AE148" s="146">
        <f t="shared" si="147"/>
        <v>0</v>
      </c>
    </row>
    <row r="149" spans="1:31" s="1285" customFormat="1" ht="11.4">
      <c r="A149" s="104" t="s">
        <v>1384</v>
      </c>
      <c r="B149" s="85"/>
      <c r="C149" s="146"/>
      <c r="D149" s="146">
        <f t="shared" ref="D149:X149" si="148">D131</f>
        <v>0</v>
      </c>
      <c r="E149" s="146">
        <f t="shared" si="148"/>
        <v>0</v>
      </c>
      <c r="F149" s="146">
        <f t="shared" si="148"/>
        <v>0</v>
      </c>
      <c r="G149" s="146">
        <f t="shared" si="148"/>
        <v>0</v>
      </c>
      <c r="H149" s="146">
        <f t="shared" si="148"/>
        <v>0</v>
      </c>
      <c r="I149" s="146">
        <f t="shared" si="148"/>
        <v>0</v>
      </c>
      <c r="J149" s="146">
        <f t="shared" si="148"/>
        <v>0</v>
      </c>
      <c r="K149" s="146">
        <f t="shared" si="148"/>
        <v>0</v>
      </c>
      <c r="L149" s="146">
        <f t="shared" si="148"/>
        <v>0</v>
      </c>
      <c r="M149" s="146">
        <f t="shared" si="148"/>
        <v>0</v>
      </c>
      <c r="N149" s="146">
        <f t="shared" si="148"/>
        <v>0</v>
      </c>
      <c r="O149" s="146">
        <f t="shared" si="148"/>
        <v>0</v>
      </c>
      <c r="P149" s="146">
        <f t="shared" si="148"/>
        <v>0</v>
      </c>
      <c r="Q149" s="146">
        <f t="shared" si="148"/>
        <v>0</v>
      </c>
      <c r="R149" s="146">
        <f t="shared" si="148"/>
        <v>0</v>
      </c>
      <c r="S149" s="146">
        <f t="shared" si="148"/>
        <v>0</v>
      </c>
      <c r="T149" s="146">
        <f t="shared" si="148"/>
        <v>0</v>
      </c>
      <c r="U149" s="146">
        <f t="shared" si="148"/>
        <v>0</v>
      </c>
      <c r="V149" s="146">
        <f t="shared" si="148"/>
        <v>0</v>
      </c>
      <c r="W149" s="146">
        <f t="shared" si="148"/>
        <v>0</v>
      </c>
      <c r="X149" s="146">
        <f t="shared" si="148"/>
        <v>0</v>
      </c>
      <c r="Y149" s="146">
        <f t="shared" ref="Y149:AE149" si="149">Y131</f>
        <v>0</v>
      </c>
      <c r="Z149" s="146">
        <f t="shared" si="149"/>
        <v>0</v>
      </c>
      <c r="AA149" s="146">
        <f t="shared" si="149"/>
        <v>0</v>
      </c>
      <c r="AB149" s="146">
        <f t="shared" si="149"/>
        <v>0</v>
      </c>
      <c r="AC149" s="146">
        <f t="shared" si="149"/>
        <v>0</v>
      </c>
      <c r="AD149" s="146">
        <f t="shared" si="149"/>
        <v>0</v>
      </c>
      <c r="AE149" s="146">
        <f t="shared" si="149"/>
        <v>0</v>
      </c>
    </row>
    <row r="150" spans="1:31" s="1285" customFormat="1" ht="11.4">
      <c r="A150" s="1297" t="s">
        <v>1390</v>
      </c>
      <c r="B150" s="85"/>
      <c r="C150" s="146"/>
      <c r="D150" s="146"/>
      <c r="E150" s="146"/>
      <c r="F150" s="146"/>
      <c r="G150" s="146"/>
      <c r="H150" s="146"/>
      <c r="I150" s="146"/>
      <c r="J150" s="146"/>
      <c r="K150" s="146"/>
      <c r="L150" s="146"/>
      <c r="M150" s="146"/>
      <c r="N150" s="146"/>
      <c r="O150" s="146"/>
      <c r="P150" s="146"/>
      <c r="Q150" s="146"/>
      <c r="R150" s="146"/>
      <c r="S150" s="146"/>
      <c r="T150" s="146"/>
      <c r="U150" s="146"/>
      <c r="V150" s="146"/>
      <c r="W150" s="146"/>
      <c r="X150" s="146"/>
      <c r="Y150" s="146"/>
      <c r="Z150" s="146"/>
      <c r="AA150" s="146"/>
      <c r="AB150" s="146"/>
      <c r="AC150" s="146"/>
      <c r="AD150" s="146"/>
      <c r="AE150" s="146"/>
    </row>
    <row r="151" spans="1:31" s="1285" customFormat="1" ht="11.4">
      <c r="A151" s="104" t="s">
        <v>1372</v>
      </c>
      <c r="B151" s="85"/>
      <c r="C151" s="146"/>
      <c r="D151" s="146">
        <f t="shared" ref="D151:X151" si="150">D126</f>
        <v>0</v>
      </c>
      <c r="E151" s="146">
        <f t="shared" si="150"/>
        <v>56268.638719268594</v>
      </c>
      <c r="F151" s="146">
        <f t="shared" si="150"/>
        <v>37512.42581284573</v>
      </c>
      <c r="G151" s="146">
        <f t="shared" si="150"/>
        <v>18756.212906422865</v>
      </c>
      <c r="H151" s="146">
        <f t="shared" si="150"/>
        <v>0</v>
      </c>
      <c r="I151" s="146">
        <f t="shared" si="150"/>
        <v>0</v>
      </c>
      <c r="J151" s="146">
        <f t="shared" si="150"/>
        <v>0</v>
      </c>
      <c r="K151" s="146">
        <f t="shared" si="150"/>
        <v>0</v>
      </c>
      <c r="L151" s="146">
        <f t="shared" si="150"/>
        <v>0</v>
      </c>
      <c r="M151" s="146">
        <f t="shared" si="150"/>
        <v>0</v>
      </c>
      <c r="N151" s="146">
        <f t="shared" si="150"/>
        <v>0</v>
      </c>
      <c r="O151" s="146">
        <f t="shared" si="150"/>
        <v>0</v>
      </c>
      <c r="P151" s="146">
        <f t="shared" si="150"/>
        <v>0</v>
      </c>
      <c r="Q151" s="146">
        <f t="shared" si="150"/>
        <v>0</v>
      </c>
      <c r="R151" s="146">
        <f t="shared" si="150"/>
        <v>0</v>
      </c>
      <c r="S151" s="146">
        <f t="shared" si="150"/>
        <v>0</v>
      </c>
      <c r="T151" s="146">
        <f t="shared" si="150"/>
        <v>0</v>
      </c>
      <c r="U151" s="146">
        <f t="shared" si="150"/>
        <v>0</v>
      </c>
      <c r="V151" s="146">
        <f t="shared" si="150"/>
        <v>0</v>
      </c>
      <c r="W151" s="146">
        <f t="shared" si="150"/>
        <v>0</v>
      </c>
      <c r="X151" s="146">
        <f t="shared" si="150"/>
        <v>0</v>
      </c>
      <c r="Y151" s="146">
        <f t="shared" ref="Y151:AE151" si="151">Y126</f>
        <v>0</v>
      </c>
      <c r="Z151" s="146">
        <f t="shared" si="151"/>
        <v>0</v>
      </c>
      <c r="AA151" s="146">
        <f t="shared" si="151"/>
        <v>0</v>
      </c>
      <c r="AB151" s="146">
        <f t="shared" si="151"/>
        <v>0</v>
      </c>
      <c r="AC151" s="146">
        <f t="shared" si="151"/>
        <v>0</v>
      </c>
      <c r="AD151" s="146">
        <f t="shared" si="151"/>
        <v>0</v>
      </c>
      <c r="AE151" s="146">
        <f t="shared" si="151"/>
        <v>0</v>
      </c>
    </row>
    <row r="152" spans="1:31" s="1285" customFormat="1" ht="11.4">
      <c r="A152" s="104" t="s">
        <v>1384</v>
      </c>
      <c r="B152" s="85"/>
      <c r="C152" s="146"/>
      <c r="D152" s="146">
        <f t="shared" ref="D152:X152" si="152">D132</f>
        <v>0</v>
      </c>
      <c r="E152" s="146">
        <f t="shared" si="152"/>
        <v>0</v>
      </c>
      <c r="F152" s="146">
        <f t="shared" si="152"/>
        <v>0</v>
      </c>
      <c r="G152" s="146">
        <f t="shared" si="152"/>
        <v>0</v>
      </c>
      <c r="H152" s="146">
        <f t="shared" si="152"/>
        <v>0</v>
      </c>
      <c r="I152" s="146">
        <f t="shared" si="152"/>
        <v>0</v>
      </c>
      <c r="J152" s="146">
        <f t="shared" si="152"/>
        <v>0</v>
      </c>
      <c r="K152" s="146">
        <f t="shared" si="152"/>
        <v>0</v>
      </c>
      <c r="L152" s="146">
        <f t="shared" si="152"/>
        <v>0</v>
      </c>
      <c r="M152" s="146">
        <f t="shared" si="152"/>
        <v>0</v>
      </c>
      <c r="N152" s="146">
        <f t="shared" si="152"/>
        <v>0</v>
      </c>
      <c r="O152" s="146">
        <f t="shared" si="152"/>
        <v>0</v>
      </c>
      <c r="P152" s="146">
        <f t="shared" si="152"/>
        <v>0</v>
      </c>
      <c r="Q152" s="146">
        <f t="shared" si="152"/>
        <v>0</v>
      </c>
      <c r="R152" s="146">
        <f t="shared" si="152"/>
        <v>0</v>
      </c>
      <c r="S152" s="146">
        <f t="shared" si="152"/>
        <v>0</v>
      </c>
      <c r="T152" s="146">
        <f t="shared" si="152"/>
        <v>0</v>
      </c>
      <c r="U152" s="146">
        <f t="shared" si="152"/>
        <v>0</v>
      </c>
      <c r="V152" s="146">
        <f t="shared" si="152"/>
        <v>0</v>
      </c>
      <c r="W152" s="146">
        <f t="shared" si="152"/>
        <v>0</v>
      </c>
      <c r="X152" s="146">
        <f t="shared" si="152"/>
        <v>0</v>
      </c>
      <c r="Y152" s="146">
        <f t="shared" ref="Y152:AE152" si="153">Y132</f>
        <v>0</v>
      </c>
      <c r="Z152" s="146">
        <f t="shared" si="153"/>
        <v>0</v>
      </c>
      <c r="AA152" s="146">
        <f t="shared" si="153"/>
        <v>0</v>
      </c>
      <c r="AB152" s="146">
        <f t="shared" si="153"/>
        <v>0</v>
      </c>
      <c r="AC152" s="146">
        <f t="shared" si="153"/>
        <v>0</v>
      </c>
      <c r="AD152" s="146">
        <f t="shared" si="153"/>
        <v>0</v>
      </c>
      <c r="AE152" s="146">
        <f t="shared" si="153"/>
        <v>0</v>
      </c>
    </row>
    <row r="153" spans="1:31" s="1285" customFormat="1" ht="11.4">
      <c r="A153" s="1287" t="s">
        <v>1349</v>
      </c>
      <c r="B153" s="85"/>
      <c r="C153" s="146"/>
      <c r="D153" s="146">
        <f t="shared" ref="D153:X153" si="154">SUM(D146:D152)</f>
        <v>0</v>
      </c>
      <c r="E153" s="146">
        <f t="shared" si="154"/>
        <v>707981.88330433308</v>
      </c>
      <c r="F153" s="146">
        <f t="shared" si="154"/>
        <v>637753.77295417932</v>
      </c>
      <c r="G153" s="146">
        <f t="shared" si="154"/>
        <v>622619.58313137677</v>
      </c>
      <c r="H153" s="146">
        <f t="shared" si="154"/>
        <v>528838.51859926234</v>
      </c>
      <c r="I153" s="146">
        <f t="shared" si="154"/>
        <v>528838.51859926234</v>
      </c>
      <c r="J153" s="146">
        <f t="shared" si="154"/>
        <v>528838.51859926234</v>
      </c>
      <c r="K153" s="146">
        <f t="shared" si="154"/>
        <v>528838.51859926234</v>
      </c>
      <c r="L153" s="146">
        <f t="shared" si="154"/>
        <v>528838.51859926234</v>
      </c>
      <c r="M153" s="146">
        <f t="shared" si="154"/>
        <v>528838.51859926234</v>
      </c>
      <c r="N153" s="146">
        <f t="shared" si="154"/>
        <v>528838.51859926234</v>
      </c>
      <c r="O153" s="146">
        <f t="shared" si="154"/>
        <v>528838.51859926234</v>
      </c>
      <c r="P153" s="146">
        <f t="shared" si="154"/>
        <v>528838.51859926234</v>
      </c>
      <c r="Q153" s="146">
        <f t="shared" si="154"/>
        <v>528838.51859926234</v>
      </c>
      <c r="R153" s="146">
        <f t="shared" si="154"/>
        <v>528838.51859926234</v>
      </c>
      <c r="S153" s="146">
        <f t="shared" si="154"/>
        <v>528838.51859926234</v>
      </c>
      <c r="T153" s="146">
        <f t="shared" si="154"/>
        <v>528838.51859926234</v>
      </c>
      <c r="U153" s="146">
        <f t="shared" si="154"/>
        <v>528838.51859926234</v>
      </c>
      <c r="V153" s="146">
        <f t="shared" si="154"/>
        <v>528838.51859926234</v>
      </c>
      <c r="W153" s="146">
        <f t="shared" si="154"/>
        <v>528838.51859926234</v>
      </c>
      <c r="X153" s="146">
        <f t="shared" si="154"/>
        <v>528838.51859926234</v>
      </c>
      <c r="Y153" s="146">
        <f t="shared" ref="Y153:AE153" si="155">SUM(Y146:Y152)</f>
        <v>528838.51859926234</v>
      </c>
      <c r="Z153" s="146">
        <f t="shared" si="155"/>
        <v>528838.51859926234</v>
      </c>
      <c r="AA153" s="146">
        <f t="shared" si="155"/>
        <v>528838.51859926234</v>
      </c>
      <c r="AB153" s="146">
        <f t="shared" si="155"/>
        <v>528838.51859926234</v>
      </c>
      <c r="AC153" s="146">
        <f t="shared" si="155"/>
        <v>528838.51859926234</v>
      </c>
      <c r="AD153" s="146">
        <f t="shared" si="155"/>
        <v>528838.51859926234</v>
      </c>
      <c r="AE153" s="146">
        <f t="shared" si="155"/>
        <v>528838.51859926234</v>
      </c>
    </row>
    <row r="154" spans="1:31" s="1285" customFormat="1" ht="11.4">
      <c r="A154" s="85"/>
      <c r="B154" s="85"/>
      <c r="C154" s="146"/>
      <c r="D154" s="146"/>
      <c r="E154" s="146"/>
      <c r="F154" s="146"/>
      <c r="G154" s="146"/>
      <c r="H154" s="146"/>
      <c r="I154" s="146"/>
      <c r="J154" s="146"/>
      <c r="K154" s="146"/>
      <c r="L154" s="146"/>
      <c r="M154" s="146"/>
      <c r="N154" s="146"/>
      <c r="O154" s="146"/>
      <c r="P154" s="146"/>
      <c r="Q154" s="146"/>
      <c r="R154" s="146"/>
      <c r="S154" s="146"/>
      <c r="T154" s="146"/>
      <c r="U154" s="146"/>
      <c r="V154" s="146"/>
      <c r="W154" s="146"/>
      <c r="X154" s="146"/>
      <c r="Y154" s="146"/>
      <c r="Z154" s="146"/>
      <c r="AA154" s="146"/>
      <c r="AB154" s="146"/>
      <c r="AC154" s="146"/>
      <c r="AD154" s="146"/>
      <c r="AE154" s="146"/>
    </row>
    <row r="155" spans="1:31" s="1285" customFormat="1" ht="12">
      <c r="A155" s="1283" t="s">
        <v>1350</v>
      </c>
      <c r="B155" s="85"/>
      <c r="C155" s="146"/>
      <c r="D155" s="146">
        <f t="shared" ref="D155:X155" si="156">D143-D153</f>
        <v>0</v>
      </c>
      <c r="E155" s="146">
        <f t="shared" si="156"/>
        <v>-116600.98596892809</v>
      </c>
      <c r="F155" s="146">
        <f t="shared" si="156"/>
        <v>-126720.87630787661</v>
      </c>
      <c r="G155" s="146">
        <f t="shared" si="156"/>
        <v>57538.690759230056</v>
      </c>
      <c r="H155" s="146">
        <f t="shared" si="156"/>
        <v>150100.8336535478</v>
      </c>
      <c r="I155" s="146">
        <f t="shared" si="156"/>
        <v>148881.91201575089</v>
      </c>
      <c r="J155" s="146">
        <f t="shared" si="156"/>
        <v>147662.99037795409</v>
      </c>
      <c r="K155" s="146">
        <f t="shared" si="156"/>
        <v>146444.06874015729</v>
      </c>
      <c r="L155" s="146">
        <f t="shared" si="156"/>
        <v>145225.1471023605</v>
      </c>
      <c r="M155" s="146">
        <f t="shared" si="156"/>
        <v>144006.2254645637</v>
      </c>
      <c r="N155" s="146">
        <f t="shared" si="156"/>
        <v>142787.3038267669</v>
      </c>
      <c r="O155" s="146">
        <f t="shared" si="156"/>
        <v>141568.38218897011</v>
      </c>
      <c r="P155" s="146">
        <f t="shared" si="156"/>
        <v>140349.46055117331</v>
      </c>
      <c r="Q155" s="146">
        <f t="shared" si="156"/>
        <v>139130.53891337663</v>
      </c>
      <c r="R155" s="146">
        <f t="shared" si="156"/>
        <v>137911.61727557972</v>
      </c>
      <c r="S155" s="146">
        <f t="shared" si="156"/>
        <v>136692.69563778304</v>
      </c>
      <c r="T155" s="146">
        <f t="shared" si="156"/>
        <v>135473.77399998624</v>
      </c>
      <c r="U155" s="146">
        <f t="shared" si="156"/>
        <v>134254.85236218933</v>
      </c>
      <c r="V155" s="146">
        <f t="shared" si="156"/>
        <v>133035.93072439253</v>
      </c>
      <c r="W155" s="146">
        <f t="shared" si="156"/>
        <v>131817.00908659585</v>
      </c>
      <c r="X155" s="146">
        <f t="shared" si="156"/>
        <v>130598.08744879905</v>
      </c>
      <c r="Y155" s="146">
        <f t="shared" ref="Y155:AE155" si="157">Y143-Y153</f>
        <v>129379.16581100214</v>
      </c>
      <c r="Z155" s="146">
        <f t="shared" si="157"/>
        <v>128160.24417320557</v>
      </c>
      <c r="AA155" s="146">
        <f t="shared" si="157"/>
        <v>126941.32253540889</v>
      </c>
      <c r="AB155" s="146">
        <f t="shared" si="157"/>
        <v>125722.40089761163</v>
      </c>
      <c r="AC155" s="146">
        <f t="shared" si="157"/>
        <v>124503.47925981507</v>
      </c>
      <c r="AD155" s="146">
        <f t="shared" si="157"/>
        <v>123284.5576220185</v>
      </c>
      <c r="AE155" s="146">
        <f t="shared" si="157"/>
        <v>122065.63598422182</v>
      </c>
    </row>
    <row r="156" spans="1:31" s="1285" customFormat="1" ht="11.4">
      <c r="A156" s="85"/>
      <c r="B156" s="85"/>
      <c r="C156" s="146"/>
      <c r="D156" s="146"/>
      <c r="E156" s="146"/>
      <c r="F156" s="146"/>
      <c r="G156" s="146"/>
      <c r="H156" s="146"/>
      <c r="I156" s="146"/>
      <c r="J156" s="146"/>
      <c r="K156" s="146"/>
      <c r="L156" s="146"/>
      <c r="M156" s="146"/>
      <c r="N156" s="146"/>
      <c r="O156" s="146"/>
      <c r="P156" s="146"/>
      <c r="Q156" s="146"/>
      <c r="R156" s="146"/>
      <c r="S156" s="146"/>
      <c r="T156" s="146"/>
      <c r="U156" s="146"/>
      <c r="V156" s="146"/>
      <c r="W156" s="146"/>
      <c r="X156" s="146"/>
      <c r="Y156" s="146"/>
      <c r="Z156" s="146"/>
      <c r="AA156" s="146"/>
      <c r="AB156" s="146"/>
      <c r="AC156" s="146"/>
      <c r="AD156" s="146"/>
      <c r="AE156" s="146"/>
    </row>
    <row r="157" spans="1:31" s="1285" customFormat="1" ht="11.4">
      <c r="A157" s="85" t="s">
        <v>1391</v>
      </c>
      <c r="B157" s="85">
        <v>0</v>
      </c>
      <c r="C157" s="146" t="s">
        <v>235</v>
      </c>
      <c r="D157" s="146">
        <v>0</v>
      </c>
      <c r="E157" s="146">
        <v>0</v>
      </c>
      <c r="F157" s="146">
        <v>0</v>
      </c>
      <c r="G157" s="146">
        <v>0</v>
      </c>
      <c r="H157" s="146">
        <v>0</v>
      </c>
      <c r="I157" s="146">
        <v>0</v>
      </c>
      <c r="J157" s="146">
        <v>0</v>
      </c>
      <c r="K157" s="146">
        <v>0</v>
      </c>
      <c r="L157" s="146">
        <v>0</v>
      </c>
      <c r="M157" s="146">
        <v>0</v>
      </c>
      <c r="N157" s="146">
        <v>0</v>
      </c>
      <c r="O157" s="146">
        <v>0</v>
      </c>
      <c r="P157" s="146">
        <v>0</v>
      </c>
      <c r="Q157" s="146">
        <v>0</v>
      </c>
      <c r="R157" s="146">
        <v>0</v>
      </c>
      <c r="S157" s="146">
        <v>0</v>
      </c>
      <c r="T157" s="146">
        <v>0</v>
      </c>
      <c r="U157" s="146">
        <v>0</v>
      </c>
      <c r="V157" s="146">
        <v>0</v>
      </c>
      <c r="W157" s="146">
        <v>0</v>
      </c>
      <c r="X157" s="146">
        <v>0</v>
      </c>
      <c r="Y157" s="146">
        <v>0</v>
      </c>
      <c r="Z157" s="146">
        <v>0</v>
      </c>
      <c r="AA157" s="146">
        <v>0</v>
      </c>
      <c r="AB157" s="146">
        <v>0</v>
      </c>
      <c r="AC157" s="146">
        <v>0</v>
      </c>
      <c r="AD157" s="146">
        <v>0</v>
      </c>
      <c r="AE157" s="146">
        <v>0</v>
      </c>
    </row>
    <row r="158" spans="1:31" s="1285" customFormat="1" ht="12">
      <c r="A158" s="1283" t="s">
        <v>1392</v>
      </c>
      <c r="B158" s="85"/>
      <c r="C158" s="146"/>
      <c r="D158" s="146">
        <f t="shared" ref="D158:X158" si="158">D155-D157</f>
        <v>0</v>
      </c>
      <c r="E158" s="146">
        <f t="shared" si="158"/>
        <v>-116600.98596892809</v>
      </c>
      <c r="F158" s="146">
        <f t="shared" si="158"/>
        <v>-126720.87630787661</v>
      </c>
      <c r="G158" s="146">
        <f t="shared" si="158"/>
        <v>57538.690759230056</v>
      </c>
      <c r="H158" s="146">
        <f t="shared" si="158"/>
        <v>150100.8336535478</v>
      </c>
      <c r="I158" s="146">
        <f t="shared" si="158"/>
        <v>148881.91201575089</v>
      </c>
      <c r="J158" s="146">
        <f t="shared" si="158"/>
        <v>147662.99037795409</v>
      </c>
      <c r="K158" s="146">
        <f t="shared" si="158"/>
        <v>146444.06874015729</v>
      </c>
      <c r="L158" s="146">
        <f t="shared" si="158"/>
        <v>145225.1471023605</v>
      </c>
      <c r="M158" s="146">
        <f t="shared" si="158"/>
        <v>144006.2254645637</v>
      </c>
      <c r="N158" s="146">
        <f t="shared" si="158"/>
        <v>142787.3038267669</v>
      </c>
      <c r="O158" s="146">
        <f t="shared" si="158"/>
        <v>141568.38218897011</v>
      </c>
      <c r="P158" s="146">
        <f t="shared" si="158"/>
        <v>140349.46055117331</v>
      </c>
      <c r="Q158" s="146">
        <f t="shared" si="158"/>
        <v>139130.53891337663</v>
      </c>
      <c r="R158" s="146">
        <f t="shared" si="158"/>
        <v>137911.61727557972</v>
      </c>
      <c r="S158" s="146">
        <f t="shared" si="158"/>
        <v>136692.69563778304</v>
      </c>
      <c r="T158" s="146">
        <f t="shared" si="158"/>
        <v>135473.77399998624</v>
      </c>
      <c r="U158" s="146">
        <f t="shared" si="158"/>
        <v>134254.85236218933</v>
      </c>
      <c r="V158" s="146">
        <f t="shared" si="158"/>
        <v>133035.93072439253</v>
      </c>
      <c r="W158" s="146">
        <f t="shared" si="158"/>
        <v>131817.00908659585</v>
      </c>
      <c r="X158" s="146">
        <f t="shared" si="158"/>
        <v>130598.08744879905</v>
      </c>
      <c r="Y158" s="146">
        <f t="shared" ref="Y158:AE158" si="159">Y155-Y157</f>
        <v>129379.16581100214</v>
      </c>
      <c r="Z158" s="146">
        <f t="shared" si="159"/>
        <v>128160.24417320557</v>
      </c>
      <c r="AA158" s="146">
        <f t="shared" si="159"/>
        <v>126941.32253540889</v>
      </c>
      <c r="AB158" s="146">
        <f t="shared" si="159"/>
        <v>125722.40089761163</v>
      </c>
      <c r="AC158" s="146">
        <f t="shared" si="159"/>
        <v>124503.47925981507</v>
      </c>
      <c r="AD158" s="146">
        <f t="shared" si="159"/>
        <v>123284.5576220185</v>
      </c>
      <c r="AE158" s="146">
        <f t="shared" si="159"/>
        <v>122065.63598422182</v>
      </c>
    </row>
    <row r="159" spans="1:31" s="1285" customFormat="1" ht="11.4">
      <c r="A159" s="85"/>
      <c r="B159" s="85"/>
      <c r="C159" s="146">
        <v>3</v>
      </c>
      <c r="D159" s="146"/>
      <c r="E159" s="146"/>
      <c r="F159" s="146"/>
      <c r="G159" s="146"/>
      <c r="H159" s="146"/>
      <c r="I159" s="146"/>
      <c r="J159" s="146"/>
      <c r="K159" s="146"/>
      <c r="L159" s="146"/>
      <c r="M159" s="146"/>
      <c r="N159" s="146"/>
      <c r="O159" s="146"/>
      <c r="P159" s="146"/>
      <c r="Q159" s="146"/>
      <c r="R159" s="146"/>
      <c r="S159" s="146"/>
      <c r="T159" s="146"/>
      <c r="U159" s="146"/>
      <c r="V159" s="146"/>
      <c r="W159" s="146"/>
      <c r="X159" s="146"/>
      <c r="Y159" s="146"/>
      <c r="Z159" s="146"/>
      <c r="AA159" s="146"/>
      <c r="AB159" s="146"/>
      <c r="AC159" s="146"/>
      <c r="AD159" s="146"/>
      <c r="AE159" s="146"/>
    </row>
    <row r="160" spans="1:31" s="1285" customFormat="1" ht="12" thickBot="1">
      <c r="A160" s="1287" t="s">
        <v>350</v>
      </c>
      <c r="B160" s="85"/>
      <c r="C160" s="146"/>
      <c r="D160" s="146"/>
      <c r="E160" s="146">
        <f>E158-$D158</f>
        <v>-116600.98596892809</v>
      </c>
      <c r="F160" s="146">
        <f t="shared" ref="F160:X160" si="160">F158-$D158</f>
        <v>-126720.87630787661</v>
      </c>
      <c r="G160" s="146">
        <f t="shared" si="160"/>
        <v>57538.690759230056</v>
      </c>
      <c r="H160" s="146">
        <f t="shared" si="160"/>
        <v>150100.8336535478</v>
      </c>
      <c r="I160" s="146">
        <f t="shared" si="160"/>
        <v>148881.91201575089</v>
      </c>
      <c r="J160" s="146">
        <f t="shared" si="160"/>
        <v>147662.99037795409</v>
      </c>
      <c r="K160" s="146">
        <f t="shared" si="160"/>
        <v>146444.06874015729</v>
      </c>
      <c r="L160" s="146">
        <f t="shared" si="160"/>
        <v>145225.1471023605</v>
      </c>
      <c r="M160" s="146">
        <f t="shared" si="160"/>
        <v>144006.2254645637</v>
      </c>
      <c r="N160" s="146">
        <f t="shared" si="160"/>
        <v>142787.3038267669</v>
      </c>
      <c r="O160" s="146">
        <f t="shared" si="160"/>
        <v>141568.38218897011</v>
      </c>
      <c r="P160" s="146">
        <f t="shared" si="160"/>
        <v>140349.46055117331</v>
      </c>
      <c r="Q160" s="146">
        <f t="shared" si="160"/>
        <v>139130.53891337663</v>
      </c>
      <c r="R160" s="146">
        <f t="shared" si="160"/>
        <v>137911.61727557972</v>
      </c>
      <c r="S160" s="146">
        <f t="shared" si="160"/>
        <v>136692.69563778304</v>
      </c>
      <c r="T160" s="146">
        <f t="shared" si="160"/>
        <v>135473.77399998624</v>
      </c>
      <c r="U160" s="146">
        <f t="shared" si="160"/>
        <v>134254.85236218933</v>
      </c>
      <c r="V160" s="146">
        <f t="shared" si="160"/>
        <v>133035.93072439253</v>
      </c>
      <c r="W160" s="146">
        <f t="shared" si="160"/>
        <v>131817.00908659585</v>
      </c>
      <c r="X160" s="146">
        <f t="shared" si="160"/>
        <v>130598.08744879905</v>
      </c>
      <c r="Y160" s="146">
        <f t="shared" ref="Y160:AE160" si="161">Y158-$D158</f>
        <v>129379.16581100214</v>
      </c>
      <c r="Z160" s="146">
        <f t="shared" si="161"/>
        <v>128160.24417320557</v>
      </c>
      <c r="AA160" s="146">
        <f t="shared" si="161"/>
        <v>126941.32253540889</v>
      </c>
      <c r="AB160" s="146">
        <f t="shared" si="161"/>
        <v>125722.40089761163</v>
      </c>
      <c r="AC160" s="146">
        <f t="shared" si="161"/>
        <v>124503.47925981507</v>
      </c>
      <c r="AD160" s="146">
        <f t="shared" si="161"/>
        <v>123284.5576220185</v>
      </c>
      <c r="AE160" s="146">
        <f t="shared" si="161"/>
        <v>122065.63598422182</v>
      </c>
    </row>
    <row r="161" spans="1:14" s="1285" customFormat="1" ht="11.4">
      <c r="A161" s="85"/>
      <c r="B161" s="1134" t="s">
        <v>1461</v>
      </c>
      <c r="C161" s="1298">
        <f>NPV(0.11,E160:AE160)</f>
        <v>698652.83406487084</v>
      </c>
      <c r="D161" s="146">
        <f>+C161/xr</f>
        <v>65084.803893773555</v>
      </c>
      <c r="E161" s="146"/>
      <c r="F161" s="146"/>
      <c r="G161" s="146"/>
      <c r="H161" s="146"/>
      <c r="I161" s="146"/>
      <c r="J161" s="146"/>
      <c r="K161" s="146"/>
      <c r="L161" s="146"/>
      <c r="M161" s="146"/>
      <c r="N161" s="146"/>
    </row>
    <row r="162" spans="1:14" s="1285" customFormat="1" ht="11.4">
      <c r="A162" s="85"/>
      <c r="B162" s="1135" t="s">
        <v>351</v>
      </c>
      <c r="C162" s="1387">
        <f>IRR(E160:AE160)</f>
        <v>0.41446672954463248</v>
      </c>
      <c r="D162" s="85"/>
      <c r="E162" s="85"/>
      <c r="F162" s="85"/>
      <c r="G162" s="85"/>
      <c r="H162" s="85"/>
      <c r="I162" s="85"/>
      <c r="J162" s="85"/>
      <c r="K162" s="85"/>
      <c r="L162" s="85"/>
      <c r="M162" s="85"/>
      <c r="N162" s="85"/>
    </row>
    <row r="163" spans="1:14" s="1285" customFormat="1" ht="11.4">
      <c r="A163" s="85"/>
      <c r="B163" s="1135" t="s">
        <v>1318</v>
      </c>
      <c r="C163" s="1138">
        <f>MAXA(E146:AE146)</f>
        <v>576688.39295937307</v>
      </c>
      <c r="D163" s="85"/>
      <c r="E163" s="85"/>
      <c r="F163" s="85"/>
      <c r="G163" s="85"/>
      <c r="H163" s="85"/>
      <c r="I163" s="85"/>
      <c r="J163" s="85"/>
      <c r="K163" s="85"/>
      <c r="L163" s="85"/>
      <c r="M163" s="85"/>
      <c r="N163" s="85"/>
    </row>
    <row r="164" spans="1:14" s="1285" customFormat="1" ht="12" thickBot="1">
      <c r="A164" s="85"/>
      <c r="B164" s="1136" t="s">
        <v>1317</v>
      </c>
      <c r="C164" s="1139">
        <f>C161/C163+1</f>
        <v>2.2114910627550812</v>
      </c>
      <c r="D164" s="85"/>
      <c r="E164" s="85"/>
      <c r="F164" s="85"/>
      <c r="G164" s="85"/>
      <c r="H164" s="85"/>
      <c r="I164" s="85"/>
      <c r="J164" s="85"/>
      <c r="K164" s="85"/>
      <c r="L164" s="85"/>
      <c r="M164" s="85"/>
      <c r="N164" s="85"/>
    </row>
    <row r="165" spans="1:14" s="1282" customFormat="1" ht="12" thickBot="1">
      <c r="A165" s="270"/>
      <c r="B165" s="1277" t="s">
        <v>1359</v>
      </c>
      <c r="C165" s="1278">
        <f>C115/J160+I136</f>
        <v>6.6936054058786141</v>
      </c>
      <c r="D165" s="270"/>
      <c r="E165" s="270"/>
      <c r="F165" s="270"/>
      <c r="G165" s="270"/>
      <c r="H165" s="270"/>
      <c r="I165" s="270"/>
      <c r="J165" s="270"/>
      <c r="K165" s="270"/>
      <c r="L165" s="270"/>
      <c r="M165" s="270"/>
      <c r="N165" s="270"/>
    </row>
  </sheetData>
  <mergeCells count="6">
    <mergeCell ref="E135:X135"/>
    <mergeCell ref="E7:I7"/>
    <mergeCell ref="E49:I49"/>
    <mergeCell ref="B88:C88"/>
    <mergeCell ref="D88:E88"/>
    <mergeCell ref="E123:X123"/>
  </mergeCells>
  <hyperlinks>
    <hyperlink ref="W1" location="ToC!A1" display="Table of Content" xr:uid="{00000000-0004-0000-3100-000000000000}"/>
  </hyperlinks>
  <pageMargins left="0.7" right="0.7" top="0.75" bottom="0.75" header="0.3" footer="0.3"/>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200-000000000000}">
  <sheetPr>
    <tabColor rgb="FF002060"/>
  </sheetPr>
  <dimension ref="A1:AI134"/>
  <sheetViews>
    <sheetView topLeftCell="A76" zoomScale="90" zoomScaleNormal="90" workbookViewId="0">
      <selection activeCell="H86" sqref="H86"/>
    </sheetView>
  </sheetViews>
  <sheetFormatPr defaultColWidth="10.6640625" defaultRowHeight="10.199999999999999"/>
  <cols>
    <col min="1" max="1" width="40.44140625" style="252" customWidth="1"/>
    <col min="2" max="2" width="11.33203125" style="252" customWidth="1"/>
    <col min="3" max="3" width="10.6640625" style="252" customWidth="1"/>
    <col min="4" max="4" width="19" style="252" customWidth="1"/>
    <col min="5" max="5" width="11" style="252" customWidth="1"/>
    <col min="6" max="6" width="10.6640625" style="252" customWidth="1"/>
    <col min="7" max="7" width="18.33203125" style="252" customWidth="1"/>
    <col min="8" max="8" width="10.5546875" style="252" customWidth="1"/>
    <col min="9" max="10" width="9.33203125" style="252" customWidth="1"/>
    <col min="11" max="11" width="15.6640625" style="252" customWidth="1"/>
    <col min="12" max="13" width="9.33203125" style="252" customWidth="1"/>
    <col min="14" max="14" width="9.6640625" style="252" customWidth="1"/>
    <col min="15" max="24" width="9.33203125" style="252" customWidth="1"/>
    <col min="25" max="25" width="10.6640625" style="252" customWidth="1"/>
    <col min="26" max="16384" width="10.6640625" style="252"/>
  </cols>
  <sheetData>
    <row r="1" spans="1:35" ht="14.4">
      <c r="A1" s="242" t="s">
        <v>1488</v>
      </c>
      <c r="G1" s="253"/>
      <c r="V1" s="1117" t="s">
        <v>1289</v>
      </c>
      <c r="W1" s="1118" t="s">
        <v>1056</v>
      </c>
    </row>
    <row r="2" spans="1:35" ht="11.25" customHeight="1">
      <c r="A2" s="829" t="s">
        <v>1484</v>
      </c>
    </row>
    <row r="3" spans="1:35" ht="12">
      <c r="A3" s="94" t="s">
        <v>1009</v>
      </c>
      <c r="B3" s="682"/>
      <c r="C3" s="238"/>
      <c r="D3" s="255"/>
      <c r="E3" s="686"/>
      <c r="F3" s="686"/>
      <c r="G3" s="686"/>
      <c r="H3" s="686"/>
      <c r="I3" s="686"/>
      <c r="J3" s="686"/>
      <c r="K3" s="686"/>
      <c r="L3" s="686"/>
      <c r="M3" s="686"/>
      <c r="N3" s="686"/>
      <c r="O3" s="686"/>
      <c r="P3" s="686"/>
      <c r="Q3" s="686"/>
      <c r="R3" s="686"/>
      <c r="S3" s="686"/>
      <c r="T3" s="686"/>
      <c r="U3" s="686"/>
      <c r="V3" s="686"/>
      <c r="W3" s="686"/>
      <c r="X3" s="686"/>
    </row>
    <row r="4" spans="1:35" ht="12.6" thickBot="1">
      <c r="A4" s="243"/>
      <c r="B4" s="254"/>
      <c r="C4" s="693" t="s">
        <v>1337</v>
      </c>
      <c r="D4" s="2"/>
      <c r="E4" s="238">
        <f>'Climate scenario'!E12</f>
        <v>1</v>
      </c>
      <c r="F4" s="238">
        <f>'Climate scenario'!F12</f>
        <v>0.99821428571428572</v>
      </c>
      <c r="G4" s="238">
        <f>'Climate scenario'!G12</f>
        <v>0.99642857142857144</v>
      </c>
      <c r="H4" s="238">
        <f>'Climate scenario'!H12</f>
        <v>0.99464285714285716</v>
      </c>
      <c r="I4" s="238">
        <f>H4</f>
        <v>0.99464285714285716</v>
      </c>
      <c r="J4" s="238">
        <f>'Climate scenario'!J12</f>
        <v>0.9910714285714286</v>
      </c>
      <c r="K4" s="238">
        <f>'Climate scenario'!K12</f>
        <v>0.98928571428571421</v>
      </c>
      <c r="L4" s="238">
        <f>'Climate scenario'!L12</f>
        <v>0.98749999999999993</v>
      </c>
      <c r="M4" s="238">
        <f>'Climate scenario'!M12</f>
        <v>0.98571428571428565</v>
      </c>
      <c r="N4" s="238">
        <f>M4</f>
        <v>0.98571428571428565</v>
      </c>
      <c r="O4" s="238">
        <f>'Climate scenario'!O12</f>
        <v>0.9821428571428571</v>
      </c>
      <c r="P4" s="238">
        <f>'Climate scenario'!P12</f>
        <v>0.98035714285714282</v>
      </c>
      <c r="Q4" s="238">
        <f>'Climate scenario'!Q12</f>
        <v>0.97857142857142854</v>
      </c>
      <c r="R4" s="238">
        <f>'Climate scenario'!R12</f>
        <v>0.97678571428571426</v>
      </c>
      <c r="S4" s="238">
        <f>T4</f>
        <v>0.9732142857142857</v>
      </c>
      <c r="T4" s="238">
        <f>'Climate scenario'!T12</f>
        <v>0.9732142857142857</v>
      </c>
      <c r="U4" s="238">
        <f>'Climate scenario'!U12</f>
        <v>0.97142857142857131</v>
      </c>
      <c r="V4" s="238">
        <f>'Climate scenario'!V12</f>
        <v>0.96964285714285703</v>
      </c>
      <c r="W4" s="238">
        <f>'Climate scenario'!W12</f>
        <v>0.96785714285714275</v>
      </c>
      <c r="X4" s="238">
        <f>W4</f>
        <v>0.96785714285714275</v>
      </c>
      <c r="Y4" s="238">
        <f>X4</f>
        <v>0.96785714285714275</v>
      </c>
      <c r="Z4" s="238">
        <f>'Climate scenario'!Z12</f>
        <v>0.96250000000000002</v>
      </c>
      <c r="AA4" s="238">
        <f>'Climate scenario'!AA12</f>
        <v>0.96071428571428596</v>
      </c>
      <c r="AB4" s="238">
        <f>'Climate scenario'!AB12</f>
        <v>0.95892857142857102</v>
      </c>
      <c r="AC4" s="238">
        <f>AB4</f>
        <v>0.95892857142857102</v>
      </c>
      <c r="AD4" s="238">
        <f>'Climate scenario'!AD12</f>
        <v>0.95535714285714302</v>
      </c>
      <c r="AE4" s="238">
        <f>'Climate scenario'!AE12</f>
        <v>0.95357142857142896</v>
      </c>
    </row>
    <row r="5" spans="1:35">
      <c r="A5" s="1073" t="s">
        <v>482</v>
      </c>
      <c r="B5" s="1074" t="s">
        <v>5</v>
      </c>
      <c r="C5" s="1074" t="s">
        <v>483</v>
      </c>
      <c r="D5" s="1075" t="s">
        <v>295</v>
      </c>
      <c r="E5" s="1502" t="s">
        <v>296</v>
      </c>
      <c r="F5" s="1502"/>
      <c r="G5" s="1502"/>
      <c r="H5" s="1502"/>
      <c r="I5" s="1502"/>
      <c r="J5" s="1076"/>
      <c r="K5" s="1076"/>
      <c r="L5" s="1076"/>
      <c r="M5" s="1076"/>
      <c r="N5" s="1076"/>
      <c r="O5" s="1502"/>
      <c r="P5" s="1502"/>
      <c r="Q5" s="1502"/>
      <c r="R5" s="1502"/>
      <c r="S5" s="1502"/>
      <c r="T5" s="1076"/>
      <c r="U5" s="1076"/>
      <c r="V5" s="1076"/>
      <c r="W5" s="1076"/>
      <c r="X5" s="1076"/>
      <c r="Y5" s="1076"/>
      <c r="Z5" s="1076"/>
      <c r="AA5" s="1076"/>
      <c r="AB5" s="1076"/>
      <c r="AC5" s="1076"/>
      <c r="AD5" s="1076"/>
      <c r="AE5" s="1076"/>
    </row>
    <row r="6" spans="1:35" ht="12.6" customHeight="1">
      <c r="A6" s="903"/>
      <c r="B6" s="260"/>
      <c r="C6" s="261" t="s">
        <v>197</v>
      </c>
      <c r="D6" s="262" t="s">
        <v>297</v>
      </c>
      <c r="E6" s="262">
        <v>1</v>
      </c>
      <c r="F6" s="262">
        <v>2</v>
      </c>
      <c r="G6" s="262">
        <v>3</v>
      </c>
      <c r="H6" s="262">
        <v>4</v>
      </c>
      <c r="I6" s="262">
        <v>5</v>
      </c>
      <c r="J6" s="262">
        <v>6</v>
      </c>
      <c r="K6" s="262">
        <v>7</v>
      </c>
      <c r="L6" s="262">
        <v>8</v>
      </c>
      <c r="M6" s="262">
        <v>9</v>
      </c>
      <c r="N6" s="263">
        <v>10</v>
      </c>
      <c r="O6" s="262">
        <v>11</v>
      </c>
      <c r="P6" s="262">
        <v>12</v>
      </c>
      <c r="Q6" s="262">
        <v>13</v>
      </c>
      <c r="R6" s="262">
        <v>14</v>
      </c>
      <c r="S6" s="262">
        <v>15</v>
      </c>
      <c r="T6" s="262">
        <v>16</v>
      </c>
      <c r="U6" s="262">
        <v>17</v>
      </c>
      <c r="V6" s="262">
        <v>18</v>
      </c>
      <c r="W6" s="262">
        <v>19</v>
      </c>
      <c r="X6" s="263">
        <v>20</v>
      </c>
      <c r="Y6" s="262">
        <v>21</v>
      </c>
      <c r="Z6" s="263">
        <v>22</v>
      </c>
      <c r="AA6" s="262">
        <v>23</v>
      </c>
      <c r="AB6" s="263">
        <v>24</v>
      </c>
      <c r="AC6" s="262">
        <v>25</v>
      </c>
      <c r="AD6" s="263">
        <v>26</v>
      </c>
      <c r="AE6" s="262">
        <v>27</v>
      </c>
    </row>
    <row r="7" spans="1:35">
      <c r="A7" s="1077" t="s">
        <v>355</v>
      </c>
      <c r="B7" s="264"/>
      <c r="C7" s="264"/>
      <c r="D7" s="264"/>
    </row>
    <row r="8" spans="1:35">
      <c r="A8" s="1078" t="s">
        <v>484</v>
      </c>
      <c r="B8" s="1079" t="s">
        <v>361</v>
      </c>
      <c r="C8" s="1080">
        <f>Prices!H73</f>
        <v>4.1026429010448684</v>
      </c>
      <c r="D8" s="264">
        <v>0</v>
      </c>
      <c r="E8" s="265">
        <f>2*180*30*12</f>
        <v>129600</v>
      </c>
      <c r="F8" s="265">
        <f>$E$8*1.2</f>
        <v>155520</v>
      </c>
      <c r="G8" s="265">
        <f>$E$8*1.4</f>
        <v>181440</v>
      </c>
      <c r="H8" s="265">
        <f>$E$8*1.6</f>
        <v>207360</v>
      </c>
      <c r="I8" s="265">
        <f>H8</f>
        <v>207360</v>
      </c>
      <c r="J8" s="265">
        <f t="shared" ref="J8:X8" si="0">I8</f>
        <v>207360</v>
      </c>
      <c r="K8" s="265">
        <f t="shared" si="0"/>
        <v>207360</v>
      </c>
      <c r="L8" s="265">
        <f t="shared" si="0"/>
        <v>207360</v>
      </c>
      <c r="M8" s="265">
        <f t="shared" si="0"/>
        <v>207360</v>
      </c>
      <c r="N8" s="265">
        <f t="shared" si="0"/>
        <v>207360</v>
      </c>
      <c r="O8" s="265">
        <f t="shared" si="0"/>
        <v>207360</v>
      </c>
      <c r="P8" s="265">
        <f t="shared" si="0"/>
        <v>207360</v>
      </c>
      <c r="Q8" s="265">
        <f t="shared" si="0"/>
        <v>207360</v>
      </c>
      <c r="R8" s="265">
        <f t="shared" si="0"/>
        <v>207360</v>
      </c>
      <c r="S8" s="265">
        <f t="shared" si="0"/>
        <v>207360</v>
      </c>
      <c r="T8" s="265">
        <f t="shared" si="0"/>
        <v>207360</v>
      </c>
      <c r="U8" s="265">
        <f t="shared" si="0"/>
        <v>207360</v>
      </c>
      <c r="V8" s="265">
        <f t="shared" si="0"/>
        <v>207360</v>
      </c>
      <c r="W8" s="265">
        <f t="shared" si="0"/>
        <v>207360</v>
      </c>
      <c r="X8" s="265">
        <f t="shared" si="0"/>
        <v>207360</v>
      </c>
      <c r="Y8" s="265">
        <f t="shared" ref="Y8" si="1">X8</f>
        <v>207360</v>
      </c>
      <c r="Z8" s="265">
        <f t="shared" ref="Z8" si="2">Y8</f>
        <v>207360</v>
      </c>
      <c r="AA8" s="265">
        <f t="shared" ref="AA8" si="3">Z8</f>
        <v>207360</v>
      </c>
      <c r="AB8" s="265">
        <f t="shared" ref="AB8" si="4">AA8</f>
        <v>207360</v>
      </c>
      <c r="AC8" s="265">
        <f t="shared" ref="AC8" si="5">AB8</f>
        <v>207360</v>
      </c>
      <c r="AD8" s="265">
        <f t="shared" ref="AD8" si="6">AC8</f>
        <v>207360</v>
      </c>
      <c r="AE8" s="265">
        <f t="shared" ref="AE8" si="7">AD8</f>
        <v>207360</v>
      </c>
      <c r="AF8" s="265"/>
      <c r="AG8" s="265"/>
      <c r="AH8" s="265"/>
      <c r="AI8" s="265"/>
    </row>
    <row r="9" spans="1:35">
      <c r="A9" s="1078"/>
      <c r="B9" s="1079"/>
      <c r="C9" s="264"/>
      <c r="D9" s="264"/>
      <c r="E9" s="264"/>
      <c r="F9" s="264"/>
      <c r="G9" s="264"/>
      <c r="H9" s="264"/>
      <c r="I9" s="264"/>
      <c r="J9" s="264"/>
      <c r="K9" s="264"/>
      <c r="L9" s="264"/>
      <c r="M9" s="264"/>
      <c r="N9" s="264"/>
      <c r="O9" s="264"/>
      <c r="P9" s="264"/>
      <c r="Q9" s="264"/>
      <c r="R9" s="264"/>
      <c r="S9" s="264"/>
      <c r="T9" s="264"/>
      <c r="U9" s="264"/>
      <c r="V9" s="264"/>
      <c r="W9" s="264"/>
      <c r="X9" s="264"/>
      <c r="Y9" s="264"/>
      <c r="Z9" s="264"/>
      <c r="AA9" s="264"/>
      <c r="AB9" s="264"/>
      <c r="AC9" s="264"/>
      <c r="AD9" s="264"/>
      <c r="AE9" s="264"/>
    </row>
    <row r="10" spans="1:35">
      <c r="A10" s="1077" t="s">
        <v>50</v>
      </c>
      <c r="B10" s="264"/>
      <c r="C10" s="264"/>
      <c r="D10" s="264"/>
      <c r="E10" s="264"/>
      <c r="F10" s="264"/>
      <c r="G10" s="264"/>
      <c r="H10" s="264"/>
      <c r="I10" s="264"/>
      <c r="J10" s="264"/>
      <c r="K10" s="264"/>
      <c r="L10" s="264"/>
      <c r="M10" s="264"/>
      <c r="N10" s="264"/>
      <c r="O10" s="264"/>
      <c r="P10" s="264"/>
      <c r="Q10" s="264"/>
      <c r="R10" s="264"/>
      <c r="S10" s="264"/>
      <c r="T10" s="264"/>
      <c r="U10" s="264"/>
      <c r="V10" s="264"/>
      <c r="W10" s="264"/>
      <c r="X10" s="264"/>
      <c r="Y10" s="264"/>
      <c r="Z10" s="264"/>
      <c r="AA10" s="264"/>
      <c r="AB10" s="264"/>
      <c r="AC10" s="264"/>
      <c r="AD10" s="264"/>
      <c r="AE10" s="264"/>
    </row>
    <row r="11" spans="1:35">
      <c r="A11" s="1081" t="s">
        <v>122</v>
      </c>
      <c r="B11" s="264"/>
      <c r="C11" s="264"/>
      <c r="D11" s="264"/>
      <c r="E11" s="264"/>
      <c r="F11" s="264"/>
      <c r="G11" s="264"/>
      <c r="H11" s="264"/>
      <c r="I11" s="264"/>
      <c r="J11" s="264"/>
      <c r="K11" s="264"/>
      <c r="L11" s="264"/>
      <c r="M11" s="264"/>
      <c r="N11" s="264"/>
      <c r="O11" s="264"/>
      <c r="P11" s="264"/>
      <c r="Q11" s="264"/>
      <c r="R11" s="264"/>
      <c r="S11" s="264"/>
      <c r="T11" s="264"/>
      <c r="U11" s="264"/>
      <c r="V11" s="264"/>
      <c r="W11" s="264"/>
      <c r="X11" s="264"/>
      <c r="Y11" s="264"/>
      <c r="Z11" s="264"/>
      <c r="AA11" s="264"/>
      <c r="AB11" s="264"/>
      <c r="AC11" s="264"/>
      <c r="AD11" s="264"/>
      <c r="AE11" s="264"/>
    </row>
    <row r="12" spans="1:35">
      <c r="A12" s="1078" t="s">
        <v>485</v>
      </c>
      <c r="B12" s="1079" t="s">
        <v>486</v>
      </c>
      <c r="C12" s="266">
        <f>Prices!H137</f>
        <v>248247.96250768282</v>
      </c>
      <c r="D12" s="264">
        <v>0</v>
      </c>
      <c r="E12" s="264">
        <v>1</v>
      </c>
      <c r="F12" s="264"/>
      <c r="G12" s="264"/>
      <c r="H12" s="264"/>
      <c r="I12" s="264"/>
      <c r="J12" s="264"/>
      <c r="K12" s="264"/>
      <c r="L12" s="264"/>
      <c r="M12" s="264"/>
      <c r="N12" s="264"/>
      <c r="O12" s="264"/>
      <c r="P12" s="264"/>
      <c r="Q12" s="264"/>
      <c r="R12" s="264"/>
      <c r="S12" s="264"/>
      <c r="T12" s="264"/>
      <c r="U12" s="264"/>
      <c r="V12" s="264"/>
      <c r="W12" s="264"/>
      <c r="X12" s="264"/>
      <c r="Y12" s="264"/>
      <c r="Z12" s="264"/>
      <c r="AA12" s="264"/>
      <c r="AB12" s="264"/>
      <c r="AC12" s="264"/>
      <c r="AD12" s="264"/>
      <c r="AE12" s="264"/>
    </row>
    <row r="13" spans="1:35">
      <c r="A13" s="1078" t="s">
        <v>1247</v>
      </c>
      <c r="B13" s="1079" t="s">
        <v>234</v>
      </c>
      <c r="C13" s="266">
        <f>Prices!H138</f>
        <v>53966.948371235398</v>
      </c>
      <c r="D13" s="264">
        <v>0</v>
      </c>
      <c r="E13" s="264">
        <v>2</v>
      </c>
      <c r="F13" s="264"/>
      <c r="G13" s="264"/>
      <c r="H13" s="264"/>
      <c r="I13" s="264"/>
      <c r="J13" s="264"/>
      <c r="K13" s="264"/>
      <c r="L13" s="264"/>
      <c r="M13" s="264"/>
      <c r="N13" s="264"/>
      <c r="O13" s="264"/>
      <c r="P13" s="264"/>
      <c r="Q13" s="264"/>
      <c r="R13" s="264"/>
      <c r="S13" s="264"/>
      <c r="T13" s="264"/>
      <c r="U13" s="264"/>
      <c r="V13" s="264"/>
      <c r="W13" s="264"/>
      <c r="X13" s="264"/>
      <c r="Y13" s="264"/>
      <c r="Z13" s="264"/>
      <c r="AA13" s="264"/>
      <c r="AB13" s="264"/>
      <c r="AC13" s="264"/>
      <c r="AD13" s="264"/>
      <c r="AE13" s="264"/>
    </row>
    <row r="14" spans="1:35">
      <c r="A14" s="1078" t="s">
        <v>487</v>
      </c>
      <c r="B14" s="1079" t="s">
        <v>56</v>
      </c>
      <c r="C14" s="266">
        <f>Prices!H139</f>
        <v>167297.53995082976</v>
      </c>
      <c r="D14" s="264">
        <v>0</v>
      </c>
      <c r="E14" s="264">
        <v>1</v>
      </c>
      <c r="F14" s="264"/>
      <c r="G14" s="264"/>
      <c r="H14" s="264"/>
      <c r="I14" s="264"/>
      <c r="J14" s="264"/>
      <c r="K14" s="264"/>
      <c r="L14" s="264"/>
      <c r="M14" s="264"/>
      <c r="N14" s="264"/>
      <c r="O14" s="264"/>
      <c r="P14" s="264"/>
      <c r="Q14" s="264"/>
      <c r="R14" s="264"/>
      <c r="S14" s="264"/>
      <c r="T14" s="264"/>
      <c r="U14" s="264"/>
      <c r="V14" s="264"/>
      <c r="W14" s="264"/>
      <c r="X14" s="264"/>
      <c r="Y14" s="264"/>
      <c r="Z14" s="264"/>
      <c r="AA14" s="264"/>
      <c r="AB14" s="264"/>
      <c r="AC14" s="264"/>
      <c r="AD14" s="264"/>
      <c r="AE14" s="264"/>
    </row>
    <row r="15" spans="1:35">
      <c r="A15" s="1078" t="s">
        <v>488</v>
      </c>
      <c r="B15" s="1079" t="s">
        <v>56</v>
      </c>
      <c r="C15" s="266">
        <f>Prices!H140</f>
        <v>80950.422556853096</v>
      </c>
      <c r="D15" s="264">
        <v>0</v>
      </c>
      <c r="E15" s="252">
        <v>1</v>
      </c>
      <c r="F15" s="264"/>
      <c r="G15" s="264"/>
      <c r="H15" s="264"/>
      <c r="I15" s="264"/>
      <c r="J15" s="264"/>
      <c r="K15" s="264"/>
      <c r="L15" s="264"/>
      <c r="M15" s="264"/>
      <c r="N15" s="264"/>
      <c r="O15" s="264"/>
      <c r="P15" s="264"/>
      <c r="Q15" s="264"/>
      <c r="R15" s="264"/>
      <c r="S15" s="264"/>
      <c r="T15" s="264"/>
      <c r="U15" s="264"/>
      <c r="V15" s="264"/>
      <c r="W15" s="264"/>
      <c r="X15" s="264"/>
      <c r="Y15" s="264"/>
      <c r="Z15" s="264"/>
      <c r="AA15" s="264"/>
      <c r="AB15" s="264"/>
      <c r="AC15" s="264"/>
      <c r="AD15" s="264"/>
      <c r="AE15" s="264"/>
    </row>
    <row r="16" spans="1:35">
      <c r="A16" s="1081" t="s">
        <v>489</v>
      </c>
      <c r="B16" s="1079"/>
      <c r="C16" s="264"/>
      <c r="D16" s="264"/>
      <c r="E16" s="264"/>
      <c r="F16" s="264"/>
      <c r="G16" s="264"/>
      <c r="H16" s="264"/>
      <c r="I16" s="264"/>
      <c r="J16" s="264"/>
      <c r="K16" s="264"/>
      <c r="L16" s="264"/>
      <c r="M16" s="264"/>
      <c r="N16" s="264"/>
      <c r="O16" s="264"/>
      <c r="P16" s="264"/>
      <c r="Q16" s="264"/>
      <c r="R16" s="264"/>
      <c r="S16" s="264"/>
      <c r="T16" s="264"/>
      <c r="U16" s="264"/>
      <c r="V16" s="264"/>
      <c r="W16" s="264"/>
      <c r="X16" s="264"/>
      <c r="Y16" s="264"/>
      <c r="Z16" s="264"/>
      <c r="AA16" s="264"/>
      <c r="AB16" s="264"/>
      <c r="AC16" s="264"/>
      <c r="AD16" s="264"/>
      <c r="AE16" s="264"/>
    </row>
    <row r="17" spans="1:35">
      <c r="A17" s="1078" t="s">
        <v>921</v>
      </c>
      <c r="B17" s="1079" t="s">
        <v>361</v>
      </c>
      <c r="C17" s="1080">
        <f>Prices!H72*0.95</f>
        <v>2.8133625230485548</v>
      </c>
      <c r="D17" s="264">
        <v>0</v>
      </c>
      <c r="E17" s="266">
        <f>E8</f>
        <v>129600</v>
      </c>
      <c r="F17" s="266">
        <f t="shared" ref="F17:X17" si="8">F8</f>
        <v>155520</v>
      </c>
      <c r="G17" s="266">
        <f t="shared" si="8"/>
        <v>181440</v>
      </c>
      <c r="H17" s="266">
        <f t="shared" si="8"/>
        <v>207360</v>
      </c>
      <c r="I17" s="266">
        <f t="shared" si="8"/>
        <v>207360</v>
      </c>
      <c r="J17" s="266">
        <f t="shared" si="8"/>
        <v>207360</v>
      </c>
      <c r="K17" s="266">
        <f t="shared" si="8"/>
        <v>207360</v>
      </c>
      <c r="L17" s="266">
        <f t="shared" si="8"/>
        <v>207360</v>
      </c>
      <c r="M17" s="266">
        <f t="shared" si="8"/>
        <v>207360</v>
      </c>
      <c r="N17" s="266">
        <f t="shared" si="8"/>
        <v>207360</v>
      </c>
      <c r="O17" s="266">
        <f t="shared" si="8"/>
        <v>207360</v>
      </c>
      <c r="P17" s="266">
        <f t="shared" si="8"/>
        <v>207360</v>
      </c>
      <c r="Q17" s="266">
        <f t="shared" si="8"/>
        <v>207360</v>
      </c>
      <c r="R17" s="266">
        <f t="shared" si="8"/>
        <v>207360</v>
      </c>
      <c r="S17" s="266">
        <f t="shared" si="8"/>
        <v>207360</v>
      </c>
      <c r="T17" s="266">
        <f t="shared" si="8"/>
        <v>207360</v>
      </c>
      <c r="U17" s="266">
        <f t="shared" si="8"/>
        <v>207360</v>
      </c>
      <c r="V17" s="266">
        <f t="shared" si="8"/>
        <v>207360</v>
      </c>
      <c r="W17" s="266">
        <f t="shared" si="8"/>
        <v>207360</v>
      </c>
      <c r="X17" s="266">
        <f t="shared" si="8"/>
        <v>207360</v>
      </c>
      <c r="Y17" s="266">
        <f t="shared" ref="Y17:AE17" si="9">Y8</f>
        <v>207360</v>
      </c>
      <c r="Z17" s="266">
        <f t="shared" si="9"/>
        <v>207360</v>
      </c>
      <c r="AA17" s="266">
        <f t="shared" si="9"/>
        <v>207360</v>
      </c>
      <c r="AB17" s="266">
        <f t="shared" si="9"/>
        <v>207360</v>
      </c>
      <c r="AC17" s="266">
        <f t="shared" si="9"/>
        <v>207360</v>
      </c>
      <c r="AD17" s="266">
        <f t="shared" si="9"/>
        <v>207360</v>
      </c>
      <c r="AE17" s="266">
        <f t="shared" si="9"/>
        <v>207360</v>
      </c>
      <c r="AF17" s="266"/>
      <c r="AG17" s="266"/>
      <c r="AH17" s="266"/>
      <c r="AI17" s="266"/>
    </row>
    <row r="18" spans="1:35">
      <c r="A18" s="1078" t="s">
        <v>490</v>
      </c>
      <c r="B18" s="1079" t="s">
        <v>82</v>
      </c>
      <c r="C18" s="266">
        <f>Prices!H141</f>
        <v>12380.1690227412</v>
      </c>
      <c r="D18" s="264">
        <v>0</v>
      </c>
      <c r="E18" s="266">
        <v>0.5</v>
      </c>
      <c r="F18" s="266">
        <v>1</v>
      </c>
      <c r="G18" s="266">
        <v>1</v>
      </c>
      <c r="H18" s="266">
        <v>1</v>
      </c>
      <c r="I18" s="266">
        <v>1</v>
      </c>
      <c r="J18" s="266">
        <v>1</v>
      </c>
      <c r="K18" s="266">
        <v>1</v>
      </c>
      <c r="L18" s="266">
        <v>1</v>
      </c>
      <c r="M18" s="266">
        <v>1</v>
      </c>
      <c r="N18" s="266">
        <v>1</v>
      </c>
      <c r="O18" s="266">
        <v>1</v>
      </c>
      <c r="P18" s="266">
        <v>1</v>
      </c>
      <c r="Q18" s="266">
        <v>1</v>
      </c>
      <c r="R18" s="266">
        <v>1</v>
      </c>
      <c r="S18" s="266">
        <v>1</v>
      </c>
      <c r="T18" s="266">
        <v>1</v>
      </c>
      <c r="U18" s="266">
        <v>1</v>
      </c>
      <c r="V18" s="266">
        <v>1</v>
      </c>
      <c r="W18" s="266">
        <v>1</v>
      </c>
      <c r="X18" s="266">
        <v>1</v>
      </c>
      <c r="Y18" s="266">
        <v>1</v>
      </c>
      <c r="Z18" s="266">
        <v>1</v>
      </c>
      <c r="AA18" s="266">
        <v>1</v>
      </c>
      <c r="AB18" s="266">
        <v>1</v>
      </c>
      <c r="AC18" s="266">
        <v>1</v>
      </c>
      <c r="AD18" s="266">
        <v>1</v>
      </c>
      <c r="AE18" s="266">
        <v>1</v>
      </c>
      <c r="AF18" s="266"/>
      <c r="AG18" s="266"/>
      <c r="AH18" s="266"/>
      <c r="AI18" s="266"/>
    </row>
    <row r="19" spans="1:35">
      <c r="A19" s="1078" t="s">
        <v>600</v>
      </c>
      <c r="B19" s="1079" t="s">
        <v>82</v>
      </c>
      <c r="C19" s="1082">
        <v>0.01</v>
      </c>
      <c r="D19" s="1083"/>
      <c r="E19" s="266"/>
      <c r="F19" s="266"/>
      <c r="G19" s="266"/>
      <c r="H19" s="266"/>
      <c r="I19" s="266"/>
      <c r="J19" s="266"/>
      <c r="K19" s="266"/>
      <c r="L19" s="266"/>
      <c r="M19" s="266"/>
      <c r="N19" s="266"/>
      <c r="O19" s="266"/>
      <c r="P19" s="266"/>
      <c r="Q19" s="266"/>
      <c r="R19" s="266"/>
      <c r="S19" s="266"/>
      <c r="T19" s="266"/>
      <c r="U19" s="266"/>
      <c r="V19" s="266"/>
      <c r="W19" s="266"/>
      <c r="X19" s="266"/>
      <c r="Y19" s="266"/>
      <c r="Z19" s="266"/>
      <c r="AA19" s="266"/>
      <c r="AB19" s="266"/>
      <c r="AC19" s="266"/>
      <c r="AD19" s="266"/>
      <c r="AE19" s="266"/>
    </row>
    <row r="20" spans="1:35" ht="12.75" customHeight="1">
      <c r="A20" s="1078" t="s">
        <v>601</v>
      </c>
      <c r="B20" s="1079" t="s">
        <v>82</v>
      </c>
      <c r="C20" s="1082">
        <v>0.02</v>
      </c>
      <c r="D20" s="1083"/>
      <c r="E20" s="266"/>
      <c r="F20" s="266"/>
      <c r="G20" s="266"/>
      <c r="H20" s="266"/>
      <c r="I20" s="266"/>
      <c r="J20" s="266"/>
      <c r="K20" s="266"/>
      <c r="L20" s="266"/>
      <c r="M20" s="266"/>
      <c r="N20" s="266"/>
      <c r="O20" s="266"/>
      <c r="P20" s="266"/>
      <c r="Q20" s="266"/>
      <c r="R20" s="266"/>
      <c r="S20" s="266"/>
      <c r="T20" s="266"/>
      <c r="U20" s="266"/>
      <c r="V20" s="266"/>
      <c r="W20" s="266"/>
      <c r="X20" s="266"/>
      <c r="Y20" s="266"/>
      <c r="Z20" s="266"/>
      <c r="AA20" s="266"/>
      <c r="AB20" s="266"/>
      <c r="AC20" s="266"/>
      <c r="AD20" s="266"/>
      <c r="AE20" s="266"/>
    </row>
    <row r="21" spans="1:35" ht="12.75" customHeight="1">
      <c r="A21" s="1078"/>
      <c r="B21" s="1079"/>
      <c r="C21" s="264"/>
      <c r="D21" s="264"/>
      <c r="E21" s="264"/>
      <c r="F21" s="264"/>
      <c r="G21" s="264"/>
      <c r="H21" s="264"/>
      <c r="I21" s="264"/>
      <c r="J21" s="264"/>
      <c r="K21" s="264"/>
      <c r="L21" s="264"/>
      <c r="M21" s="264"/>
      <c r="N21" s="264"/>
      <c r="O21" s="264"/>
      <c r="P21" s="264"/>
      <c r="Q21" s="264"/>
      <c r="R21" s="264"/>
      <c r="S21" s="264"/>
      <c r="T21" s="264"/>
      <c r="U21" s="264"/>
      <c r="V21" s="264"/>
      <c r="W21" s="264"/>
      <c r="X21" s="264"/>
      <c r="Y21" s="264"/>
      <c r="Z21" s="264"/>
      <c r="AA21" s="264"/>
      <c r="AB21" s="264"/>
      <c r="AC21" s="264"/>
      <c r="AD21" s="264"/>
      <c r="AE21" s="264"/>
    </row>
    <row r="22" spans="1:35">
      <c r="A22" s="1081" t="s">
        <v>364</v>
      </c>
      <c r="B22" s="1079"/>
      <c r="C22" s="264"/>
      <c r="D22" s="264"/>
      <c r="E22" s="264"/>
      <c r="F22" s="264"/>
      <c r="G22" s="264"/>
      <c r="H22" s="264"/>
      <c r="I22" s="264"/>
      <c r="J22" s="264"/>
      <c r="K22" s="264"/>
      <c r="L22" s="264"/>
      <c r="M22" s="264"/>
      <c r="N22" s="264"/>
      <c r="O22" s="264"/>
      <c r="P22" s="264"/>
      <c r="Q22" s="264"/>
      <c r="R22" s="264"/>
      <c r="S22" s="264"/>
      <c r="T22" s="264"/>
      <c r="U22" s="264"/>
      <c r="V22" s="264"/>
      <c r="W22" s="264"/>
      <c r="X22" s="264"/>
      <c r="Y22" s="264"/>
      <c r="Z22" s="264"/>
      <c r="AA22" s="264"/>
      <c r="AB22" s="264"/>
      <c r="AC22" s="264"/>
      <c r="AD22" s="264"/>
      <c r="AE22" s="264"/>
    </row>
    <row r="23" spans="1:35">
      <c r="A23" s="1078" t="s">
        <v>491</v>
      </c>
      <c r="B23" s="1079" t="s">
        <v>492</v>
      </c>
      <c r="C23" s="267">
        <f>Prices!H155</f>
        <v>17096.729244007376</v>
      </c>
      <c r="D23" s="264">
        <v>0</v>
      </c>
      <c r="E23" s="264">
        <v>1.5</v>
      </c>
      <c r="F23" s="264">
        <v>2</v>
      </c>
      <c r="G23" s="264">
        <f>F23</f>
        <v>2</v>
      </c>
      <c r="H23" s="264">
        <f t="shared" ref="H23:N23" si="10">G23</f>
        <v>2</v>
      </c>
      <c r="I23" s="264">
        <f t="shared" si="10"/>
        <v>2</v>
      </c>
      <c r="J23" s="264">
        <f t="shared" si="10"/>
        <v>2</v>
      </c>
      <c r="K23" s="264">
        <f t="shared" si="10"/>
        <v>2</v>
      </c>
      <c r="L23" s="264">
        <f t="shared" si="10"/>
        <v>2</v>
      </c>
      <c r="M23" s="264">
        <f t="shared" si="10"/>
        <v>2</v>
      </c>
      <c r="N23" s="264">
        <f t="shared" si="10"/>
        <v>2</v>
      </c>
      <c r="O23" s="264">
        <f t="shared" ref="O23" si="11">N23</f>
        <v>2</v>
      </c>
      <c r="P23" s="264">
        <f t="shared" ref="P23" si="12">O23</f>
        <v>2</v>
      </c>
      <c r="Q23" s="264">
        <f t="shared" ref="Q23" si="13">P23</f>
        <v>2</v>
      </c>
      <c r="R23" s="264">
        <f t="shared" ref="R23" si="14">Q23</f>
        <v>2</v>
      </c>
      <c r="S23" s="264">
        <f t="shared" ref="S23" si="15">R23</f>
        <v>2</v>
      </c>
      <c r="T23" s="264">
        <f t="shared" ref="T23" si="16">S23</f>
        <v>2</v>
      </c>
      <c r="U23" s="264">
        <f t="shared" ref="U23" si="17">T23</f>
        <v>2</v>
      </c>
      <c r="V23" s="264">
        <f t="shared" ref="V23" si="18">U23</f>
        <v>2</v>
      </c>
      <c r="W23" s="264">
        <f t="shared" ref="W23" si="19">V23</f>
        <v>2</v>
      </c>
      <c r="X23" s="264">
        <f t="shared" ref="X23" si="20">W23</f>
        <v>2</v>
      </c>
      <c r="Y23" s="264">
        <f t="shared" ref="Y23" si="21">X23</f>
        <v>2</v>
      </c>
      <c r="Z23" s="264">
        <f t="shared" ref="Z23" si="22">Y23</f>
        <v>2</v>
      </c>
      <c r="AA23" s="264">
        <f t="shared" ref="AA23" si="23">Z23</f>
        <v>2</v>
      </c>
      <c r="AB23" s="264">
        <f t="shared" ref="AB23" si="24">AA23</f>
        <v>2</v>
      </c>
      <c r="AC23" s="264">
        <f t="shared" ref="AC23" si="25">AB23</f>
        <v>2</v>
      </c>
      <c r="AD23" s="264">
        <f t="shared" ref="AD23" si="26">AC23</f>
        <v>2</v>
      </c>
      <c r="AE23" s="264">
        <f t="shared" ref="AE23" si="27">AD23</f>
        <v>2</v>
      </c>
      <c r="AF23" s="264"/>
      <c r="AG23" s="264"/>
      <c r="AH23" s="264"/>
      <c r="AI23" s="264"/>
    </row>
    <row r="24" spans="1:35">
      <c r="A24" s="903"/>
      <c r="B24" s="262"/>
      <c r="C24" s="262"/>
      <c r="D24" s="262"/>
      <c r="E24" s="262"/>
      <c r="F24" s="262"/>
      <c r="G24" s="262"/>
      <c r="H24" s="262"/>
      <c r="I24" s="262"/>
      <c r="J24" s="262"/>
      <c r="K24" s="262"/>
      <c r="L24" s="262"/>
      <c r="M24" s="262"/>
      <c r="N24" s="262"/>
      <c r="O24" s="259"/>
      <c r="P24" s="259"/>
      <c r="Q24" s="259"/>
      <c r="R24" s="259"/>
      <c r="S24" s="259"/>
      <c r="T24" s="259"/>
      <c r="U24" s="259"/>
      <c r="V24" s="259"/>
      <c r="W24" s="259"/>
      <c r="X24" s="259"/>
      <c r="Y24" s="259"/>
      <c r="Z24" s="259"/>
      <c r="AA24" s="259"/>
      <c r="AB24" s="259"/>
      <c r="AC24" s="259"/>
      <c r="AD24" s="259"/>
      <c r="AE24" s="259"/>
    </row>
    <row r="25" spans="1:35">
      <c r="A25" s="1078" t="s">
        <v>1246</v>
      </c>
    </row>
    <row r="26" spans="1:35">
      <c r="A26" s="1078" t="s">
        <v>493</v>
      </c>
    </row>
    <row r="27" spans="1:35">
      <c r="A27" s="1078" t="s">
        <v>1249</v>
      </c>
    </row>
    <row r="28" spans="1:35">
      <c r="A28" s="1078" t="s">
        <v>494</v>
      </c>
    </row>
    <row r="29" spans="1:35">
      <c r="A29" s="1078"/>
    </row>
    <row r="30" spans="1:35">
      <c r="A30" s="1077" t="s">
        <v>933</v>
      </c>
    </row>
    <row r="31" spans="1:35">
      <c r="A31" s="1085"/>
      <c r="B31" s="268"/>
      <c r="C31" s="268"/>
      <c r="D31" s="257" t="s">
        <v>295</v>
      </c>
      <c r="E31" s="1469" t="s">
        <v>296</v>
      </c>
      <c r="F31" s="1469"/>
      <c r="G31" s="1469"/>
      <c r="H31" s="1469"/>
      <c r="I31" s="1469"/>
      <c r="J31" s="258"/>
      <c r="K31" s="258"/>
      <c r="L31" s="258"/>
      <c r="M31" s="258"/>
      <c r="N31" s="258"/>
      <c r="O31" s="1469"/>
      <c r="P31" s="1469"/>
      <c r="Q31" s="1469"/>
      <c r="R31" s="1469"/>
      <c r="S31" s="1469"/>
      <c r="T31" s="258"/>
      <c r="U31" s="258"/>
      <c r="V31" s="258"/>
      <c r="W31" s="258"/>
      <c r="X31" s="258"/>
      <c r="Y31" s="258"/>
      <c r="Z31" s="258"/>
      <c r="AA31" s="258"/>
      <c r="AB31" s="258"/>
      <c r="AC31" s="258"/>
      <c r="AD31" s="258"/>
      <c r="AE31" s="258"/>
    </row>
    <row r="32" spans="1:35">
      <c r="A32" s="903"/>
      <c r="B32" s="259"/>
      <c r="C32" s="259"/>
      <c r="D32" s="262" t="s">
        <v>297</v>
      </c>
      <c r="E32" s="262">
        <v>1</v>
      </c>
      <c r="F32" s="262">
        <v>2</v>
      </c>
      <c r="G32" s="262">
        <v>3</v>
      </c>
      <c r="H32" s="262">
        <v>4</v>
      </c>
      <c r="I32" s="262">
        <v>5</v>
      </c>
      <c r="J32" s="262">
        <v>6</v>
      </c>
      <c r="K32" s="262">
        <v>7</v>
      </c>
      <c r="L32" s="262">
        <v>8</v>
      </c>
      <c r="M32" s="262">
        <v>9</v>
      </c>
      <c r="N32" s="263">
        <v>10</v>
      </c>
      <c r="O32" s="262">
        <v>11</v>
      </c>
      <c r="P32" s="262">
        <v>12</v>
      </c>
      <c r="Q32" s="262">
        <v>13</v>
      </c>
      <c r="R32" s="262">
        <v>14</v>
      </c>
      <c r="S32" s="262">
        <v>15</v>
      </c>
      <c r="T32" s="262">
        <v>16</v>
      </c>
      <c r="U32" s="262">
        <v>17</v>
      </c>
      <c r="V32" s="262">
        <v>18</v>
      </c>
      <c r="W32" s="262">
        <v>19</v>
      </c>
      <c r="X32" s="263">
        <v>20</v>
      </c>
      <c r="Y32" s="262">
        <v>21</v>
      </c>
      <c r="Z32" s="263">
        <v>22</v>
      </c>
      <c r="AA32" s="262">
        <v>23</v>
      </c>
      <c r="AB32" s="263">
        <v>24</v>
      </c>
      <c r="AC32" s="262">
        <v>25</v>
      </c>
      <c r="AD32" s="263">
        <v>26</v>
      </c>
      <c r="AE32" s="262">
        <v>27</v>
      </c>
    </row>
    <row r="33" spans="1:35">
      <c r="A33" s="1077" t="s">
        <v>355</v>
      </c>
    </row>
    <row r="34" spans="1:35">
      <c r="A34" s="1078" t="s">
        <v>484</v>
      </c>
      <c r="E34" s="265">
        <f>$C8*E8*E4</f>
        <v>531702.51997541497</v>
      </c>
      <c r="F34" s="265">
        <f t="shared" ref="F34:X34" si="28">$C8*F8*F4</f>
        <v>636903.66142769344</v>
      </c>
      <c r="G34" s="265">
        <f t="shared" si="28"/>
        <v>741725.01536570385</v>
      </c>
      <c r="H34" s="265">
        <f t="shared" si="28"/>
        <v>846166.58178944618</v>
      </c>
      <c r="I34" s="265">
        <f t="shared" si="28"/>
        <v>846166.58178944618</v>
      </c>
      <c r="J34" s="265">
        <f t="shared" si="28"/>
        <v>843128.28167530091</v>
      </c>
      <c r="K34" s="265">
        <f t="shared" si="28"/>
        <v>841609.13161822828</v>
      </c>
      <c r="L34" s="265">
        <f t="shared" si="28"/>
        <v>840089.98156115564</v>
      </c>
      <c r="M34" s="265">
        <f t="shared" si="28"/>
        <v>838570.83150408301</v>
      </c>
      <c r="N34" s="265">
        <f t="shared" si="28"/>
        <v>838570.83150408301</v>
      </c>
      <c r="O34" s="265">
        <f t="shared" si="28"/>
        <v>835532.53138993774</v>
      </c>
      <c r="P34" s="265">
        <f t="shared" si="28"/>
        <v>834013.38133286522</v>
      </c>
      <c r="Q34" s="265">
        <f t="shared" si="28"/>
        <v>832494.23127579258</v>
      </c>
      <c r="R34" s="265">
        <f t="shared" si="28"/>
        <v>830975.08121871995</v>
      </c>
      <c r="S34" s="265">
        <f t="shared" si="28"/>
        <v>827936.78110457479</v>
      </c>
      <c r="T34" s="265">
        <f t="shared" si="28"/>
        <v>827936.78110457479</v>
      </c>
      <c r="U34" s="265">
        <f t="shared" si="28"/>
        <v>826417.63104750204</v>
      </c>
      <c r="V34" s="265">
        <f t="shared" si="28"/>
        <v>824898.48099042941</v>
      </c>
      <c r="W34" s="265">
        <f t="shared" si="28"/>
        <v>823379.33093335677</v>
      </c>
      <c r="X34" s="265">
        <f t="shared" si="28"/>
        <v>823379.33093335677</v>
      </c>
      <c r="Y34" s="265">
        <f t="shared" ref="Y34:AE34" si="29">$C8*Y8*Y4</f>
        <v>823379.33093335677</v>
      </c>
      <c r="Z34" s="265">
        <f t="shared" si="29"/>
        <v>818821.8807621391</v>
      </c>
      <c r="AA34" s="265">
        <f t="shared" si="29"/>
        <v>817302.7307050667</v>
      </c>
      <c r="AB34" s="265">
        <f t="shared" si="29"/>
        <v>815783.58064799348</v>
      </c>
      <c r="AC34" s="265">
        <f t="shared" si="29"/>
        <v>815783.58064799348</v>
      </c>
      <c r="AD34" s="265">
        <f t="shared" si="29"/>
        <v>812745.2805338488</v>
      </c>
      <c r="AE34" s="265">
        <f t="shared" si="29"/>
        <v>811226.13047677628</v>
      </c>
    </row>
    <row r="35" spans="1:35">
      <c r="A35" s="1086" t="s">
        <v>495</v>
      </c>
      <c r="E35" s="265">
        <f t="shared" ref="E35:M35" si="30">SUM(E34:E34)</f>
        <v>531702.51997541497</v>
      </c>
      <c r="F35" s="265">
        <f t="shared" si="30"/>
        <v>636903.66142769344</v>
      </c>
      <c r="G35" s="265">
        <f t="shared" si="30"/>
        <v>741725.01536570385</v>
      </c>
      <c r="H35" s="265">
        <f t="shared" si="30"/>
        <v>846166.58178944618</v>
      </c>
      <c r="I35" s="265">
        <f t="shared" si="30"/>
        <v>846166.58178944618</v>
      </c>
      <c r="J35" s="265">
        <f t="shared" si="30"/>
        <v>843128.28167530091</v>
      </c>
      <c r="K35" s="265">
        <f t="shared" si="30"/>
        <v>841609.13161822828</v>
      </c>
      <c r="L35" s="265">
        <f t="shared" si="30"/>
        <v>840089.98156115564</v>
      </c>
      <c r="M35" s="265">
        <f t="shared" si="30"/>
        <v>838570.83150408301</v>
      </c>
      <c r="N35" s="265">
        <f>SUM(N34:N34)</f>
        <v>838570.83150408301</v>
      </c>
      <c r="O35" s="265">
        <f t="shared" ref="O35:X35" si="31">SUM(O34:O34)</f>
        <v>835532.53138993774</v>
      </c>
      <c r="P35" s="265">
        <f t="shared" si="31"/>
        <v>834013.38133286522</v>
      </c>
      <c r="Q35" s="265">
        <f t="shared" si="31"/>
        <v>832494.23127579258</v>
      </c>
      <c r="R35" s="265">
        <f t="shared" si="31"/>
        <v>830975.08121871995</v>
      </c>
      <c r="S35" s="265">
        <f t="shared" si="31"/>
        <v>827936.78110457479</v>
      </c>
      <c r="T35" s="265">
        <f t="shared" si="31"/>
        <v>827936.78110457479</v>
      </c>
      <c r="U35" s="265">
        <f t="shared" si="31"/>
        <v>826417.63104750204</v>
      </c>
      <c r="V35" s="265">
        <f t="shared" si="31"/>
        <v>824898.48099042941</v>
      </c>
      <c r="W35" s="265">
        <f t="shared" si="31"/>
        <v>823379.33093335677</v>
      </c>
      <c r="X35" s="265">
        <f t="shared" si="31"/>
        <v>823379.33093335677</v>
      </c>
      <c r="Y35" s="265">
        <f t="shared" ref="Y35:AE35" si="32">SUM(Y34:Y34)</f>
        <v>823379.33093335677</v>
      </c>
      <c r="Z35" s="265">
        <f t="shared" si="32"/>
        <v>818821.8807621391</v>
      </c>
      <c r="AA35" s="265">
        <f t="shared" si="32"/>
        <v>817302.7307050667</v>
      </c>
      <c r="AB35" s="265">
        <f t="shared" si="32"/>
        <v>815783.58064799348</v>
      </c>
      <c r="AC35" s="265">
        <f t="shared" si="32"/>
        <v>815783.58064799348</v>
      </c>
      <c r="AD35" s="265">
        <f t="shared" si="32"/>
        <v>812745.2805338488</v>
      </c>
      <c r="AE35" s="265">
        <f t="shared" si="32"/>
        <v>811226.13047677628</v>
      </c>
    </row>
    <row r="36" spans="1:35">
      <c r="A36" s="1077" t="s">
        <v>50</v>
      </c>
    </row>
    <row r="37" spans="1:35">
      <c r="A37" s="1081" t="s">
        <v>122</v>
      </c>
    </row>
    <row r="38" spans="1:35">
      <c r="A38" s="1078" t="str">
        <f>A12</f>
        <v>Building Renovation (100 m2)</v>
      </c>
      <c r="E38" s="265">
        <f>C12*E12</f>
        <v>248247.96250768282</v>
      </c>
    </row>
    <row r="39" spans="1:35">
      <c r="A39" s="1078" t="str">
        <f>A13</f>
        <v>Milk Cooling Tank (1000 lt)</v>
      </c>
      <c r="E39" s="265">
        <f>C13*E13</f>
        <v>107933.8967424708</v>
      </c>
    </row>
    <row r="40" spans="1:35">
      <c r="A40" s="1078" t="str">
        <f>A14</f>
        <v>Generator, milk pump, lab and miscellaneous</v>
      </c>
      <c r="E40" s="265">
        <f>C14*E14</f>
        <v>167297.53995082976</v>
      </c>
    </row>
    <row r="41" spans="1:35">
      <c r="A41" s="1078" t="str">
        <f>A15</f>
        <v>Quality Kit and Lab Equipment</v>
      </c>
      <c r="E41" s="684">
        <f>C15*E15</f>
        <v>80950.422556853096</v>
      </c>
    </row>
    <row r="42" spans="1:35">
      <c r="A42" s="1378" t="s">
        <v>1498</v>
      </c>
      <c r="B42" s="1379"/>
      <c r="C42" s="1379"/>
      <c r="D42" s="1379"/>
      <c r="E42" s="1380">
        <v>-181329</v>
      </c>
    </row>
    <row r="43" spans="1:35" ht="14.4">
      <c r="A43" s="1086" t="s">
        <v>496</v>
      </c>
      <c r="E43" s="265">
        <f>SUM(E38:E42)</f>
        <v>423100.8217578365</v>
      </c>
      <c r="F43"/>
    </row>
    <row r="44" spans="1:35">
      <c r="A44" s="1081" t="s">
        <v>489</v>
      </c>
    </row>
    <row r="45" spans="1:35">
      <c r="A45" s="1078" t="str">
        <f>A17</f>
        <v>Milk cow, 3.6 % fat a/</v>
      </c>
      <c r="E45" s="265">
        <f t="shared" ref="E45:X45" si="33">$C17*E17</f>
        <v>364611.78298709268</v>
      </c>
      <c r="F45" s="265">
        <f t="shared" si="33"/>
        <v>437534.13958451123</v>
      </c>
      <c r="G45" s="265">
        <f t="shared" si="33"/>
        <v>510456.49618192978</v>
      </c>
      <c r="H45" s="265">
        <f t="shared" si="33"/>
        <v>583378.85277934838</v>
      </c>
      <c r="I45" s="265">
        <f t="shared" si="33"/>
        <v>583378.85277934838</v>
      </c>
      <c r="J45" s="265">
        <f t="shared" si="33"/>
        <v>583378.85277934838</v>
      </c>
      <c r="K45" s="265">
        <f t="shared" si="33"/>
        <v>583378.85277934838</v>
      </c>
      <c r="L45" s="265">
        <f t="shared" si="33"/>
        <v>583378.85277934838</v>
      </c>
      <c r="M45" s="265">
        <f t="shared" si="33"/>
        <v>583378.85277934838</v>
      </c>
      <c r="N45" s="265">
        <f t="shared" si="33"/>
        <v>583378.85277934838</v>
      </c>
      <c r="O45" s="265">
        <f t="shared" si="33"/>
        <v>583378.85277934838</v>
      </c>
      <c r="P45" s="265">
        <f t="shared" si="33"/>
        <v>583378.85277934838</v>
      </c>
      <c r="Q45" s="265">
        <f t="shared" si="33"/>
        <v>583378.85277934838</v>
      </c>
      <c r="R45" s="265">
        <f t="shared" si="33"/>
        <v>583378.85277934838</v>
      </c>
      <c r="S45" s="265">
        <f t="shared" si="33"/>
        <v>583378.85277934838</v>
      </c>
      <c r="T45" s="265">
        <f t="shared" si="33"/>
        <v>583378.85277934838</v>
      </c>
      <c r="U45" s="265">
        <f t="shared" si="33"/>
        <v>583378.85277934838</v>
      </c>
      <c r="V45" s="265">
        <f t="shared" si="33"/>
        <v>583378.85277934838</v>
      </c>
      <c r="W45" s="265">
        <f t="shared" si="33"/>
        <v>583378.85277934838</v>
      </c>
      <c r="X45" s="265">
        <f t="shared" si="33"/>
        <v>583378.85277934838</v>
      </c>
      <c r="Y45" s="265">
        <f t="shared" ref="Y45:AE45" si="34">$C17*Y17</f>
        <v>583378.85277934838</v>
      </c>
      <c r="Z45" s="265">
        <f t="shared" si="34"/>
        <v>583378.85277934838</v>
      </c>
      <c r="AA45" s="265">
        <f t="shared" si="34"/>
        <v>583378.85277934838</v>
      </c>
      <c r="AB45" s="265">
        <f t="shared" si="34"/>
        <v>583378.85277934838</v>
      </c>
      <c r="AC45" s="265">
        <f t="shared" si="34"/>
        <v>583378.85277934838</v>
      </c>
      <c r="AD45" s="265">
        <f t="shared" si="34"/>
        <v>583378.85277934838</v>
      </c>
      <c r="AE45" s="265">
        <f t="shared" si="34"/>
        <v>583378.85277934838</v>
      </c>
      <c r="AF45" s="683"/>
      <c r="AG45" s="683"/>
      <c r="AH45" s="683"/>
      <c r="AI45" s="683"/>
    </row>
    <row r="46" spans="1:35">
      <c r="A46" s="1078" t="str">
        <f>A18</f>
        <v>Water, Fuel and Chemicals</v>
      </c>
      <c r="E46" s="265">
        <f t="shared" ref="E46:X46" si="35">$C18*E18</f>
        <v>6190.0845113706</v>
      </c>
      <c r="F46" s="265">
        <f t="shared" si="35"/>
        <v>12380.1690227412</v>
      </c>
      <c r="G46" s="265">
        <f t="shared" si="35"/>
        <v>12380.1690227412</v>
      </c>
      <c r="H46" s="265">
        <f t="shared" si="35"/>
        <v>12380.1690227412</v>
      </c>
      <c r="I46" s="265">
        <f t="shared" si="35"/>
        <v>12380.1690227412</v>
      </c>
      <c r="J46" s="265">
        <f t="shared" si="35"/>
        <v>12380.1690227412</v>
      </c>
      <c r="K46" s="265">
        <f t="shared" si="35"/>
        <v>12380.1690227412</v>
      </c>
      <c r="L46" s="265">
        <f t="shared" si="35"/>
        <v>12380.1690227412</v>
      </c>
      <c r="M46" s="265">
        <f t="shared" si="35"/>
        <v>12380.1690227412</v>
      </c>
      <c r="N46" s="265">
        <f t="shared" si="35"/>
        <v>12380.1690227412</v>
      </c>
      <c r="O46" s="265">
        <f t="shared" si="35"/>
        <v>12380.1690227412</v>
      </c>
      <c r="P46" s="265">
        <f t="shared" si="35"/>
        <v>12380.1690227412</v>
      </c>
      <c r="Q46" s="265">
        <f t="shared" si="35"/>
        <v>12380.1690227412</v>
      </c>
      <c r="R46" s="265">
        <f t="shared" si="35"/>
        <v>12380.1690227412</v>
      </c>
      <c r="S46" s="265">
        <f t="shared" si="35"/>
        <v>12380.1690227412</v>
      </c>
      <c r="T46" s="265">
        <f t="shared" si="35"/>
        <v>12380.1690227412</v>
      </c>
      <c r="U46" s="265">
        <f t="shared" si="35"/>
        <v>12380.1690227412</v>
      </c>
      <c r="V46" s="265">
        <f t="shared" si="35"/>
        <v>12380.1690227412</v>
      </c>
      <c r="W46" s="265">
        <f t="shared" si="35"/>
        <v>12380.1690227412</v>
      </c>
      <c r="X46" s="265">
        <f t="shared" si="35"/>
        <v>12380.1690227412</v>
      </c>
      <c r="Y46" s="265">
        <f t="shared" ref="Y46:AE46" si="36">$C18*Y18</f>
        <v>12380.1690227412</v>
      </c>
      <c r="Z46" s="265">
        <f t="shared" si="36"/>
        <v>12380.1690227412</v>
      </c>
      <c r="AA46" s="265">
        <f t="shared" si="36"/>
        <v>12380.1690227412</v>
      </c>
      <c r="AB46" s="265">
        <f t="shared" si="36"/>
        <v>12380.1690227412</v>
      </c>
      <c r="AC46" s="265">
        <f t="shared" si="36"/>
        <v>12380.1690227412</v>
      </c>
      <c r="AD46" s="265">
        <f t="shared" si="36"/>
        <v>12380.1690227412</v>
      </c>
      <c r="AE46" s="265">
        <f t="shared" si="36"/>
        <v>12380.1690227412</v>
      </c>
    </row>
    <row r="47" spans="1:35">
      <c r="A47" s="1078" t="str">
        <f>A19</f>
        <v>Maintenance building b/</v>
      </c>
      <c r="F47" s="265">
        <f>$C19*C12</f>
        <v>2482.4796250768281</v>
      </c>
      <c r="G47" s="265">
        <f>F47</f>
        <v>2482.4796250768281</v>
      </c>
      <c r="H47" s="265">
        <f t="shared" ref="H47:X47" si="37">G47</f>
        <v>2482.4796250768281</v>
      </c>
      <c r="I47" s="265">
        <f t="shared" si="37"/>
        <v>2482.4796250768281</v>
      </c>
      <c r="J47" s="265">
        <f t="shared" si="37"/>
        <v>2482.4796250768281</v>
      </c>
      <c r="K47" s="265">
        <f t="shared" si="37"/>
        <v>2482.4796250768281</v>
      </c>
      <c r="L47" s="265">
        <f t="shared" si="37"/>
        <v>2482.4796250768281</v>
      </c>
      <c r="M47" s="265">
        <f t="shared" si="37"/>
        <v>2482.4796250768281</v>
      </c>
      <c r="N47" s="265">
        <f t="shared" si="37"/>
        <v>2482.4796250768281</v>
      </c>
      <c r="O47" s="265">
        <f t="shared" si="37"/>
        <v>2482.4796250768281</v>
      </c>
      <c r="P47" s="265">
        <f t="shared" si="37"/>
        <v>2482.4796250768281</v>
      </c>
      <c r="Q47" s="265">
        <f t="shared" si="37"/>
        <v>2482.4796250768281</v>
      </c>
      <c r="R47" s="265">
        <f t="shared" si="37"/>
        <v>2482.4796250768281</v>
      </c>
      <c r="S47" s="265">
        <f t="shared" si="37"/>
        <v>2482.4796250768281</v>
      </c>
      <c r="T47" s="265">
        <f t="shared" si="37"/>
        <v>2482.4796250768281</v>
      </c>
      <c r="U47" s="265">
        <f t="shared" si="37"/>
        <v>2482.4796250768281</v>
      </c>
      <c r="V47" s="265">
        <f t="shared" si="37"/>
        <v>2482.4796250768281</v>
      </c>
      <c r="W47" s="265">
        <f t="shared" si="37"/>
        <v>2482.4796250768281</v>
      </c>
      <c r="X47" s="265">
        <f t="shared" si="37"/>
        <v>2482.4796250768281</v>
      </c>
      <c r="Y47" s="265">
        <f t="shared" ref="Y47:Y48" si="38">X47</f>
        <v>2482.4796250768281</v>
      </c>
      <c r="Z47" s="265">
        <f t="shared" ref="Z47:Z48" si="39">Y47</f>
        <v>2482.4796250768281</v>
      </c>
      <c r="AA47" s="265">
        <f t="shared" ref="AA47:AA48" si="40">Z47</f>
        <v>2482.4796250768281</v>
      </c>
      <c r="AB47" s="265">
        <f t="shared" ref="AB47:AB48" si="41">AA47</f>
        <v>2482.4796250768281</v>
      </c>
      <c r="AC47" s="265">
        <f t="shared" ref="AC47:AC48" si="42">AB47</f>
        <v>2482.4796250768281</v>
      </c>
      <c r="AD47" s="265">
        <f t="shared" ref="AD47:AD48" si="43">AC47</f>
        <v>2482.4796250768281</v>
      </c>
      <c r="AE47" s="265">
        <f t="shared" ref="AE47:AE48" si="44">AD47</f>
        <v>2482.4796250768281</v>
      </c>
    </row>
    <row r="48" spans="1:35">
      <c r="A48" s="1078" t="str">
        <f>A20</f>
        <v>Maintenance equipment c/</v>
      </c>
      <c r="F48" s="265">
        <f>$C20*(C13+C14+C15)</f>
        <v>6044.2982175783654</v>
      </c>
      <c r="G48" s="265">
        <f>F48</f>
        <v>6044.2982175783654</v>
      </c>
      <c r="H48" s="265">
        <f t="shared" ref="H48:X48" si="45">G48</f>
        <v>6044.2982175783654</v>
      </c>
      <c r="I48" s="265">
        <f t="shared" si="45"/>
        <v>6044.2982175783654</v>
      </c>
      <c r="J48" s="265">
        <f t="shared" si="45"/>
        <v>6044.2982175783654</v>
      </c>
      <c r="K48" s="265">
        <f t="shared" si="45"/>
        <v>6044.2982175783654</v>
      </c>
      <c r="L48" s="265">
        <f t="shared" si="45"/>
        <v>6044.2982175783654</v>
      </c>
      <c r="M48" s="265">
        <f t="shared" si="45"/>
        <v>6044.2982175783654</v>
      </c>
      <c r="N48" s="265">
        <f t="shared" si="45"/>
        <v>6044.2982175783654</v>
      </c>
      <c r="O48" s="265">
        <f t="shared" si="45"/>
        <v>6044.2982175783654</v>
      </c>
      <c r="P48" s="265">
        <f t="shared" si="45"/>
        <v>6044.2982175783654</v>
      </c>
      <c r="Q48" s="265">
        <f t="shared" si="45"/>
        <v>6044.2982175783654</v>
      </c>
      <c r="R48" s="265">
        <f t="shared" si="45"/>
        <v>6044.2982175783654</v>
      </c>
      <c r="S48" s="265">
        <f t="shared" si="45"/>
        <v>6044.2982175783654</v>
      </c>
      <c r="T48" s="265">
        <f t="shared" si="45"/>
        <v>6044.2982175783654</v>
      </c>
      <c r="U48" s="265">
        <f t="shared" si="45"/>
        <v>6044.2982175783654</v>
      </c>
      <c r="V48" s="265">
        <f t="shared" si="45"/>
        <v>6044.2982175783654</v>
      </c>
      <c r="W48" s="265">
        <f t="shared" si="45"/>
        <v>6044.2982175783654</v>
      </c>
      <c r="X48" s="265">
        <f t="shared" si="45"/>
        <v>6044.2982175783654</v>
      </c>
      <c r="Y48" s="265">
        <f t="shared" si="38"/>
        <v>6044.2982175783654</v>
      </c>
      <c r="Z48" s="265">
        <f t="shared" si="39"/>
        <v>6044.2982175783654</v>
      </c>
      <c r="AA48" s="265">
        <f t="shared" si="40"/>
        <v>6044.2982175783654</v>
      </c>
      <c r="AB48" s="265">
        <f t="shared" si="41"/>
        <v>6044.2982175783654</v>
      </c>
      <c r="AC48" s="265">
        <f t="shared" si="42"/>
        <v>6044.2982175783654</v>
      </c>
      <c r="AD48" s="265">
        <f t="shared" si="43"/>
        <v>6044.2982175783654</v>
      </c>
      <c r="AE48" s="265">
        <f t="shared" si="44"/>
        <v>6044.2982175783654</v>
      </c>
    </row>
    <row r="49" spans="1:31">
      <c r="A49" s="1078" t="s">
        <v>364</v>
      </c>
      <c r="E49" s="265">
        <f t="shared" ref="E49:X49" si="46">$C23*E23</f>
        <v>25645.093866011062</v>
      </c>
      <c r="F49" s="265">
        <f t="shared" si="46"/>
        <v>34193.458488014752</v>
      </c>
      <c r="G49" s="265">
        <f t="shared" si="46"/>
        <v>34193.458488014752</v>
      </c>
      <c r="H49" s="265">
        <f t="shared" si="46"/>
        <v>34193.458488014752</v>
      </c>
      <c r="I49" s="265">
        <f t="shared" si="46"/>
        <v>34193.458488014752</v>
      </c>
      <c r="J49" s="265">
        <f t="shared" si="46"/>
        <v>34193.458488014752</v>
      </c>
      <c r="K49" s="265">
        <f t="shared" si="46"/>
        <v>34193.458488014752</v>
      </c>
      <c r="L49" s="265">
        <f t="shared" si="46"/>
        <v>34193.458488014752</v>
      </c>
      <c r="M49" s="265">
        <f t="shared" si="46"/>
        <v>34193.458488014752</v>
      </c>
      <c r="N49" s="265">
        <f t="shared" si="46"/>
        <v>34193.458488014752</v>
      </c>
      <c r="O49" s="265">
        <f t="shared" si="46"/>
        <v>34193.458488014752</v>
      </c>
      <c r="P49" s="265">
        <f t="shared" si="46"/>
        <v>34193.458488014752</v>
      </c>
      <c r="Q49" s="265">
        <f t="shared" si="46"/>
        <v>34193.458488014752</v>
      </c>
      <c r="R49" s="265">
        <f t="shared" si="46"/>
        <v>34193.458488014752</v>
      </c>
      <c r="S49" s="265">
        <f t="shared" si="46"/>
        <v>34193.458488014752</v>
      </c>
      <c r="T49" s="265">
        <f t="shared" si="46"/>
        <v>34193.458488014752</v>
      </c>
      <c r="U49" s="265">
        <f t="shared" si="46"/>
        <v>34193.458488014752</v>
      </c>
      <c r="V49" s="265">
        <f t="shared" si="46"/>
        <v>34193.458488014752</v>
      </c>
      <c r="W49" s="265">
        <f t="shared" si="46"/>
        <v>34193.458488014752</v>
      </c>
      <c r="X49" s="265">
        <f t="shared" si="46"/>
        <v>34193.458488014752</v>
      </c>
      <c r="Y49" s="265">
        <f t="shared" ref="Y49:AE49" si="47">$C23*Y23</f>
        <v>34193.458488014752</v>
      </c>
      <c r="Z49" s="265">
        <f t="shared" si="47"/>
        <v>34193.458488014752</v>
      </c>
      <c r="AA49" s="265">
        <f t="shared" si="47"/>
        <v>34193.458488014752</v>
      </c>
      <c r="AB49" s="265">
        <f t="shared" si="47"/>
        <v>34193.458488014752</v>
      </c>
      <c r="AC49" s="265">
        <f t="shared" si="47"/>
        <v>34193.458488014752</v>
      </c>
      <c r="AD49" s="265">
        <f t="shared" si="47"/>
        <v>34193.458488014752</v>
      </c>
      <c r="AE49" s="265">
        <f t="shared" si="47"/>
        <v>34193.458488014752</v>
      </c>
    </row>
    <row r="50" spans="1:31">
      <c r="A50" s="1086" t="s">
        <v>497</v>
      </c>
      <c r="E50" s="265">
        <f>SUM(E45:E49)</f>
        <v>396446.96136447432</v>
      </c>
      <c r="F50" s="265">
        <f t="shared" ref="F50:X50" si="48">SUM(F45:F49)</f>
        <v>492634.54493792239</v>
      </c>
      <c r="G50" s="265">
        <f t="shared" si="48"/>
        <v>565556.90153534093</v>
      </c>
      <c r="H50" s="265">
        <f t="shared" si="48"/>
        <v>638479.25813275948</v>
      </c>
      <c r="I50" s="265">
        <f t="shared" si="48"/>
        <v>638479.25813275948</v>
      </c>
      <c r="J50" s="265">
        <f t="shared" si="48"/>
        <v>638479.25813275948</v>
      </c>
      <c r="K50" s="265">
        <f t="shared" si="48"/>
        <v>638479.25813275948</v>
      </c>
      <c r="L50" s="265">
        <f t="shared" si="48"/>
        <v>638479.25813275948</v>
      </c>
      <c r="M50" s="265">
        <f t="shared" si="48"/>
        <v>638479.25813275948</v>
      </c>
      <c r="N50" s="265">
        <f t="shared" si="48"/>
        <v>638479.25813275948</v>
      </c>
      <c r="O50" s="265">
        <f t="shared" si="48"/>
        <v>638479.25813275948</v>
      </c>
      <c r="P50" s="265">
        <f t="shared" si="48"/>
        <v>638479.25813275948</v>
      </c>
      <c r="Q50" s="265">
        <f t="shared" si="48"/>
        <v>638479.25813275948</v>
      </c>
      <c r="R50" s="265">
        <f t="shared" si="48"/>
        <v>638479.25813275948</v>
      </c>
      <c r="S50" s="265">
        <f t="shared" si="48"/>
        <v>638479.25813275948</v>
      </c>
      <c r="T50" s="265">
        <f t="shared" si="48"/>
        <v>638479.25813275948</v>
      </c>
      <c r="U50" s="265">
        <f t="shared" si="48"/>
        <v>638479.25813275948</v>
      </c>
      <c r="V50" s="265">
        <f t="shared" si="48"/>
        <v>638479.25813275948</v>
      </c>
      <c r="W50" s="265">
        <f t="shared" si="48"/>
        <v>638479.25813275948</v>
      </c>
      <c r="X50" s="265">
        <f t="shared" si="48"/>
        <v>638479.25813275948</v>
      </c>
      <c r="Y50" s="265">
        <f t="shared" ref="Y50:AE50" si="49">SUM(Y45:Y49)</f>
        <v>638479.25813275948</v>
      </c>
      <c r="Z50" s="265">
        <f t="shared" si="49"/>
        <v>638479.25813275948</v>
      </c>
      <c r="AA50" s="265">
        <f t="shared" si="49"/>
        <v>638479.25813275948</v>
      </c>
      <c r="AB50" s="265">
        <f t="shared" si="49"/>
        <v>638479.25813275948</v>
      </c>
      <c r="AC50" s="265">
        <f t="shared" si="49"/>
        <v>638479.25813275948</v>
      </c>
      <c r="AD50" s="265">
        <f t="shared" si="49"/>
        <v>638479.25813275948</v>
      </c>
      <c r="AE50" s="265">
        <f t="shared" si="49"/>
        <v>638479.25813275948</v>
      </c>
    </row>
    <row r="51" spans="1:31">
      <c r="A51" s="1077" t="s">
        <v>498</v>
      </c>
      <c r="E51" s="265">
        <f>E43+E50</f>
        <v>819547.78312231088</v>
      </c>
      <c r="F51" s="265">
        <f>F43+F50</f>
        <v>492634.54493792239</v>
      </c>
      <c r="G51" s="265">
        <f t="shared" ref="G51:W51" si="50">G43+G50</f>
        <v>565556.90153534093</v>
      </c>
      <c r="H51" s="265">
        <f t="shared" si="50"/>
        <v>638479.25813275948</v>
      </c>
      <c r="I51" s="265">
        <f t="shared" si="50"/>
        <v>638479.25813275948</v>
      </c>
      <c r="J51" s="265">
        <f t="shared" si="50"/>
        <v>638479.25813275948</v>
      </c>
      <c r="K51" s="265">
        <f t="shared" si="50"/>
        <v>638479.25813275948</v>
      </c>
      <c r="L51" s="265">
        <f t="shared" si="50"/>
        <v>638479.25813275948</v>
      </c>
      <c r="M51" s="265">
        <f t="shared" si="50"/>
        <v>638479.25813275948</v>
      </c>
      <c r="N51" s="265">
        <f t="shared" si="50"/>
        <v>638479.25813275948</v>
      </c>
      <c r="O51" s="265">
        <f t="shared" si="50"/>
        <v>638479.25813275948</v>
      </c>
      <c r="P51" s="265">
        <f t="shared" si="50"/>
        <v>638479.25813275948</v>
      </c>
      <c r="Q51" s="265">
        <f t="shared" si="50"/>
        <v>638479.25813275948</v>
      </c>
      <c r="R51" s="265">
        <f t="shared" si="50"/>
        <v>638479.25813275948</v>
      </c>
      <c r="S51" s="265">
        <f t="shared" si="50"/>
        <v>638479.25813275948</v>
      </c>
      <c r="T51" s="265">
        <f t="shared" si="50"/>
        <v>638479.25813275948</v>
      </c>
      <c r="U51" s="265">
        <f t="shared" si="50"/>
        <v>638479.25813275948</v>
      </c>
      <c r="V51" s="265">
        <f t="shared" si="50"/>
        <v>638479.25813275948</v>
      </c>
      <c r="W51" s="265">
        <f t="shared" si="50"/>
        <v>638479.25813275948</v>
      </c>
      <c r="X51" s="265">
        <f>X43+X50</f>
        <v>638479.25813275948</v>
      </c>
      <c r="Y51" s="265">
        <f t="shared" ref="Y51:AE51" si="51">Y43+Y50</f>
        <v>638479.25813275948</v>
      </c>
      <c r="Z51" s="265">
        <f t="shared" si="51"/>
        <v>638479.25813275948</v>
      </c>
      <c r="AA51" s="265">
        <f t="shared" si="51"/>
        <v>638479.25813275948</v>
      </c>
      <c r="AB51" s="265">
        <f t="shared" si="51"/>
        <v>638479.25813275948</v>
      </c>
      <c r="AC51" s="265">
        <f t="shared" si="51"/>
        <v>638479.25813275948</v>
      </c>
      <c r="AD51" s="265">
        <f t="shared" si="51"/>
        <v>638479.25813275948</v>
      </c>
      <c r="AE51" s="265">
        <f t="shared" si="51"/>
        <v>638479.25813275948</v>
      </c>
    </row>
    <row r="52" spans="1:31">
      <c r="A52" s="1078"/>
    </row>
    <row r="53" spans="1:31">
      <c r="A53" s="1077" t="s">
        <v>372</v>
      </c>
      <c r="E53" s="265">
        <f t="shared" ref="E53:W53" si="52">E35-E51</f>
        <v>-287845.26314689592</v>
      </c>
      <c r="F53" s="265">
        <f>F35-F51</f>
        <v>144269.11648977106</v>
      </c>
      <c r="G53" s="265">
        <f t="shared" si="52"/>
        <v>176168.11383036291</v>
      </c>
      <c r="H53" s="265">
        <f t="shared" si="52"/>
        <v>207687.3236566867</v>
      </c>
      <c r="I53" s="265">
        <f t="shared" si="52"/>
        <v>207687.3236566867</v>
      </c>
      <c r="J53" s="265">
        <f t="shared" si="52"/>
        <v>204649.02354254143</v>
      </c>
      <c r="K53" s="265">
        <f t="shared" si="52"/>
        <v>203129.87348546879</v>
      </c>
      <c r="L53" s="265">
        <f t="shared" si="52"/>
        <v>201610.72342839616</v>
      </c>
      <c r="M53" s="265">
        <f t="shared" si="52"/>
        <v>200091.57337132352</v>
      </c>
      <c r="N53" s="265">
        <f t="shared" si="52"/>
        <v>200091.57337132352</v>
      </c>
      <c r="O53" s="265">
        <f t="shared" si="52"/>
        <v>197053.27325717825</v>
      </c>
      <c r="P53" s="265">
        <f t="shared" si="52"/>
        <v>195534.12320010574</v>
      </c>
      <c r="Q53" s="265">
        <f t="shared" si="52"/>
        <v>194014.9731430331</v>
      </c>
      <c r="R53" s="265">
        <f t="shared" si="52"/>
        <v>192495.82308596047</v>
      </c>
      <c r="S53" s="265">
        <f t="shared" si="52"/>
        <v>189457.52297181531</v>
      </c>
      <c r="T53" s="265">
        <f t="shared" si="52"/>
        <v>189457.52297181531</v>
      </c>
      <c r="U53" s="265">
        <f t="shared" si="52"/>
        <v>187938.37291474256</v>
      </c>
      <c r="V53" s="265">
        <f t="shared" si="52"/>
        <v>186419.22285766993</v>
      </c>
      <c r="W53" s="265">
        <f t="shared" si="52"/>
        <v>184900.07280059729</v>
      </c>
      <c r="X53" s="265">
        <f>X35-X51</f>
        <v>184900.07280059729</v>
      </c>
      <c r="Y53" s="265">
        <f t="shared" ref="Y53:AE53" si="53">Y35-Y51</f>
        <v>184900.07280059729</v>
      </c>
      <c r="Z53" s="265">
        <f t="shared" si="53"/>
        <v>180342.62262937962</v>
      </c>
      <c r="AA53" s="265">
        <f t="shared" si="53"/>
        <v>178823.47257230722</v>
      </c>
      <c r="AB53" s="265">
        <f t="shared" si="53"/>
        <v>177304.322515234</v>
      </c>
      <c r="AC53" s="265">
        <f t="shared" si="53"/>
        <v>177304.322515234</v>
      </c>
      <c r="AD53" s="265">
        <f t="shared" si="53"/>
        <v>174266.02240108931</v>
      </c>
      <c r="AE53" s="265">
        <f t="shared" si="53"/>
        <v>172746.8723440168</v>
      </c>
    </row>
    <row r="54" spans="1:31" ht="10.8" thickBot="1">
      <c r="A54" s="1087" t="s">
        <v>499</v>
      </c>
      <c r="B54" s="1088"/>
      <c r="C54" s="1088"/>
      <c r="D54" s="1088"/>
      <c r="E54" s="1089">
        <f>E53</f>
        <v>-287845.26314689592</v>
      </c>
      <c r="F54" s="1089">
        <f t="shared" ref="F54:W54" si="54">F53</f>
        <v>144269.11648977106</v>
      </c>
      <c r="G54" s="1089">
        <f t="shared" si="54"/>
        <v>176168.11383036291</v>
      </c>
      <c r="H54" s="1089">
        <f t="shared" si="54"/>
        <v>207687.3236566867</v>
      </c>
      <c r="I54" s="1089">
        <f t="shared" si="54"/>
        <v>207687.3236566867</v>
      </c>
      <c r="J54" s="1089">
        <f t="shared" si="54"/>
        <v>204649.02354254143</v>
      </c>
      <c r="K54" s="1089">
        <f t="shared" si="54"/>
        <v>203129.87348546879</v>
      </c>
      <c r="L54" s="1089">
        <f t="shared" si="54"/>
        <v>201610.72342839616</v>
      </c>
      <c r="M54" s="1089">
        <f t="shared" si="54"/>
        <v>200091.57337132352</v>
      </c>
      <c r="N54" s="1089">
        <f t="shared" si="54"/>
        <v>200091.57337132352</v>
      </c>
      <c r="O54" s="1089">
        <f t="shared" si="54"/>
        <v>197053.27325717825</v>
      </c>
      <c r="P54" s="1089">
        <f t="shared" si="54"/>
        <v>195534.12320010574</v>
      </c>
      <c r="Q54" s="1089">
        <f t="shared" si="54"/>
        <v>194014.9731430331</v>
      </c>
      <c r="R54" s="1089">
        <f t="shared" si="54"/>
        <v>192495.82308596047</v>
      </c>
      <c r="S54" s="1089">
        <f t="shared" si="54"/>
        <v>189457.52297181531</v>
      </c>
      <c r="T54" s="1089">
        <f t="shared" si="54"/>
        <v>189457.52297181531</v>
      </c>
      <c r="U54" s="1089">
        <f t="shared" si="54"/>
        <v>187938.37291474256</v>
      </c>
      <c r="V54" s="1089">
        <f t="shared" si="54"/>
        <v>186419.22285766993</v>
      </c>
      <c r="W54" s="1089">
        <f t="shared" si="54"/>
        <v>184900.07280059729</v>
      </c>
      <c r="X54" s="1089">
        <f>X53</f>
        <v>184900.07280059729</v>
      </c>
      <c r="Y54" s="1089">
        <f t="shared" ref="Y54:AE54" si="55">Y53</f>
        <v>184900.07280059729</v>
      </c>
      <c r="Z54" s="1089">
        <f t="shared" si="55"/>
        <v>180342.62262937962</v>
      </c>
      <c r="AA54" s="1089">
        <f t="shared" si="55"/>
        <v>178823.47257230722</v>
      </c>
      <c r="AB54" s="1089">
        <f t="shared" si="55"/>
        <v>177304.322515234</v>
      </c>
      <c r="AC54" s="1089">
        <f t="shared" si="55"/>
        <v>177304.322515234</v>
      </c>
      <c r="AD54" s="1089">
        <f t="shared" si="55"/>
        <v>174266.02240108931</v>
      </c>
      <c r="AE54" s="1089">
        <f t="shared" si="55"/>
        <v>172746.8723440168</v>
      </c>
    </row>
    <row r="55" spans="1:31">
      <c r="B55" s="264"/>
      <c r="C55" s="253"/>
      <c r="E55" s="265">
        <f>+SUM(E38:E41)/Fin.Analysis!S2</f>
        <v>56307.216543838702</v>
      </c>
      <c r="F55" s="265"/>
      <c r="G55" s="265"/>
      <c r="H55" s="265"/>
      <c r="I55" s="265"/>
      <c r="J55" s="265"/>
      <c r="K55" s="265"/>
      <c r="L55" s="265"/>
      <c r="M55" s="265"/>
      <c r="N55" s="265"/>
      <c r="O55" s="265"/>
      <c r="P55" s="265"/>
      <c r="Q55" s="265"/>
      <c r="R55" s="265"/>
      <c r="S55" s="265"/>
      <c r="T55" s="265"/>
      <c r="U55" s="265"/>
      <c r="V55" s="265"/>
      <c r="W55" s="265"/>
      <c r="X55" s="265"/>
    </row>
    <row r="56" spans="1:31" ht="10.8" thickBot="1">
      <c r="B56" s="264"/>
      <c r="C56" s="832"/>
    </row>
    <row r="57" spans="1:31" s="756" customFormat="1" ht="12.6" thickBot="1">
      <c r="A57" s="894" t="s">
        <v>1104</v>
      </c>
      <c r="B57" s="1467" t="s">
        <v>1105</v>
      </c>
      <c r="C57" s="1479"/>
      <c r="D57" s="1467" t="s">
        <v>1481</v>
      </c>
      <c r="E57" s="1468"/>
      <c r="F57" s="1341"/>
      <c r="G57" s="1343"/>
      <c r="I57" s="2"/>
      <c r="J57" s="2"/>
      <c r="K57" s="1134" t="s">
        <v>1315</v>
      </c>
      <c r="L57" s="1141">
        <v>0</v>
      </c>
      <c r="M57" s="2"/>
      <c r="N57" s="2"/>
      <c r="O57" s="2"/>
      <c r="P57" s="2"/>
      <c r="Q57" s="2"/>
      <c r="R57" s="2"/>
      <c r="S57" s="2"/>
      <c r="T57" s="2"/>
      <c r="U57" s="2"/>
      <c r="V57" s="2"/>
      <c r="W57" s="2"/>
      <c r="X57" s="2"/>
    </row>
    <row r="58" spans="1:31" s="756" customFormat="1" ht="12">
      <c r="A58" s="883"/>
      <c r="B58" s="884" t="s">
        <v>351</v>
      </c>
      <c r="C58" s="884" t="s">
        <v>1106</v>
      </c>
      <c r="D58" s="884" t="s">
        <v>351</v>
      </c>
      <c r="E58" s="884" t="s">
        <v>1485</v>
      </c>
      <c r="F58" s="884" t="s">
        <v>1486</v>
      </c>
      <c r="G58" s="885" t="s">
        <v>1487</v>
      </c>
      <c r="I58" s="2"/>
      <c r="J58" s="2"/>
      <c r="K58" s="1135" t="s">
        <v>1318</v>
      </c>
      <c r="L58" s="1138">
        <f>MAXA(D51:X51)</f>
        <v>819547.78312231088</v>
      </c>
      <c r="M58" s="2"/>
      <c r="N58" s="2"/>
      <c r="O58" s="2"/>
      <c r="P58" s="2"/>
      <c r="Q58" s="2"/>
      <c r="R58" s="2"/>
      <c r="S58" s="2"/>
      <c r="T58" s="2"/>
      <c r="U58" s="2"/>
      <c r="V58" s="2"/>
      <c r="W58" s="2"/>
      <c r="X58" s="2"/>
    </row>
    <row r="59" spans="1:31" s="756" customFormat="1" ht="12" thickBot="1">
      <c r="A59" s="886" t="s">
        <v>1107</v>
      </c>
      <c r="B59" s="880">
        <f>IRR(E70:N70)</f>
        <v>0.60048355607121184</v>
      </c>
      <c r="C59" s="881">
        <f>NPV(0.11,E70:N70)</f>
        <v>690074.06306055631</v>
      </c>
      <c r="D59" s="880">
        <f>IRR(E70:X70)</f>
        <v>0.60943666264908103</v>
      </c>
      <c r="E59" s="881">
        <f>NPV(0.11,E70:AE70)</f>
        <v>1191585.9269745664</v>
      </c>
      <c r="F59" s="881">
        <f>NPV(0.09,E70:AE70)</f>
        <v>1465241.9508643749</v>
      </c>
      <c r="G59" s="881">
        <f>NPV(0.13,E70:AE70)</f>
        <v>981457.14715007332</v>
      </c>
      <c r="I59" s="2"/>
      <c r="J59" s="2"/>
      <c r="K59" s="1136" t="s">
        <v>1317</v>
      </c>
      <c r="L59" s="1139">
        <f>E59/L58+1</f>
        <v>2.4539554026183388</v>
      </c>
      <c r="M59" s="2"/>
      <c r="N59" s="2"/>
      <c r="O59" s="2"/>
      <c r="P59" s="2"/>
      <c r="Q59" s="2"/>
      <c r="R59" s="2"/>
      <c r="S59" s="2"/>
      <c r="T59" s="2"/>
      <c r="U59" s="2"/>
      <c r="V59" s="2"/>
      <c r="W59" s="2"/>
      <c r="X59" s="2"/>
    </row>
    <row r="60" spans="1:31" s="756" customFormat="1" ht="12.6" thickBot="1">
      <c r="A60" s="888"/>
      <c r="B60" s="880"/>
      <c r="C60" s="881"/>
      <c r="D60" s="880"/>
      <c r="E60" s="881"/>
      <c r="F60" s="881"/>
      <c r="G60" s="881"/>
      <c r="I60" s="2"/>
      <c r="J60" s="2"/>
      <c r="K60" s="1277" t="s">
        <v>1359</v>
      </c>
      <c r="L60" s="1278">
        <f>E43/F53</f>
        <v>2.9327192960791102</v>
      </c>
      <c r="M60" s="2"/>
      <c r="N60" s="2"/>
      <c r="O60" s="2"/>
      <c r="P60" s="2"/>
      <c r="Q60" s="2"/>
      <c r="R60" s="2"/>
      <c r="S60" s="2"/>
      <c r="T60" s="2"/>
      <c r="U60" s="2"/>
      <c r="V60" s="2"/>
      <c r="W60" s="2"/>
      <c r="X60" s="2"/>
    </row>
    <row r="61" spans="1:31" s="756" customFormat="1" ht="11.4">
      <c r="A61" s="889" t="s">
        <v>1108</v>
      </c>
      <c r="B61" s="880">
        <f>IRR(E72:N72)</f>
        <v>0.30785001299420811</v>
      </c>
      <c r="C61" s="881">
        <f>NPV(0.11,E72:N72)</f>
        <v>314915.43875197024</v>
      </c>
      <c r="D61" s="880">
        <f>IRR(E72:X72)</f>
        <v>0.33584571745415315</v>
      </c>
      <c r="E61" s="881">
        <f t="shared" ref="E61:E67" si="56">NPV(0.11,E72:AE72)</f>
        <v>646683.23619221849</v>
      </c>
      <c r="F61" s="881">
        <f>NPV(0.09,E72:AE72)</f>
        <v>826360.23021174164</v>
      </c>
      <c r="G61" s="881">
        <f>NPV(0.13,E72:AE72)</f>
        <v>508888.12435229617</v>
      </c>
      <c r="H61" s="2"/>
      <c r="I61" s="2"/>
      <c r="J61" s="2"/>
      <c r="K61" s="2"/>
      <c r="L61" s="2"/>
      <c r="M61" s="2"/>
      <c r="N61" s="2"/>
      <c r="O61" s="2"/>
      <c r="P61" s="2"/>
      <c r="Q61" s="2"/>
      <c r="R61" s="2"/>
      <c r="S61" s="2"/>
      <c r="T61" s="2"/>
      <c r="U61" s="2"/>
      <c r="V61" s="2"/>
      <c r="W61" s="2"/>
      <c r="X61" s="2"/>
    </row>
    <row r="62" spans="1:31" s="756" customFormat="1" ht="11.4">
      <c r="A62" s="889" t="s">
        <v>1109</v>
      </c>
      <c r="B62" s="880">
        <f>IRR(E73:N73)</f>
        <v>7.250530709897407E-2</v>
      </c>
      <c r="C62" s="881">
        <f>NPV(0.11,E73:N73)</f>
        <v>-60243.18555661499</v>
      </c>
      <c r="D62" s="880">
        <f>IRR(E73:X73)</f>
        <v>0.13705435263663857</v>
      </c>
      <c r="E62" s="881">
        <f t="shared" si="56"/>
        <v>101780.54540987185</v>
      </c>
      <c r="F62" s="881">
        <f>NPV(0.09,E73:AE73)</f>
        <v>187478.50955910987</v>
      </c>
      <c r="G62" s="881">
        <f>NPV(0.13,E73:AE73)</f>
        <v>36319.101554519941</v>
      </c>
      <c r="H62" s="2"/>
      <c r="I62" s="2"/>
      <c r="J62" s="2"/>
      <c r="K62" s="2"/>
      <c r="L62" s="2"/>
      <c r="M62" s="2"/>
      <c r="N62" s="2"/>
      <c r="O62" s="2"/>
      <c r="P62" s="2"/>
      <c r="Q62" s="2"/>
      <c r="R62" s="2"/>
      <c r="S62" s="2"/>
      <c r="T62" s="2"/>
      <c r="U62" s="2"/>
      <c r="V62" s="2"/>
      <c r="W62" s="2"/>
      <c r="X62" s="2"/>
    </row>
    <row r="63" spans="1:31" s="756" customFormat="1" ht="11.4">
      <c r="A63" s="889" t="s">
        <v>1110</v>
      </c>
      <c r="B63" s="882">
        <f>IRR(E74:N74)</f>
        <v>-0.25936265481760878</v>
      </c>
      <c r="C63" s="881">
        <f>NPV(0.11,E74:N74)</f>
        <v>-435401.80986520147</v>
      </c>
      <c r="D63" s="882" t="e">
        <f>IRR(E74:X74)</f>
        <v>#NUM!</v>
      </c>
      <c r="E63" s="881">
        <f t="shared" si="56"/>
        <v>-443122.1453724766</v>
      </c>
      <c r="F63" s="881">
        <f>NPV(0.09,E74:AE74)</f>
        <v>-451403.21109352435</v>
      </c>
      <c r="G63" s="881">
        <f>NPV(0.13,E74:AE74)</f>
        <v>-436249.92124325788</v>
      </c>
      <c r="H63" s="2"/>
      <c r="I63" s="2"/>
      <c r="J63" s="2"/>
      <c r="K63" s="2"/>
      <c r="L63" s="2"/>
      <c r="M63" s="2"/>
      <c r="N63" s="2"/>
      <c r="O63" s="2"/>
      <c r="P63" s="2"/>
      <c r="Q63" s="2"/>
      <c r="R63" s="2"/>
      <c r="S63" s="2"/>
      <c r="T63" s="2"/>
      <c r="U63" s="2"/>
      <c r="V63" s="2"/>
      <c r="W63" s="2"/>
      <c r="X63" s="2"/>
    </row>
    <row r="64" spans="1:31" s="756" customFormat="1" ht="11.4">
      <c r="A64" s="889"/>
      <c r="B64" s="880"/>
      <c r="C64" s="881"/>
      <c r="D64" s="880"/>
      <c r="E64" s="881">
        <f t="shared" si="56"/>
        <v>0</v>
      </c>
      <c r="F64" s="881">
        <f>NPV(0.09,F75:Y75)</f>
        <v>0</v>
      </c>
      <c r="G64" s="881">
        <f>NPV(0.13,G75:Z75)</f>
        <v>0</v>
      </c>
      <c r="H64" s="2"/>
      <c r="I64" s="2"/>
      <c r="J64" s="2"/>
      <c r="K64" s="2"/>
      <c r="L64" s="2"/>
      <c r="M64" s="2"/>
      <c r="N64" s="2"/>
      <c r="O64" s="2"/>
      <c r="P64" s="2"/>
      <c r="Q64" s="2"/>
      <c r="R64" s="2"/>
      <c r="S64" s="2"/>
      <c r="T64" s="2"/>
      <c r="U64" s="2"/>
      <c r="V64" s="2"/>
      <c r="W64" s="2"/>
      <c r="X64" s="2"/>
    </row>
    <row r="65" spans="1:31" s="756" customFormat="1" ht="11.4">
      <c r="A65" s="889" t="s">
        <v>1111</v>
      </c>
      <c r="B65" s="880">
        <f>IRR(E76:N76)</f>
        <v>0.28042065153871154</v>
      </c>
      <c r="C65" s="881">
        <f>NPV(0.11,E76:N76)</f>
        <v>245908.03244591496</v>
      </c>
      <c r="D65" s="880">
        <f>IRR(E76:X76)</f>
        <v>0.31151444224260727</v>
      </c>
      <c r="E65" s="881">
        <f t="shared" si="56"/>
        <v>527524.64349476201</v>
      </c>
      <c r="F65" s="881">
        <f>NPV(0.09,E76:AE76)</f>
        <v>679836.03512530483</v>
      </c>
      <c r="G65" s="881">
        <f>NPV(0.13,E76:AE76)</f>
        <v>410742.4096372893</v>
      </c>
      <c r="H65" s="2"/>
      <c r="I65" s="2"/>
      <c r="J65" s="2"/>
      <c r="K65" s="2"/>
      <c r="L65" s="2"/>
      <c r="M65" s="2"/>
      <c r="N65" s="2"/>
      <c r="O65" s="2"/>
      <c r="P65" s="2"/>
      <c r="Q65" s="2"/>
      <c r="R65" s="2"/>
      <c r="S65" s="2"/>
      <c r="T65" s="2"/>
      <c r="U65" s="2"/>
      <c r="V65" s="2"/>
      <c r="W65" s="2"/>
      <c r="X65" s="2"/>
    </row>
    <row r="66" spans="1:31" s="756" customFormat="1" ht="11.4">
      <c r="A66" s="889" t="s">
        <v>1112</v>
      </c>
      <c r="B66" s="880">
        <f>IRR(E77:N77)</f>
        <v>-5.5002191798655398E-2</v>
      </c>
      <c r="C66" s="881">
        <f>NPV(0.11,E77:N77)</f>
        <v>-198257.99816872651</v>
      </c>
      <c r="D66" s="880">
        <f>IRR(E77:X77)</f>
        <v>3.5325898223202756E-2</v>
      </c>
      <c r="E66" s="881">
        <f t="shared" si="56"/>
        <v>-136536.63998504172</v>
      </c>
      <c r="F66" s="881">
        <f>NPV(0.09,E77:AE77)</f>
        <v>-105569.88061376552</v>
      </c>
      <c r="G66" s="881">
        <f>NPV(0.13,E77:AE77)</f>
        <v>-159972.32787549499</v>
      </c>
      <c r="H66" s="2"/>
      <c r="I66" s="2"/>
      <c r="J66" s="2"/>
      <c r="K66" s="2"/>
      <c r="L66" s="2"/>
      <c r="M66" s="2"/>
      <c r="N66" s="2"/>
      <c r="O66" s="2"/>
      <c r="P66" s="2"/>
      <c r="Q66" s="2"/>
      <c r="R66" s="2"/>
      <c r="S66" s="2"/>
      <c r="T66" s="2"/>
      <c r="U66" s="2"/>
      <c r="V66" s="2"/>
      <c r="W66" s="2"/>
      <c r="X66" s="2"/>
    </row>
    <row r="67" spans="1:31" s="756" customFormat="1" ht="12" thickBot="1">
      <c r="A67" s="890" t="s">
        <v>1113</v>
      </c>
      <c r="B67" s="891" t="e">
        <f>IRR(E78:N78)</f>
        <v>#NUM!</v>
      </c>
      <c r="C67" s="892">
        <f>NPV(0.11,E78:N78)</f>
        <v>-642424.02878336818</v>
      </c>
      <c r="D67" s="891" t="e">
        <f>IRR(E78:X78)</f>
        <v>#NUM!</v>
      </c>
      <c r="E67" s="892">
        <f t="shared" si="56"/>
        <v>-800597.92346484633</v>
      </c>
      <c r="F67" s="892">
        <f>NPV(0.09,E78:AE78)</f>
        <v>-890975.79635283654</v>
      </c>
      <c r="G67" s="892">
        <f>NPV(0.13,E78:AE78)</f>
        <v>-730687.06538827962</v>
      </c>
      <c r="H67" s="2"/>
      <c r="I67" s="2"/>
      <c r="J67" s="2"/>
      <c r="K67" s="2"/>
      <c r="L67" s="2"/>
      <c r="M67" s="2"/>
      <c r="N67" s="2"/>
      <c r="O67" s="2"/>
      <c r="P67" s="2"/>
      <c r="Q67" s="2"/>
      <c r="R67" s="2"/>
      <c r="S67" s="2"/>
      <c r="T67" s="2"/>
      <c r="U67" s="2"/>
      <c r="V67" s="2"/>
      <c r="W67" s="2"/>
      <c r="X67" s="2"/>
    </row>
    <row r="68" spans="1:31" s="756" customFormat="1" ht="12.6" thickBot="1">
      <c r="A68" s="843"/>
      <c r="B68" s="843"/>
      <c r="C68" s="9"/>
      <c r="D68" s="2"/>
      <c r="E68" s="2"/>
      <c r="F68" s="2"/>
      <c r="G68" s="2"/>
      <c r="H68" s="2"/>
      <c r="I68" s="2"/>
      <c r="J68" s="2"/>
      <c r="K68" s="2"/>
      <c r="L68" s="2"/>
      <c r="M68" s="2"/>
      <c r="N68" s="2"/>
      <c r="O68" s="2"/>
      <c r="P68" s="2"/>
      <c r="Q68" s="2"/>
      <c r="R68" s="2"/>
      <c r="S68" s="2"/>
      <c r="T68" s="2"/>
      <c r="U68" s="2"/>
      <c r="V68" s="2"/>
      <c r="W68" s="2"/>
      <c r="X68" s="2"/>
    </row>
    <row r="69" spans="1:31" s="756" customFormat="1" ht="12">
      <c r="A69" s="2"/>
      <c r="B69" s="2"/>
      <c r="C69" s="2"/>
      <c r="D69" s="895"/>
      <c r="E69" s="896" t="s">
        <v>432</v>
      </c>
      <c r="F69" s="896" t="s">
        <v>1114</v>
      </c>
      <c r="G69" s="896" t="s">
        <v>1115</v>
      </c>
      <c r="H69" s="896" t="s">
        <v>1116</v>
      </c>
      <c r="I69" s="896" t="s">
        <v>1117</v>
      </c>
      <c r="J69" s="896" t="s">
        <v>1118</v>
      </c>
      <c r="K69" s="896" t="s">
        <v>1119</v>
      </c>
      <c r="L69" s="896" t="s">
        <v>1120</v>
      </c>
      <c r="M69" s="896" t="s">
        <v>1121</v>
      </c>
      <c r="N69" s="896" t="s">
        <v>1122</v>
      </c>
      <c r="O69" s="896" t="s">
        <v>1123</v>
      </c>
      <c r="P69" s="896" t="s">
        <v>1124</v>
      </c>
      <c r="Q69" s="896" t="s">
        <v>1125</v>
      </c>
      <c r="R69" s="896" t="s">
        <v>1126</v>
      </c>
      <c r="S69" s="896" t="s">
        <v>1127</v>
      </c>
      <c r="T69" s="896" t="s">
        <v>1128</v>
      </c>
      <c r="U69" s="896" t="s">
        <v>1129</v>
      </c>
      <c r="V69" s="896" t="s">
        <v>1130</v>
      </c>
      <c r="W69" s="896" t="s">
        <v>1131</v>
      </c>
      <c r="X69" s="896" t="s">
        <v>1132</v>
      </c>
      <c r="Y69" s="896" t="s">
        <v>1474</v>
      </c>
      <c r="Z69" s="896" t="s">
        <v>1475</v>
      </c>
      <c r="AA69" s="896" t="s">
        <v>1476</v>
      </c>
      <c r="AB69" s="896" t="s">
        <v>1477</v>
      </c>
      <c r="AC69" s="896" t="s">
        <v>1478</v>
      </c>
      <c r="AD69" s="896" t="s">
        <v>1479</v>
      </c>
      <c r="AE69" s="896" t="s">
        <v>1480</v>
      </c>
    </row>
    <row r="70" spans="1:31" s="756" customFormat="1" ht="12">
      <c r="A70" s="2"/>
      <c r="B70" s="2"/>
      <c r="C70" s="2"/>
      <c r="D70" s="897" t="s">
        <v>1107</v>
      </c>
      <c r="E70" s="237">
        <f>E35-E51</f>
        <v>-287845.26314689592</v>
      </c>
      <c r="F70" s="237">
        <f t="shared" ref="F70:X70" si="57">F35-F51</f>
        <v>144269.11648977106</v>
      </c>
      <c r="G70" s="237">
        <f t="shared" si="57"/>
        <v>176168.11383036291</v>
      </c>
      <c r="H70" s="237">
        <f t="shared" si="57"/>
        <v>207687.3236566867</v>
      </c>
      <c r="I70" s="237">
        <f t="shared" si="57"/>
        <v>207687.3236566867</v>
      </c>
      <c r="J70" s="237">
        <f t="shared" si="57"/>
        <v>204649.02354254143</v>
      </c>
      <c r="K70" s="237">
        <f t="shared" si="57"/>
        <v>203129.87348546879</v>
      </c>
      <c r="L70" s="237">
        <f t="shared" si="57"/>
        <v>201610.72342839616</v>
      </c>
      <c r="M70" s="237">
        <f t="shared" si="57"/>
        <v>200091.57337132352</v>
      </c>
      <c r="N70" s="237">
        <f t="shared" si="57"/>
        <v>200091.57337132352</v>
      </c>
      <c r="O70" s="237">
        <f t="shared" si="57"/>
        <v>197053.27325717825</v>
      </c>
      <c r="P70" s="237">
        <f t="shared" si="57"/>
        <v>195534.12320010574</v>
      </c>
      <c r="Q70" s="237">
        <f t="shared" si="57"/>
        <v>194014.9731430331</v>
      </c>
      <c r="R70" s="237">
        <f t="shared" si="57"/>
        <v>192495.82308596047</v>
      </c>
      <c r="S70" s="237">
        <f t="shared" si="57"/>
        <v>189457.52297181531</v>
      </c>
      <c r="T70" s="237">
        <f t="shared" si="57"/>
        <v>189457.52297181531</v>
      </c>
      <c r="U70" s="237">
        <f t="shared" si="57"/>
        <v>187938.37291474256</v>
      </c>
      <c r="V70" s="237">
        <f t="shared" si="57"/>
        <v>186419.22285766993</v>
      </c>
      <c r="W70" s="237">
        <f t="shared" si="57"/>
        <v>184900.07280059729</v>
      </c>
      <c r="X70" s="237">
        <f t="shared" si="57"/>
        <v>184900.07280059729</v>
      </c>
      <c r="Y70" s="237">
        <f t="shared" ref="Y70:AE70" si="58">Y35-Y51</f>
        <v>184900.07280059729</v>
      </c>
      <c r="Z70" s="237">
        <f t="shared" si="58"/>
        <v>180342.62262937962</v>
      </c>
      <c r="AA70" s="237">
        <f t="shared" si="58"/>
        <v>178823.47257230722</v>
      </c>
      <c r="AB70" s="237">
        <f t="shared" si="58"/>
        <v>177304.322515234</v>
      </c>
      <c r="AC70" s="237">
        <f t="shared" si="58"/>
        <v>177304.322515234</v>
      </c>
      <c r="AD70" s="237">
        <f t="shared" si="58"/>
        <v>174266.02240108931</v>
      </c>
      <c r="AE70" s="237">
        <f t="shared" si="58"/>
        <v>172746.8723440168</v>
      </c>
    </row>
    <row r="71" spans="1:31" s="756" customFormat="1" ht="12">
      <c r="A71" s="2"/>
      <c r="B71" s="2"/>
      <c r="C71" s="2"/>
      <c r="D71" s="897" t="s">
        <v>1133</v>
      </c>
      <c r="E71" s="237"/>
      <c r="F71" s="237"/>
      <c r="G71" s="898"/>
      <c r="H71" s="898"/>
      <c r="I71" s="898"/>
      <c r="J71" s="898"/>
      <c r="K71" s="898"/>
      <c r="L71" s="898"/>
      <c r="M71" s="898"/>
      <c r="N71" s="898"/>
      <c r="O71" s="898"/>
      <c r="P71" s="898"/>
      <c r="Q71" s="898"/>
      <c r="R71" s="898"/>
      <c r="S71" s="898"/>
      <c r="T71" s="898"/>
      <c r="U71" s="898"/>
      <c r="V71" s="898"/>
      <c r="W71" s="898"/>
      <c r="X71" s="898"/>
      <c r="Y71" s="898"/>
      <c r="Z71" s="898"/>
      <c r="AA71" s="898"/>
      <c r="AB71" s="898"/>
      <c r="AC71" s="898"/>
      <c r="AD71" s="898"/>
      <c r="AE71" s="898"/>
    </row>
    <row r="72" spans="1:31" s="756" customFormat="1" ht="11.4">
      <c r="A72" s="2"/>
      <c r="B72" s="2"/>
      <c r="C72" s="2"/>
      <c r="D72" s="899">
        <v>0.1</v>
      </c>
      <c r="E72" s="237">
        <f>E35-E51*IF(E51&gt;=0,(1+$D72),IF(E51&lt;0,(1-$D72)))</f>
        <v>-369800.0414591271</v>
      </c>
      <c r="F72" s="237">
        <f t="shared" ref="F72:X72" si="59">F35-F51*IF(F51&gt;=0,(1+$D72),IF(F51&lt;0,(1-$D72)))</f>
        <v>95005.661995978793</v>
      </c>
      <c r="G72" s="237">
        <f t="shared" si="59"/>
        <v>119612.42367682874</v>
      </c>
      <c r="H72" s="237">
        <f t="shared" si="59"/>
        <v>143839.39784341073</v>
      </c>
      <c r="I72" s="237">
        <f t="shared" si="59"/>
        <v>143839.39784341073</v>
      </c>
      <c r="J72" s="237">
        <f t="shared" si="59"/>
        <v>140801.09772926546</v>
      </c>
      <c r="K72" s="237">
        <f t="shared" si="59"/>
        <v>139281.94767219282</v>
      </c>
      <c r="L72" s="237">
        <f t="shared" si="59"/>
        <v>137762.79761512019</v>
      </c>
      <c r="M72" s="237">
        <f t="shared" si="59"/>
        <v>136243.64755804755</v>
      </c>
      <c r="N72" s="237">
        <f t="shared" si="59"/>
        <v>136243.64755804755</v>
      </c>
      <c r="O72" s="237">
        <f t="shared" si="59"/>
        <v>133205.34744390228</v>
      </c>
      <c r="P72" s="237">
        <f t="shared" si="59"/>
        <v>131686.19738682976</v>
      </c>
      <c r="Q72" s="237">
        <f t="shared" si="59"/>
        <v>130167.04732975713</v>
      </c>
      <c r="R72" s="237">
        <f t="shared" si="59"/>
        <v>128647.89727268449</v>
      </c>
      <c r="S72" s="237">
        <f t="shared" si="59"/>
        <v>125609.59715853934</v>
      </c>
      <c r="T72" s="237">
        <f t="shared" si="59"/>
        <v>125609.59715853934</v>
      </c>
      <c r="U72" s="237">
        <f t="shared" si="59"/>
        <v>124090.44710146659</v>
      </c>
      <c r="V72" s="237">
        <f t="shared" si="59"/>
        <v>122571.29704439396</v>
      </c>
      <c r="W72" s="237">
        <f t="shared" si="59"/>
        <v>121052.14698732132</v>
      </c>
      <c r="X72" s="237">
        <f t="shared" si="59"/>
        <v>121052.14698732132</v>
      </c>
      <c r="Y72" s="237">
        <f t="shared" ref="Y72:AE72" si="60">Y35-Y51*IF(Y51&gt;=0,(1+$D72),IF(Y51&lt;0,(1-$D72)))</f>
        <v>121052.14698732132</v>
      </c>
      <c r="Z72" s="237">
        <f t="shared" si="60"/>
        <v>116494.69681610365</v>
      </c>
      <c r="AA72" s="237">
        <f t="shared" si="60"/>
        <v>114975.54675903125</v>
      </c>
      <c r="AB72" s="237">
        <f t="shared" si="60"/>
        <v>113456.39670195803</v>
      </c>
      <c r="AC72" s="237">
        <f t="shared" si="60"/>
        <v>113456.39670195803</v>
      </c>
      <c r="AD72" s="237">
        <f t="shared" si="60"/>
        <v>110418.09658781334</v>
      </c>
      <c r="AE72" s="237">
        <f t="shared" si="60"/>
        <v>108898.94653074082</v>
      </c>
    </row>
    <row r="73" spans="1:31" s="756" customFormat="1" ht="11.4">
      <c r="A73" s="2"/>
      <c r="B73" s="2"/>
      <c r="C73" s="2"/>
      <c r="D73" s="899">
        <v>0.2</v>
      </c>
      <c r="E73" s="237">
        <f>E35-E51*IF(E51&gt;=0,(1+$D73),IF(E51&lt;0,(1-$D73)))</f>
        <v>-451754.81977135804</v>
      </c>
      <c r="F73" s="237">
        <f t="shared" ref="F73:X73" si="61">F35-F51*IF(F51&gt;=0,(1+$D73),IF(F51&lt;0,(1-$D73)))</f>
        <v>45742.207502186648</v>
      </c>
      <c r="G73" s="237">
        <f t="shared" si="61"/>
        <v>63056.733523294795</v>
      </c>
      <c r="H73" s="237">
        <f t="shared" si="61"/>
        <v>79991.472030134872</v>
      </c>
      <c r="I73" s="237">
        <f t="shared" si="61"/>
        <v>79991.472030134872</v>
      </c>
      <c r="J73" s="237">
        <f t="shared" si="61"/>
        <v>76953.171915989602</v>
      </c>
      <c r="K73" s="237">
        <f t="shared" si="61"/>
        <v>75434.021858916967</v>
      </c>
      <c r="L73" s="237">
        <f t="shared" si="61"/>
        <v>73914.871801844332</v>
      </c>
      <c r="M73" s="237">
        <f t="shared" si="61"/>
        <v>72395.721744771698</v>
      </c>
      <c r="N73" s="237">
        <f t="shared" si="61"/>
        <v>72395.721744771698</v>
      </c>
      <c r="O73" s="237">
        <f t="shared" si="61"/>
        <v>69357.421630626428</v>
      </c>
      <c r="P73" s="237">
        <f t="shared" si="61"/>
        <v>67838.27157355391</v>
      </c>
      <c r="Q73" s="237">
        <f t="shared" si="61"/>
        <v>66319.121516481275</v>
      </c>
      <c r="R73" s="237">
        <f t="shared" si="61"/>
        <v>64799.97145940864</v>
      </c>
      <c r="S73" s="237">
        <f t="shared" si="61"/>
        <v>61761.671345263487</v>
      </c>
      <c r="T73" s="237">
        <f t="shared" si="61"/>
        <v>61761.671345263487</v>
      </c>
      <c r="U73" s="237">
        <f t="shared" si="61"/>
        <v>60242.521288190736</v>
      </c>
      <c r="V73" s="237">
        <f t="shared" si="61"/>
        <v>58723.371231118101</v>
      </c>
      <c r="W73" s="237">
        <f t="shared" si="61"/>
        <v>57204.221174045466</v>
      </c>
      <c r="X73" s="237">
        <f t="shared" si="61"/>
        <v>57204.221174045466</v>
      </c>
      <c r="Y73" s="237">
        <f t="shared" ref="Y73:AE73" si="62">Y35-Y51*IF(Y51&gt;=0,(1+$D73),IF(Y51&lt;0,(1-$D73)))</f>
        <v>57204.221174045466</v>
      </c>
      <c r="Z73" s="237">
        <f t="shared" si="62"/>
        <v>52646.771002827794</v>
      </c>
      <c r="AA73" s="237">
        <f t="shared" si="62"/>
        <v>51127.620945755392</v>
      </c>
      <c r="AB73" s="237">
        <f t="shared" si="62"/>
        <v>49608.470888682175</v>
      </c>
      <c r="AC73" s="237">
        <f t="shared" si="62"/>
        <v>49608.470888682175</v>
      </c>
      <c r="AD73" s="237">
        <f t="shared" si="62"/>
        <v>46570.170774537488</v>
      </c>
      <c r="AE73" s="237">
        <f t="shared" si="62"/>
        <v>45051.020717464969</v>
      </c>
    </row>
    <row r="74" spans="1:31" s="756" customFormat="1" ht="11.4">
      <c r="A74" s="2"/>
      <c r="B74" s="2"/>
      <c r="C74" s="2"/>
      <c r="D74" s="899">
        <v>0.3</v>
      </c>
      <c r="E74" s="237">
        <f>E35-E51*IF(E51&gt;=0,(1+$D74),IF(E51&lt;0,(1-$D74)))</f>
        <v>-533709.59808358923</v>
      </c>
      <c r="F74" s="237">
        <f t="shared" ref="F74:X74" si="63">F35-F51*IF(F51&gt;=0,(1+$D74),IF(F51&lt;0,(1-$D74)))</f>
        <v>-3521.2469916057307</v>
      </c>
      <c r="G74" s="237">
        <f t="shared" si="63"/>
        <v>6501.0433697606204</v>
      </c>
      <c r="H74" s="237">
        <f t="shared" si="63"/>
        <v>16143.546216858784</v>
      </c>
      <c r="I74" s="237">
        <f t="shared" si="63"/>
        <v>16143.546216858784</v>
      </c>
      <c r="J74" s="237">
        <f t="shared" si="63"/>
        <v>13105.246102713514</v>
      </c>
      <c r="K74" s="237">
        <f t="shared" si="63"/>
        <v>11586.096045640879</v>
      </c>
      <c r="L74" s="237">
        <f t="shared" si="63"/>
        <v>10066.945988568245</v>
      </c>
      <c r="M74" s="237">
        <f t="shared" si="63"/>
        <v>8547.7959314956097</v>
      </c>
      <c r="N74" s="237">
        <f t="shared" si="63"/>
        <v>8547.7959314956097</v>
      </c>
      <c r="O74" s="237">
        <f t="shared" si="63"/>
        <v>5509.4958173503401</v>
      </c>
      <c r="P74" s="237">
        <f t="shared" si="63"/>
        <v>3990.3457602778217</v>
      </c>
      <c r="Q74" s="237">
        <f t="shared" si="63"/>
        <v>2471.1957032051869</v>
      </c>
      <c r="R74" s="237">
        <f t="shared" si="63"/>
        <v>952.04564613255206</v>
      </c>
      <c r="S74" s="237">
        <f t="shared" si="63"/>
        <v>-2086.2544680126011</v>
      </c>
      <c r="T74" s="237">
        <f t="shared" si="63"/>
        <v>-2086.2544680126011</v>
      </c>
      <c r="U74" s="237">
        <f t="shared" si="63"/>
        <v>-3605.4045250853524</v>
      </c>
      <c r="V74" s="237">
        <f t="shared" si="63"/>
        <v>-5124.5545821579872</v>
      </c>
      <c r="W74" s="237">
        <f t="shared" si="63"/>
        <v>-6643.704639230622</v>
      </c>
      <c r="X74" s="237">
        <f t="shared" si="63"/>
        <v>-6643.704639230622</v>
      </c>
      <c r="Y74" s="237">
        <f t="shared" ref="Y74:AE74" si="64">Y35-Y51*IF(Y51&gt;=0,(1+$D74),IF(Y51&lt;0,(1-$D74)))</f>
        <v>-6643.704639230622</v>
      </c>
      <c r="Z74" s="237">
        <f t="shared" si="64"/>
        <v>-11201.154810448294</v>
      </c>
      <c r="AA74" s="237">
        <f t="shared" si="64"/>
        <v>-12720.304867520696</v>
      </c>
      <c r="AB74" s="237">
        <f t="shared" si="64"/>
        <v>-14239.454924593912</v>
      </c>
      <c r="AC74" s="237">
        <f t="shared" si="64"/>
        <v>-14239.454924593912</v>
      </c>
      <c r="AD74" s="237">
        <f t="shared" si="64"/>
        <v>-17277.7550387386</v>
      </c>
      <c r="AE74" s="237">
        <f t="shared" si="64"/>
        <v>-18796.905095811118</v>
      </c>
    </row>
    <row r="75" spans="1:31" s="756" customFormat="1" ht="12">
      <c r="A75" s="2"/>
      <c r="B75" s="2"/>
      <c r="C75" s="2"/>
      <c r="D75" s="897" t="s">
        <v>1134</v>
      </c>
      <c r="E75" s="237"/>
      <c r="F75" s="237"/>
      <c r="G75" s="898"/>
      <c r="H75" s="898"/>
      <c r="I75" s="898"/>
      <c r="J75" s="898"/>
      <c r="K75" s="898"/>
      <c r="L75" s="898"/>
      <c r="M75" s="898"/>
      <c r="N75" s="898"/>
      <c r="O75" s="898"/>
      <c r="P75" s="898"/>
      <c r="Q75" s="898"/>
      <c r="R75" s="898"/>
      <c r="S75" s="898"/>
      <c r="T75" s="898"/>
      <c r="U75" s="898"/>
      <c r="V75" s="898"/>
      <c r="W75" s="898"/>
      <c r="X75" s="898"/>
      <c r="Y75" s="898"/>
      <c r="Z75" s="898"/>
      <c r="AA75" s="898"/>
      <c r="AB75" s="898"/>
      <c r="AC75" s="898"/>
      <c r="AD75" s="898"/>
      <c r="AE75" s="898"/>
    </row>
    <row r="76" spans="1:31" s="756" customFormat="1" ht="11.4">
      <c r="A76" s="2"/>
      <c r="B76" s="2"/>
      <c r="C76" s="2"/>
      <c r="D76" s="899">
        <v>0.1</v>
      </c>
      <c r="E76" s="237">
        <f t="shared" ref="E76:N78" si="65">E$35*(1-$D76)-E$51</f>
        <v>-341015.51514443738</v>
      </c>
      <c r="F76" s="237">
        <f t="shared" si="65"/>
        <v>80578.750347001711</v>
      </c>
      <c r="G76" s="237">
        <f t="shared" si="65"/>
        <v>101995.61229379254</v>
      </c>
      <c r="H76" s="237">
        <f t="shared" si="65"/>
        <v>123070.66547774209</v>
      </c>
      <c r="I76" s="237">
        <f t="shared" si="65"/>
        <v>123070.66547774209</v>
      </c>
      <c r="J76" s="237">
        <f t="shared" si="65"/>
        <v>120336.1953750113</v>
      </c>
      <c r="K76" s="237">
        <f t="shared" si="65"/>
        <v>118968.96032364597</v>
      </c>
      <c r="L76" s="237">
        <f t="shared" si="65"/>
        <v>117601.72527228063</v>
      </c>
      <c r="M76" s="237">
        <f t="shared" si="65"/>
        <v>116234.49022091529</v>
      </c>
      <c r="N76" s="237">
        <f t="shared" si="65"/>
        <v>116234.49022091529</v>
      </c>
      <c r="O76" s="237">
        <f t="shared" ref="O76:X78" si="66">O$35*(1-$D76)-O$51</f>
        <v>113500.0201181845</v>
      </c>
      <c r="P76" s="237">
        <f t="shared" si="66"/>
        <v>112132.78506681928</v>
      </c>
      <c r="Q76" s="237">
        <f t="shared" si="66"/>
        <v>110765.55001545383</v>
      </c>
      <c r="R76" s="237">
        <f t="shared" si="66"/>
        <v>109398.31496408849</v>
      </c>
      <c r="S76" s="237">
        <f t="shared" si="66"/>
        <v>106663.84486135782</v>
      </c>
      <c r="T76" s="237">
        <f t="shared" si="66"/>
        <v>106663.84486135782</v>
      </c>
      <c r="U76" s="237">
        <f t="shared" si="66"/>
        <v>105296.60980999237</v>
      </c>
      <c r="V76" s="237">
        <f t="shared" si="66"/>
        <v>103929.37475862703</v>
      </c>
      <c r="W76" s="237">
        <f t="shared" si="66"/>
        <v>102562.13970726158</v>
      </c>
      <c r="X76" s="237">
        <f t="shared" si="66"/>
        <v>102562.13970726158</v>
      </c>
      <c r="Y76" s="237">
        <f t="shared" ref="Y76:AE78" si="67">Y$35*(1-$D76)-Y$51</f>
        <v>102562.13970726158</v>
      </c>
      <c r="Z76" s="237">
        <f t="shared" si="67"/>
        <v>98460.434553165687</v>
      </c>
      <c r="AA76" s="237">
        <f t="shared" si="67"/>
        <v>97093.199501800584</v>
      </c>
      <c r="AB76" s="237">
        <f t="shared" si="67"/>
        <v>95725.964450434665</v>
      </c>
      <c r="AC76" s="237">
        <f t="shared" si="67"/>
        <v>95725.964450434665</v>
      </c>
      <c r="AD76" s="237">
        <f t="shared" si="67"/>
        <v>92991.494347704458</v>
      </c>
      <c r="AE76" s="237">
        <f t="shared" si="67"/>
        <v>91624.259296339238</v>
      </c>
    </row>
    <row r="77" spans="1:31" s="756" customFormat="1" ht="11.4">
      <c r="A77" s="2"/>
      <c r="B77" s="2"/>
      <c r="C77" s="2"/>
      <c r="D77" s="899">
        <v>0.2</v>
      </c>
      <c r="E77" s="237">
        <f t="shared" si="65"/>
        <v>-394185.7671419789</v>
      </c>
      <c r="F77" s="237">
        <f t="shared" si="65"/>
        <v>16888.384204232367</v>
      </c>
      <c r="G77" s="237">
        <f t="shared" si="65"/>
        <v>27823.110757222166</v>
      </c>
      <c r="H77" s="237">
        <f t="shared" si="65"/>
        <v>38454.007298797485</v>
      </c>
      <c r="I77" s="237">
        <f t="shared" si="65"/>
        <v>38454.007298797485</v>
      </c>
      <c r="J77" s="237">
        <f t="shared" si="65"/>
        <v>36023.367207481293</v>
      </c>
      <c r="K77" s="237">
        <f t="shared" si="65"/>
        <v>34808.047161823139</v>
      </c>
      <c r="L77" s="237">
        <f t="shared" si="65"/>
        <v>33592.727116165101</v>
      </c>
      <c r="M77" s="237">
        <f t="shared" si="65"/>
        <v>32377.407070506946</v>
      </c>
      <c r="N77" s="237">
        <f t="shared" si="65"/>
        <v>32377.407070506946</v>
      </c>
      <c r="O77" s="237">
        <f t="shared" si="66"/>
        <v>29946.766979190754</v>
      </c>
      <c r="P77" s="237">
        <f t="shared" si="66"/>
        <v>28731.446933532716</v>
      </c>
      <c r="Q77" s="237">
        <f t="shared" si="66"/>
        <v>27516.126887874678</v>
      </c>
      <c r="R77" s="237">
        <f t="shared" si="66"/>
        <v>26300.806842216523</v>
      </c>
      <c r="S77" s="237">
        <f t="shared" si="66"/>
        <v>23870.166750900447</v>
      </c>
      <c r="T77" s="237">
        <f t="shared" si="66"/>
        <v>23870.166750900447</v>
      </c>
      <c r="U77" s="237">
        <f t="shared" si="66"/>
        <v>22654.846705242177</v>
      </c>
      <c r="V77" s="237">
        <f t="shared" si="66"/>
        <v>21439.526659584139</v>
      </c>
      <c r="W77" s="237">
        <f t="shared" si="66"/>
        <v>20224.206613925984</v>
      </c>
      <c r="X77" s="237">
        <f t="shared" si="66"/>
        <v>20224.206613925984</v>
      </c>
      <c r="Y77" s="237">
        <f t="shared" si="67"/>
        <v>20224.206613925984</v>
      </c>
      <c r="Z77" s="237">
        <f t="shared" si="67"/>
        <v>16578.24647695187</v>
      </c>
      <c r="AA77" s="237">
        <f t="shared" si="67"/>
        <v>15362.926431293949</v>
      </c>
      <c r="AB77" s="237">
        <f t="shared" si="67"/>
        <v>14147.606385635328</v>
      </c>
      <c r="AC77" s="237">
        <f t="shared" si="67"/>
        <v>14147.606385635328</v>
      </c>
      <c r="AD77" s="237">
        <f t="shared" si="67"/>
        <v>11716.966294319602</v>
      </c>
      <c r="AE77" s="237">
        <f t="shared" si="67"/>
        <v>10501.646248661564</v>
      </c>
    </row>
    <row r="78" spans="1:31" s="756" customFormat="1" ht="12" thickBot="1">
      <c r="A78" s="2"/>
      <c r="B78" s="2"/>
      <c r="C78" s="2"/>
      <c r="D78" s="900">
        <v>0.3</v>
      </c>
      <c r="E78" s="901">
        <f t="shared" si="65"/>
        <v>-447356.01913952042</v>
      </c>
      <c r="F78" s="901">
        <f t="shared" si="65"/>
        <v>-46801.981938536977</v>
      </c>
      <c r="G78" s="901">
        <f t="shared" si="65"/>
        <v>-46349.390779348265</v>
      </c>
      <c r="H78" s="901">
        <f t="shared" si="65"/>
        <v>-46162.650880147237</v>
      </c>
      <c r="I78" s="901">
        <f t="shared" si="65"/>
        <v>-46162.650880147237</v>
      </c>
      <c r="J78" s="901">
        <f t="shared" si="65"/>
        <v>-48289.460960048833</v>
      </c>
      <c r="K78" s="901">
        <f t="shared" si="65"/>
        <v>-49352.865999999689</v>
      </c>
      <c r="L78" s="901">
        <f t="shared" si="65"/>
        <v>-50416.271039950545</v>
      </c>
      <c r="M78" s="901">
        <f t="shared" si="65"/>
        <v>-51479.676079901401</v>
      </c>
      <c r="N78" s="901">
        <f t="shared" si="65"/>
        <v>-51479.676079901401</v>
      </c>
      <c r="O78" s="901">
        <f t="shared" si="66"/>
        <v>-53606.486159803113</v>
      </c>
      <c r="P78" s="901">
        <f t="shared" si="66"/>
        <v>-54669.891199753853</v>
      </c>
      <c r="Q78" s="901">
        <f t="shared" si="66"/>
        <v>-55733.296239704709</v>
      </c>
      <c r="R78" s="901">
        <f t="shared" si="66"/>
        <v>-56796.701279655565</v>
      </c>
      <c r="S78" s="901">
        <f t="shared" si="66"/>
        <v>-58923.51135955716</v>
      </c>
      <c r="T78" s="901">
        <f t="shared" si="66"/>
        <v>-58923.51135955716</v>
      </c>
      <c r="U78" s="901">
        <f t="shared" si="66"/>
        <v>-59986.916399508133</v>
      </c>
      <c r="V78" s="901">
        <f t="shared" si="66"/>
        <v>-61050.321439458989</v>
      </c>
      <c r="W78" s="901">
        <f t="shared" si="66"/>
        <v>-62113.726479409728</v>
      </c>
      <c r="X78" s="901">
        <f t="shared" si="66"/>
        <v>-62113.726479409728</v>
      </c>
      <c r="Y78" s="901">
        <f t="shared" si="67"/>
        <v>-62113.726479409728</v>
      </c>
      <c r="Z78" s="901">
        <f t="shared" si="67"/>
        <v>-65303.94159926218</v>
      </c>
      <c r="AA78" s="901">
        <f t="shared" si="67"/>
        <v>-66367.346639212803</v>
      </c>
      <c r="AB78" s="901">
        <f t="shared" si="67"/>
        <v>-67430.751679164125</v>
      </c>
      <c r="AC78" s="901">
        <f t="shared" si="67"/>
        <v>-67430.751679164125</v>
      </c>
      <c r="AD78" s="901">
        <f t="shared" si="67"/>
        <v>-69557.561759065371</v>
      </c>
      <c r="AE78" s="901">
        <f t="shared" si="67"/>
        <v>-70620.966799016111</v>
      </c>
    </row>
    <row r="81" spans="1:31" s="1285" customFormat="1" ht="12">
      <c r="A81" s="1283" t="s">
        <v>1339</v>
      </c>
      <c r="B81" s="85"/>
      <c r="C81" s="85"/>
      <c r="D81" s="1284"/>
      <c r="E81" s="1284"/>
      <c r="F81" s="1284"/>
      <c r="G81" s="1284"/>
      <c r="H81" s="1284"/>
      <c r="I81" s="1284"/>
      <c r="J81" s="1284"/>
      <c r="K81" s="1284"/>
      <c r="L81" s="85"/>
      <c r="M81" s="85"/>
      <c r="N81" s="85"/>
    </row>
    <row r="82" spans="1:31" s="1285" customFormat="1" ht="11.4">
      <c r="A82" s="1286" t="s">
        <v>1372</v>
      </c>
      <c r="B82" s="85"/>
      <c r="C82" s="85"/>
      <c r="D82" s="1284"/>
      <c r="E82" s="1284"/>
      <c r="F82" s="1284"/>
      <c r="G82" s="1284"/>
      <c r="H82" s="1284"/>
      <c r="I82" s="1284"/>
      <c r="J82" s="1284"/>
      <c r="K82" s="1284"/>
      <c r="L82" s="85"/>
      <c r="M82" s="85"/>
      <c r="N82" s="85"/>
    </row>
    <row r="83" spans="1:31" s="1285" customFormat="1" ht="11.4">
      <c r="A83" s="1287"/>
      <c r="B83" s="83" t="s">
        <v>5</v>
      </c>
      <c r="C83" s="85"/>
      <c r="D83" s="1284"/>
      <c r="E83" s="1284"/>
      <c r="F83" s="1284"/>
      <c r="G83" s="1284"/>
      <c r="H83" s="1284"/>
      <c r="I83" s="1284"/>
      <c r="J83" s="1284"/>
      <c r="K83" s="1284"/>
      <c r="L83" s="85"/>
      <c r="M83" s="85"/>
      <c r="N83" s="85"/>
    </row>
    <row r="84" spans="1:31" s="1285" customFormat="1" ht="11.4">
      <c r="A84" s="1288" t="s">
        <v>1373</v>
      </c>
      <c r="B84" s="83" t="s">
        <v>197</v>
      </c>
      <c r="C84" s="1284">
        <f>E43</f>
        <v>423100.8217578365</v>
      </c>
      <c r="D84" s="1284">
        <f>+SUM(E38:E41)*0.3</f>
        <v>181328.94652735096</v>
      </c>
      <c r="E84" s="1284"/>
      <c r="F84" s="1284"/>
      <c r="G84" s="1284"/>
      <c r="H84" s="1284"/>
      <c r="I84" s="1284"/>
      <c r="J84" s="1284"/>
      <c r="K84" s="1284"/>
      <c r="L84" s="85"/>
      <c r="M84" s="85"/>
      <c r="N84" s="85"/>
    </row>
    <row r="85" spans="1:31" s="1285" customFormat="1" ht="11.4">
      <c r="A85" s="1288" t="s">
        <v>1374</v>
      </c>
      <c r="B85" s="83" t="s">
        <v>1375</v>
      </c>
      <c r="C85" s="1284">
        <v>2</v>
      </c>
      <c r="D85" s="1284"/>
      <c r="E85" s="1284"/>
      <c r="F85" s="1284"/>
      <c r="G85" s="1284"/>
      <c r="H85" s="1284"/>
      <c r="I85" s="1284"/>
      <c r="J85" s="1284"/>
      <c r="K85" s="1284"/>
      <c r="L85" s="85"/>
      <c r="M85" s="85"/>
      <c r="N85" s="85"/>
    </row>
    <row r="86" spans="1:31" s="1285" customFormat="1" ht="11.4">
      <c r="A86" s="1288" t="s">
        <v>1376</v>
      </c>
      <c r="B86" s="83" t="s">
        <v>1375</v>
      </c>
      <c r="C86" s="1363">
        <v>0</v>
      </c>
      <c r="D86" s="1284"/>
      <c r="E86" s="1284"/>
      <c r="F86" s="1284"/>
      <c r="G86" s="1284"/>
      <c r="H86" s="1284"/>
      <c r="I86" s="1284"/>
      <c r="J86" s="1284"/>
      <c r="K86" s="1284"/>
      <c r="L86" s="85"/>
      <c r="M86" s="85"/>
      <c r="N86" s="85"/>
    </row>
    <row r="87" spans="1:31" s="1285" customFormat="1" ht="11.4">
      <c r="A87" s="1288" t="s">
        <v>1377</v>
      </c>
      <c r="B87" s="83" t="s">
        <v>235</v>
      </c>
      <c r="C87" s="1289">
        <v>0.25</v>
      </c>
      <c r="D87" s="1284"/>
      <c r="E87" s="1284"/>
      <c r="F87" s="1284"/>
      <c r="G87" s="1284"/>
      <c r="H87" s="1284"/>
      <c r="I87" s="1284"/>
      <c r="J87" s="1284"/>
      <c r="K87" s="1284"/>
      <c r="L87" s="85"/>
      <c r="M87" s="85"/>
      <c r="N87" s="85"/>
    </row>
    <row r="88" spans="1:31" s="1285" customFormat="1" ht="11.4">
      <c r="A88" s="1357" t="s">
        <v>1378</v>
      </c>
      <c r="B88" s="1358" t="s">
        <v>235</v>
      </c>
      <c r="C88" s="1359">
        <v>0</v>
      </c>
      <c r="D88" s="1284"/>
      <c r="E88" s="1284"/>
      <c r="F88" s="1284"/>
      <c r="G88" s="1284"/>
      <c r="H88" s="1284"/>
      <c r="I88" s="1284"/>
      <c r="J88" s="1284"/>
      <c r="K88" s="1284"/>
      <c r="L88" s="85"/>
      <c r="M88" s="85"/>
      <c r="N88" s="85"/>
    </row>
    <row r="89" spans="1:31" s="1285" customFormat="1" ht="11.4">
      <c r="A89" s="1288" t="s">
        <v>1340</v>
      </c>
      <c r="B89" s="83" t="s">
        <v>235</v>
      </c>
      <c r="C89" s="1360">
        <v>0.1</v>
      </c>
      <c r="D89" s="1284"/>
      <c r="E89" s="1284"/>
      <c r="F89" s="1284"/>
      <c r="G89" s="1284"/>
      <c r="H89" s="1284"/>
      <c r="I89" s="1284"/>
      <c r="J89" s="1284"/>
      <c r="K89" s="1284"/>
      <c r="L89" s="85"/>
      <c r="M89" s="85"/>
      <c r="N89" s="85"/>
    </row>
    <row r="90" spans="1:31" s="1285" customFormat="1" ht="11.4">
      <c r="A90" s="1288" t="s">
        <v>1379</v>
      </c>
      <c r="B90" s="83" t="s">
        <v>197</v>
      </c>
      <c r="C90" s="1284">
        <f>(100%-$C89-C88)*C84</f>
        <v>380790.73958205286</v>
      </c>
      <c r="D90" s="1284"/>
      <c r="E90" s="85"/>
      <c r="F90" s="85"/>
      <c r="G90" s="85"/>
      <c r="H90" s="85"/>
      <c r="I90" s="85"/>
      <c r="J90" s="85"/>
      <c r="K90" s="85"/>
      <c r="L90" s="85"/>
      <c r="M90" s="85"/>
      <c r="N90" s="85"/>
    </row>
    <row r="91" spans="1:31" s="1285" customFormat="1" ht="12">
      <c r="A91" s="1288"/>
      <c r="B91" s="83"/>
      <c r="C91" s="1284"/>
      <c r="D91" s="1290"/>
      <c r="E91" s="1291"/>
      <c r="F91" s="1291"/>
      <c r="G91" s="1291"/>
      <c r="H91" s="1291"/>
      <c r="I91" s="1291"/>
      <c r="J91" s="1291"/>
      <c r="K91" s="1291"/>
      <c r="L91" s="1283"/>
      <c r="M91" s="1283"/>
      <c r="N91" s="1283"/>
    </row>
    <row r="92" spans="1:31" s="1285" customFormat="1" ht="11.4">
      <c r="A92" s="1288"/>
      <c r="B92" s="83"/>
      <c r="C92" s="1284"/>
      <c r="D92" s="83" t="s">
        <v>295</v>
      </c>
      <c r="E92" s="1465" t="s">
        <v>296</v>
      </c>
      <c r="F92" s="1465"/>
      <c r="G92" s="1465"/>
      <c r="H92" s="1465"/>
      <c r="I92" s="1465"/>
      <c r="J92" s="1465"/>
      <c r="K92" s="1465"/>
      <c r="L92" s="1465"/>
      <c r="M92" s="1465"/>
      <c r="N92" s="1465"/>
      <c r="O92" s="1465"/>
      <c r="P92" s="1465"/>
      <c r="Q92" s="1465"/>
      <c r="R92" s="1465"/>
      <c r="S92" s="1465"/>
      <c r="T92" s="1465"/>
      <c r="U92" s="1465"/>
      <c r="V92" s="1465"/>
      <c r="W92" s="1465"/>
      <c r="X92" s="1465"/>
    </row>
    <row r="93" spans="1:31" s="1285" customFormat="1" ht="11.4">
      <c r="A93" s="1288"/>
      <c r="B93" s="83"/>
      <c r="C93" s="1284"/>
      <c r="D93" s="97" t="s">
        <v>297</v>
      </c>
      <c r="E93" s="101">
        <v>1</v>
      </c>
      <c r="F93" s="101">
        <v>2</v>
      </c>
      <c r="G93" s="101">
        <v>3</v>
      </c>
      <c r="H93" s="101">
        <v>4</v>
      </c>
      <c r="I93" s="101">
        <v>5</v>
      </c>
      <c r="J93" s="102">
        <v>6</v>
      </c>
      <c r="K93" s="102">
        <v>7</v>
      </c>
      <c r="L93" s="1292">
        <v>8</v>
      </c>
      <c r="M93" s="103">
        <v>9</v>
      </c>
      <c r="N93" s="1293">
        <v>10</v>
      </c>
      <c r="O93" s="103">
        <v>11</v>
      </c>
      <c r="P93" s="1293">
        <v>12</v>
      </c>
      <c r="Q93" s="103">
        <v>13</v>
      </c>
      <c r="R93" s="1293">
        <v>14</v>
      </c>
      <c r="S93" s="103">
        <v>15</v>
      </c>
      <c r="T93" s="1293">
        <v>16</v>
      </c>
      <c r="U93" s="103">
        <v>17</v>
      </c>
      <c r="V93" s="1293">
        <v>18</v>
      </c>
      <c r="W93" s="103">
        <v>19</v>
      </c>
      <c r="X93" s="1293">
        <v>20</v>
      </c>
      <c r="Y93" s="103">
        <v>21</v>
      </c>
      <c r="Z93" s="1293">
        <v>22</v>
      </c>
      <c r="AA93" s="103">
        <v>23</v>
      </c>
      <c r="AB93" s="1293">
        <v>24</v>
      </c>
      <c r="AC93" s="103">
        <v>25</v>
      </c>
      <c r="AD93" s="1293">
        <v>26</v>
      </c>
      <c r="AE93" s="103">
        <v>27</v>
      </c>
    </row>
    <row r="94" spans="1:31" s="1285" customFormat="1" ht="11.4">
      <c r="A94" s="1288" t="s">
        <v>1380</v>
      </c>
      <c r="B94" s="83"/>
      <c r="C94" s="1284">
        <f>SUM(E94:I94)</f>
        <v>380790.73958205286</v>
      </c>
      <c r="D94" s="1284"/>
      <c r="E94" s="146">
        <f t="shared" ref="E94:F94" si="68">$C90/($C85-$C86)</f>
        <v>190395.36979102643</v>
      </c>
      <c r="F94" s="146">
        <f t="shared" si="68"/>
        <v>190395.36979102643</v>
      </c>
      <c r="G94" s="146">
        <v>0</v>
      </c>
      <c r="H94" s="146">
        <v>0</v>
      </c>
      <c r="I94" s="146">
        <v>0</v>
      </c>
      <c r="J94" s="146">
        <v>0</v>
      </c>
      <c r="K94" s="146">
        <v>0</v>
      </c>
      <c r="L94" s="146">
        <v>0</v>
      </c>
      <c r="M94" s="146">
        <v>0</v>
      </c>
      <c r="N94" s="146">
        <v>0</v>
      </c>
      <c r="O94" s="146">
        <v>0</v>
      </c>
      <c r="P94" s="146">
        <v>0</v>
      </c>
      <c r="Q94" s="146">
        <v>0</v>
      </c>
      <c r="R94" s="146">
        <v>0</v>
      </c>
      <c r="S94" s="146">
        <v>0</v>
      </c>
      <c r="T94" s="146">
        <v>0</v>
      </c>
      <c r="U94" s="146">
        <v>0</v>
      </c>
      <c r="V94" s="146">
        <v>0</v>
      </c>
      <c r="W94" s="146">
        <v>0</v>
      </c>
      <c r="X94" s="146">
        <v>0</v>
      </c>
      <c r="Y94" s="146">
        <v>0</v>
      </c>
      <c r="Z94" s="146">
        <v>0</v>
      </c>
      <c r="AA94" s="146">
        <v>0</v>
      </c>
      <c r="AB94" s="146">
        <v>0</v>
      </c>
      <c r="AC94" s="146">
        <v>0</v>
      </c>
      <c r="AD94" s="146">
        <v>0</v>
      </c>
      <c r="AE94" s="146">
        <v>0</v>
      </c>
    </row>
    <row r="95" spans="1:31" s="1285" customFormat="1" ht="11.4">
      <c r="A95" s="1288" t="s">
        <v>1381</v>
      </c>
      <c r="B95" s="83"/>
      <c r="C95" s="1284">
        <f>SUM(E95:I95)</f>
        <v>142796.52734326982</v>
      </c>
      <c r="D95" s="1284"/>
      <c r="E95" s="146">
        <f>$C87*C90</f>
        <v>95197.684895513215</v>
      </c>
      <c r="F95" s="146">
        <f>$C87*E97</f>
        <v>47598.842447756608</v>
      </c>
      <c r="G95" s="146">
        <f t="shared" ref="G95:I95" si="69">$C87*F97</f>
        <v>0</v>
      </c>
      <c r="H95" s="146">
        <f t="shared" si="69"/>
        <v>0</v>
      </c>
      <c r="I95" s="146">
        <f t="shared" si="69"/>
        <v>0</v>
      </c>
      <c r="J95" s="146">
        <f>C87*I97/100</f>
        <v>0</v>
      </c>
      <c r="K95" s="146">
        <f t="shared" ref="K95:X95" si="70">D87*J97/100</f>
        <v>0</v>
      </c>
      <c r="L95" s="146">
        <f t="shared" si="70"/>
        <v>0</v>
      </c>
      <c r="M95" s="146">
        <f t="shared" si="70"/>
        <v>0</v>
      </c>
      <c r="N95" s="146">
        <f t="shared" si="70"/>
        <v>0</v>
      </c>
      <c r="O95" s="146">
        <f t="shared" si="70"/>
        <v>0</v>
      </c>
      <c r="P95" s="146">
        <f t="shared" si="70"/>
        <v>0</v>
      </c>
      <c r="Q95" s="146">
        <f t="shared" si="70"/>
        <v>0</v>
      </c>
      <c r="R95" s="146">
        <f t="shared" si="70"/>
        <v>0</v>
      </c>
      <c r="S95" s="146">
        <f t="shared" si="70"/>
        <v>0</v>
      </c>
      <c r="T95" s="146">
        <f t="shared" si="70"/>
        <v>0</v>
      </c>
      <c r="U95" s="146">
        <f t="shared" si="70"/>
        <v>0</v>
      </c>
      <c r="V95" s="146">
        <f t="shared" si="70"/>
        <v>0</v>
      </c>
      <c r="W95" s="146">
        <f t="shared" si="70"/>
        <v>0</v>
      </c>
      <c r="X95" s="146">
        <f t="shared" si="70"/>
        <v>0</v>
      </c>
      <c r="Y95" s="146">
        <f t="shared" ref="Y95" si="71">R87*X97/100</f>
        <v>0</v>
      </c>
      <c r="Z95" s="146">
        <f t="shared" ref="Z95" si="72">S87*Y97/100</f>
        <v>0</v>
      </c>
      <c r="AA95" s="146">
        <f t="shared" ref="AA95" si="73">T87*Z97/100</f>
        <v>0</v>
      </c>
      <c r="AB95" s="146">
        <f t="shared" ref="AB95" si="74">U87*AA97/100</f>
        <v>0</v>
      </c>
      <c r="AC95" s="146">
        <f t="shared" ref="AC95" si="75">V87*AB97/100</f>
        <v>0</v>
      </c>
      <c r="AD95" s="146">
        <f t="shared" ref="AD95" si="76">W87*AC97/100</f>
        <v>0</v>
      </c>
      <c r="AE95" s="146">
        <f t="shared" ref="AE95" si="77">X87*AD97/100</f>
        <v>0</v>
      </c>
    </row>
    <row r="96" spans="1:31" s="1285" customFormat="1" ht="11.4">
      <c r="A96" s="1288" t="s">
        <v>1382</v>
      </c>
      <c r="B96" s="83"/>
      <c r="C96" s="1284">
        <f>SUM(E96:I96)</f>
        <v>523587.26692532271</v>
      </c>
      <c r="D96" s="1284"/>
      <c r="E96" s="146">
        <f t="shared" ref="E96:X96" si="78">E94+E95</f>
        <v>285593.05468653963</v>
      </c>
      <c r="F96" s="146">
        <f t="shared" si="78"/>
        <v>237994.21223878305</v>
      </c>
      <c r="G96" s="146">
        <f t="shared" si="78"/>
        <v>0</v>
      </c>
      <c r="H96" s="146">
        <f t="shared" si="78"/>
        <v>0</v>
      </c>
      <c r="I96" s="146">
        <f t="shared" si="78"/>
        <v>0</v>
      </c>
      <c r="J96" s="146">
        <f t="shared" si="78"/>
        <v>0</v>
      </c>
      <c r="K96" s="146">
        <f t="shared" si="78"/>
        <v>0</v>
      </c>
      <c r="L96" s="146">
        <f t="shared" si="78"/>
        <v>0</v>
      </c>
      <c r="M96" s="146">
        <f t="shared" si="78"/>
        <v>0</v>
      </c>
      <c r="N96" s="146">
        <f t="shared" si="78"/>
        <v>0</v>
      </c>
      <c r="O96" s="146">
        <f t="shared" si="78"/>
        <v>0</v>
      </c>
      <c r="P96" s="146">
        <f t="shared" si="78"/>
        <v>0</v>
      </c>
      <c r="Q96" s="146">
        <f t="shared" si="78"/>
        <v>0</v>
      </c>
      <c r="R96" s="146">
        <f t="shared" si="78"/>
        <v>0</v>
      </c>
      <c r="S96" s="146">
        <f t="shared" si="78"/>
        <v>0</v>
      </c>
      <c r="T96" s="146">
        <f t="shared" si="78"/>
        <v>0</v>
      </c>
      <c r="U96" s="146">
        <f t="shared" si="78"/>
        <v>0</v>
      </c>
      <c r="V96" s="146">
        <f t="shared" si="78"/>
        <v>0</v>
      </c>
      <c r="W96" s="146">
        <f t="shared" si="78"/>
        <v>0</v>
      </c>
      <c r="X96" s="146">
        <f t="shared" si="78"/>
        <v>0</v>
      </c>
      <c r="Y96" s="146">
        <f t="shared" ref="Y96:AE96" si="79">Y94+Y95</f>
        <v>0</v>
      </c>
      <c r="Z96" s="146">
        <f t="shared" si="79"/>
        <v>0</v>
      </c>
      <c r="AA96" s="146">
        <f t="shared" si="79"/>
        <v>0</v>
      </c>
      <c r="AB96" s="146">
        <f t="shared" si="79"/>
        <v>0</v>
      </c>
      <c r="AC96" s="146">
        <f t="shared" si="79"/>
        <v>0</v>
      </c>
      <c r="AD96" s="146">
        <f t="shared" si="79"/>
        <v>0</v>
      </c>
      <c r="AE96" s="146">
        <f t="shared" si="79"/>
        <v>0</v>
      </c>
    </row>
    <row r="97" spans="1:31" s="1285" customFormat="1" ht="11.4">
      <c r="A97" s="1288" t="s">
        <v>1383</v>
      </c>
      <c r="B97" s="83"/>
      <c r="C97" s="1284"/>
      <c r="D97" s="1284"/>
      <c r="E97" s="146">
        <f>C90-E94</f>
        <v>190395.36979102643</v>
      </c>
      <c r="F97" s="146">
        <f t="shared" ref="F97:X97" si="80">E97-F94</f>
        <v>0</v>
      </c>
      <c r="G97" s="146">
        <f t="shared" si="80"/>
        <v>0</v>
      </c>
      <c r="H97" s="146">
        <f t="shared" si="80"/>
        <v>0</v>
      </c>
      <c r="I97" s="146">
        <f t="shared" si="80"/>
        <v>0</v>
      </c>
      <c r="J97" s="146">
        <f t="shared" si="80"/>
        <v>0</v>
      </c>
      <c r="K97" s="146">
        <f t="shared" si="80"/>
        <v>0</v>
      </c>
      <c r="L97" s="146">
        <f t="shared" si="80"/>
        <v>0</v>
      </c>
      <c r="M97" s="146">
        <f t="shared" si="80"/>
        <v>0</v>
      </c>
      <c r="N97" s="146">
        <f t="shared" si="80"/>
        <v>0</v>
      </c>
      <c r="O97" s="146">
        <f t="shared" si="80"/>
        <v>0</v>
      </c>
      <c r="P97" s="146">
        <f t="shared" si="80"/>
        <v>0</v>
      </c>
      <c r="Q97" s="146">
        <f t="shared" si="80"/>
        <v>0</v>
      </c>
      <c r="R97" s="146">
        <f t="shared" si="80"/>
        <v>0</v>
      </c>
      <c r="S97" s="146">
        <f t="shared" si="80"/>
        <v>0</v>
      </c>
      <c r="T97" s="146">
        <f t="shared" si="80"/>
        <v>0</v>
      </c>
      <c r="U97" s="146">
        <f t="shared" si="80"/>
        <v>0</v>
      </c>
      <c r="V97" s="146">
        <f t="shared" si="80"/>
        <v>0</v>
      </c>
      <c r="W97" s="146">
        <f t="shared" si="80"/>
        <v>0</v>
      </c>
      <c r="X97" s="146">
        <f t="shared" si="80"/>
        <v>0</v>
      </c>
      <c r="Y97" s="146">
        <f t="shared" ref="Y97" si="81">X97-Y94</f>
        <v>0</v>
      </c>
      <c r="Z97" s="146">
        <f t="shared" ref="Z97" si="82">Y97-Z94</f>
        <v>0</v>
      </c>
      <c r="AA97" s="146">
        <f t="shared" ref="AA97" si="83">Z97-AA94</f>
        <v>0</v>
      </c>
      <c r="AB97" s="146">
        <f t="shared" ref="AB97" si="84">AA97-AB94</f>
        <v>0</v>
      </c>
      <c r="AC97" s="146">
        <f t="shared" ref="AC97" si="85">AB97-AC94</f>
        <v>0</v>
      </c>
      <c r="AD97" s="146">
        <f t="shared" ref="AD97" si="86">AC97-AD94</f>
        <v>0</v>
      </c>
      <c r="AE97" s="146">
        <f t="shared" ref="AE97" si="87">AD97-AE94</f>
        <v>0</v>
      </c>
    </row>
    <row r="98" spans="1:31" s="1285" customFormat="1" ht="11.4">
      <c r="A98" s="1288"/>
      <c r="B98" s="83"/>
      <c r="C98" s="1284"/>
      <c r="D98" s="1284"/>
      <c r="E98" s="146"/>
      <c r="F98" s="146"/>
      <c r="G98" s="146"/>
      <c r="H98" s="146"/>
      <c r="I98" s="146"/>
      <c r="J98" s="146"/>
      <c r="K98" s="146"/>
      <c r="L98" s="146"/>
      <c r="M98" s="146"/>
      <c r="N98" s="146"/>
      <c r="O98" s="146"/>
      <c r="P98" s="146"/>
      <c r="Q98" s="146"/>
      <c r="R98" s="146"/>
      <c r="S98" s="146"/>
      <c r="T98" s="146"/>
      <c r="U98" s="146"/>
      <c r="V98" s="146"/>
      <c r="W98" s="146"/>
      <c r="X98" s="146"/>
      <c r="Y98" s="146"/>
      <c r="Z98" s="146"/>
      <c r="AA98" s="146"/>
      <c r="AB98" s="146"/>
      <c r="AC98" s="146"/>
      <c r="AD98" s="146"/>
      <c r="AE98" s="146"/>
    </row>
    <row r="99" spans="1:31" s="1285" customFormat="1" ht="11.4">
      <c r="A99" s="1286" t="s">
        <v>1384</v>
      </c>
      <c r="B99" s="83"/>
      <c r="C99" s="1284"/>
      <c r="D99" s="1284"/>
      <c r="E99" s="146"/>
      <c r="F99" s="146"/>
      <c r="G99" s="146"/>
      <c r="H99" s="146"/>
      <c r="I99" s="146"/>
      <c r="J99" s="146"/>
      <c r="K99" s="146"/>
      <c r="L99" s="146"/>
      <c r="M99" s="146"/>
      <c r="N99" s="146"/>
      <c r="O99" s="146"/>
      <c r="P99" s="146"/>
      <c r="Q99" s="146"/>
      <c r="R99" s="146"/>
      <c r="S99" s="146"/>
      <c r="T99" s="146"/>
      <c r="U99" s="146"/>
      <c r="V99" s="146"/>
      <c r="W99" s="146"/>
      <c r="X99" s="146"/>
      <c r="Y99" s="146"/>
      <c r="Z99" s="146"/>
      <c r="AA99" s="146"/>
      <c r="AB99" s="146"/>
      <c r="AC99" s="146"/>
      <c r="AD99" s="146"/>
      <c r="AE99" s="146"/>
    </row>
    <row r="100" spans="1:31" s="1285" customFormat="1" ht="22.8">
      <c r="A100" s="1294" t="s">
        <v>1385</v>
      </c>
      <c r="B100" s="83"/>
      <c r="C100" s="1284"/>
      <c r="D100" s="1284"/>
      <c r="E100" s="146"/>
      <c r="F100" s="146"/>
      <c r="G100" s="146"/>
      <c r="H100" s="146"/>
      <c r="I100" s="146"/>
      <c r="J100" s="146"/>
      <c r="K100" s="146"/>
      <c r="L100" s="146"/>
      <c r="M100" s="146"/>
      <c r="N100" s="146"/>
      <c r="O100" s="146"/>
      <c r="P100" s="146"/>
      <c r="Q100" s="146"/>
      <c r="R100" s="146"/>
      <c r="S100" s="146"/>
      <c r="T100" s="146"/>
      <c r="U100" s="146"/>
      <c r="V100" s="146"/>
      <c r="W100" s="146"/>
      <c r="X100" s="146"/>
      <c r="Y100" s="146"/>
      <c r="Z100" s="146"/>
      <c r="AA100" s="146"/>
      <c r="AB100" s="146"/>
      <c r="AC100" s="146"/>
      <c r="AD100" s="146"/>
      <c r="AE100" s="146"/>
    </row>
    <row r="101" spans="1:31" s="1285" customFormat="1" ht="11.4">
      <c r="A101" s="1288" t="s">
        <v>1386</v>
      </c>
      <c r="B101" s="1295"/>
      <c r="C101" s="1284"/>
      <c r="D101" s="1284"/>
      <c r="E101" s="146">
        <f>$B101*E100</f>
        <v>0</v>
      </c>
      <c r="F101" s="146">
        <f t="shared" ref="F101:X101" si="88">$B101*F100</f>
        <v>0</v>
      </c>
      <c r="G101" s="146">
        <f t="shared" si="88"/>
        <v>0</v>
      </c>
      <c r="H101" s="146">
        <f t="shared" si="88"/>
        <v>0</v>
      </c>
      <c r="I101" s="146">
        <f t="shared" si="88"/>
        <v>0</v>
      </c>
      <c r="J101" s="146">
        <f t="shared" si="88"/>
        <v>0</v>
      </c>
      <c r="K101" s="146">
        <f t="shared" si="88"/>
        <v>0</v>
      </c>
      <c r="L101" s="146">
        <f t="shared" si="88"/>
        <v>0</v>
      </c>
      <c r="M101" s="146">
        <f t="shared" si="88"/>
        <v>0</v>
      </c>
      <c r="N101" s="146">
        <f t="shared" si="88"/>
        <v>0</v>
      </c>
      <c r="O101" s="146">
        <f t="shared" si="88"/>
        <v>0</v>
      </c>
      <c r="P101" s="146">
        <f t="shared" si="88"/>
        <v>0</v>
      </c>
      <c r="Q101" s="146">
        <f t="shared" si="88"/>
        <v>0</v>
      </c>
      <c r="R101" s="146">
        <f t="shared" si="88"/>
        <v>0</v>
      </c>
      <c r="S101" s="146">
        <f t="shared" si="88"/>
        <v>0</v>
      </c>
      <c r="T101" s="146">
        <f t="shared" si="88"/>
        <v>0</v>
      </c>
      <c r="U101" s="146">
        <f t="shared" si="88"/>
        <v>0</v>
      </c>
      <c r="V101" s="146">
        <f t="shared" si="88"/>
        <v>0</v>
      </c>
      <c r="W101" s="146">
        <f t="shared" si="88"/>
        <v>0</v>
      </c>
      <c r="X101" s="146">
        <f t="shared" si="88"/>
        <v>0</v>
      </c>
      <c r="Y101" s="146">
        <f t="shared" ref="Y101:AE101" si="89">$B101*Y100</f>
        <v>0</v>
      </c>
      <c r="Z101" s="146">
        <f t="shared" si="89"/>
        <v>0</v>
      </c>
      <c r="AA101" s="146">
        <f t="shared" si="89"/>
        <v>0</v>
      </c>
      <c r="AB101" s="146">
        <f t="shared" si="89"/>
        <v>0</v>
      </c>
      <c r="AC101" s="146">
        <f t="shared" si="89"/>
        <v>0</v>
      </c>
      <c r="AD101" s="146">
        <f t="shared" si="89"/>
        <v>0</v>
      </c>
      <c r="AE101" s="146">
        <f t="shared" si="89"/>
        <v>0</v>
      </c>
    </row>
    <row r="102" spans="1:31" s="1285" customFormat="1" ht="11.4">
      <c r="A102" s="1288"/>
      <c r="B102" s="83"/>
      <c r="C102" s="1284"/>
      <c r="D102" s="1284"/>
      <c r="E102" s="1284"/>
      <c r="F102" s="1284"/>
      <c r="G102" s="1284"/>
      <c r="H102" s="1284"/>
      <c r="I102" s="1284"/>
      <c r="J102" s="1284"/>
      <c r="K102" s="1284"/>
      <c r="L102" s="1284"/>
      <c r="M102" s="1284"/>
      <c r="N102" s="1284"/>
      <c r="O102" s="1284"/>
      <c r="P102" s="1284"/>
      <c r="Q102" s="1284"/>
      <c r="R102" s="1284"/>
      <c r="S102" s="1284"/>
      <c r="T102" s="1284"/>
      <c r="U102" s="1284"/>
      <c r="V102" s="1284"/>
      <c r="W102" s="1284"/>
      <c r="X102" s="1284"/>
      <c r="Y102" s="1284"/>
      <c r="Z102" s="1284"/>
      <c r="AA102" s="1284"/>
      <c r="AB102" s="1284"/>
      <c r="AC102" s="1284"/>
      <c r="AD102" s="1284"/>
      <c r="AE102" s="1284"/>
    </row>
    <row r="103" spans="1:31" s="1285" customFormat="1" ht="12">
      <c r="A103" s="1296" t="s">
        <v>1342</v>
      </c>
      <c r="B103" s="97"/>
      <c r="C103" s="1290"/>
      <c r="D103" s="1290"/>
      <c r="E103" s="1284"/>
      <c r="F103" s="1284"/>
      <c r="G103" s="1284"/>
      <c r="H103" s="1284"/>
      <c r="I103" s="1284"/>
      <c r="J103" s="1284"/>
      <c r="K103" s="1284"/>
      <c r="L103" s="1284"/>
      <c r="M103" s="1284"/>
      <c r="N103" s="1284"/>
      <c r="O103" s="1284"/>
      <c r="P103" s="1284"/>
      <c r="Q103" s="1284"/>
      <c r="R103" s="1284"/>
      <c r="S103" s="1284"/>
      <c r="T103" s="1284"/>
      <c r="U103" s="1284"/>
      <c r="V103" s="1284"/>
      <c r="W103" s="1284"/>
      <c r="X103" s="1284"/>
      <c r="Y103" s="1284"/>
      <c r="Z103" s="1284"/>
      <c r="AA103" s="1284"/>
      <c r="AB103" s="1284"/>
      <c r="AC103" s="1284"/>
      <c r="AD103" s="1284"/>
      <c r="AE103" s="1284"/>
    </row>
    <row r="104" spans="1:31" s="1285" customFormat="1" ht="11.4">
      <c r="A104" s="85" t="s">
        <v>293</v>
      </c>
      <c r="B104" s="85"/>
      <c r="C104" s="85"/>
      <c r="D104" s="83" t="s">
        <v>295</v>
      </c>
      <c r="E104" s="1465" t="s">
        <v>296</v>
      </c>
      <c r="F104" s="1465"/>
      <c r="G104" s="1465"/>
      <c r="H104" s="1465"/>
      <c r="I104" s="1465"/>
      <c r="J104" s="1465"/>
      <c r="K104" s="1465"/>
      <c r="L104" s="1465"/>
      <c r="M104" s="1465"/>
      <c r="N104" s="1465"/>
      <c r="O104" s="1465"/>
      <c r="P104" s="1465"/>
      <c r="Q104" s="1465"/>
      <c r="R104" s="1465"/>
      <c r="S104" s="1465"/>
      <c r="T104" s="1465"/>
      <c r="U104" s="1465"/>
      <c r="V104" s="1465"/>
      <c r="W104" s="1465"/>
      <c r="X104" s="1465"/>
    </row>
    <row r="105" spans="1:31" s="1285" customFormat="1" ht="11.4">
      <c r="A105" s="96"/>
      <c r="B105" s="96"/>
      <c r="C105" s="96"/>
      <c r="D105" s="97" t="s">
        <v>297</v>
      </c>
      <c r="E105" s="101">
        <v>1</v>
      </c>
      <c r="F105" s="101">
        <v>2</v>
      </c>
      <c r="G105" s="101">
        <v>3</v>
      </c>
      <c r="H105" s="101">
        <v>4</v>
      </c>
      <c r="I105" s="101">
        <v>5</v>
      </c>
      <c r="J105" s="102">
        <v>6</v>
      </c>
      <c r="K105" s="102">
        <v>7</v>
      </c>
      <c r="L105" s="1292">
        <v>8</v>
      </c>
      <c r="M105" s="103">
        <v>9</v>
      </c>
      <c r="N105" s="1293">
        <v>10</v>
      </c>
      <c r="O105" s="1293">
        <v>11</v>
      </c>
      <c r="P105" s="1293">
        <v>12</v>
      </c>
      <c r="Q105" s="1293">
        <v>13</v>
      </c>
      <c r="R105" s="1293">
        <v>14</v>
      </c>
      <c r="S105" s="1293">
        <v>15</v>
      </c>
      <c r="T105" s="1293">
        <v>16</v>
      </c>
      <c r="U105" s="1293">
        <v>17</v>
      </c>
      <c r="V105" s="1293">
        <v>18</v>
      </c>
      <c r="W105" s="1293">
        <v>19</v>
      </c>
      <c r="X105" s="1293">
        <v>20</v>
      </c>
      <c r="Y105" s="1293">
        <v>21</v>
      </c>
      <c r="Z105" s="1293">
        <v>22</v>
      </c>
      <c r="AA105" s="1293">
        <v>23</v>
      </c>
      <c r="AB105" s="1293">
        <v>24</v>
      </c>
      <c r="AC105" s="1293">
        <v>25</v>
      </c>
      <c r="AD105" s="1293">
        <v>26</v>
      </c>
      <c r="AE105" s="1293">
        <v>27</v>
      </c>
    </row>
    <row r="106" spans="1:31" s="1285" customFormat="1" ht="11.4">
      <c r="A106" s="1287" t="s">
        <v>1345</v>
      </c>
      <c r="B106" s="85"/>
      <c r="C106" s="85"/>
      <c r="D106" s="85"/>
      <c r="E106" s="85"/>
      <c r="F106" s="85"/>
      <c r="G106" s="85"/>
      <c r="H106" s="85"/>
      <c r="I106" s="85"/>
      <c r="J106" s="85"/>
      <c r="K106" s="85"/>
      <c r="L106" s="85"/>
      <c r="M106" s="85"/>
      <c r="N106" s="85"/>
      <c r="O106" s="85"/>
      <c r="P106" s="85"/>
      <c r="Q106" s="85"/>
      <c r="R106" s="85"/>
      <c r="S106" s="85"/>
      <c r="T106" s="85"/>
      <c r="U106" s="85"/>
      <c r="V106" s="85"/>
      <c r="W106" s="85"/>
      <c r="X106" s="85"/>
    </row>
    <row r="107" spans="1:31" s="1285" customFormat="1" ht="11.4">
      <c r="A107" s="140" t="s">
        <v>1343</v>
      </c>
      <c r="B107" s="85"/>
      <c r="C107" s="146"/>
      <c r="D107" s="146">
        <f>D34</f>
        <v>0</v>
      </c>
      <c r="E107" s="146">
        <f>E34</f>
        <v>531702.51997541497</v>
      </c>
      <c r="F107" s="146">
        <f t="shared" ref="F107:X107" si="90">F34</f>
        <v>636903.66142769344</v>
      </c>
      <c r="G107" s="146">
        <f t="shared" si="90"/>
        <v>741725.01536570385</v>
      </c>
      <c r="H107" s="146">
        <f t="shared" si="90"/>
        <v>846166.58178944618</v>
      </c>
      <c r="I107" s="146">
        <f t="shared" si="90"/>
        <v>846166.58178944618</v>
      </c>
      <c r="J107" s="146">
        <f t="shared" si="90"/>
        <v>843128.28167530091</v>
      </c>
      <c r="K107" s="146">
        <f t="shared" si="90"/>
        <v>841609.13161822828</v>
      </c>
      <c r="L107" s="146">
        <f t="shared" si="90"/>
        <v>840089.98156115564</v>
      </c>
      <c r="M107" s="146">
        <f t="shared" si="90"/>
        <v>838570.83150408301</v>
      </c>
      <c r="N107" s="146">
        <f t="shared" si="90"/>
        <v>838570.83150408301</v>
      </c>
      <c r="O107" s="146">
        <f t="shared" si="90"/>
        <v>835532.53138993774</v>
      </c>
      <c r="P107" s="146">
        <f t="shared" si="90"/>
        <v>834013.38133286522</v>
      </c>
      <c r="Q107" s="146">
        <f t="shared" si="90"/>
        <v>832494.23127579258</v>
      </c>
      <c r="R107" s="146">
        <f t="shared" si="90"/>
        <v>830975.08121871995</v>
      </c>
      <c r="S107" s="146">
        <f t="shared" si="90"/>
        <v>827936.78110457479</v>
      </c>
      <c r="T107" s="146">
        <f t="shared" si="90"/>
        <v>827936.78110457479</v>
      </c>
      <c r="U107" s="146">
        <f t="shared" si="90"/>
        <v>826417.63104750204</v>
      </c>
      <c r="V107" s="146">
        <f t="shared" si="90"/>
        <v>824898.48099042941</v>
      </c>
      <c r="W107" s="146">
        <f t="shared" si="90"/>
        <v>823379.33093335677</v>
      </c>
      <c r="X107" s="146">
        <f t="shared" si="90"/>
        <v>823379.33093335677</v>
      </c>
      <c r="Y107" s="146">
        <f t="shared" ref="Y107:AE107" si="91">Y34</f>
        <v>823379.33093335677</v>
      </c>
      <c r="Z107" s="146">
        <f t="shared" si="91"/>
        <v>818821.8807621391</v>
      </c>
      <c r="AA107" s="146">
        <f t="shared" si="91"/>
        <v>817302.7307050667</v>
      </c>
      <c r="AB107" s="146">
        <f t="shared" si="91"/>
        <v>815783.58064799348</v>
      </c>
      <c r="AC107" s="146">
        <f t="shared" si="91"/>
        <v>815783.58064799348</v>
      </c>
      <c r="AD107" s="146">
        <f t="shared" si="91"/>
        <v>812745.2805338488</v>
      </c>
      <c r="AE107" s="146">
        <f t="shared" si="91"/>
        <v>811226.13047677628</v>
      </c>
    </row>
    <row r="108" spans="1:31" s="1285" customFormat="1" ht="11.4">
      <c r="A108" s="140" t="s">
        <v>1372</v>
      </c>
      <c r="B108" s="85"/>
      <c r="C108" s="146"/>
      <c r="D108" s="146">
        <v>0</v>
      </c>
      <c r="E108" s="146">
        <f>C90</f>
        <v>380790.73958205286</v>
      </c>
      <c r="F108" s="146">
        <v>0</v>
      </c>
      <c r="G108" s="146">
        <v>0</v>
      </c>
      <c r="H108" s="146"/>
      <c r="I108" s="146"/>
      <c r="J108" s="146"/>
      <c r="K108" s="146"/>
      <c r="L108" s="146"/>
      <c r="M108" s="146"/>
      <c r="N108" s="146"/>
      <c r="O108" s="146"/>
      <c r="P108" s="146"/>
      <c r="Q108" s="146"/>
      <c r="R108" s="146"/>
      <c r="S108" s="146"/>
      <c r="T108" s="146"/>
      <c r="U108" s="146"/>
      <c r="V108" s="146"/>
      <c r="W108" s="146"/>
      <c r="X108" s="146"/>
      <c r="Y108" s="146"/>
      <c r="Z108" s="146"/>
      <c r="AA108" s="146"/>
      <c r="AB108" s="146"/>
      <c r="AC108" s="146"/>
      <c r="AD108" s="146"/>
      <c r="AE108" s="146"/>
    </row>
    <row r="109" spans="1:31" s="1285" customFormat="1" ht="11.4">
      <c r="A109" s="140" t="s">
        <v>1384</v>
      </c>
      <c r="B109" s="85"/>
      <c r="C109" s="146"/>
      <c r="D109" s="146">
        <v>0</v>
      </c>
      <c r="E109" s="146">
        <f t="shared" ref="E109:X109" si="92">E100</f>
        <v>0</v>
      </c>
      <c r="F109" s="146">
        <f t="shared" si="92"/>
        <v>0</v>
      </c>
      <c r="G109" s="146">
        <f t="shared" si="92"/>
        <v>0</v>
      </c>
      <c r="H109" s="146">
        <f t="shared" si="92"/>
        <v>0</v>
      </c>
      <c r="I109" s="146">
        <f t="shared" si="92"/>
        <v>0</v>
      </c>
      <c r="J109" s="146">
        <f t="shared" si="92"/>
        <v>0</v>
      </c>
      <c r="K109" s="146">
        <f t="shared" si="92"/>
        <v>0</v>
      </c>
      <c r="L109" s="146">
        <f t="shared" si="92"/>
        <v>0</v>
      </c>
      <c r="M109" s="146">
        <f t="shared" si="92"/>
        <v>0</v>
      </c>
      <c r="N109" s="146">
        <f t="shared" si="92"/>
        <v>0</v>
      </c>
      <c r="O109" s="146">
        <f t="shared" si="92"/>
        <v>0</v>
      </c>
      <c r="P109" s="146">
        <f t="shared" si="92"/>
        <v>0</v>
      </c>
      <c r="Q109" s="146">
        <f t="shared" si="92"/>
        <v>0</v>
      </c>
      <c r="R109" s="146">
        <f t="shared" si="92"/>
        <v>0</v>
      </c>
      <c r="S109" s="146">
        <f t="shared" si="92"/>
        <v>0</v>
      </c>
      <c r="T109" s="146">
        <f t="shared" si="92"/>
        <v>0</v>
      </c>
      <c r="U109" s="146">
        <f t="shared" si="92"/>
        <v>0</v>
      </c>
      <c r="V109" s="146">
        <f t="shared" si="92"/>
        <v>0</v>
      </c>
      <c r="W109" s="146">
        <f t="shared" si="92"/>
        <v>0</v>
      </c>
      <c r="X109" s="146">
        <f t="shared" si="92"/>
        <v>0</v>
      </c>
      <c r="Y109" s="146">
        <f t="shared" ref="Y109:AE109" si="93">Y100</f>
        <v>0</v>
      </c>
      <c r="Z109" s="146">
        <f t="shared" si="93"/>
        <v>0</v>
      </c>
      <c r="AA109" s="146">
        <f t="shared" si="93"/>
        <v>0</v>
      </c>
      <c r="AB109" s="146">
        <f t="shared" si="93"/>
        <v>0</v>
      </c>
      <c r="AC109" s="146">
        <f t="shared" si="93"/>
        <v>0</v>
      </c>
      <c r="AD109" s="146">
        <f t="shared" si="93"/>
        <v>0</v>
      </c>
      <c r="AE109" s="146">
        <f t="shared" si="93"/>
        <v>0</v>
      </c>
    </row>
    <row r="110" spans="1:31" s="1285" customFormat="1" ht="11.4">
      <c r="A110" s="1381" t="s">
        <v>1387</v>
      </c>
      <c r="B110" s="1276"/>
      <c r="C110" s="1382"/>
      <c r="D110" s="1382"/>
      <c r="E110" s="1382">
        <v>0</v>
      </c>
      <c r="F110" s="146"/>
      <c r="G110" s="146"/>
      <c r="H110" s="146"/>
      <c r="I110" s="146"/>
      <c r="J110" s="146"/>
      <c r="K110" s="146"/>
      <c r="L110" s="146"/>
      <c r="M110" s="146"/>
      <c r="N110" s="146"/>
      <c r="O110" s="146"/>
      <c r="P110" s="146"/>
      <c r="Q110" s="146"/>
      <c r="R110" s="146"/>
      <c r="S110" s="146"/>
      <c r="T110" s="146"/>
      <c r="U110" s="146"/>
      <c r="V110" s="146"/>
      <c r="W110" s="146"/>
      <c r="X110" s="146"/>
      <c r="Y110" s="146"/>
      <c r="Z110" s="146"/>
      <c r="AA110" s="146"/>
      <c r="AB110" s="146"/>
      <c r="AC110" s="146"/>
      <c r="AD110" s="146"/>
      <c r="AE110" s="146"/>
    </row>
    <row r="111" spans="1:31" s="1285" customFormat="1" ht="11.4">
      <c r="A111" s="140" t="s">
        <v>1344</v>
      </c>
      <c r="B111" s="85"/>
      <c r="C111" s="146"/>
      <c r="D111" s="146"/>
      <c r="E111" s="146">
        <f>C89*C84</f>
        <v>42310.082175783653</v>
      </c>
      <c r="F111" s="146"/>
      <c r="G111" s="146"/>
      <c r="H111" s="146"/>
      <c r="I111" s="146"/>
      <c r="J111" s="146"/>
      <c r="K111" s="146"/>
      <c r="L111" s="146"/>
      <c r="M111" s="146"/>
      <c r="N111" s="146"/>
      <c r="O111" s="146"/>
      <c r="P111" s="146"/>
      <c r="Q111" s="146"/>
      <c r="R111" s="146"/>
      <c r="S111" s="146"/>
      <c r="T111" s="146"/>
      <c r="U111" s="146"/>
      <c r="V111" s="146"/>
      <c r="W111" s="146"/>
      <c r="X111" s="146"/>
      <c r="Y111" s="146"/>
      <c r="Z111" s="146"/>
      <c r="AA111" s="146"/>
      <c r="AB111" s="146"/>
      <c r="AC111" s="146"/>
      <c r="AD111" s="146"/>
      <c r="AE111" s="146"/>
    </row>
    <row r="112" spans="1:31" s="1285" customFormat="1" ht="11.4">
      <c r="A112" s="1287" t="s">
        <v>1346</v>
      </c>
      <c r="B112" s="85"/>
      <c r="C112" s="146"/>
      <c r="D112" s="146">
        <f t="shared" ref="D112:X112" si="94">SUM(D107:D111)</f>
        <v>0</v>
      </c>
      <c r="E112" s="146">
        <f>SUM(E107:E111)</f>
        <v>954803.34173325158</v>
      </c>
      <c r="F112" s="146">
        <f t="shared" si="94"/>
        <v>636903.66142769344</v>
      </c>
      <c r="G112" s="146">
        <f t="shared" si="94"/>
        <v>741725.01536570385</v>
      </c>
      <c r="H112" s="146">
        <f t="shared" si="94"/>
        <v>846166.58178944618</v>
      </c>
      <c r="I112" s="146">
        <f t="shared" si="94"/>
        <v>846166.58178944618</v>
      </c>
      <c r="J112" s="146">
        <f t="shared" si="94"/>
        <v>843128.28167530091</v>
      </c>
      <c r="K112" s="146">
        <f t="shared" si="94"/>
        <v>841609.13161822828</v>
      </c>
      <c r="L112" s="146">
        <f t="shared" si="94"/>
        <v>840089.98156115564</v>
      </c>
      <c r="M112" s="146">
        <f t="shared" si="94"/>
        <v>838570.83150408301</v>
      </c>
      <c r="N112" s="146">
        <f t="shared" si="94"/>
        <v>838570.83150408301</v>
      </c>
      <c r="O112" s="146">
        <f t="shared" si="94"/>
        <v>835532.53138993774</v>
      </c>
      <c r="P112" s="146">
        <f t="shared" si="94"/>
        <v>834013.38133286522</v>
      </c>
      <c r="Q112" s="146">
        <f t="shared" si="94"/>
        <v>832494.23127579258</v>
      </c>
      <c r="R112" s="146">
        <f t="shared" si="94"/>
        <v>830975.08121871995</v>
      </c>
      <c r="S112" s="146">
        <f t="shared" si="94"/>
        <v>827936.78110457479</v>
      </c>
      <c r="T112" s="146">
        <f t="shared" si="94"/>
        <v>827936.78110457479</v>
      </c>
      <c r="U112" s="146">
        <f t="shared" si="94"/>
        <v>826417.63104750204</v>
      </c>
      <c r="V112" s="146">
        <f t="shared" si="94"/>
        <v>824898.48099042941</v>
      </c>
      <c r="W112" s="146">
        <f t="shared" si="94"/>
        <v>823379.33093335677</v>
      </c>
      <c r="X112" s="146">
        <f t="shared" si="94"/>
        <v>823379.33093335677</v>
      </c>
      <c r="Y112" s="146">
        <f t="shared" ref="Y112:AE112" si="95">SUM(Y107:Y111)</f>
        <v>823379.33093335677</v>
      </c>
      <c r="Z112" s="146">
        <f t="shared" si="95"/>
        <v>818821.8807621391</v>
      </c>
      <c r="AA112" s="146">
        <f t="shared" si="95"/>
        <v>817302.7307050667</v>
      </c>
      <c r="AB112" s="146">
        <f t="shared" si="95"/>
        <v>815783.58064799348</v>
      </c>
      <c r="AC112" s="146">
        <f t="shared" si="95"/>
        <v>815783.58064799348</v>
      </c>
      <c r="AD112" s="146">
        <f t="shared" si="95"/>
        <v>812745.2805338488</v>
      </c>
      <c r="AE112" s="146">
        <f t="shared" si="95"/>
        <v>811226.13047677628</v>
      </c>
    </row>
    <row r="113" spans="1:31" s="1285" customFormat="1" ht="11.4">
      <c r="A113" s="1287"/>
      <c r="B113" s="85"/>
      <c r="C113" s="146"/>
      <c r="D113" s="146"/>
      <c r="E113" s="146"/>
      <c r="F113" s="146"/>
      <c r="G113" s="146"/>
      <c r="H113" s="146"/>
      <c r="I113" s="146"/>
      <c r="J113" s="146"/>
      <c r="K113" s="146"/>
      <c r="L113" s="146"/>
      <c r="M113" s="146"/>
      <c r="N113" s="146"/>
      <c r="O113" s="146"/>
      <c r="P113" s="146"/>
      <c r="Q113" s="146"/>
      <c r="R113" s="146"/>
      <c r="S113" s="146"/>
      <c r="T113" s="146"/>
      <c r="U113" s="146"/>
      <c r="V113" s="146"/>
      <c r="W113" s="146"/>
      <c r="X113" s="146"/>
      <c r="Y113" s="146"/>
      <c r="Z113" s="146"/>
      <c r="AA113" s="146"/>
      <c r="AB113" s="146"/>
      <c r="AC113" s="146"/>
      <c r="AD113" s="146"/>
      <c r="AE113" s="146"/>
    </row>
    <row r="114" spans="1:31" s="1285" customFormat="1" ht="11.4">
      <c r="A114" s="1287" t="s">
        <v>1347</v>
      </c>
      <c r="B114" s="85"/>
      <c r="C114" s="146"/>
      <c r="D114" s="146"/>
      <c r="E114" s="146"/>
      <c r="F114" s="146"/>
      <c r="G114" s="146"/>
      <c r="H114" s="146"/>
      <c r="I114" s="146"/>
      <c r="J114" s="146"/>
      <c r="K114" s="146"/>
      <c r="L114" s="146"/>
      <c r="M114" s="146"/>
      <c r="N114" s="146"/>
      <c r="O114" s="146"/>
      <c r="P114" s="146"/>
      <c r="Q114" s="146"/>
      <c r="R114" s="146"/>
      <c r="S114" s="146"/>
      <c r="T114" s="146"/>
      <c r="U114" s="146"/>
      <c r="V114" s="146"/>
      <c r="W114" s="146"/>
      <c r="X114" s="146"/>
      <c r="Y114" s="146"/>
      <c r="Z114" s="146"/>
      <c r="AA114" s="146"/>
      <c r="AB114" s="146"/>
      <c r="AC114" s="146"/>
      <c r="AD114" s="146"/>
      <c r="AE114" s="146"/>
    </row>
    <row r="115" spans="1:31" s="1285" customFormat="1" ht="11.4">
      <c r="A115" s="85" t="s">
        <v>1388</v>
      </c>
      <c r="B115" s="85"/>
      <c r="C115" s="146"/>
      <c r="D115" s="146">
        <f>D45</f>
        <v>0</v>
      </c>
      <c r="E115" s="146">
        <f>E51</f>
        <v>819547.78312231088</v>
      </c>
      <c r="F115" s="146">
        <f t="shared" ref="F115:X115" si="96">F51</f>
        <v>492634.54493792239</v>
      </c>
      <c r="G115" s="146">
        <f t="shared" si="96"/>
        <v>565556.90153534093</v>
      </c>
      <c r="H115" s="146">
        <f t="shared" si="96"/>
        <v>638479.25813275948</v>
      </c>
      <c r="I115" s="146">
        <f t="shared" si="96"/>
        <v>638479.25813275948</v>
      </c>
      <c r="J115" s="146">
        <f t="shared" si="96"/>
        <v>638479.25813275948</v>
      </c>
      <c r="K115" s="146">
        <f t="shared" si="96"/>
        <v>638479.25813275948</v>
      </c>
      <c r="L115" s="146">
        <f t="shared" si="96"/>
        <v>638479.25813275948</v>
      </c>
      <c r="M115" s="146">
        <f t="shared" si="96"/>
        <v>638479.25813275948</v>
      </c>
      <c r="N115" s="146">
        <f t="shared" si="96"/>
        <v>638479.25813275948</v>
      </c>
      <c r="O115" s="146">
        <f t="shared" si="96"/>
        <v>638479.25813275948</v>
      </c>
      <c r="P115" s="146">
        <f t="shared" si="96"/>
        <v>638479.25813275948</v>
      </c>
      <c r="Q115" s="146">
        <f t="shared" si="96"/>
        <v>638479.25813275948</v>
      </c>
      <c r="R115" s="146">
        <f t="shared" si="96"/>
        <v>638479.25813275948</v>
      </c>
      <c r="S115" s="146">
        <f t="shared" si="96"/>
        <v>638479.25813275948</v>
      </c>
      <c r="T115" s="146">
        <f t="shared" si="96"/>
        <v>638479.25813275948</v>
      </c>
      <c r="U115" s="146">
        <f t="shared" si="96"/>
        <v>638479.25813275948</v>
      </c>
      <c r="V115" s="146">
        <f t="shared" si="96"/>
        <v>638479.25813275948</v>
      </c>
      <c r="W115" s="146">
        <f t="shared" si="96"/>
        <v>638479.25813275948</v>
      </c>
      <c r="X115" s="146">
        <f t="shared" si="96"/>
        <v>638479.25813275948</v>
      </c>
      <c r="Y115" s="146">
        <f t="shared" ref="Y115:AE115" si="97">Y51</f>
        <v>638479.25813275948</v>
      </c>
      <c r="Z115" s="146">
        <f t="shared" si="97"/>
        <v>638479.25813275948</v>
      </c>
      <c r="AA115" s="146">
        <f t="shared" si="97"/>
        <v>638479.25813275948</v>
      </c>
      <c r="AB115" s="146">
        <f t="shared" si="97"/>
        <v>638479.25813275948</v>
      </c>
      <c r="AC115" s="146">
        <f t="shared" si="97"/>
        <v>638479.25813275948</v>
      </c>
      <c r="AD115" s="146">
        <f t="shared" si="97"/>
        <v>638479.25813275948</v>
      </c>
      <c r="AE115" s="146">
        <f t="shared" si="97"/>
        <v>638479.25813275948</v>
      </c>
    </row>
    <row r="116" spans="1:31" s="1285" customFormat="1" ht="11.4">
      <c r="A116" s="1297" t="s">
        <v>1389</v>
      </c>
      <c r="B116" s="85"/>
      <c r="C116" s="146"/>
      <c r="D116" s="146"/>
      <c r="E116" s="146"/>
      <c r="F116" s="146"/>
      <c r="G116" s="146"/>
      <c r="H116" s="146"/>
      <c r="I116" s="146"/>
      <c r="J116" s="146"/>
      <c r="K116" s="146"/>
      <c r="L116" s="146"/>
      <c r="M116" s="146"/>
      <c r="N116" s="146"/>
      <c r="O116" s="146"/>
      <c r="P116" s="146"/>
      <c r="Q116" s="146"/>
      <c r="R116" s="146"/>
      <c r="S116" s="146"/>
      <c r="T116" s="146"/>
      <c r="U116" s="146"/>
      <c r="V116" s="146"/>
      <c r="W116" s="146"/>
      <c r="X116" s="146"/>
      <c r="Y116" s="146"/>
      <c r="Z116" s="146"/>
      <c r="AA116" s="146"/>
      <c r="AB116" s="146"/>
      <c r="AC116" s="146"/>
      <c r="AD116" s="146"/>
      <c r="AE116" s="146"/>
    </row>
    <row r="117" spans="1:31" s="1285" customFormat="1" ht="11.4">
      <c r="A117" s="104" t="s">
        <v>1372</v>
      </c>
      <c r="B117" s="85"/>
      <c r="C117" s="146"/>
      <c r="D117" s="146">
        <f t="shared" ref="D117:X117" si="98">D94</f>
        <v>0</v>
      </c>
      <c r="E117" s="146">
        <f t="shared" si="98"/>
        <v>190395.36979102643</v>
      </c>
      <c r="F117" s="146">
        <f t="shared" si="98"/>
        <v>190395.36979102643</v>
      </c>
      <c r="G117" s="146">
        <f t="shared" si="98"/>
        <v>0</v>
      </c>
      <c r="H117" s="146">
        <f t="shared" si="98"/>
        <v>0</v>
      </c>
      <c r="I117" s="146">
        <f t="shared" si="98"/>
        <v>0</v>
      </c>
      <c r="J117" s="146">
        <f t="shared" si="98"/>
        <v>0</v>
      </c>
      <c r="K117" s="146">
        <f t="shared" si="98"/>
        <v>0</v>
      </c>
      <c r="L117" s="146">
        <f t="shared" si="98"/>
        <v>0</v>
      </c>
      <c r="M117" s="146">
        <f t="shared" si="98"/>
        <v>0</v>
      </c>
      <c r="N117" s="146">
        <f t="shared" si="98"/>
        <v>0</v>
      </c>
      <c r="O117" s="146">
        <f t="shared" si="98"/>
        <v>0</v>
      </c>
      <c r="P117" s="146">
        <f t="shared" si="98"/>
        <v>0</v>
      </c>
      <c r="Q117" s="146">
        <f t="shared" si="98"/>
        <v>0</v>
      </c>
      <c r="R117" s="146">
        <f t="shared" si="98"/>
        <v>0</v>
      </c>
      <c r="S117" s="146">
        <f t="shared" si="98"/>
        <v>0</v>
      </c>
      <c r="T117" s="146">
        <f t="shared" si="98"/>
        <v>0</v>
      </c>
      <c r="U117" s="146">
        <f t="shared" si="98"/>
        <v>0</v>
      </c>
      <c r="V117" s="146">
        <f t="shared" si="98"/>
        <v>0</v>
      </c>
      <c r="W117" s="146">
        <f t="shared" si="98"/>
        <v>0</v>
      </c>
      <c r="X117" s="146">
        <f t="shared" si="98"/>
        <v>0</v>
      </c>
      <c r="Y117" s="146">
        <f t="shared" ref="Y117:AE117" si="99">Y94</f>
        <v>0</v>
      </c>
      <c r="Z117" s="146">
        <f t="shared" si="99"/>
        <v>0</v>
      </c>
      <c r="AA117" s="146">
        <f t="shared" si="99"/>
        <v>0</v>
      </c>
      <c r="AB117" s="146">
        <f t="shared" si="99"/>
        <v>0</v>
      </c>
      <c r="AC117" s="146">
        <f t="shared" si="99"/>
        <v>0</v>
      </c>
      <c r="AD117" s="146">
        <f t="shared" si="99"/>
        <v>0</v>
      </c>
      <c r="AE117" s="146">
        <f t="shared" si="99"/>
        <v>0</v>
      </c>
    </row>
    <row r="118" spans="1:31" s="1285" customFormat="1" ht="11.4">
      <c r="A118" s="104" t="s">
        <v>1384</v>
      </c>
      <c r="B118" s="85"/>
      <c r="C118" s="146"/>
      <c r="D118" s="146">
        <f t="shared" ref="D118:X118" si="100">D100</f>
        <v>0</v>
      </c>
      <c r="E118" s="146">
        <f t="shared" si="100"/>
        <v>0</v>
      </c>
      <c r="F118" s="146">
        <f t="shared" si="100"/>
        <v>0</v>
      </c>
      <c r="G118" s="146">
        <f t="shared" si="100"/>
        <v>0</v>
      </c>
      <c r="H118" s="146">
        <f t="shared" si="100"/>
        <v>0</v>
      </c>
      <c r="I118" s="146">
        <f t="shared" si="100"/>
        <v>0</v>
      </c>
      <c r="J118" s="146">
        <f t="shared" si="100"/>
        <v>0</v>
      </c>
      <c r="K118" s="146">
        <f t="shared" si="100"/>
        <v>0</v>
      </c>
      <c r="L118" s="146">
        <f t="shared" si="100"/>
        <v>0</v>
      </c>
      <c r="M118" s="146">
        <f t="shared" si="100"/>
        <v>0</v>
      </c>
      <c r="N118" s="146">
        <f t="shared" si="100"/>
        <v>0</v>
      </c>
      <c r="O118" s="146">
        <f t="shared" si="100"/>
        <v>0</v>
      </c>
      <c r="P118" s="146">
        <f t="shared" si="100"/>
        <v>0</v>
      </c>
      <c r="Q118" s="146">
        <f t="shared" si="100"/>
        <v>0</v>
      </c>
      <c r="R118" s="146">
        <f t="shared" si="100"/>
        <v>0</v>
      </c>
      <c r="S118" s="146">
        <f t="shared" si="100"/>
        <v>0</v>
      </c>
      <c r="T118" s="146">
        <f t="shared" si="100"/>
        <v>0</v>
      </c>
      <c r="U118" s="146">
        <f t="shared" si="100"/>
        <v>0</v>
      </c>
      <c r="V118" s="146">
        <f t="shared" si="100"/>
        <v>0</v>
      </c>
      <c r="W118" s="146">
        <f t="shared" si="100"/>
        <v>0</v>
      </c>
      <c r="X118" s="146">
        <f t="shared" si="100"/>
        <v>0</v>
      </c>
      <c r="Y118" s="146">
        <f t="shared" ref="Y118:AE118" si="101">Y100</f>
        <v>0</v>
      </c>
      <c r="Z118" s="146">
        <f t="shared" si="101"/>
        <v>0</v>
      </c>
      <c r="AA118" s="146">
        <f t="shared" si="101"/>
        <v>0</v>
      </c>
      <c r="AB118" s="146">
        <f t="shared" si="101"/>
        <v>0</v>
      </c>
      <c r="AC118" s="146">
        <f t="shared" si="101"/>
        <v>0</v>
      </c>
      <c r="AD118" s="146">
        <f t="shared" si="101"/>
        <v>0</v>
      </c>
      <c r="AE118" s="146">
        <f t="shared" si="101"/>
        <v>0</v>
      </c>
    </row>
    <row r="119" spans="1:31" s="1285" customFormat="1" ht="11.4">
      <c r="A119" s="1297" t="s">
        <v>1390</v>
      </c>
      <c r="B119" s="85"/>
      <c r="C119" s="146"/>
      <c r="D119" s="146"/>
      <c r="E119" s="146"/>
      <c r="F119" s="146"/>
      <c r="G119" s="146"/>
      <c r="H119" s="146"/>
      <c r="I119" s="146"/>
      <c r="J119" s="146"/>
      <c r="K119" s="146"/>
      <c r="L119" s="146"/>
      <c r="M119" s="146"/>
      <c r="N119" s="146"/>
      <c r="O119" s="146"/>
      <c r="P119" s="146"/>
      <c r="Q119" s="146"/>
      <c r="R119" s="146"/>
      <c r="S119" s="146"/>
      <c r="T119" s="146"/>
      <c r="U119" s="146"/>
      <c r="V119" s="146"/>
      <c r="W119" s="146"/>
      <c r="X119" s="146"/>
      <c r="Y119" s="146"/>
      <c r="Z119" s="146"/>
      <c r="AA119" s="146"/>
      <c r="AB119" s="146"/>
      <c r="AC119" s="146"/>
      <c r="AD119" s="146"/>
      <c r="AE119" s="146"/>
    </row>
    <row r="120" spans="1:31" s="1285" customFormat="1" ht="11.4">
      <c r="A120" s="104" t="s">
        <v>1372</v>
      </c>
      <c r="B120" s="85"/>
      <c r="C120" s="146"/>
      <c r="D120" s="146">
        <f t="shared" ref="D120:X120" si="102">D95</f>
        <v>0</v>
      </c>
      <c r="E120" s="146">
        <f t="shared" si="102"/>
        <v>95197.684895513215</v>
      </c>
      <c r="F120" s="146">
        <f t="shared" si="102"/>
        <v>47598.842447756608</v>
      </c>
      <c r="G120" s="146">
        <f t="shared" si="102"/>
        <v>0</v>
      </c>
      <c r="H120" s="146">
        <f t="shared" si="102"/>
        <v>0</v>
      </c>
      <c r="I120" s="146">
        <f t="shared" si="102"/>
        <v>0</v>
      </c>
      <c r="J120" s="146">
        <f t="shared" si="102"/>
        <v>0</v>
      </c>
      <c r="K120" s="146">
        <f t="shared" si="102"/>
        <v>0</v>
      </c>
      <c r="L120" s="146">
        <f t="shared" si="102"/>
        <v>0</v>
      </c>
      <c r="M120" s="146">
        <f t="shared" si="102"/>
        <v>0</v>
      </c>
      <c r="N120" s="146">
        <f t="shared" si="102"/>
        <v>0</v>
      </c>
      <c r="O120" s="146">
        <f t="shared" si="102"/>
        <v>0</v>
      </c>
      <c r="P120" s="146">
        <f t="shared" si="102"/>
        <v>0</v>
      </c>
      <c r="Q120" s="146">
        <f t="shared" si="102"/>
        <v>0</v>
      </c>
      <c r="R120" s="146">
        <f t="shared" si="102"/>
        <v>0</v>
      </c>
      <c r="S120" s="146">
        <f t="shared" si="102"/>
        <v>0</v>
      </c>
      <c r="T120" s="146">
        <f t="shared" si="102"/>
        <v>0</v>
      </c>
      <c r="U120" s="146">
        <f t="shared" si="102"/>
        <v>0</v>
      </c>
      <c r="V120" s="146">
        <f t="shared" si="102"/>
        <v>0</v>
      </c>
      <c r="W120" s="146">
        <f t="shared" si="102"/>
        <v>0</v>
      </c>
      <c r="X120" s="146">
        <f t="shared" si="102"/>
        <v>0</v>
      </c>
      <c r="Y120" s="146">
        <f t="shared" ref="Y120:AE120" si="103">Y95</f>
        <v>0</v>
      </c>
      <c r="Z120" s="146">
        <f t="shared" si="103"/>
        <v>0</v>
      </c>
      <c r="AA120" s="146">
        <f t="shared" si="103"/>
        <v>0</v>
      </c>
      <c r="AB120" s="146">
        <f t="shared" si="103"/>
        <v>0</v>
      </c>
      <c r="AC120" s="146">
        <f t="shared" si="103"/>
        <v>0</v>
      </c>
      <c r="AD120" s="146">
        <f t="shared" si="103"/>
        <v>0</v>
      </c>
      <c r="AE120" s="146">
        <f t="shared" si="103"/>
        <v>0</v>
      </c>
    </row>
    <row r="121" spans="1:31" s="1285" customFormat="1" ht="11.4">
      <c r="A121" s="104" t="s">
        <v>1384</v>
      </c>
      <c r="B121" s="85"/>
      <c r="C121" s="146"/>
      <c r="D121" s="146">
        <f t="shared" ref="D121:X121" si="104">D101</f>
        <v>0</v>
      </c>
      <c r="E121" s="146">
        <f t="shared" si="104"/>
        <v>0</v>
      </c>
      <c r="F121" s="146">
        <f t="shared" si="104"/>
        <v>0</v>
      </c>
      <c r="G121" s="146">
        <f t="shared" si="104"/>
        <v>0</v>
      </c>
      <c r="H121" s="146">
        <f t="shared" si="104"/>
        <v>0</v>
      </c>
      <c r="I121" s="146">
        <f t="shared" si="104"/>
        <v>0</v>
      </c>
      <c r="J121" s="146">
        <f t="shared" si="104"/>
        <v>0</v>
      </c>
      <c r="K121" s="146">
        <f t="shared" si="104"/>
        <v>0</v>
      </c>
      <c r="L121" s="146">
        <f t="shared" si="104"/>
        <v>0</v>
      </c>
      <c r="M121" s="146">
        <f t="shared" si="104"/>
        <v>0</v>
      </c>
      <c r="N121" s="146">
        <f t="shared" si="104"/>
        <v>0</v>
      </c>
      <c r="O121" s="146">
        <f t="shared" si="104"/>
        <v>0</v>
      </c>
      <c r="P121" s="146">
        <f t="shared" si="104"/>
        <v>0</v>
      </c>
      <c r="Q121" s="146">
        <f t="shared" si="104"/>
        <v>0</v>
      </c>
      <c r="R121" s="146">
        <f t="shared" si="104"/>
        <v>0</v>
      </c>
      <c r="S121" s="146">
        <f t="shared" si="104"/>
        <v>0</v>
      </c>
      <c r="T121" s="146">
        <f t="shared" si="104"/>
        <v>0</v>
      </c>
      <c r="U121" s="146">
        <f t="shared" si="104"/>
        <v>0</v>
      </c>
      <c r="V121" s="146">
        <f t="shared" si="104"/>
        <v>0</v>
      </c>
      <c r="W121" s="146">
        <f t="shared" si="104"/>
        <v>0</v>
      </c>
      <c r="X121" s="146">
        <f t="shared" si="104"/>
        <v>0</v>
      </c>
      <c r="Y121" s="146">
        <f t="shared" ref="Y121:AE121" si="105">Y101</f>
        <v>0</v>
      </c>
      <c r="Z121" s="146">
        <f t="shared" si="105"/>
        <v>0</v>
      </c>
      <c r="AA121" s="146">
        <f t="shared" si="105"/>
        <v>0</v>
      </c>
      <c r="AB121" s="146">
        <f t="shared" si="105"/>
        <v>0</v>
      </c>
      <c r="AC121" s="146">
        <f t="shared" si="105"/>
        <v>0</v>
      </c>
      <c r="AD121" s="146">
        <f t="shared" si="105"/>
        <v>0</v>
      </c>
      <c r="AE121" s="146">
        <f t="shared" si="105"/>
        <v>0</v>
      </c>
    </row>
    <row r="122" spans="1:31" s="1285" customFormat="1" ht="11.4">
      <c r="A122" s="1287" t="s">
        <v>1349</v>
      </c>
      <c r="B122" s="85"/>
      <c r="C122" s="146"/>
      <c r="D122" s="146">
        <f t="shared" ref="D122:X122" si="106">SUM(D115:D121)</f>
        <v>0</v>
      </c>
      <c r="E122" s="146">
        <f t="shared" si="106"/>
        <v>1105140.8378088505</v>
      </c>
      <c r="F122" s="146">
        <f t="shared" si="106"/>
        <v>730628.7571767054</v>
      </c>
      <c r="G122" s="146">
        <f t="shared" si="106"/>
        <v>565556.90153534093</v>
      </c>
      <c r="H122" s="146">
        <f t="shared" si="106"/>
        <v>638479.25813275948</v>
      </c>
      <c r="I122" s="146">
        <f t="shared" si="106"/>
        <v>638479.25813275948</v>
      </c>
      <c r="J122" s="146">
        <f t="shared" si="106"/>
        <v>638479.25813275948</v>
      </c>
      <c r="K122" s="146">
        <f t="shared" si="106"/>
        <v>638479.25813275948</v>
      </c>
      <c r="L122" s="146">
        <f t="shared" si="106"/>
        <v>638479.25813275948</v>
      </c>
      <c r="M122" s="146">
        <f t="shared" si="106"/>
        <v>638479.25813275948</v>
      </c>
      <c r="N122" s="146">
        <f t="shared" si="106"/>
        <v>638479.25813275948</v>
      </c>
      <c r="O122" s="146">
        <f t="shared" si="106"/>
        <v>638479.25813275948</v>
      </c>
      <c r="P122" s="146">
        <f t="shared" si="106"/>
        <v>638479.25813275948</v>
      </c>
      <c r="Q122" s="146">
        <f t="shared" si="106"/>
        <v>638479.25813275948</v>
      </c>
      <c r="R122" s="146">
        <f t="shared" si="106"/>
        <v>638479.25813275948</v>
      </c>
      <c r="S122" s="146">
        <f t="shared" si="106"/>
        <v>638479.25813275948</v>
      </c>
      <c r="T122" s="146">
        <f t="shared" si="106"/>
        <v>638479.25813275948</v>
      </c>
      <c r="U122" s="146">
        <f t="shared" si="106"/>
        <v>638479.25813275948</v>
      </c>
      <c r="V122" s="146">
        <f t="shared" si="106"/>
        <v>638479.25813275948</v>
      </c>
      <c r="W122" s="146">
        <f t="shared" si="106"/>
        <v>638479.25813275948</v>
      </c>
      <c r="X122" s="146">
        <f t="shared" si="106"/>
        <v>638479.25813275948</v>
      </c>
      <c r="Y122" s="146">
        <f t="shared" ref="Y122:AE122" si="107">SUM(Y115:Y121)</f>
        <v>638479.25813275948</v>
      </c>
      <c r="Z122" s="146">
        <f t="shared" si="107"/>
        <v>638479.25813275948</v>
      </c>
      <c r="AA122" s="146">
        <f t="shared" si="107"/>
        <v>638479.25813275948</v>
      </c>
      <c r="AB122" s="146">
        <f t="shared" si="107"/>
        <v>638479.25813275948</v>
      </c>
      <c r="AC122" s="146">
        <f t="shared" si="107"/>
        <v>638479.25813275948</v>
      </c>
      <c r="AD122" s="146">
        <f t="shared" si="107"/>
        <v>638479.25813275948</v>
      </c>
      <c r="AE122" s="146">
        <f t="shared" si="107"/>
        <v>638479.25813275948</v>
      </c>
    </row>
    <row r="123" spans="1:31" s="1285" customFormat="1" ht="11.4">
      <c r="A123" s="85"/>
      <c r="B123" s="85"/>
      <c r="C123" s="146"/>
      <c r="D123" s="146"/>
      <c r="E123" s="146"/>
      <c r="F123" s="146"/>
      <c r="G123" s="146"/>
      <c r="H123" s="146"/>
      <c r="I123" s="146"/>
      <c r="J123" s="146"/>
      <c r="K123" s="146"/>
      <c r="L123" s="146"/>
      <c r="M123" s="146"/>
      <c r="N123" s="146"/>
      <c r="O123" s="146"/>
      <c r="P123" s="146"/>
      <c r="Q123" s="146"/>
      <c r="R123" s="146"/>
      <c r="S123" s="146"/>
      <c r="T123" s="146"/>
      <c r="U123" s="146"/>
      <c r="V123" s="146"/>
      <c r="W123" s="146"/>
      <c r="X123" s="146"/>
      <c r="Y123" s="146"/>
      <c r="Z123" s="146"/>
      <c r="AA123" s="146"/>
      <c r="AB123" s="146"/>
      <c r="AC123" s="146"/>
      <c r="AD123" s="146"/>
      <c r="AE123" s="146"/>
    </row>
    <row r="124" spans="1:31" s="1285" customFormat="1" ht="12">
      <c r="A124" s="1283" t="s">
        <v>1350</v>
      </c>
      <c r="B124" s="85"/>
      <c r="C124" s="146"/>
      <c r="D124" s="146">
        <f t="shared" ref="D124:X124" si="108">D112-D122</f>
        <v>0</v>
      </c>
      <c r="E124" s="146">
        <f>E112-E122</f>
        <v>-150337.49607559887</v>
      </c>
      <c r="F124" s="146">
        <f t="shared" si="108"/>
        <v>-93725.095749011962</v>
      </c>
      <c r="G124" s="146">
        <f t="shared" si="108"/>
        <v>176168.11383036291</v>
      </c>
      <c r="H124" s="146">
        <f t="shared" si="108"/>
        <v>207687.3236566867</v>
      </c>
      <c r="I124" s="146">
        <f t="shared" si="108"/>
        <v>207687.3236566867</v>
      </c>
      <c r="J124" s="146">
        <f t="shared" si="108"/>
        <v>204649.02354254143</v>
      </c>
      <c r="K124" s="146">
        <f t="shared" si="108"/>
        <v>203129.87348546879</v>
      </c>
      <c r="L124" s="146">
        <f t="shared" si="108"/>
        <v>201610.72342839616</v>
      </c>
      <c r="M124" s="146">
        <f t="shared" si="108"/>
        <v>200091.57337132352</v>
      </c>
      <c r="N124" s="146">
        <f t="shared" si="108"/>
        <v>200091.57337132352</v>
      </c>
      <c r="O124" s="146">
        <f t="shared" si="108"/>
        <v>197053.27325717825</v>
      </c>
      <c r="P124" s="146">
        <f t="shared" si="108"/>
        <v>195534.12320010574</v>
      </c>
      <c r="Q124" s="146">
        <f t="shared" si="108"/>
        <v>194014.9731430331</v>
      </c>
      <c r="R124" s="146">
        <f t="shared" si="108"/>
        <v>192495.82308596047</v>
      </c>
      <c r="S124" s="146">
        <f t="shared" si="108"/>
        <v>189457.52297181531</v>
      </c>
      <c r="T124" s="146">
        <f t="shared" si="108"/>
        <v>189457.52297181531</v>
      </c>
      <c r="U124" s="146">
        <f t="shared" si="108"/>
        <v>187938.37291474256</v>
      </c>
      <c r="V124" s="146">
        <f t="shared" si="108"/>
        <v>186419.22285766993</v>
      </c>
      <c r="W124" s="146">
        <f t="shared" si="108"/>
        <v>184900.07280059729</v>
      </c>
      <c r="X124" s="146">
        <f t="shared" si="108"/>
        <v>184900.07280059729</v>
      </c>
      <c r="Y124" s="146">
        <f t="shared" ref="Y124:AE124" si="109">Y112-Y122</f>
        <v>184900.07280059729</v>
      </c>
      <c r="Z124" s="146">
        <f t="shared" si="109"/>
        <v>180342.62262937962</v>
      </c>
      <c r="AA124" s="146">
        <f t="shared" si="109"/>
        <v>178823.47257230722</v>
      </c>
      <c r="AB124" s="146">
        <f t="shared" si="109"/>
        <v>177304.322515234</v>
      </c>
      <c r="AC124" s="146">
        <f t="shared" si="109"/>
        <v>177304.322515234</v>
      </c>
      <c r="AD124" s="146">
        <f t="shared" si="109"/>
        <v>174266.02240108931</v>
      </c>
      <c r="AE124" s="146">
        <f t="shared" si="109"/>
        <v>172746.8723440168</v>
      </c>
    </row>
    <row r="125" spans="1:31" s="1285" customFormat="1" ht="11.4">
      <c r="A125" s="85"/>
      <c r="B125" s="85"/>
      <c r="C125" s="146"/>
      <c r="D125" s="146"/>
      <c r="E125" s="146"/>
      <c r="F125" s="146"/>
      <c r="G125" s="146"/>
      <c r="H125" s="146"/>
      <c r="I125" s="146"/>
      <c r="J125" s="146"/>
      <c r="K125" s="146"/>
      <c r="L125" s="146"/>
      <c r="M125" s="146"/>
      <c r="N125" s="146"/>
      <c r="O125" s="146"/>
      <c r="P125" s="146"/>
      <c r="Q125" s="146"/>
      <c r="R125" s="146"/>
      <c r="S125" s="146"/>
      <c r="T125" s="146"/>
      <c r="U125" s="146"/>
      <c r="V125" s="146"/>
      <c r="W125" s="146"/>
      <c r="X125" s="146"/>
      <c r="Y125" s="146"/>
      <c r="Z125" s="146"/>
      <c r="AA125" s="146"/>
      <c r="AB125" s="146"/>
      <c r="AC125" s="146"/>
      <c r="AD125" s="146"/>
      <c r="AE125" s="146"/>
    </row>
    <row r="126" spans="1:31" s="1285" customFormat="1" ht="11.4">
      <c r="A126" s="85" t="s">
        <v>1391</v>
      </c>
      <c r="B126" s="85">
        <v>0</v>
      </c>
      <c r="C126" s="146" t="s">
        <v>235</v>
      </c>
      <c r="D126" s="146">
        <v>0</v>
      </c>
      <c r="E126" s="146">
        <v>0</v>
      </c>
      <c r="F126" s="146">
        <v>0</v>
      </c>
      <c r="G126" s="146">
        <v>0</v>
      </c>
      <c r="H126" s="146">
        <v>0</v>
      </c>
      <c r="I126" s="146">
        <v>0</v>
      </c>
      <c r="J126" s="146">
        <v>0</v>
      </c>
      <c r="K126" s="146">
        <v>0</v>
      </c>
      <c r="L126" s="146">
        <v>0</v>
      </c>
      <c r="M126" s="146">
        <v>0</v>
      </c>
      <c r="N126" s="146">
        <v>0</v>
      </c>
      <c r="O126" s="146">
        <v>0</v>
      </c>
      <c r="P126" s="146">
        <v>0</v>
      </c>
      <c r="Q126" s="146">
        <v>0</v>
      </c>
      <c r="R126" s="146">
        <v>0</v>
      </c>
      <c r="S126" s="146">
        <v>0</v>
      </c>
      <c r="T126" s="146">
        <v>0</v>
      </c>
      <c r="U126" s="146">
        <v>0</v>
      </c>
      <c r="V126" s="146">
        <v>0</v>
      </c>
      <c r="W126" s="146">
        <v>0</v>
      </c>
      <c r="X126" s="146">
        <v>0</v>
      </c>
      <c r="Y126" s="146">
        <v>0</v>
      </c>
      <c r="Z126" s="146">
        <v>0</v>
      </c>
      <c r="AA126" s="146">
        <v>0</v>
      </c>
      <c r="AB126" s="146">
        <v>0</v>
      </c>
      <c r="AC126" s="146">
        <v>0</v>
      </c>
      <c r="AD126" s="146">
        <v>0</v>
      </c>
      <c r="AE126" s="146">
        <v>0</v>
      </c>
    </row>
    <row r="127" spans="1:31" s="1285" customFormat="1" ht="12">
      <c r="A127" s="1283" t="s">
        <v>1392</v>
      </c>
      <c r="B127" s="85"/>
      <c r="C127" s="146"/>
      <c r="D127" s="146">
        <f t="shared" ref="D127:X127" si="110">D124-D126</f>
        <v>0</v>
      </c>
      <c r="E127" s="146">
        <f>E124-E126</f>
        <v>-150337.49607559887</v>
      </c>
      <c r="F127" s="146">
        <f t="shared" si="110"/>
        <v>-93725.095749011962</v>
      </c>
      <c r="G127" s="146">
        <f t="shared" si="110"/>
        <v>176168.11383036291</v>
      </c>
      <c r="H127" s="146">
        <f t="shared" si="110"/>
        <v>207687.3236566867</v>
      </c>
      <c r="I127" s="146">
        <f t="shared" si="110"/>
        <v>207687.3236566867</v>
      </c>
      <c r="J127" s="146">
        <f t="shared" si="110"/>
        <v>204649.02354254143</v>
      </c>
      <c r="K127" s="146">
        <f t="shared" si="110"/>
        <v>203129.87348546879</v>
      </c>
      <c r="L127" s="146">
        <f t="shared" si="110"/>
        <v>201610.72342839616</v>
      </c>
      <c r="M127" s="146">
        <f t="shared" si="110"/>
        <v>200091.57337132352</v>
      </c>
      <c r="N127" s="146">
        <f t="shared" si="110"/>
        <v>200091.57337132352</v>
      </c>
      <c r="O127" s="146">
        <f t="shared" si="110"/>
        <v>197053.27325717825</v>
      </c>
      <c r="P127" s="146">
        <f t="shared" si="110"/>
        <v>195534.12320010574</v>
      </c>
      <c r="Q127" s="146">
        <f t="shared" si="110"/>
        <v>194014.9731430331</v>
      </c>
      <c r="R127" s="146">
        <f t="shared" si="110"/>
        <v>192495.82308596047</v>
      </c>
      <c r="S127" s="146">
        <f t="shared" si="110"/>
        <v>189457.52297181531</v>
      </c>
      <c r="T127" s="146">
        <f t="shared" si="110"/>
        <v>189457.52297181531</v>
      </c>
      <c r="U127" s="146">
        <f t="shared" si="110"/>
        <v>187938.37291474256</v>
      </c>
      <c r="V127" s="146">
        <f t="shared" si="110"/>
        <v>186419.22285766993</v>
      </c>
      <c r="W127" s="146">
        <f t="shared" si="110"/>
        <v>184900.07280059729</v>
      </c>
      <c r="X127" s="146">
        <f t="shared" si="110"/>
        <v>184900.07280059729</v>
      </c>
      <c r="Y127" s="146">
        <f t="shared" ref="Y127:AE127" si="111">Y124-Y126</f>
        <v>184900.07280059729</v>
      </c>
      <c r="Z127" s="146">
        <f t="shared" si="111"/>
        <v>180342.62262937962</v>
      </c>
      <c r="AA127" s="146">
        <f t="shared" si="111"/>
        <v>178823.47257230722</v>
      </c>
      <c r="AB127" s="146">
        <f t="shared" si="111"/>
        <v>177304.322515234</v>
      </c>
      <c r="AC127" s="146">
        <f t="shared" si="111"/>
        <v>177304.322515234</v>
      </c>
      <c r="AD127" s="146">
        <f t="shared" si="111"/>
        <v>174266.02240108931</v>
      </c>
      <c r="AE127" s="146">
        <f t="shared" si="111"/>
        <v>172746.8723440168</v>
      </c>
    </row>
    <row r="128" spans="1:31" s="1285" customFormat="1" ht="11.4">
      <c r="A128" s="85"/>
      <c r="B128" s="85"/>
      <c r="C128" s="146"/>
      <c r="D128" s="146"/>
      <c r="E128" s="146"/>
      <c r="F128" s="146"/>
      <c r="G128" s="146"/>
      <c r="H128" s="146"/>
      <c r="I128" s="146"/>
      <c r="J128" s="146"/>
      <c r="K128" s="146"/>
      <c r="L128" s="146"/>
      <c r="M128" s="146"/>
      <c r="N128" s="146"/>
      <c r="O128" s="146"/>
      <c r="P128" s="146"/>
      <c r="Q128" s="146"/>
      <c r="R128" s="146"/>
      <c r="S128" s="146"/>
      <c r="T128" s="146"/>
      <c r="U128" s="146"/>
      <c r="V128" s="146"/>
      <c r="W128" s="146"/>
      <c r="X128" s="146"/>
      <c r="Y128" s="146"/>
      <c r="Z128" s="146"/>
      <c r="AA128" s="146"/>
      <c r="AB128" s="146"/>
      <c r="AC128" s="146"/>
      <c r="AD128" s="146"/>
      <c r="AE128" s="146"/>
    </row>
    <row r="129" spans="1:31" s="1285" customFormat="1" ht="12" thickBot="1">
      <c r="A129" s="1287" t="s">
        <v>350</v>
      </c>
      <c r="B129" s="85"/>
      <c r="C129" s="146"/>
      <c r="D129" s="146"/>
      <c r="E129" s="146">
        <f>E127-$D127</f>
        <v>-150337.49607559887</v>
      </c>
      <c r="F129" s="146">
        <f t="shared" ref="F129:X129" si="112">F127-$D127</f>
        <v>-93725.095749011962</v>
      </c>
      <c r="G129" s="146">
        <f t="shared" si="112"/>
        <v>176168.11383036291</v>
      </c>
      <c r="H129" s="146">
        <f t="shared" si="112"/>
        <v>207687.3236566867</v>
      </c>
      <c r="I129" s="146">
        <f t="shared" si="112"/>
        <v>207687.3236566867</v>
      </c>
      <c r="J129" s="146">
        <f t="shared" si="112"/>
        <v>204649.02354254143</v>
      </c>
      <c r="K129" s="146">
        <f t="shared" si="112"/>
        <v>203129.87348546879</v>
      </c>
      <c r="L129" s="146">
        <f t="shared" si="112"/>
        <v>201610.72342839616</v>
      </c>
      <c r="M129" s="146">
        <f t="shared" si="112"/>
        <v>200091.57337132352</v>
      </c>
      <c r="N129" s="146">
        <f t="shared" si="112"/>
        <v>200091.57337132352</v>
      </c>
      <c r="O129" s="146">
        <f t="shared" si="112"/>
        <v>197053.27325717825</v>
      </c>
      <c r="P129" s="146">
        <f t="shared" si="112"/>
        <v>195534.12320010574</v>
      </c>
      <c r="Q129" s="146">
        <f t="shared" si="112"/>
        <v>194014.9731430331</v>
      </c>
      <c r="R129" s="146">
        <f t="shared" si="112"/>
        <v>192495.82308596047</v>
      </c>
      <c r="S129" s="146">
        <f t="shared" si="112"/>
        <v>189457.52297181531</v>
      </c>
      <c r="T129" s="146">
        <f t="shared" si="112"/>
        <v>189457.52297181531</v>
      </c>
      <c r="U129" s="146">
        <f t="shared" si="112"/>
        <v>187938.37291474256</v>
      </c>
      <c r="V129" s="146">
        <f t="shared" si="112"/>
        <v>186419.22285766993</v>
      </c>
      <c r="W129" s="146">
        <f t="shared" si="112"/>
        <v>184900.07280059729</v>
      </c>
      <c r="X129" s="146">
        <f t="shared" si="112"/>
        <v>184900.07280059729</v>
      </c>
      <c r="Y129" s="146">
        <f t="shared" ref="Y129:AE129" si="113">Y127-$D127</f>
        <v>184900.07280059729</v>
      </c>
      <c r="Z129" s="146">
        <f t="shared" si="113"/>
        <v>180342.62262937962</v>
      </c>
      <c r="AA129" s="146">
        <f t="shared" si="113"/>
        <v>178823.47257230722</v>
      </c>
      <c r="AB129" s="146">
        <f t="shared" si="113"/>
        <v>177304.322515234</v>
      </c>
      <c r="AC129" s="146">
        <f t="shared" si="113"/>
        <v>177304.322515234</v>
      </c>
      <c r="AD129" s="146">
        <f t="shared" si="113"/>
        <v>174266.02240108931</v>
      </c>
      <c r="AE129" s="146">
        <f t="shared" si="113"/>
        <v>172746.8723440168</v>
      </c>
    </row>
    <row r="130" spans="1:31" s="1285" customFormat="1" ht="11.4">
      <c r="A130" s="85"/>
      <c r="B130" s="1134" t="s">
        <v>1461</v>
      </c>
      <c r="C130" s="1298">
        <f>NPV(0.11,E129:AE129)</f>
        <v>1122305.3565747261</v>
      </c>
      <c r="D130" s="146">
        <f>+C130/xr</f>
        <v>104551.2455973453</v>
      </c>
      <c r="E130" s="146"/>
      <c r="F130" s="146"/>
      <c r="G130" s="146"/>
      <c r="H130" s="146"/>
      <c r="I130" s="146"/>
      <c r="J130" s="146"/>
      <c r="K130" s="146"/>
      <c r="L130" s="146"/>
      <c r="M130" s="146"/>
      <c r="N130" s="146"/>
    </row>
    <row r="131" spans="1:31" s="1285" customFormat="1" ht="11.4">
      <c r="A131" s="85"/>
      <c r="B131" s="1135" t="s">
        <v>351</v>
      </c>
      <c r="C131" s="1387">
        <f>IRR(E129:AE129)</f>
        <v>0.58600702283108341</v>
      </c>
      <c r="D131" s="85"/>
      <c r="E131" s="85"/>
      <c r="F131" s="85"/>
      <c r="G131" s="85"/>
      <c r="H131" s="85"/>
      <c r="I131" s="85"/>
      <c r="J131" s="85"/>
      <c r="K131" s="85"/>
      <c r="L131" s="85"/>
      <c r="M131" s="85"/>
      <c r="N131" s="85"/>
    </row>
    <row r="132" spans="1:31" s="1285" customFormat="1" ht="11.4">
      <c r="A132" s="85"/>
      <c r="B132" s="1135" t="s">
        <v>1318</v>
      </c>
      <c r="C132" s="1138">
        <f>MAXA(E115:AE115)</f>
        <v>819547.78312231088</v>
      </c>
      <c r="D132" s="85"/>
      <c r="E132" s="85"/>
      <c r="F132" s="85"/>
      <c r="G132" s="85"/>
      <c r="H132" s="85"/>
      <c r="I132" s="85"/>
      <c r="J132" s="85"/>
      <c r="K132" s="85"/>
      <c r="L132" s="85"/>
      <c r="M132" s="85"/>
      <c r="N132" s="85"/>
    </row>
    <row r="133" spans="1:31" s="1285" customFormat="1" ht="12" thickBot="1">
      <c r="A133" s="85"/>
      <c r="B133" s="1136" t="s">
        <v>1317</v>
      </c>
      <c r="C133" s="1139">
        <f>C130/C132+1</f>
        <v>2.3694202823647088</v>
      </c>
      <c r="D133" s="85"/>
      <c r="E133" s="85"/>
      <c r="F133" s="85"/>
      <c r="G133" s="85"/>
      <c r="H133" s="85"/>
      <c r="I133" s="85"/>
      <c r="J133" s="85"/>
      <c r="K133" s="85"/>
      <c r="L133" s="85"/>
      <c r="M133" s="85"/>
      <c r="N133" s="85"/>
    </row>
    <row r="134" spans="1:31" s="1282" customFormat="1" ht="12" thickBot="1">
      <c r="A134" s="270"/>
      <c r="B134" s="1277" t="s">
        <v>1359</v>
      </c>
      <c r="C134" s="1278">
        <f>C84/J129+I105</f>
        <v>7.0674460812654907</v>
      </c>
      <c r="D134" s="270"/>
      <c r="E134" s="270"/>
      <c r="F134" s="270"/>
      <c r="G134" s="270"/>
      <c r="H134" s="270"/>
      <c r="I134" s="270"/>
      <c r="J134" s="270"/>
      <c r="K134" s="270"/>
      <c r="L134" s="270"/>
      <c r="M134" s="270"/>
      <c r="N134" s="270"/>
    </row>
  </sheetData>
  <mergeCells count="8">
    <mergeCell ref="B57:C57"/>
    <mergeCell ref="D57:E57"/>
    <mergeCell ref="E92:X92"/>
    <mergeCell ref="E104:X104"/>
    <mergeCell ref="E5:I5"/>
    <mergeCell ref="E31:I31"/>
    <mergeCell ref="O5:S5"/>
    <mergeCell ref="O31:S31"/>
  </mergeCells>
  <hyperlinks>
    <hyperlink ref="W1" location="ToC!A1" display="Table of Content" xr:uid="{00000000-0004-0000-3200-000000000000}"/>
  </hyperlinks>
  <pageMargins left="0.7" right="0.7" top="0.75" bottom="0.75" header="0.3" footer="0.3"/>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300-000000000000}">
  <sheetPr>
    <tabColor rgb="FF00B0F0"/>
  </sheetPr>
  <dimension ref="A1:T50"/>
  <sheetViews>
    <sheetView topLeftCell="A22" zoomScale="90" zoomScaleNormal="90" workbookViewId="0">
      <selection activeCell="R53" sqref="R53"/>
    </sheetView>
  </sheetViews>
  <sheetFormatPr defaultRowHeight="14.4"/>
  <cols>
    <col min="1" max="1" width="3.33203125" customWidth="1"/>
    <col min="2" max="2" width="40.44140625" customWidth="1"/>
    <col min="4" max="4" width="9.6640625" customWidth="1"/>
    <col min="5" max="5" width="9.44140625" bestFit="1" customWidth="1"/>
    <col min="8" max="8" width="10.33203125" customWidth="1"/>
    <col min="9" max="9" width="12.6640625" customWidth="1"/>
    <col min="14" max="14" width="10.6640625" customWidth="1"/>
    <col min="16" max="16" width="8.6640625" customWidth="1"/>
    <col min="18" max="18" width="8.5546875" customWidth="1"/>
  </cols>
  <sheetData>
    <row r="1" spans="1:20">
      <c r="A1" s="242" t="s">
        <v>1488</v>
      </c>
      <c r="Q1" s="1117" t="s">
        <v>1289</v>
      </c>
      <c r="R1" s="1118" t="s">
        <v>1056</v>
      </c>
    </row>
    <row r="2" spans="1:20">
      <c r="A2" s="829" t="s">
        <v>1484</v>
      </c>
      <c r="Q2" s="1132" t="s">
        <v>1313</v>
      </c>
      <c r="S2" s="1131">
        <f>xr</f>
        <v>10.734500102438023</v>
      </c>
      <c r="T2" s="1133">
        <v>45026</v>
      </c>
    </row>
    <row r="3" spans="1:20">
      <c r="A3" s="94" t="s">
        <v>1276</v>
      </c>
    </row>
    <row r="4" spans="1:20" ht="15" thickBot="1"/>
    <row r="5" spans="1:20" ht="21.6" thickBot="1">
      <c r="A5" s="1503" t="s">
        <v>1362</v>
      </c>
      <c r="B5" s="1504"/>
      <c r="C5" s="1504"/>
      <c r="D5" s="1504"/>
      <c r="E5" s="1504"/>
      <c r="F5" s="1504"/>
      <c r="G5" s="1504"/>
      <c r="H5" s="1504"/>
      <c r="I5" s="1504"/>
      <c r="J5" s="1504"/>
      <c r="K5" s="1504"/>
      <c r="L5" s="1504"/>
      <c r="M5" s="1504"/>
      <c r="N5" s="1504"/>
      <c r="O5" s="1504"/>
      <c r="P5" s="1504"/>
      <c r="Q5" s="1504"/>
      <c r="R5" s="1505"/>
    </row>
    <row r="6" spans="1:20" ht="15" thickBot="1">
      <c r="A6" s="1535" t="s">
        <v>1052</v>
      </c>
      <c r="B6" s="1515" t="s">
        <v>1263</v>
      </c>
      <c r="C6" s="1517" t="s">
        <v>1264</v>
      </c>
      <c r="D6" s="1518"/>
      <c r="E6" s="1519"/>
      <c r="F6" s="1523" t="s">
        <v>1366</v>
      </c>
      <c r="G6" s="1524"/>
      <c r="H6" s="1524"/>
      <c r="I6" s="1524"/>
      <c r="J6" s="1524"/>
      <c r="K6" s="1524"/>
      <c r="L6" s="1524"/>
      <c r="M6" s="1524"/>
      <c r="N6" s="1524"/>
      <c r="O6" s="1506" t="s">
        <v>1369</v>
      </c>
      <c r="P6" s="1507"/>
      <c r="Q6" s="1507"/>
      <c r="R6" s="1508"/>
    </row>
    <row r="7" spans="1:20" ht="29.25" customHeight="1" thickBot="1">
      <c r="A7" s="1535"/>
      <c r="B7" s="1515"/>
      <c r="C7" s="1520"/>
      <c r="D7" s="1521"/>
      <c r="E7" s="1522"/>
      <c r="F7" s="1541" t="s">
        <v>1265</v>
      </c>
      <c r="G7" s="1542"/>
      <c r="H7" s="1543"/>
      <c r="I7" s="1537" t="s">
        <v>1266</v>
      </c>
      <c r="J7" s="1537" t="s">
        <v>1500</v>
      </c>
      <c r="K7" s="1537" t="s">
        <v>1501</v>
      </c>
      <c r="L7" s="1537" t="s">
        <v>1310</v>
      </c>
      <c r="M7" s="1537" t="s">
        <v>1364</v>
      </c>
      <c r="N7" s="1539" t="s">
        <v>1365</v>
      </c>
      <c r="O7" s="1528" t="s">
        <v>1500</v>
      </c>
      <c r="P7" s="1528" t="s">
        <v>1501</v>
      </c>
      <c r="Q7" s="1528" t="s">
        <v>1310</v>
      </c>
      <c r="R7" s="1528" t="s">
        <v>1364</v>
      </c>
    </row>
    <row r="8" spans="1:20" ht="23.4" thickBot="1">
      <c r="A8" s="1535"/>
      <c r="B8" s="1516"/>
      <c r="C8" s="1198" t="s">
        <v>1054</v>
      </c>
      <c r="D8" s="1199" t="s">
        <v>1267</v>
      </c>
      <c r="E8" s="1199" t="s">
        <v>383</v>
      </c>
      <c r="F8" s="1200" t="s">
        <v>1268</v>
      </c>
      <c r="G8" s="1200" t="s">
        <v>1269</v>
      </c>
      <c r="H8" s="1201" t="s">
        <v>817</v>
      </c>
      <c r="I8" s="1538"/>
      <c r="J8" s="1538"/>
      <c r="K8" s="1538"/>
      <c r="L8" s="1538"/>
      <c r="M8" s="1538"/>
      <c r="N8" s="1540"/>
      <c r="O8" s="1529"/>
      <c r="P8" s="1529"/>
      <c r="Q8" s="1529"/>
      <c r="R8" s="1529"/>
    </row>
    <row r="9" spans="1:20" ht="15" thickBot="1">
      <c r="A9" s="1535"/>
      <c r="B9" s="1509" t="s">
        <v>1311</v>
      </c>
      <c r="C9" s="1510"/>
      <c r="D9" s="1510"/>
      <c r="E9" s="1510"/>
      <c r="F9" s="1510"/>
      <c r="G9" s="1510"/>
      <c r="H9" s="1510"/>
      <c r="I9" s="1510"/>
      <c r="J9" s="1510"/>
      <c r="K9" s="1510"/>
      <c r="L9" s="1510"/>
      <c r="M9" s="1510"/>
      <c r="N9" s="1510"/>
      <c r="O9" s="1510"/>
      <c r="P9" s="1510"/>
      <c r="Q9" s="1510"/>
      <c r="R9" s="1511"/>
    </row>
    <row r="10" spans="1:20" ht="15" thickBot="1">
      <c r="A10" s="1535"/>
      <c r="B10" s="1213" t="s">
        <v>1314</v>
      </c>
      <c r="C10" s="1214">
        <f>'1. Summary- PM'!E88*90%/S2</f>
        <v>78494.674951324385</v>
      </c>
      <c r="D10" s="1214">
        <f>'1. Summary- PM'!E88*10%/S2</f>
        <v>8721.6305501471525</v>
      </c>
      <c r="E10" s="1214">
        <f>C10+D10</f>
        <v>87216.305501471536</v>
      </c>
      <c r="F10" s="1215">
        <f>'1. Summary- PM'!D128/S2</f>
        <v>60371.129700426995</v>
      </c>
      <c r="G10" s="1215">
        <f>'1. Summary- PM'!O107/S2</f>
        <v>91679.247158373342</v>
      </c>
      <c r="H10" s="1215">
        <f>G10-F10</f>
        <v>31308.117457946348</v>
      </c>
      <c r="I10" s="1216">
        <f>H10/E10</f>
        <v>0.35897092037931039</v>
      </c>
      <c r="J10" s="1217">
        <f>'1. Summary- PM'!D134</f>
        <v>0.63752143400881578</v>
      </c>
      <c r="K10" s="1215">
        <f>'1. Summary- PM'!E134/S2</f>
        <v>147540.36200858469</v>
      </c>
      <c r="L10" s="1218">
        <f>'1. Summary- PM'!K135</f>
        <v>2.2944277824017352</v>
      </c>
      <c r="M10" s="1219">
        <f>'1. Summary- PM'!K136</f>
        <v>10.927110807624681</v>
      </c>
      <c r="N10" s="1220">
        <f>'1. Summary- PM'!K133</f>
        <v>11.863734150276583</v>
      </c>
      <c r="O10" s="1280">
        <f>'1. Summary- PM'!D188</f>
        <v>0.1881312464440037</v>
      </c>
      <c r="P10" s="1281">
        <f>'1. Summary- PM'!E188/S2</f>
        <v>66469.944047004945</v>
      </c>
      <c r="Q10" s="1221">
        <f>'1. Summary- PM'!K189</f>
        <v>1.5831661322894526</v>
      </c>
      <c r="R10" s="1222">
        <f>'1. Summary- PM'!K190</f>
        <v>14.927110807624681</v>
      </c>
    </row>
    <row r="11" spans="1:20">
      <c r="A11" s="1535"/>
      <c r="B11" s="1512" t="s">
        <v>1293</v>
      </c>
      <c r="C11" s="1513"/>
      <c r="D11" s="1513"/>
      <c r="E11" s="1513"/>
      <c r="F11" s="1513"/>
      <c r="G11" s="1513"/>
      <c r="H11" s="1513"/>
      <c r="I11" s="1513"/>
      <c r="J11" s="1513"/>
      <c r="K11" s="1513"/>
      <c r="L11" s="1513"/>
      <c r="M11" s="1513"/>
      <c r="N11" s="1513"/>
      <c r="O11" s="1513"/>
      <c r="P11" s="1513"/>
      <c r="Q11" s="1513"/>
      <c r="R11" s="1514"/>
    </row>
    <row r="12" spans="1:20">
      <c r="A12" s="1535"/>
      <c r="B12" s="1126" t="s">
        <v>1298</v>
      </c>
      <c r="C12" s="1127">
        <f>'2.1. Riparian forest (1ha) '!C57/S2</f>
        <v>1426.7997300706297</v>
      </c>
      <c r="D12" s="1127">
        <f>'2.1. Riparian forest (1ha) '!C56/S2</f>
        <v>75.094722635296307</v>
      </c>
      <c r="E12" s="1140">
        <f t="shared" ref="E12:E25" si="0">C12+D12</f>
        <v>1501.8944527059261</v>
      </c>
      <c r="F12" s="1202">
        <v>0</v>
      </c>
      <c r="G12" s="1202">
        <f>'2.1. Riparian forest (1ha) '!M70/S2</f>
        <v>234.55115789396484</v>
      </c>
      <c r="H12" s="1202">
        <f t="shared" ref="H12:H25" si="1">G12-F12</f>
        <v>234.55115789396484</v>
      </c>
      <c r="I12" s="1204">
        <f t="shared" ref="I12:I15" si="2">H12/E12</f>
        <v>0.15617020055662353</v>
      </c>
      <c r="J12" s="1203">
        <f>'2.1. Riparian forest (1ha) '!D75</f>
        <v>0.29695041043701997</v>
      </c>
      <c r="K12" s="1202">
        <f>'2.1. Riparian forest (1ha) '!E75/Fin.Analysis!S2</f>
        <v>850.2592622780021</v>
      </c>
      <c r="L12" s="1204">
        <f>'2.1. Riparian forest (1ha) '!L75</f>
        <v>1.6735272373368337</v>
      </c>
      <c r="M12" s="1210">
        <v>9</v>
      </c>
      <c r="N12" s="1210">
        <f>'2.1. Riparian forest (1ha) '!L73/Fin.Analysis!S2</f>
        <v>2.1026486850141453</v>
      </c>
      <c r="O12" s="1265">
        <f>'2.1. Riparian forest (1ha) '!D119</f>
        <v>8.6999816786044626E-2</v>
      </c>
      <c r="P12" s="1266">
        <f>'2.1. Riparian forest (1ha) '!E119/S2</f>
        <v>-411.74331712132016</v>
      </c>
      <c r="Q12" s="1212">
        <f>'2.1. Riparian forest (1ha) '!L119</f>
        <v>0.92962319093181955</v>
      </c>
      <c r="R12" s="1269">
        <v>20</v>
      </c>
    </row>
    <row r="13" spans="1:20">
      <c r="A13" s="1535"/>
      <c r="B13" s="1126" t="s">
        <v>1299</v>
      </c>
      <c r="C13" s="1127">
        <f>'2.1. Riparian forest (1ha) '!C184/S2</f>
        <v>1464.5783531705113</v>
      </c>
      <c r="D13" s="1127">
        <f>'2.1. Riparian forest (1ha) '!C183/S2</f>
        <v>77.08307121950061</v>
      </c>
      <c r="E13" s="1140">
        <f t="shared" si="0"/>
        <v>1541.6614243900119</v>
      </c>
      <c r="F13" s="1202">
        <v>0</v>
      </c>
      <c r="G13" s="1202">
        <f>'2.1. Riparian forest (1ha) '!M197/S2</f>
        <v>237.8692617260125</v>
      </c>
      <c r="H13" s="1202">
        <f t="shared" si="1"/>
        <v>237.8692617260125</v>
      </c>
      <c r="I13" s="1204">
        <f t="shared" si="2"/>
        <v>0.15429409983461839</v>
      </c>
      <c r="J13" s="1203">
        <f>'2.1. Riparian forest (1ha) '!D203</f>
        <v>0.13462827064866567</v>
      </c>
      <c r="K13" s="1202">
        <f>'2.1. Riparian forest (1ha) '!E203/Fin.Analysis!S2</f>
        <v>290.25458599180649</v>
      </c>
      <c r="L13" s="1204">
        <f>'2.1. Riparian forest (1ha) '!K203</f>
        <v>1.179015183679301</v>
      </c>
      <c r="M13" s="1210">
        <v>20</v>
      </c>
      <c r="N13" s="1210">
        <f>'2.1. Riparian forest (1ha) '!K201/S2</f>
        <v>2.1026486850141453</v>
      </c>
      <c r="O13" s="1265">
        <f>'2.1. Riparian forest (1ha) '!D249</f>
        <v>-5.0674327391982965E-3</v>
      </c>
      <c r="P13" s="1266">
        <f>'2.1. Riparian forest (1ha) '!E249/S2</f>
        <v>-1417.6157955034739</v>
      </c>
      <c r="Q13" s="1212">
        <f>'2.1. Riparian forest (1ha) '!L249</f>
        <v>-0.60868210868381412</v>
      </c>
      <c r="R13" s="1269">
        <v>20</v>
      </c>
    </row>
    <row r="14" spans="1:20">
      <c r="A14" s="1535"/>
      <c r="B14" s="1126" t="s">
        <v>1291</v>
      </c>
      <c r="C14" s="1127">
        <f>'2.2. Fruit and nut (1ha)'!C61/S2</f>
        <v>764.13115891229904</v>
      </c>
      <c r="D14" s="1127">
        <f>'2.2. Fruit and nut (1ha)'!C60/S2</f>
        <v>40.217429416436794</v>
      </c>
      <c r="E14" s="1140">
        <f t="shared" si="0"/>
        <v>804.34858832873579</v>
      </c>
      <c r="F14" s="1202">
        <v>0</v>
      </c>
      <c r="G14" s="1202">
        <f>'2.2. Fruit and nut (1ha)'!L74/S2</f>
        <v>679.85873703761047</v>
      </c>
      <c r="H14" s="1202">
        <f t="shared" si="1"/>
        <v>679.85873703761047</v>
      </c>
      <c r="I14" s="1204">
        <f t="shared" si="2"/>
        <v>0.84522898019900972</v>
      </c>
      <c r="J14" s="1203">
        <f>'2.2. Fruit and nut (1ha)'!D80</f>
        <v>0.43114028306666374</v>
      </c>
      <c r="K14" s="1202">
        <f>'2.2. Fruit and nut (1ha)'!E80/Fin.Analysis!S2</f>
        <v>3903.4487112274333</v>
      </c>
      <c r="L14" s="1204">
        <f>'2.2. Fruit and nut (1ha)'!K80</f>
        <v>5.6259591664619135</v>
      </c>
      <c r="M14" s="1210">
        <f>'2.2. Fruit and nut (1ha)'!K81</f>
        <v>6.5073946627713957</v>
      </c>
      <c r="N14" s="1210">
        <f>'2.2. Fruit and nut (1ha)'!K78/S2</f>
        <v>15.921548491655491</v>
      </c>
      <c r="O14" s="1265">
        <f>'2.2. Fruit and nut (1ha)'!D126</f>
        <v>0.25117547941046903</v>
      </c>
      <c r="P14" s="1266">
        <f>'2.2. Fruit and nut (1ha)'!E126/S2</f>
        <v>3225.0020491162995</v>
      </c>
      <c r="Q14" s="1212">
        <f>'2.2. Fruit and nut (1ha)'!K126</f>
        <v>3.5669154127451823</v>
      </c>
      <c r="R14" s="1269">
        <f>'2.2. Fruit and nut (1ha)'!K127</f>
        <v>9.6293117606569663</v>
      </c>
    </row>
    <row r="15" spans="1:20">
      <c r="A15" s="1535"/>
      <c r="B15" s="1126" t="s">
        <v>1292</v>
      </c>
      <c r="C15" s="1127">
        <f>'2.2. Fruit and nut (1ha)'!C196/S2</f>
        <v>1925.8023269702062</v>
      </c>
      <c r="D15" s="1127">
        <f>'2.2. Fruit and nut (1ha)'!C195/S2</f>
        <v>101.35801720895823</v>
      </c>
      <c r="E15" s="1140">
        <f t="shared" si="0"/>
        <v>2027.1603441791644</v>
      </c>
      <c r="F15" s="1202">
        <v>0</v>
      </c>
      <c r="G15" s="1202">
        <f>'2.2. Fruit and nut (1ha)'!L210/S2</f>
        <v>456.0626884260945</v>
      </c>
      <c r="H15" s="1202">
        <f t="shared" si="1"/>
        <v>456.0626884260945</v>
      </c>
      <c r="I15" s="1204">
        <f t="shared" si="2"/>
        <v>0.22497612965626698</v>
      </c>
      <c r="J15" s="1203">
        <f>'2.2. Fruit and nut (1ha)'!D216</f>
        <v>0.3811626156951855</v>
      </c>
      <c r="K15" s="1202">
        <f>'2.2. Fruit and nut (1ha)'!E216/Fin.Analysis!S2</f>
        <v>2421.4853965981088</v>
      </c>
      <c r="L15" s="1204">
        <f>'2.2. Fruit and nut (1ha)'!K216</f>
        <v>2.3584139688536112</v>
      </c>
      <c r="M15" s="1210">
        <f>'2.2. Fruit and nut (1ha)'!K217</f>
        <v>6.6776711689400123</v>
      </c>
      <c r="N15" s="1210">
        <v>0</v>
      </c>
      <c r="O15" s="1265">
        <f>'2.2. Fruit and nut (1ha)'!D262</f>
        <v>0.11855047116714212</v>
      </c>
      <c r="P15" s="1266">
        <f>'2.2. Fruit and nut (1ha)'!E262/S2</f>
        <v>631.35102537349462</v>
      </c>
      <c r="Q15" s="1212">
        <f>'2.2. Fruit and nut (1ha)'!K262</f>
        <v>2.1502271393036692</v>
      </c>
      <c r="R15" s="1269">
        <f>'2.2. Fruit and nut (1ha)'!K263</f>
        <v>11.110579134986539</v>
      </c>
    </row>
    <row r="16" spans="1:20">
      <c r="A16" s="1535"/>
      <c r="B16" s="1126" t="s">
        <v>1294</v>
      </c>
      <c r="C16" s="1127">
        <f>'2.3. Pistachio (1ha)'!C59/S2</f>
        <v>1085.9992964530365</v>
      </c>
      <c r="D16" s="1127">
        <f>'2.3. Pistachio (1ha)'!C58/S2</f>
        <v>57.157857708054557</v>
      </c>
      <c r="E16" s="1140">
        <f t="shared" si="0"/>
        <v>1143.1571541610911</v>
      </c>
      <c r="F16" s="1202">
        <v>0</v>
      </c>
      <c r="G16" s="1202">
        <f>'2.3. Pistachio (1ha)'!L73/S2</f>
        <v>179.13047477386721</v>
      </c>
      <c r="H16" s="1202">
        <f t="shared" si="1"/>
        <v>179.13047477386721</v>
      </c>
      <c r="I16" s="1204">
        <f t="shared" ref="I16:I25" si="3">H16/E16</f>
        <v>0.15669803064419657</v>
      </c>
      <c r="J16" s="1203">
        <f>'2.3. Pistachio (1ha)'!D79</f>
        <v>0.37470404411891889</v>
      </c>
      <c r="K16" s="1202">
        <f>'2.3. Pistachio (1ha)'!E79/Fin.Analysis!S2</f>
        <v>1274.4055262699719</v>
      </c>
      <c r="L16" s="1204">
        <f>'2.3. Pistachio (1ha)'!K79</f>
        <v>2.1538972431092223</v>
      </c>
      <c r="M16" s="1210">
        <f>'2.3. Pistachio (1ha)'!K80</f>
        <v>5.6680851063829785</v>
      </c>
      <c r="N16" s="1210">
        <f>'2.3. Pistachio (1ha)'!K77/S2</f>
        <v>4.5529265490121986</v>
      </c>
      <c r="O16" s="1265">
        <f>'2.3. Pistachio (1ha)'!D124</f>
        <v>0.10950378257767612</v>
      </c>
      <c r="P16" s="1266">
        <f>'2.3. Pistachio (1ha)'!E124/S2</f>
        <v>261.47438270969189</v>
      </c>
      <c r="Q16" s="1212">
        <f>'2.3. Pistachio (1ha)'!K124</f>
        <v>1.2367492631921335</v>
      </c>
      <c r="R16" s="1269">
        <f>'2.3. Pistachio (1ha)'!K125</f>
        <v>17.76297872340426</v>
      </c>
    </row>
    <row r="17" spans="1:18">
      <c r="A17" s="1535"/>
      <c r="B17" s="1126" t="s">
        <v>1295</v>
      </c>
      <c r="C17" s="1127">
        <f>'2.3. Pistachio (1ha)'!C193/S2</f>
        <v>1047.7264110805602</v>
      </c>
      <c r="D17" s="1127">
        <f>'2.3. Pistachio (1ha)'!C192/S2</f>
        <v>55.14349532002948</v>
      </c>
      <c r="E17" s="1140">
        <f t="shared" si="0"/>
        <v>1102.8699064005896</v>
      </c>
      <c r="F17" s="1202">
        <v>0</v>
      </c>
      <c r="G17" s="1202">
        <f>'2.3. Pistachio (1ha)'!L207/S2</f>
        <v>156.05457085099044</v>
      </c>
      <c r="H17" s="1202">
        <f t="shared" si="1"/>
        <v>156.05457085099044</v>
      </c>
      <c r="I17" s="1204">
        <f t="shared" si="3"/>
        <v>0.14149862095730045</v>
      </c>
      <c r="J17" s="1203">
        <f>'2.3. Pistachio (1ha)'!D213</f>
        <v>0.35031943000556054</v>
      </c>
      <c r="K17" s="1202">
        <f>'2.3. Pistachio (1ha)'!E213/Fin.Analysis!S2</f>
        <v>1069.7385749908196</v>
      </c>
      <c r="L17" s="1204">
        <f>'2.3. Pistachio (1ha)'!K213</f>
        <v>2.0144276268679837</v>
      </c>
      <c r="M17" s="1210">
        <f>'2.3. Pistachio (1ha)'!K214</f>
        <v>5.8610116144046254</v>
      </c>
      <c r="N17" s="1210">
        <v>0</v>
      </c>
      <c r="O17" s="1265">
        <f>'2.3. Pistachio (1ha)'!D258</f>
        <v>9.7905380424491817E-2</v>
      </c>
      <c r="P17" s="1266">
        <f>'2.3. Pistachio (1ha)'!E258/S2</f>
        <v>93.809673657710704</v>
      </c>
      <c r="Q17" s="1212">
        <f>'2.3. Pistachio (1ha)'!K258</f>
        <v>1.0889592343873999</v>
      </c>
      <c r="R17" s="1269">
        <f>'2.3. Pistachio (1ha)'!K259</f>
        <v>18.606031195735952</v>
      </c>
    </row>
    <row r="18" spans="1:18">
      <c r="A18" s="1535"/>
      <c r="B18" s="1126" t="s">
        <v>1296</v>
      </c>
      <c r="C18" s="1127">
        <f>'2.4 Juniper forest (1ha)'!C57/S2</f>
        <v>755.18369083198047</v>
      </c>
      <c r="D18" s="1127">
        <f>'2.4 Juniper forest (1ha)'!C56/S2</f>
        <v>39.746510043788454</v>
      </c>
      <c r="E18" s="1140">
        <f t="shared" si="0"/>
        <v>794.93020087576895</v>
      </c>
      <c r="F18" s="1202">
        <v>0</v>
      </c>
      <c r="G18" s="1202">
        <f>'2.4 Juniper forest (1ha)'!L71/S2</f>
        <v>71.150703762203307</v>
      </c>
      <c r="H18" s="1202">
        <f t="shared" si="1"/>
        <v>71.150703762203307</v>
      </c>
      <c r="I18" s="1204">
        <f t="shared" si="3"/>
        <v>8.9505598961791971E-2</v>
      </c>
      <c r="J18" s="1203">
        <f>'2.4 Juniper forest (1ha)'!D77</f>
        <v>0.19513976527530774</v>
      </c>
      <c r="K18" s="1202">
        <f>'2.4 Juniper forest (1ha)'!E77/Fin.Analysis!S2</f>
        <v>314.56694295246979</v>
      </c>
      <c r="L18" s="1204">
        <f>'2.4 Juniper forest (1ha)'!K77</f>
        <v>1.3497167298015946</v>
      </c>
      <c r="M18" s="1210">
        <f>'2.4 Juniper forest (1ha)'!K78</f>
        <v>9.1936644348955756</v>
      </c>
      <c r="N18" s="1210">
        <f>'2.4 Juniper forest (1ha)'!K75/S2</f>
        <v>13.798965819224112</v>
      </c>
      <c r="O18" s="1265">
        <f>'2.4 Juniper forest (1ha)'!D122</f>
        <v>3.7346986277096761E-2</v>
      </c>
      <c r="P18" s="1266">
        <f>'2.4 Juniper forest (1ha)'!E122/S2</f>
        <v>-397.43820032822128</v>
      </c>
      <c r="Q18" s="1212">
        <f>'2.4 Juniper forest (1ha)'!K122</f>
        <v>0.55815195833206876</v>
      </c>
      <c r="R18" s="1269">
        <f>'2.4 Juniper forest (1ha)'!K123</f>
        <v>16.49053844227398</v>
      </c>
    </row>
    <row r="19" spans="1:18">
      <c r="A19" s="1535"/>
      <c r="B19" s="1126" t="s">
        <v>1297</v>
      </c>
      <c r="C19" s="1127">
        <f>'2.4 Juniper forest (1ha)'!C185/S2</f>
        <v>755.18369083198047</v>
      </c>
      <c r="D19" s="1127">
        <f>'2.4 Juniper forest (1ha)'!C184/S2</f>
        <v>39.746510043788454</v>
      </c>
      <c r="E19" s="1140">
        <f t="shared" si="0"/>
        <v>794.93020087576895</v>
      </c>
      <c r="F19" s="1202">
        <v>0</v>
      </c>
      <c r="G19" s="1202">
        <f>'2.4 Juniper forest (1ha)'!L200/S2</f>
        <v>74.468807594250947</v>
      </c>
      <c r="H19" s="1202">
        <f t="shared" si="1"/>
        <v>74.468807594250947</v>
      </c>
      <c r="I19" s="1204">
        <f t="shared" si="3"/>
        <v>9.3679680948351426E-2</v>
      </c>
      <c r="J19" s="1203">
        <f>'2.4 Juniper forest (1ha)'!D205</f>
        <v>0.14980440556740615</v>
      </c>
      <c r="K19" s="1202">
        <f>'2.4 Juniper forest (1ha)'!E205/Fin.Analysis!S2</f>
        <v>229.83437597350115</v>
      </c>
      <c r="L19" s="1204">
        <f>'2.4 Juniper forest (1ha)'!K205</f>
        <v>1.2553163433006362</v>
      </c>
      <c r="M19" s="1210">
        <f>'2.4 Juniper forest (1ha)'!K206</f>
        <v>9.9071515151515168</v>
      </c>
      <c r="N19" s="1210">
        <v>0</v>
      </c>
      <c r="O19" s="1265">
        <f>'2.4 Juniper forest (1ha)'!D251</f>
        <v>3.0158463249946532E-2</v>
      </c>
      <c r="P19" s="1266">
        <f>'2.4 Juniper forest (1ha)'!E251/S2</f>
        <v>-482.17076730718986</v>
      </c>
      <c r="Q19" s="1212">
        <f>'2.4 Juniper forest (1ha)'!K251</f>
        <v>0.46437047707116152</v>
      </c>
      <c r="R19" s="1269">
        <f>'2.4 Juniper forest (1ha)'!K252</f>
        <v>17.573507878787879</v>
      </c>
    </row>
    <row r="20" spans="1:18">
      <c r="A20" s="1535"/>
      <c r="B20" s="1126" t="s">
        <v>1367</v>
      </c>
      <c r="C20" s="1127">
        <f>'2.5 Juniper forest nat.reg(1ha)'!C57/S2</f>
        <v>606.72468698410137</v>
      </c>
      <c r="D20" s="1127">
        <f>'2.5 Juniper forest nat.reg(1ha)'!C56/S2</f>
        <v>31.932878262321125</v>
      </c>
      <c r="E20" s="1140">
        <f t="shared" si="0"/>
        <v>638.65756524642245</v>
      </c>
      <c r="F20" s="1202">
        <v>0</v>
      </c>
      <c r="G20" s="1202">
        <f>'2.5 Juniper forest nat.reg(1ha)'!L71/S2</f>
        <v>26.469419205652745</v>
      </c>
      <c r="H20" s="1202">
        <f t="shared" si="1"/>
        <v>26.469419205652745</v>
      </c>
      <c r="I20" s="1204">
        <f t="shared" si="3"/>
        <v>4.1445401489043139E-2</v>
      </c>
      <c r="J20" s="1203">
        <f>'2.5 Juniper forest nat.reg(1ha)'!D77</f>
        <v>0.24151154031013333</v>
      </c>
      <c r="K20" s="1202">
        <f>'2.5 Juniper forest nat.reg(1ha)'!E77/Fin.Analysis!S2</f>
        <v>704.71352890305491</v>
      </c>
      <c r="L20" s="1204">
        <f>'2.5 Juniper forest nat.reg(1ha)'!K77</f>
        <v>1.8924021543799974</v>
      </c>
      <c r="M20" s="1210">
        <f>'2.5 Juniper forest nat.reg(1ha)'!K78</f>
        <v>7.9876943150885236</v>
      </c>
      <c r="N20" s="1210">
        <f>'2.5 Juniper forest nat.reg(1ha)'!K75/S2</f>
        <v>5.5195863276896455</v>
      </c>
      <c r="O20" s="1265">
        <f>'2.5 Juniper forest nat.reg(1ha)'!D123</f>
        <v>9.687782631984132E-2</v>
      </c>
      <c r="P20" s="1266">
        <f>'2.5 Juniper forest nat.reg(1ha)'!E123/S2</f>
        <v>129.34635300537698</v>
      </c>
      <c r="Q20" s="1212">
        <f>'2.5 Juniper forest nat.reg(1ha)'!K123</f>
        <v>1.1637955840905578</v>
      </c>
      <c r="R20" s="1269">
        <f>'2.5 Juniper forest nat.reg(1ha)'!K124</f>
        <v>11.988694067625024</v>
      </c>
    </row>
    <row r="21" spans="1:18">
      <c r="A21" s="1535"/>
      <c r="B21" s="1126" t="s">
        <v>1368</v>
      </c>
      <c r="C21" s="1127">
        <f>'2.5 Juniper forest nat.reg(1ha)'!C187/S2</f>
        <v>606.72468698410137</v>
      </c>
      <c r="D21" s="1127">
        <f>'2.5 Juniper forest nat.reg(1ha)'!C186/S2</f>
        <v>31.932878262321125</v>
      </c>
      <c r="E21" s="1140">
        <f t="shared" si="0"/>
        <v>638.65756524642245</v>
      </c>
      <c r="F21" s="1202">
        <v>0</v>
      </c>
      <c r="G21" s="1202">
        <f>'2.5 Juniper forest nat.reg(1ha)'!L201/S2</f>
        <v>29.787523037700385</v>
      </c>
      <c r="H21" s="1202">
        <f t="shared" si="1"/>
        <v>29.787523037700385</v>
      </c>
      <c r="I21" s="1204">
        <f t="shared" si="3"/>
        <v>4.6640836433538585E-2</v>
      </c>
      <c r="J21" s="1203">
        <f>'2.5 Juniper forest nat.reg(1ha)'!D207</f>
        <v>0.24977943438096251</v>
      </c>
      <c r="K21" s="1202">
        <f>'2.5 Juniper forest nat.reg(1ha)'!E207/Fin.Analysis!S2</f>
        <v>729.45264459728401</v>
      </c>
      <c r="L21" s="1204">
        <f>'2.5 Juniper forest nat.reg(1ha)'!K207</f>
        <v>1.9229075344792614</v>
      </c>
      <c r="M21" s="1210">
        <f>'2.5 Juniper forest nat.reg(1ha)'!K208</f>
        <v>7.9311735537190087</v>
      </c>
      <c r="N21" s="1210">
        <v>0</v>
      </c>
      <c r="O21" s="1265">
        <f>'2.5 Juniper forest nat.reg(1ha)'!D252</f>
        <v>9.964421413155522E-2</v>
      </c>
      <c r="P21" s="1266">
        <f>'2.5 Juniper forest nat.reg(1ha)'!E252/S2</f>
        <v>154.08546869960605</v>
      </c>
      <c r="Q21" s="1212">
        <f>'2.5 Juniper forest nat.reg(1ha)'!K252</f>
        <v>1.1949497901884285</v>
      </c>
      <c r="R21" s="1269">
        <f>'2.5 Juniper forest nat.reg(1ha)'!K253</f>
        <v>11.850698402203857</v>
      </c>
    </row>
    <row r="22" spans="1:18">
      <c r="A22" s="1535"/>
      <c r="B22" s="1126" t="s">
        <v>1300</v>
      </c>
      <c r="C22" s="1127">
        <f>'2.6. Saxaul plantation (1ha)'!C55/S2</f>
        <v>1859.0506273154008</v>
      </c>
      <c r="D22" s="1127">
        <f>'2.6. Saxaul plantation (1ha)'!C54/S2</f>
        <v>97.844769858705291</v>
      </c>
      <c r="E22" s="1140">
        <f t="shared" si="0"/>
        <v>1956.8953971741062</v>
      </c>
      <c r="F22" s="1202">
        <v>0</v>
      </c>
      <c r="G22" s="1202">
        <f>'2.6. Saxaul plantation (1ha)'!J69/S2</f>
        <v>235.84392562073666</v>
      </c>
      <c r="H22" s="1202">
        <f t="shared" si="1"/>
        <v>235.84392562073666</v>
      </c>
      <c r="I22" s="1204">
        <f t="shared" si="3"/>
        <v>0.12051943397757069</v>
      </c>
      <c r="J22" s="1203">
        <f>'2.6. Saxaul plantation (1ha)'!D75</f>
        <v>0.24508324641974832</v>
      </c>
      <c r="K22" s="1202">
        <f>'2.6. Saxaul plantation (1ha)'!E75/Fin.Analysis!S2</f>
        <v>322.33706108451679</v>
      </c>
      <c r="L22" s="1204">
        <f>'2.6. Saxaul plantation (1ha)'!K75</f>
        <v>1.16961440368613</v>
      </c>
      <c r="M22" s="1210">
        <f>'2.6. Saxaul plantation (1ha)'!K76</f>
        <v>5.6684938181375246</v>
      </c>
      <c r="N22" s="1210">
        <f>'2.6. Saxaul plantation (1ha)'!K73/S2</f>
        <v>44.316389321775816</v>
      </c>
      <c r="O22" s="1265">
        <f>'2.6. Saxaul plantation (1ha)'!D120</f>
        <v>-8.6983008781771343E-4</v>
      </c>
      <c r="P22" s="1266">
        <f>'2.6. Saxaul plantation (1ha)'!E120/S2</f>
        <v>-1422.1057244133431</v>
      </c>
      <c r="Q22" s="1212">
        <f>'2.6. Saxaul plantation (1ha)'!K120</f>
        <v>0.25168513476718768</v>
      </c>
      <c r="R22" s="1269">
        <f>'2.6. Saxaul plantation (1ha)'!K121</f>
        <v>8.9659108155165956</v>
      </c>
    </row>
    <row r="23" spans="1:18">
      <c r="A23" s="1535"/>
      <c r="B23" s="1126" t="s">
        <v>1301</v>
      </c>
      <c r="C23" s="1127">
        <f>'2.6. Saxaul plantation (1ha)'!C182/S2</f>
        <v>1859.0506273154008</v>
      </c>
      <c r="D23" s="1127">
        <f>'2.6. Saxaul plantation (1ha)'!C181/S2</f>
        <v>97.844769858705291</v>
      </c>
      <c r="E23" s="1140">
        <f t="shared" si="0"/>
        <v>1956.8953971741062</v>
      </c>
      <c r="F23" s="1202">
        <v>0</v>
      </c>
      <c r="G23" s="1202">
        <f>'2.6. Saxaul plantation (1ha)'!J196/S2</f>
        <v>239.16202945278431</v>
      </c>
      <c r="H23" s="1202">
        <f t="shared" si="1"/>
        <v>239.16202945278431</v>
      </c>
      <c r="I23" s="1204">
        <f t="shared" si="3"/>
        <v>0.12221502988772472</v>
      </c>
      <c r="J23" s="1203">
        <f>'2.6. Saxaul plantation (1ha)'!D202</f>
        <v>0.25634969517964445</v>
      </c>
      <c r="K23" s="1202">
        <f>'2.6. Saxaul plantation (1ha)'!E202/Fin.Analysis!S2</f>
        <v>347.07617677874623</v>
      </c>
      <c r="L23" s="1204">
        <f>'2.6. Saxaul plantation (1ha)'!K202</f>
        <v>1.1825645606509065</v>
      </c>
      <c r="M23" s="1210">
        <f>'2.6. Saxaul plantation (1ha)'!K203</f>
        <v>5.6344144144144144</v>
      </c>
      <c r="N23" s="1210">
        <v>0</v>
      </c>
      <c r="O23" s="1265">
        <f>'2.6. Saxaul plantation (1ha)'!D247</f>
        <v>1.1463147079100455E-3</v>
      </c>
      <c r="P23" s="1266">
        <f>'2.6. Saxaul plantation (1ha)'!E247/S2</f>
        <v>-1397.3666087191136</v>
      </c>
      <c r="Q23" s="1212">
        <f>'2.6. Saxaul plantation (1ha)'!K247</f>
        <v>0.26497513209706935</v>
      </c>
      <c r="R23" s="1269">
        <f>'2.6. Saxaul plantation (1ha)'!K248</f>
        <v>19.816714094892909</v>
      </c>
    </row>
    <row r="24" spans="1:18">
      <c r="A24" s="1535"/>
      <c r="B24" s="1126" t="s">
        <v>1302</v>
      </c>
      <c r="C24" s="1127">
        <f>'2.7. Agroforestry (1ha)'!C59/S2</f>
        <v>1588.6221457305785</v>
      </c>
      <c r="D24" s="1127">
        <f>'2.6. Saxaul plantation (1ha)'!C181/S2</f>
        <v>97.844769858705291</v>
      </c>
      <c r="E24" s="1140">
        <f t="shared" si="0"/>
        <v>1686.4669155892839</v>
      </c>
      <c r="F24" s="1202">
        <v>0</v>
      </c>
      <c r="G24" s="1202">
        <f>'2.7. Agroforestry (1ha)'!M73/S2</f>
        <v>248.55075506846453</v>
      </c>
      <c r="H24" s="1202">
        <f t="shared" si="1"/>
        <v>248.55075506846453</v>
      </c>
      <c r="I24" s="1204">
        <f t="shared" si="3"/>
        <v>0.14737956183481735</v>
      </c>
      <c r="J24" s="1203">
        <f>'2.7. Agroforestry (1ha)'!D79</f>
        <v>0.32185817452175658</v>
      </c>
      <c r="K24" s="1202">
        <f>'2.7. Agroforestry (1ha)'!E79/Fin.Analysis!S2</f>
        <v>1285.3025015416017</v>
      </c>
      <c r="L24" s="1204">
        <f>'2.7. Agroforestry (1ha)'!K210</f>
        <v>1.9134255326576222</v>
      </c>
      <c r="M24" s="1210">
        <f>'2.7. Agroforestry (1ha)'!K80</f>
        <v>7.8578481258964992</v>
      </c>
      <c r="N24" s="1210">
        <f>'2.7. Agroforestry (1ha)'!K77/S2</f>
        <v>4.3705042734848165</v>
      </c>
      <c r="O24" s="1265">
        <f>'2.7. Agroforestry (1ha)'!D123</f>
        <v>0.1016565456502263</v>
      </c>
      <c r="P24" s="1266">
        <f>'2.7. Agroforestry (1ha)'!E123/S2</f>
        <v>-184.32869527311635</v>
      </c>
      <c r="Q24" s="1212">
        <f>'2.7. Agroforestry (1ha)'!K123</f>
        <v>0.8692800367904272</v>
      </c>
      <c r="R24" s="1269">
        <f>'2.7. Agroforestry (1ha)'!K124</f>
        <v>20</v>
      </c>
    </row>
    <row r="25" spans="1:18" ht="15" thickBot="1">
      <c r="A25" s="1536"/>
      <c r="B25" s="1128" t="s">
        <v>1303</v>
      </c>
      <c r="C25" s="1129">
        <f>'2.7. Agroforestry (1ha)'!C190/S2</f>
        <v>1464.5783531705113</v>
      </c>
      <c r="D25" s="1129">
        <f>'2.7. Agroforestry (1ha)'!C189/S2</f>
        <v>77.08307121950061</v>
      </c>
      <c r="E25" s="1143">
        <f t="shared" si="0"/>
        <v>1541.6614243900119</v>
      </c>
      <c r="F25" s="1207">
        <v>0</v>
      </c>
      <c r="G25" s="1207">
        <f>'2.7. Agroforestry (1ha)'!M204/S2</f>
        <v>251.86885890051218</v>
      </c>
      <c r="H25" s="1207">
        <f t="shared" si="1"/>
        <v>251.86885890051218</v>
      </c>
      <c r="I25" s="1209">
        <f t="shared" si="3"/>
        <v>0.16337495050196832</v>
      </c>
      <c r="J25" s="1208">
        <f>'2.7. Agroforestry (1ha)'!D210</f>
        <v>0.32871192119426751</v>
      </c>
      <c r="K25" s="1207">
        <f>'2.7. Agroforestry (1ha)'!E210/Fin.Analysis!S2</f>
        <v>1307.3485697299084</v>
      </c>
      <c r="L25" s="1209">
        <f>'2.7. Agroforestry (1ha)'!K210</f>
        <v>1.9134255326576222</v>
      </c>
      <c r="M25" s="1211">
        <f>'2.7. Agroforestry (1ha)'!K211</f>
        <v>7.8169920153144759</v>
      </c>
      <c r="N25" s="1211">
        <v>0</v>
      </c>
      <c r="O25" s="1267">
        <f>'2.7. Agroforestry (1ha)'!D255</f>
        <v>0.10700214413678966</v>
      </c>
      <c r="P25" s="1268">
        <f>'2.7. Agroforestry (1ha)'!E255/S2</f>
        <v>-58.13301356074917</v>
      </c>
      <c r="Q25" s="1224">
        <f>'2.7. Agroforestry (1ha)'!K255</f>
        <v>0.95938330441766551</v>
      </c>
      <c r="R25" s="1270">
        <f>'2.7. Agroforestry (1ha)'!K256</f>
        <v>20</v>
      </c>
    </row>
    <row r="26" spans="1:18">
      <c r="A26" s="1547" t="s">
        <v>1360</v>
      </c>
      <c r="B26" s="1547"/>
      <c r="C26" s="1547"/>
      <c r="D26" s="1547"/>
      <c r="E26" s="1547"/>
      <c r="F26" s="1547"/>
      <c r="G26" s="1547"/>
      <c r="H26" s="1547"/>
      <c r="I26" s="1547"/>
      <c r="J26" s="1547"/>
      <c r="K26" s="1547"/>
      <c r="L26" s="1547"/>
      <c r="M26" s="1547"/>
      <c r="N26" s="1547"/>
    </row>
    <row r="28" spans="1:18" ht="15" thickBot="1"/>
    <row r="29" spans="1:18" ht="21.6" thickBot="1">
      <c r="A29" s="1503" t="s">
        <v>1363</v>
      </c>
      <c r="B29" s="1504"/>
      <c r="C29" s="1504"/>
      <c r="D29" s="1504"/>
      <c r="E29" s="1504"/>
      <c r="F29" s="1504"/>
      <c r="G29" s="1504"/>
      <c r="H29" s="1504"/>
      <c r="I29" s="1504"/>
      <c r="J29" s="1504"/>
      <c r="K29" s="1504"/>
      <c r="L29" s="1504"/>
      <c r="M29" s="1504"/>
      <c r="N29" s="1504"/>
      <c r="O29" s="1504"/>
      <c r="P29" s="1504"/>
      <c r="Q29" s="1504"/>
      <c r="R29" s="1505"/>
    </row>
    <row r="30" spans="1:18" ht="15" thickBot="1">
      <c r="A30" s="1530" t="s">
        <v>1052</v>
      </c>
      <c r="B30" s="1515" t="s">
        <v>1263</v>
      </c>
      <c r="C30" s="1517" t="s">
        <v>1264</v>
      </c>
      <c r="D30" s="1518"/>
      <c r="E30" s="1519"/>
      <c r="F30" s="1523" t="s">
        <v>1366</v>
      </c>
      <c r="G30" s="1524"/>
      <c r="H30" s="1524"/>
      <c r="I30" s="1524"/>
      <c r="J30" s="1524"/>
      <c r="K30" s="1524"/>
      <c r="L30" s="1524"/>
      <c r="M30" s="1524"/>
      <c r="N30" s="1524"/>
      <c r="O30" s="1525" t="s">
        <v>1393</v>
      </c>
      <c r="P30" s="1526"/>
      <c r="Q30" s="1526"/>
      <c r="R30" s="1527"/>
    </row>
    <row r="31" spans="1:18" ht="14.7" customHeight="1" thickBot="1">
      <c r="A31" s="1530"/>
      <c r="B31" s="1515"/>
      <c r="C31" s="1520"/>
      <c r="D31" s="1521"/>
      <c r="E31" s="1522"/>
      <c r="F31" s="1541" t="s">
        <v>1265</v>
      </c>
      <c r="G31" s="1542"/>
      <c r="H31" s="1543"/>
      <c r="I31" s="1537" t="s">
        <v>1266</v>
      </c>
      <c r="J31" s="1537" t="s">
        <v>1500</v>
      </c>
      <c r="K31" s="1537" t="s">
        <v>1501</v>
      </c>
      <c r="L31" s="1537" t="s">
        <v>1310</v>
      </c>
      <c r="M31" s="1537" t="s">
        <v>1364</v>
      </c>
      <c r="N31" s="1539" t="s">
        <v>1365</v>
      </c>
      <c r="O31" s="1528" t="s">
        <v>1500</v>
      </c>
      <c r="P31" s="1528" t="s">
        <v>1501</v>
      </c>
      <c r="Q31" s="1528" t="s">
        <v>1310</v>
      </c>
      <c r="R31" s="1528" t="s">
        <v>1364</v>
      </c>
    </row>
    <row r="32" spans="1:18" ht="23.4" thickBot="1">
      <c r="A32" s="1530"/>
      <c r="B32" s="1516"/>
      <c r="C32" s="1198" t="s">
        <v>1054</v>
      </c>
      <c r="D32" s="1199" t="s">
        <v>1267</v>
      </c>
      <c r="E32" s="1199" t="s">
        <v>383</v>
      </c>
      <c r="F32" s="1200" t="s">
        <v>1268</v>
      </c>
      <c r="G32" s="1200" t="s">
        <v>1269</v>
      </c>
      <c r="H32" s="1201" t="s">
        <v>817</v>
      </c>
      <c r="I32" s="1538"/>
      <c r="J32" s="1538"/>
      <c r="K32" s="1538"/>
      <c r="L32" s="1538"/>
      <c r="M32" s="1538"/>
      <c r="N32" s="1540"/>
      <c r="O32" s="1529"/>
      <c r="P32" s="1529"/>
      <c r="Q32" s="1529"/>
      <c r="R32" s="1529"/>
    </row>
    <row r="33" spans="1:18" ht="14.7" customHeight="1" thickBot="1">
      <c r="A33" s="1530"/>
      <c r="B33" s="1532" t="s">
        <v>1492</v>
      </c>
      <c r="C33" s="1533"/>
      <c r="D33" s="1533"/>
      <c r="E33" s="1533"/>
      <c r="F33" s="1533"/>
      <c r="G33" s="1533"/>
      <c r="H33" s="1533"/>
      <c r="I33" s="1533"/>
      <c r="J33" s="1533"/>
      <c r="K33" s="1533"/>
      <c r="L33" s="1533"/>
      <c r="M33" s="1533"/>
      <c r="N33" s="1533"/>
      <c r="O33" s="1533"/>
      <c r="P33" s="1533"/>
      <c r="Q33" s="1533"/>
      <c r="R33" s="1534"/>
    </row>
    <row r="34" spans="1:18">
      <c r="A34" s="1530"/>
      <c r="B34" s="1389" t="s">
        <v>1307</v>
      </c>
      <c r="C34" s="1225">
        <f>'Window 1-Bee-keeping model'!E38*90%/Fin.Analysis!S2</f>
        <v>7150.8154038655712</v>
      </c>
      <c r="D34" s="1225">
        <f>'Window 1-Bee-keeping model'!E38*10%/Fin.Analysis!S2</f>
        <v>794.53504487395242</v>
      </c>
      <c r="E34" s="1226">
        <f>C34+D34</f>
        <v>7945.3504487395239</v>
      </c>
      <c r="F34" s="1235">
        <v>0</v>
      </c>
      <c r="G34" s="1235">
        <f>'Window 1-Bee-keeping model'!M39/Fin.Analysis!S2</f>
        <v>1082.9084324591836</v>
      </c>
      <c r="H34" s="1235">
        <f>G34-F34</f>
        <v>1082.9084324591836</v>
      </c>
      <c r="I34" s="1236">
        <f t="shared" ref="I34:I36" si="4">H34/E34</f>
        <v>0.13629460895975704</v>
      </c>
      <c r="J34" s="1237">
        <f>'Window 1-Bee-keeping model'!D45</f>
        <v>0.14899805599460625</v>
      </c>
      <c r="K34" s="1235">
        <f>'Window 1-Bee-keeping model'!E45/S2</f>
        <v>2064.3452670984452</v>
      </c>
      <c r="L34" s="1236">
        <f>'Window 1-Bee-keeping model'!L45</f>
        <v>1.2598180257015523</v>
      </c>
      <c r="M34" s="1238">
        <f>'Window 1-Bee-keeping model'!L46</f>
        <v>7.2139678192399828</v>
      </c>
      <c r="N34" s="1239">
        <f>'Window 1-Bee-keeping model'!L43/S2</f>
        <v>26.681942384978115</v>
      </c>
      <c r="O34" s="1280">
        <f>'Window 1-Bee-keeping model'!C118</f>
        <v>0.11803901631349834</v>
      </c>
      <c r="P34" s="1281">
        <f>'Window 1-Bee-keeping model'!C117/S2</f>
        <v>388.51169380525954</v>
      </c>
      <c r="Q34" s="1221">
        <f>'Window 1-Bee-keeping model'!C120</f>
        <v>1.0488979934002651</v>
      </c>
      <c r="R34" s="1222">
        <f>'Window 1-Bee-keeping model'!C121</f>
        <v>10.228589725108705</v>
      </c>
    </row>
    <row r="35" spans="1:18">
      <c r="A35" s="1530"/>
      <c r="B35" s="1390" t="s">
        <v>1308</v>
      </c>
      <c r="C35" s="1127">
        <f>'Window 1-Greenhouse model'!E32*90%/Fin.Analysis!S2</f>
        <v>7771.4615515612677</v>
      </c>
      <c r="D35" s="1127">
        <f>'Window 1-Greenhouse model'!E32*10%/Fin.Analysis!S2</f>
        <v>863.49572795125209</v>
      </c>
      <c r="E35" s="1140">
        <f>C35+D35</f>
        <v>8634.9572795125205</v>
      </c>
      <c r="F35" s="1240">
        <v>0</v>
      </c>
      <c r="G35" s="1240">
        <f>'Window 1-Greenhouse model'!M33/Fin.Analysis!S2</f>
        <v>1403.1534839363985</v>
      </c>
      <c r="H35" s="1240">
        <f>G35-F35</f>
        <v>1403.1534839363985</v>
      </c>
      <c r="I35" s="1241">
        <f t="shared" si="4"/>
        <v>0.16249686460702586</v>
      </c>
      <c r="J35" s="1242">
        <f>'Window 1-Greenhouse model'!D39</f>
        <v>0.18455295313393538</v>
      </c>
      <c r="K35" s="1240">
        <f>'Window 1-Greenhouse model'!E39/S2</f>
        <v>3331.3989844862481</v>
      </c>
      <c r="L35" s="1241">
        <f>'Window 1-Greenhouse model'!L39</f>
        <v>1.3858037598391362</v>
      </c>
      <c r="M35" s="1243">
        <f>'Window 1-Greenhouse model'!L40</f>
        <v>6.0144806167190312</v>
      </c>
      <c r="N35" s="1244">
        <f>'Window 1-Greenhouse model'!L37/S2</f>
        <v>9.3988855279271881</v>
      </c>
      <c r="O35" s="1280">
        <f>'Window 1-Greenhouse model'!C111</f>
        <v>0.14922527508800942</v>
      </c>
      <c r="P35" s="1266">
        <f>'Window 1-Greenhouse model'!C110/S2</f>
        <v>1750.9706934230103</v>
      </c>
      <c r="Q35" s="1212">
        <f>'Window 1-Greenhouse model'!C113</f>
        <v>1.20277699550146</v>
      </c>
      <c r="R35" s="1223">
        <f>'Window 1-Greenhouse model'!C114</f>
        <v>8.2727959056277331</v>
      </c>
    </row>
    <row r="36" spans="1:18" ht="15" thickBot="1">
      <c r="A36" s="1530"/>
      <c r="B36" s="1391" t="s">
        <v>1309</v>
      </c>
      <c r="C36" s="1227">
        <f>'Window 1-Drip irrigation model'!E25*90%/S2</f>
        <v>7799.4206680987982</v>
      </c>
      <c r="D36" s="1227">
        <f>'Window 1-Drip irrigation model'!E25*10%/S2</f>
        <v>866.60229645542199</v>
      </c>
      <c r="E36" s="1228">
        <f>C36+D36</f>
        <v>8666.0229645542204</v>
      </c>
      <c r="F36" s="1245">
        <f>'Window 1-Drip irrigation model'!D32/S2</f>
        <v>22588.965691540398</v>
      </c>
      <c r="G36" s="1245">
        <f>'Window 1-Drip irrigation model'!M32/S2</f>
        <v>25551.140940360376</v>
      </c>
      <c r="H36" s="1245">
        <f>G36-F36</f>
        <v>2962.1752488199782</v>
      </c>
      <c r="I36" s="1246">
        <f t="shared" si="4"/>
        <v>0.34181483951010416</v>
      </c>
      <c r="J36" s="1247">
        <f>'Window 1-Drip irrigation model'!D38</f>
        <v>0.11889229190750172</v>
      </c>
      <c r="K36" s="1245">
        <f>'Window 1-Drip irrigation model'!E38/S2</f>
        <v>1418.7595477023767</v>
      </c>
      <c r="L36" s="1246">
        <f>'Window 1-Drip irrigation model'!L38</f>
        <v>1.0651744775816341</v>
      </c>
      <c r="M36" s="1248">
        <f>'Window 1-Drip irrigation model'!L39</f>
        <v>2.5101811147308832</v>
      </c>
      <c r="N36" s="1249">
        <f>'Window 1-Drip irrigation model'!L36/S2</f>
        <v>151.50846009969584</v>
      </c>
      <c r="O36" s="1299">
        <f>'Window 1-Drip irrigation model'!C117</f>
        <v>9.6250507522743778E-2</v>
      </c>
      <c r="P36" s="1300">
        <f>'Window 1-Drip irrigation model'!C116/S2</f>
        <v>-1561.8977200696327</v>
      </c>
      <c r="Q36" s="1229">
        <f>'Window 1-Drip irrigation model'!C119</f>
        <v>0.92825009135174597</v>
      </c>
      <c r="R36" s="1230">
        <f>'Window 1-Drip irrigation model'!C120</f>
        <v>5.7318221932314479</v>
      </c>
    </row>
    <row r="37" spans="1:18" ht="15" thickBot="1">
      <c r="A37" s="1530"/>
      <c r="B37" s="1532" t="s">
        <v>1493</v>
      </c>
      <c r="C37" s="1533"/>
      <c r="D37" s="1533"/>
      <c r="E37" s="1533"/>
      <c r="F37" s="1533"/>
      <c r="G37" s="1533"/>
      <c r="H37" s="1533"/>
      <c r="I37" s="1533"/>
      <c r="J37" s="1533"/>
      <c r="K37" s="1533"/>
      <c r="L37" s="1533"/>
      <c r="M37" s="1533"/>
      <c r="N37" s="1533"/>
      <c r="O37" s="1533"/>
      <c r="P37" s="1533"/>
      <c r="Q37" s="1533"/>
      <c r="R37" s="1534"/>
    </row>
    <row r="38" spans="1:18">
      <c r="A38" s="1530"/>
      <c r="B38" s="1392" t="s">
        <v>1304</v>
      </c>
      <c r="C38" s="1225">
        <f>SUM('Window 2-Cold storage model'!E30:E32)*80%/S2</f>
        <v>40137.292481290482</v>
      </c>
      <c r="D38" s="1225">
        <f>SUM('Window 2-Cold storage model'!E30:E32)*20%/S2</f>
        <v>10034.323120322621</v>
      </c>
      <c r="E38" s="1226">
        <f>C38+D38</f>
        <v>50171.615601613099</v>
      </c>
      <c r="F38" s="1250">
        <v>0</v>
      </c>
      <c r="G38" s="1250">
        <f>'Window 2-Cold storage model'!M41/S2</f>
        <v>16260.80673343564</v>
      </c>
      <c r="H38" s="1250">
        <f>G38-F38</f>
        <v>16260.80673343564</v>
      </c>
      <c r="I38" s="1251">
        <f>H38/E38</f>
        <v>0.32410370960652957</v>
      </c>
      <c r="J38" s="1252">
        <f>'Window 2-Cold storage model'!D47</f>
        <v>0.44480677519068146</v>
      </c>
      <c r="K38" s="1250">
        <f>'Window 2-Cold storage model'!E47/S2</f>
        <v>81681.975124259334</v>
      </c>
      <c r="L38" s="1251">
        <f>'Window 2-Cold storage model'!L47</f>
        <v>2.1516283877098301</v>
      </c>
      <c r="M38" s="1253">
        <f>'Window 2-Cold storage model'!L48</f>
        <v>2.1783914450854991</v>
      </c>
      <c r="N38" s="1254">
        <f>'Window 2-Cold storage model'!L45</f>
        <v>0</v>
      </c>
      <c r="O38" s="1280">
        <f>'Window 2-Cold storage model'!C119</f>
        <v>0.43144389672117733</v>
      </c>
      <c r="P38" s="1281">
        <f>'Window 2-Cold storage model'!C118/S2</f>
        <v>71819.911892068005</v>
      </c>
      <c r="Q38" s="1221">
        <f>'Window 2-Cold storage model'!C121</f>
        <v>2.0125838560086402</v>
      </c>
      <c r="R38" s="1222">
        <f>'Window 2-Cold storage model'!C122</f>
        <v>9.867592988354188</v>
      </c>
    </row>
    <row r="39" spans="1:18">
      <c r="A39" s="1530"/>
      <c r="B39" s="1389" t="s">
        <v>1305</v>
      </c>
      <c r="C39" s="1127">
        <f>SUM('Window 2-Vacuum dryer model'!E28:E30)*80%/S2</f>
        <v>31838.69763381478</v>
      </c>
      <c r="D39" s="1127">
        <f>SUM('Window 2-Vacuum dryer model'!E28:E30)*20%/S2</f>
        <v>7959.6744084536949</v>
      </c>
      <c r="E39" s="1140">
        <f>C39+D39</f>
        <v>39798.372042268471</v>
      </c>
      <c r="F39" s="1202">
        <v>0</v>
      </c>
      <c r="G39" s="1202">
        <f>'Window 2-Vacuum dryer model'!M37/S2</f>
        <v>10915.809409258638</v>
      </c>
      <c r="H39" s="1202">
        <f>G39-F39</f>
        <v>10915.809409258638</v>
      </c>
      <c r="I39" s="1204">
        <f>H39/E39</f>
        <v>0.27427778698247596</v>
      </c>
      <c r="J39" s="1203">
        <f>'Window 2-Vacuum dryer model'!D43</f>
        <v>0.52326926636509841</v>
      </c>
      <c r="K39" s="1202">
        <f>'Window 2-Vacuum dryer model'!E43/S2</f>
        <v>64684.920424670352</v>
      </c>
      <c r="L39" s="1204">
        <f>'Window 2-Vacuum dryer model'!L43</f>
        <v>2.4379082789892639</v>
      </c>
      <c r="M39" s="1205">
        <f>'Window 2-Vacuum dryer model'!L44</f>
        <v>3.17213355399692</v>
      </c>
      <c r="N39" s="1206">
        <f>'Window 2-Vacuum dryer model'!L41</f>
        <v>0</v>
      </c>
      <c r="O39" s="1265">
        <f>'Window 2-Vacuum dryer model'!C115</f>
        <v>0.55145241885396512</v>
      </c>
      <c r="P39" s="1266">
        <f>'Window 2-Vacuum dryer model'!C114/S2</f>
        <v>56999.95190658034</v>
      </c>
      <c r="Q39" s="1212">
        <f>'Window 2-Vacuum dryer model'!C117</f>
        <v>2.2670758843076904</v>
      </c>
      <c r="R39" s="1223">
        <f>'Window 2-Vacuum dryer model'!C118</f>
        <v>8.3287253514919879</v>
      </c>
    </row>
    <row r="40" spans="1:18" ht="15" thickBot="1">
      <c r="A40" s="1530"/>
      <c r="B40" s="1391" t="s">
        <v>1306</v>
      </c>
      <c r="C40" s="1227">
        <f>SUM('Window 2-Milk processing model'!E60:E68)*80%/S2</f>
        <v>26625.269537158016</v>
      </c>
      <c r="D40" s="1227">
        <f>SUM('Window 2-Milk processing model'!E60:E68)*20%/S2</f>
        <v>6656.3173842895039</v>
      </c>
      <c r="E40" s="1228">
        <f>C40+D40</f>
        <v>33281.586921447517</v>
      </c>
      <c r="F40" s="1255">
        <v>0</v>
      </c>
      <c r="G40" s="1255">
        <f>'Window 2-Milk processing model'!M84/S2</f>
        <v>13415.270770909672</v>
      </c>
      <c r="H40" s="1255">
        <f>G40-F40</f>
        <v>13415.270770909672</v>
      </c>
      <c r="I40" s="1256">
        <f>H40/E40</f>
        <v>0.40308386744216584</v>
      </c>
      <c r="J40" s="1257">
        <f>'Window 2-Milk processing model'!D90</f>
        <v>0.42420427882279332</v>
      </c>
      <c r="K40" s="1255">
        <f>'Window 2-Milk processing model'!E90/S2</f>
        <v>70012.118026530981</v>
      </c>
      <c r="L40" s="1256">
        <f>'Window 2-Milk processing model'!L90</f>
        <v>2.3032082790344024</v>
      </c>
      <c r="M40" s="1258">
        <f>'Window 2-Milk processing model'!L91</f>
        <v>1.6526780543016755</v>
      </c>
      <c r="N40" s="1259">
        <f>'Window 2-Milk processing model'!L88</f>
        <v>0</v>
      </c>
      <c r="O40" s="1299">
        <f>'Window 2-Milk processing model'!C162</f>
        <v>0.41446672954463248</v>
      </c>
      <c r="P40" s="1300">
        <f>'Window 2-Milk processing model'!C161/S2</f>
        <v>65084.803893773555</v>
      </c>
      <c r="Q40" s="1229">
        <f>'Window 2-Milk processing model'!C164</f>
        <v>2.2114910627550812</v>
      </c>
      <c r="R40" s="1230">
        <f>'Window 2-Milk processing model'!C165</f>
        <v>6.6936054058786141</v>
      </c>
    </row>
    <row r="41" spans="1:18" ht="15" thickBot="1">
      <c r="A41" s="1530"/>
      <c r="B41" s="1532" t="s">
        <v>1494</v>
      </c>
      <c r="C41" s="1533"/>
      <c r="D41" s="1533"/>
      <c r="E41" s="1533"/>
      <c r="F41" s="1533"/>
      <c r="G41" s="1533"/>
      <c r="H41" s="1533"/>
      <c r="I41" s="1533"/>
      <c r="J41" s="1533"/>
      <c r="K41" s="1533"/>
      <c r="L41" s="1533"/>
      <c r="M41" s="1533"/>
      <c r="N41" s="1533"/>
      <c r="O41" s="1533"/>
      <c r="P41" s="1533"/>
      <c r="Q41" s="1533"/>
      <c r="R41" s="1534"/>
    </row>
    <row r="42" spans="1:18" ht="15" thickBot="1">
      <c r="A42" s="1531"/>
      <c r="B42" s="1231" t="s">
        <v>1319</v>
      </c>
      <c r="C42" s="1232">
        <f>SUM('PA-Milk collection centres '!E38:E41)*80%/S2</f>
        <v>45045.773235070963</v>
      </c>
      <c r="D42" s="1232">
        <f>SUM('PA-Milk collection centres '!E38:E41)*20%/S2</f>
        <v>11261.443308767741</v>
      </c>
      <c r="E42" s="1214">
        <f>C42+D42</f>
        <v>56307.216543838702</v>
      </c>
      <c r="F42" s="1215">
        <v>0</v>
      </c>
      <c r="G42" s="1215">
        <f>'PA-Milk collection centres '!M53/S2</f>
        <v>18640.045783396905</v>
      </c>
      <c r="H42" s="1215">
        <f>G42-F42</f>
        <v>18640.045783396905</v>
      </c>
      <c r="I42" s="1218">
        <f>H42/E42</f>
        <v>0.33104186155045434</v>
      </c>
      <c r="J42" s="1217">
        <f>'PA-Milk collection centres '!D59</f>
        <v>0.60943666264908103</v>
      </c>
      <c r="K42" s="1215">
        <f>'PA-Milk collection centres '!E59/S2</f>
        <v>111005.25554086427</v>
      </c>
      <c r="L42" s="1218">
        <f>'PA-Milk collection centres '!L59</f>
        <v>2.4539554026183388</v>
      </c>
      <c r="M42" s="1219">
        <f>'PA-Milk collection centres '!L60</f>
        <v>2.9327192960791102</v>
      </c>
      <c r="N42" s="1260">
        <v>0</v>
      </c>
      <c r="O42" s="1302">
        <f>'PA-Milk collection centres '!C131</f>
        <v>0.58600702283108341</v>
      </c>
      <c r="P42" s="1301">
        <f>'PA-Milk collection centres '!C130/S2</f>
        <v>104551.2455973453</v>
      </c>
      <c r="Q42" s="1233">
        <f>'PA-Milk collection centres '!C133</f>
        <v>2.3694202823647088</v>
      </c>
      <c r="R42" s="1234">
        <f>'PA-Milk collection centres '!C134</f>
        <v>7.0674460812654907</v>
      </c>
    </row>
    <row r="43" spans="1:18" ht="14.7" customHeight="1">
      <c r="A43" s="1548" t="s">
        <v>1361</v>
      </c>
      <c r="B43" s="1548"/>
      <c r="C43" s="1548"/>
      <c r="D43" s="1548"/>
      <c r="E43" s="1548"/>
      <c r="F43" s="1548"/>
      <c r="G43" s="1548"/>
      <c r="H43" s="1548"/>
      <c r="I43" s="1548"/>
      <c r="J43" s="1548"/>
      <c r="K43" s="1548"/>
      <c r="L43" s="1548"/>
      <c r="M43" s="1548"/>
      <c r="N43" s="1548"/>
      <c r="O43" s="1548"/>
      <c r="P43" s="1548"/>
      <c r="Q43" s="1548"/>
      <c r="R43" s="1548"/>
    </row>
    <row r="44" spans="1:18" ht="14.7" customHeight="1">
      <c r="A44" s="2"/>
    </row>
    <row r="45" spans="1:18" ht="15" thickBot="1">
      <c r="A45" s="1108"/>
      <c r="B45" s="1108"/>
      <c r="C45" s="1108"/>
      <c r="D45" s="1108"/>
      <c r="E45" s="1108"/>
      <c r="F45" s="1108"/>
      <c r="G45" s="1108"/>
      <c r="H45" s="1108"/>
      <c r="K45" s="1108"/>
      <c r="L45" s="1108"/>
      <c r="M45" s="1108"/>
      <c r="N45" s="1107"/>
    </row>
    <row r="46" spans="1:18">
      <c r="A46" s="1544" t="s">
        <v>1270</v>
      </c>
      <c r="B46" s="1545"/>
      <c r="C46" s="1545"/>
      <c r="D46" s="1545"/>
      <c r="E46" s="1545"/>
      <c r="F46" s="1545"/>
      <c r="G46" s="1545"/>
      <c r="H46" s="1545"/>
      <c r="I46" s="1545"/>
      <c r="J46" s="1545"/>
      <c r="K46" s="1545"/>
      <c r="L46" s="1545"/>
      <c r="M46" s="1545"/>
      <c r="N46" s="1546"/>
    </row>
    <row r="47" spans="1:18">
      <c r="A47" s="1146"/>
      <c r="B47" s="1109" t="s">
        <v>1271</v>
      </c>
      <c r="C47" s="1110">
        <v>88.39</v>
      </c>
      <c r="D47" s="1111" t="s">
        <v>1272</v>
      </c>
      <c r="E47" s="1111"/>
      <c r="F47" s="1111"/>
      <c r="G47" s="1111"/>
      <c r="H47" s="1108"/>
      <c r="I47" s="1112"/>
      <c r="J47" s="1112"/>
      <c r="K47" s="1112"/>
      <c r="L47" s="1112"/>
      <c r="M47" s="1112"/>
      <c r="N47" s="1147"/>
    </row>
    <row r="48" spans="1:18">
      <c r="A48" s="1148"/>
      <c r="B48" s="1113" t="s">
        <v>1273</v>
      </c>
      <c r="C48" s="1114">
        <v>650000</v>
      </c>
      <c r="D48" s="1114"/>
      <c r="E48" s="1145">
        <f>C48/H48</f>
        <v>100000</v>
      </c>
      <c r="F48" s="1114" t="s">
        <v>1274</v>
      </c>
      <c r="G48" s="1115" t="s">
        <v>1322</v>
      </c>
      <c r="H48" s="1114">
        <v>6.5</v>
      </c>
      <c r="J48" s="1116"/>
      <c r="K48" s="1116"/>
      <c r="L48" s="1116"/>
      <c r="M48" s="1116"/>
      <c r="N48" s="1149"/>
    </row>
    <row r="49" spans="1:14">
      <c r="A49" s="1148"/>
      <c r="B49" s="1113" t="s">
        <v>1490</v>
      </c>
      <c r="C49" s="1114">
        <v>2268426</v>
      </c>
      <c r="D49" s="1114" t="s">
        <v>1275</v>
      </c>
      <c r="E49" s="1145">
        <f>C49/H48</f>
        <v>348988.61538461538</v>
      </c>
      <c r="F49" s="1114" t="s">
        <v>1274</v>
      </c>
      <c r="G49" s="1115"/>
      <c r="J49" s="1116"/>
      <c r="K49" s="1116"/>
      <c r="L49" s="1116"/>
      <c r="M49" s="1116"/>
      <c r="N49" s="1149"/>
    </row>
    <row r="50" spans="1:14" ht="15" thickBot="1">
      <c r="A50" s="1150"/>
      <c r="B50" s="1151" t="s">
        <v>1338</v>
      </c>
      <c r="C50" s="1185">
        <f>C47*1000000/(C48+C49)</f>
        <v>30.286873814857735</v>
      </c>
      <c r="D50" s="1184"/>
      <c r="E50" s="1152"/>
      <c r="F50" s="1153"/>
      <c r="G50" s="1154"/>
      <c r="H50" s="1155"/>
      <c r="I50" s="1155"/>
      <c r="J50" s="1156"/>
      <c r="K50" s="1156"/>
      <c r="L50" s="1156"/>
      <c r="M50" s="1156"/>
      <c r="N50" s="1157"/>
    </row>
  </sheetData>
  <mergeCells count="42">
    <mergeCell ref="B37:R37"/>
    <mergeCell ref="B41:R41"/>
    <mergeCell ref="A46:N46"/>
    <mergeCell ref="A26:N26"/>
    <mergeCell ref="F31:H31"/>
    <mergeCell ref="I31:I32"/>
    <mergeCell ref="J31:J32"/>
    <mergeCell ref="K31:K32"/>
    <mergeCell ref="L31:L32"/>
    <mergeCell ref="M31:M32"/>
    <mergeCell ref="N31:N32"/>
    <mergeCell ref="A43:R43"/>
    <mergeCell ref="P7:P8"/>
    <mergeCell ref="R7:R8"/>
    <mergeCell ref="Q7:Q8"/>
    <mergeCell ref="B6:B8"/>
    <mergeCell ref="A6:A25"/>
    <mergeCell ref="C6:E7"/>
    <mergeCell ref="F6:N6"/>
    <mergeCell ref="I7:I8"/>
    <mergeCell ref="J7:J8"/>
    <mergeCell ref="K7:K8"/>
    <mergeCell ref="L7:L8"/>
    <mergeCell ref="M7:M8"/>
    <mergeCell ref="N7:N8"/>
    <mergeCell ref="F7:H7"/>
    <mergeCell ref="A5:R5"/>
    <mergeCell ref="O6:R6"/>
    <mergeCell ref="B9:R9"/>
    <mergeCell ref="B11:R11"/>
    <mergeCell ref="B30:B32"/>
    <mergeCell ref="C30:E31"/>
    <mergeCell ref="F30:N30"/>
    <mergeCell ref="O30:R30"/>
    <mergeCell ref="O31:O32"/>
    <mergeCell ref="P31:P32"/>
    <mergeCell ref="Q31:Q32"/>
    <mergeCell ref="R31:R32"/>
    <mergeCell ref="A30:A42"/>
    <mergeCell ref="A29:R29"/>
    <mergeCell ref="B33:R33"/>
    <mergeCell ref="O7:O8"/>
  </mergeCells>
  <hyperlinks>
    <hyperlink ref="R1" location="ToC!A1" display="Table of Content" xr:uid="{00000000-0004-0000-3300-000000000000}"/>
  </hyperlinks>
  <pageMargins left="0.7" right="0.7" top="0.75" bottom="0.75" header="0.3" footer="0.3"/>
  <pageSetup paperSize="9" orientation="portrait"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cument" ma:contentTypeID="0x01010000979F12F22C9E4F9273E32F354CEDB7" ma:contentTypeVersion="20" ma:contentTypeDescription="Create a new document." ma:contentTypeScope="" ma:versionID="ea4e5d10fa89c9815ebf3d9d51abb56c">
  <xsd:schema xmlns:xsd="http://www.w3.org/2001/XMLSchema" xmlns:xs="http://www.w3.org/2001/XMLSchema" xmlns:p="http://schemas.microsoft.com/office/2006/metadata/properties" xmlns:ns2="366ae72f-6d51-4737-8f6b-a9169c366b64" xmlns:ns3="a3cd7b71-671d-4139-9a97-5d1a7380fae4" xmlns:ns4="50c9b839-8b53-4ddb-9b24-b96221f2bda6" targetNamespace="http://schemas.microsoft.com/office/2006/metadata/properties" ma:root="true" ma:fieldsID="bb0d8430c0dc2f6bfac168702e804803" ns2:_="" ns3:_="" ns4:_="">
    <xsd:import namespace="366ae72f-6d51-4737-8f6b-a9169c366b64"/>
    <xsd:import namespace="a3cd7b71-671d-4139-9a97-5d1a7380fae4"/>
    <xsd:import namespace="50c9b839-8b53-4ddb-9b24-b96221f2bda6"/>
    <xsd:element name="properties">
      <xsd:complexType>
        <xsd:sequence>
          <xsd:element name="documentManagement">
            <xsd:complexType>
              <xsd:all>
                <xsd:element ref="ns2:MediaServiceMetadata" minOccurs="0"/>
                <xsd:element ref="ns2:MediaServiceFastMetadata" minOccurs="0"/>
                <xsd:element ref="ns2:MediaServiceAutoTags" minOccurs="0"/>
                <xsd:element ref="ns2:MediaServiceOCR" minOccurs="0"/>
                <xsd:element ref="ns2:MediaServiceDateTaken" minOccurs="0"/>
                <xsd:element ref="ns2:MediaServiceLocation" minOccurs="0"/>
                <xsd:element ref="ns3:SharedWithUsers" minOccurs="0"/>
                <xsd:element ref="ns3:SharedWithDetails" minOccurs="0"/>
                <xsd:element ref="ns2:file_x0020_" minOccurs="0"/>
                <xsd:element ref="ns2:remarks" minOccurs="0"/>
                <xsd:element ref="ns2:MediaServiceGenerationTime" minOccurs="0"/>
                <xsd:element ref="ns2:MediaServiceEventHashCode" minOccurs="0"/>
                <xsd:element ref="ns2:MediaServiceAutoKeyPoints" minOccurs="0"/>
                <xsd:element ref="ns2:MediaServiceKeyPoints" minOccurs="0"/>
                <xsd:element ref="ns2:MediaLengthInSeconds" minOccurs="0"/>
                <xsd:element ref="ns2:lcf76f155ced4ddcb4097134ff3c332f" minOccurs="0"/>
                <xsd:element ref="ns4:TaxCatchAll" minOccurs="0"/>
                <xsd:element ref="ns2:MediaServiceObjectDetectorVersions" minOccurs="0"/>
                <xsd:element ref="ns2:MediaServiceSearchPropertie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366ae72f-6d51-4737-8f6b-a9169c366b64"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Tags" ma:index="10" nillable="true" ma:displayName="Tags" ma:description="" ma:internalName="MediaServiceAutoTags" ma:readOnly="true">
      <xsd:simpleType>
        <xsd:restriction base="dms:Text"/>
      </xsd:simpleType>
    </xsd:element>
    <xsd:element name="MediaServiceOCR" ma:index="11" nillable="true" ma:displayName="Extracted Text" ma:internalName="MediaServiceOCR" ma:readOnly="true">
      <xsd:simpleType>
        <xsd:restriction base="dms:Note">
          <xsd:maxLength value="255"/>
        </xsd:restriction>
      </xsd:simpleType>
    </xsd:element>
    <xsd:element name="MediaServiceDateTaken" ma:index="12" nillable="true" ma:displayName="MediaServiceDateTaken" ma:hidden="true" ma:internalName="MediaServiceDateTaken" ma:readOnly="true">
      <xsd:simpleType>
        <xsd:restriction base="dms:Text"/>
      </xsd:simpleType>
    </xsd:element>
    <xsd:element name="MediaServiceLocation" ma:index="13" nillable="true" ma:displayName="Location" ma:internalName="MediaServiceLocation" ma:readOnly="true">
      <xsd:simpleType>
        <xsd:restriction base="dms:Text"/>
      </xsd:simpleType>
    </xsd:element>
    <xsd:element name="file_x0020_" ma:index="16" nillable="true" ma:displayName="file " ma:format="Dropdown" ma:internalName="file_x0020_" ma:percentage="FALSE">
      <xsd:simpleType>
        <xsd:restriction base="dms:Number"/>
      </xsd:simpleType>
    </xsd:element>
    <xsd:element name="remarks" ma:index="17" nillable="true" ma:displayName="remarks" ma:format="Dropdown" ma:internalName="remarks">
      <xsd:simpleType>
        <xsd:restriction base="dms:Text">
          <xsd:maxLength value="255"/>
        </xsd:restriction>
      </xsd:simpleType>
    </xsd:element>
    <xsd:element name="MediaServiceGenerationTime" ma:index="18" nillable="true" ma:displayName="MediaServiceGenerationTime" ma:hidden="true" ma:internalName="MediaServiceGenerationTime" ma:readOnly="true">
      <xsd:simpleType>
        <xsd:restriction base="dms:Text"/>
      </xsd:simpleType>
    </xsd:element>
    <xsd:element name="MediaServiceEventHashCode" ma:index="19" nillable="true" ma:displayName="MediaServiceEventHashCode" ma:hidden="true" ma:internalName="MediaServiceEventHashCode" ma:readOnly="true">
      <xsd:simpleType>
        <xsd:restriction base="dms:Text"/>
      </xsd:simpleType>
    </xsd:element>
    <xsd:element name="MediaServiceAutoKeyPoints" ma:index="20" nillable="true" ma:displayName="MediaServiceAutoKeyPoints" ma:hidden="true" ma:internalName="MediaServiceAutoKeyPoints" ma:readOnly="true">
      <xsd:simpleType>
        <xsd:restriction base="dms:Note"/>
      </xsd:simpleType>
    </xsd:element>
    <xsd:element name="MediaServiceKeyPoints" ma:index="21" nillable="true" ma:displayName="KeyPoints" ma:internalName="MediaServiceKeyPoints" ma:readOnly="true">
      <xsd:simpleType>
        <xsd:restriction base="dms:Note">
          <xsd:maxLength value="255"/>
        </xsd:restriction>
      </xsd:simpleType>
    </xsd:element>
    <xsd:element name="MediaLengthInSeconds" ma:index="22" nillable="true" ma:displayName="Length (seconds)" ma:internalName="MediaLengthInSeconds" ma:readOnly="true">
      <xsd:simpleType>
        <xsd:restriction base="dms:Unknown"/>
      </xsd:simpleType>
    </xsd:element>
    <xsd:element name="lcf76f155ced4ddcb4097134ff3c332f" ma:index="24" nillable="true" ma:taxonomy="true" ma:internalName="lcf76f155ced4ddcb4097134ff3c332f" ma:taxonomyFieldName="MediaServiceImageTags" ma:displayName="Image Tags" ma:readOnly="false" ma:fieldId="{5cf76f15-5ced-4ddc-b409-7134ff3c332f}" ma:taxonomyMulti="true" ma:sspId="3a5397d5-9543-4dbc-8fcb-23c3638b1d43"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6" nillable="true" ma:displayName="MediaServiceObjectDetectorVersions" ma:description="" ma:hidden="true" ma:indexed="true" ma:internalName="MediaServiceObjectDetectorVersions" ma:readOnly="true">
      <xsd:simpleType>
        <xsd:restriction base="dms:Text"/>
      </xsd:simpleType>
    </xsd:element>
    <xsd:element name="MediaServiceSearchProperties" ma:index="27" nillable="true" ma:displayName="MediaServiceSearchProperties" ma:hidden="true" ma:internalName="MediaServiceSearchProperties" ma:readOnly="true">
      <xsd:simpleType>
        <xsd:restriction base="dms:Note"/>
      </xsd:simpleType>
    </xsd:element>
  </xsd:schema>
  <xsd:schema xmlns:xsd="http://www.w3.org/2001/XMLSchema" xmlns:xs="http://www.w3.org/2001/XMLSchema" xmlns:dms="http://schemas.microsoft.com/office/2006/documentManagement/types" xmlns:pc="http://schemas.microsoft.com/office/infopath/2007/PartnerControls" targetNamespace="a3cd7b71-671d-4139-9a97-5d1a7380fae4" elementFormDefault="qualified">
    <xsd:import namespace="http://schemas.microsoft.com/office/2006/documentManagement/types"/>
    <xsd:import namespace="http://schemas.microsoft.com/office/infopath/2007/PartnerControls"/>
    <xsd:element name="SharedWithUsers" ma:index="14" nillable="true" ma:displayName="Shared With"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5" nillable="true" ma:displayName="Shared With Details" ma:internalName="SharedWithDetails"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50c9b839-8b53-4ddb-9b24-b96221f2bda6" elementFormDefault="qualified">
    <xsd:import namespace="http://schemas.microsoft.com/office/2006/documentManagement/types"/>
    <xsd:import namespace="http://schemas.microsoft.com/office/infopath/2007/PartnerControls"/>
    <xsd:element name="TaxCatchAll" ma:index="25" nillable="true" ma:displayName="Taxonomy Catch All Column" ma:hidden="true" ma:list="{5fd50e79-fa69-4ed5-b0f8-bdacc103d93a}" ma:internalName="TaxCatchAll" ma:showField="CatchAllData" ma:web="a3cd7b71-671d-4139-9a97-5d1a7380fae4">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p:properties xmlns:p="http://schemas.microsoft.com/office/2006/metadata/properties" xmlns:xsi="http://www.w3.org/2001/XMLSchema-instance" xmlns:pc="http://schemas.microsoft.com/office/infopath/2007/PartnerControls">
  <documentManagement>
    <TaxCatchAll xmlns="50c9b839-8b53-4ddb-9b24-b96221f2bda6" xsi:nil="true"/>
    <lcf76f155ced4ddcb4097134ff3c332f xmlns="366ae72f-6d51-4737-8f6b-a9169c366b64">
      <Terms xmlns="http://schemas.microsoft.com/office/infopath/2007/PartnerControls"/>
    </lcf76f155ced4ddcb4097134ff3c332f>
    <remarks xmlns="366ae72f-6d51-4737-8f6b-a9169c366b64" xsi:nil="true"/>
    <file_x0020_ xmlns="366ae72f-6d51-4737-8f6b-a9169c366b64" xsi:nil="true"/>
  </documentManagement>
</p:properties>
</file>

<file path=customXml/itemProps1.xml><?xml version="1.0" encoding="utf-8"?>
<ds:datastoreItem xmlns:ds="http://schemas.openxmlformats.org/officeDocument/2006/customXml" ds:itemID="{7A5AFB84-4F40-4D16-B4BC-CE8E4829CB6A}"/>
</file>

<file path=customXml/itemProps2.xml><?xml version="1.0" encoding="utf-8"?>
<ds:datastoreItem xmlns:ds="http://schemas.openxmlformats.org/officeDocument/2006/customXml" ds:itemID="{77F8B90E-F0D8-4F34-8305-28A036EF228C}"/>
</file>

<file path=customXml/itemProps3.xml><?xml version="1.0" encoding="utf-8"?>
<ds:datastoreItem xmlns:ds="http://schemas.openxmlformats.org/officeDocument/2006/customXml" ds:itemID="{0BB2692F-D4BA-4966-9CEF-755907C33D88}"/>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52</vt:i4>
      </vt:variant>
      <vt:variant>
        <vt:lpstr>Named Ranges</vt:lpstr>
      </vt:variant>
      <vt:variant>
        <vt:i4>4</vt:i4>
      </vt:variant>
    </vt:vector>
  </HeadingPairs>
  <TitlesOfParts>
    <vt:vector size="56" baseType="lpstr">
      <vt:lpstr>Title</vt:lpstr>
      <vt:lpstr>ToC</vt:lpstr>
      <vt:lpstr>CF - Wheat</vt:lpstr>
      <vt:lpstr>CF - Fruits</vt:lpstr>
      <vt:lpstr>CF - Vegs</vt:lpstr>
      <vt:lpstr>CF - Nuts</vt:lpstr>
      <vt:lpstr>CF - TSP</vt:lpstr>
      <vt:lpstr>CF - Urea</vt:lpstr>
      <vt:lpstr>CF - Meat</vt:lpstr>
      <vt:lpstr>CF - Commercial timber</vt:lpstr>
      <vt:lpstr>CF - Agri machinery</vt:lpstr>
      <vt:lpstr>CF - Proc.equipment</vt:lpstr>
      <vt:lpstr>XR and DR</vt:lpstr>
      <vt:lpstr>Prices</vt:lpstr>
      <vt:lpstr>1.0 Pasture Data</vt:lpstr>
      <vt:lpstr>1.1a. Cattle (WP.WoP)</vt:lpstr>
      <vt:lpstr>1.1b. Sheep,goat (WP,WoP)</vt:lpstr>
      <vt:lpstr>1.2.WoP-feed balance</vt:lpstr>
      <vt:lpstr>1.3.WP-feed balance </vt:lpstr>
      <vt:lpstr>1.4.WoP-animal popl </vt:lpstr>
      <vt:lpstr>1.5.WP-animal.popl </vt:lpstr>
      <vt:lpstr>1.6.WoP-milk,meat </vt:lpstr>
      <vt:lpstr>1.7.WP-milk,meat</vt:lpstr>
      <vt:lpstr>1.8 Past SI_1ha</vt:lpstr>
      <vt:lpstr>1.9 Past RI_1ha</vt:lpstr>
      <vt:lpstr>1.10 Past CG_1 ha</vt:lpstr>
      <vt:lpstr>1.11.Impr-activities</vt:lpstr>
      <vt:lpstr>1.12 Alfalfa_1 ha</vt:lpstr>
      <vt:lpstr>1.13 Annual Gr_1 ha </vt:lpstr>
      <vt:lpstr>1.14 Mechanization inv</vt:lpstr>
      <vt:lpstr>1.14 Summary PM</vt:lpstr>
      <vt:lpstr>1.15 Past impr.tot.ar</vt:lpstr>
      <vt:lpstr>1. Summary- PM</vt:lpstr>
      <vt:lpstr>Summary TV</vt:lpstr>
      <vt:lpstr>2.0 Forestry Data</vt:lpstr>
      <vt:lpstr>2.1. Riparian forest (1ha) </vt:lpstr>
      <vt:lpstr>2.2. Fruit and nut (1ha)</vt:lpstr>
      <vt:lpstr>2.3. Pistachio (1ha)</vt:lpstr>
      <vt:lpstr>2.4 Juniper forest (1ha)</vt:lpstr>
      <vt:lpstr>2.5 Juniper forest nat.reg(1ha)</vt:lpstr>
      <vt:lpstr>2.6. Saxaul plantation (1ha)</vt:lpstr>
      <vt:lpstr>2.7. Agroforestry (1ha)</vt:lpstr>
      <vt:lpstr>2.8-Summary forestry</vt:lpstr>
      <vt:lpstr>Climate scenario</vt:lpstr>
      <vt:lpstr>Window 1-Bee-keeping model</vt:lpstr>
      <vt:lpstr>Window 1-Greenhouse model</vt:lpstr>
      <vt:lpstr>Window 1-Drip irrigation model</vt:lpstr>
      <vt:lpstr>Window 2-Cold storage model</vt:lpstr>
      <vt:lpstr>Window 2-Vacuum dryer model</vt:lpstr>
      <vt:lpstr>Window 2-Milk processing model</vt:lpstr>
      <vt:lpstr>PA-Milk collection centres </vt:lpstr>
      <vt:lpstr>Fin.Analysis</vt:lpstr>
      <vt:lpstr>LT</vt:lpstr>
      <vt:lpstr>NT</vt:lpstr>
      <vt:lpstr>VAT</vt:lpstr>
      <vt:lpstr>xr</vt:lpstr>
    </vt:vector>
  </TitlesOfParts>
  <Company>FAO of the UN</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Akbergenov, Khafiz (CFIC)</dc:creator>
  <cp:lastModifiedBy>Barbara Jordan Vicente</cp:lastModifiedBy>
  <dcterms:created xsi:type="dcterms:W3CDTF">2021-01-06T09:57:34Z</dcterms:created>
  <dcterms:modified xsi:type="dcterms:W3CDTF">2024-04-11T08:35:10Z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0x01010000979F12F22C9E4F9273E32F354CEDB7</vt:lpwstr>
  </property>
</Properties>
</file>